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5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6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7.xml" ContentType="application/vnd.openxmlformats-officedocument.drawing+xml"/>
  <Override PartName="/xl/charts/chart19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0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21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C:\Users\Armando\Politecnico Di Torino Studenti Dropbox\Armando Pellegrino\24_25 TESI PELLEGRINO\Lab\Fatigue\IT\PMB_50\"/>
    </mc:Choice>
  </mc:AlternateContent>
  <xr:revisionPtr revIDLastSave="0" documentId="13_ncr:1_{42289E8E-D39B-4833-9F2A-5ADE6DC9FF39}" xr6:coauthVersionLast="47" xr6:coauthVersionMax="47" xr10:uidLastSave="{00000000-0000-0000-0000-000000000000}"/>
  <bookViews>
    <workbookView xWindow="-108" yWindow="-108" windowWidth="23256" windowHeight="12456" firstSheet="3" activeTab="8" xr2:uid="{00000000-000D-0000-FFFF-FFFF00000000}"/>
  </bookViews>
  <sheets>
    <sheet name="Stiffness Moduli" sheetId="1" r:id="rId1"/>
    <sheet name="Target Stress Identification" sheetId="12" r:id="rId2"/>
    <sheet name="D1_PMB_50_E" sheetId="6" r:id="rId3"/>
    <sheet name="D8_PMB_50_E" sheetId="16" r:id="rId4"/>
    <sheet name="D11_PMB_50_E" sheetId="17" r:id="rId5"/>
    <sheet name="D13_PMB_50_E" sheetId="19" r:id="rId6"/>
    <sheet name="D18_PMB_50_E" sheetId="21" r:id="rId7"/>
    <sheet name="D19_PMB_50_E" sheetId="23" r:id="rId8"/>
    <sheet name="Fatigue Lines" sheetId="13" r:id="rId9"/>
  </sheets>
  <definedNames>
    <definedName name="solver_adj" localSheetId="2" hidden="1">D1_PMB_50_E!$H$101</definedName>
    <definedName name="solver_adj" localSheetId="4" hidden="1">D11_PMB_50_E!$H$101</definedName>
    <definedName name="solver_adj" localSheetId="5" hidden="1">D13_PMB_50_E!$H$101</definedName>
    <definedName name="solver_adj" localSheetId="6" hidden="1">D18_PMB_50_E!$H$101</definedName>
    <definedName name="solver_adj" localSheetId="7" hidden="1">D19_PMB_50_E!$H$101</definedName>
    <definedName name="solver_adj" localSheetId="3" hidden="1">D8_PMB_50_E!$H$101</definedName>
    <definedName name="solver_cvg" localSheetId="2" hidden="1">0.0001</definedName>
    <definedName name="solver_cvg" localSheetId="4" hidden="1">0.0001</definedName>
    <definedName name="solver_cvg" localSheetId="5" hidden="1">0.0001</definedName>
    <definedName name="solver_cvg" localSheetId="6" hidden="1">0.0001</definedName>
    <definedName name="solver_cvg" localSheetId="7" hidden="1">0.0001</definedName>
    <definedName name="solver_cvg" localSheetId="3" hidden="1">0.0001</definedName>
    <definedName name="solver_drv" localSheetId="2" hidden="1">1</definedName>
    <definedName name="solver_drv" localSheetId="4" hidden="1">1</definedName>
    <definedName name="solver_drv" localSheetId="5" hidden="1">1</definedName>
    <definedName name="solver_drv" localSheetId="6" hidden="1">1</definedName>
    <definedName name="solver_drv" localSheetId="7" hidden="1">1</definedName>
    <definedName name="solver_drv" localSheetId="3" hidden="1">1</definedName>
    <definedName name="solver_eng" localSheetId="2" hidden="1">1</definedName>
    <definedName name="solver_eng" localSheetId="4" hidden="1">1</definedName>
    <definedName name="solver_eng" localSheetId="5" hidden="1">1</definedName>
    <definedName name="solver_eng" localSheetId="6" hidden="1">1</definedName>
    <definedName name="solver_eng" localSheetId="7" hidden="1">1</definedName>
    <definedName name="solver_eng" localSheetId="3" hidden="1">1</definedName>
    <definedName name="solver_est" localSheetId="2" hidden="1">1</definedName>
    <definedName name="solver_est" localSheetId="4" hidden="1">1</definedName>
    <definedName name="solver_est" localSheetId="5" hidden="1">1</definedName>
    <definedName name="solver_est" localSheetId="6" hidden="1">1</definedName>
    <definedName name="solver_est" localSheetId="7" hidden="1">1</definedName>
    <definedName name="solver_est" localSheetId="3" hidden="1">1</definedName>
    <definedName name="solver_itr" localSheetId="2" hidden="1">2147483647</definedName>
    <definedName name="solver_itr" localSheetId="4" hidden="1">2147483647</definedName>
    <definedName name="solver_itr" localSheetId="5" hidden="1">2147483647</definedName>
    <definedName name="solver_itr" localSheetId="6" hidden="1">2147483647</definedName>
    <definedName name="solver_itr" localSheetId="7" hidden="1">2147483647</definedName>
    <definedName name="solver_itr" localSheetId="3" hidden="1">2147483647</definedName>
    <definedName name="solver_mip" localSheetId="2" hidden="1">2147483647</definedName>
    <definedName name="solver_mip" localSheetId="4" hidden="1">2147483647</definedName>
    <definedName name="solver_mip" localSheetId="5" hidden="1">2147483647</definedName>
    <definedName name="solver_mip" localSheetId="6" hidden="1">2147483647</definedName>
    <definedName name="solver_mip" localSheetId="7" hidden="1">2147483647</definedName>
    <definedName name="solver_mip" localSheetId="3" hidden="1">2147483647</definedName>
    <definedName name="solver_mni" localSheetId="2" hidden="1">30</definedName>
    <definedName name="solver_mni" localSheetId="4" hidden="1">30</definedName>
    <definedName name="solver_mni" localSheetId="5" hidden="1">30</definedName>
    <definedName name="solver_mni" localSheetId="6" hidden="1">30</definedName>
    <definedName name="solver_mni" localSheetId="7" hidden="1">30</definedName>
    <definedName name="solver_mni" localSheetId="3" hidden="1">30</definedName>
    <definedName name="solver_mrt" localSheetId="2" hidden="1">0.075</definedName>
    <definedName name="solver_mrt" localSheetId="4" hidden="1">0.075</definedName>
    <definedName name="solver_mrt" localSheetId="5" hidden="1">0.075</definedName>
    <definedName name="solver_mrt" localSheetId="6" hidden="1">0.075</definedName>
    <definedName name="solver_mrt" localSheetId="7" hidden="1">0.075</definedName>
    <definedName name="solver_mrt" localSheetId="3" hidden="1">0.075</definedName>
    <definedName name="solver_msl" localSheetId="2" hidden="1">2</definedName>
    <definedName name="solver_msl" localSheetId="4" hidden="1">2</definedName>
    <definedName name="solver_msl" localSheetId="5" hidden="1">2</definedName>
    <definedName name="solver_msl" localSheetId="6" hidden="1">2</definedName>
    <definedName name="solver_msl" localSheetId="7" hidden="1">2</definedName>
    <definedName name="solver_msl" localSheetId="3" hidden="1">2</definedName>
    <definedName name="solver_neg" localSheetId="2" hidden="1">1</definedName>
    <definedName name="solver_neg" localSheetId="4" hidden="1">1</definedName>
    <definedName name="solver_neg" localSheetId="5" hidden="1">1</definedName>
    <definedName name="solver_neg" localSheetId="6" hidden="1">1</definedName>
    <definedName name="solver_neg" localSheetId="7" hidden="1">1</definedName>
    <definedName name="solver_neg" localSheetId="3" hidden="1">1</definedName>
    <definedName name="solver_nod" localSheetId="2" hidden="1">2147483647</definedName>
    <definedName name="solver_nod" localSheetId="4" hidden="1">2147483647</definedName>
    <definedName name="solver_nod" localSheetId="5" hidden="1">2147483647</definedName>
    <definedName name="solver_nod" localSheetId="6" hidden="1">2147483647</definedName>
    <definedName name="solver_nod" localSheetId="7" hidden="1">2147483647</definedName>
    <definedName name="solver_nod" localSheetId="3" hidden="1">2147483647</definedName>
    <definedName name="solver_num" localSheetId="2" hidden="1">0</definedName>
    <definedName name="solver_num" localSheetId="4" hidden="1">0</definedName>
    <definedName name="solver_num" localSheetId="5" hidden="1">0</definedName>
    <definedName name="solver_num" localSheetId="6" hidden="1">0</definedName>
    <definedName name="solver_num" localSheetId="7" hidden="1">0</definedName>
    <definedName name="solver_num" localSheetId="3" hidden="1">0</definedName>
    <definedName name="solver_nwt" localSheetId="2" hidden="1">1</definedName>
    <definedName name="solver_nwt" localSheetId="4" hidden="1">1</definedName>
    <definedName name="solver_nwt" localSheetId="5" hidden="1">1</definedName>
    <definedName name="solver_nwt" localSheetId="6" hidden="1">1</definedName>
    <definedName name="solver_nwt" localSheetId="7" hidden="1">1</definedName>
    <definedName name="solver_nwt" localSheetId="3" hidden="1">1</definedName>
    <definedName name="solver_opt" localSheetId="2" hidden="1">D1_PMB_50_E!$T$101</definedName>
    <definedName name="solver_opt" localSheetId="4" hidden="1">D11_PMB_50_E!$T$101</definedName>
    <definedName name="solver_opt" localSheetId="5" hidden="1">D13_PMB_50_E!$T$101</definedName>
    <definedName name="solver_opt" localSheetId="6" hidden="1">D18_PMB_50_E!$T$101</definedName>
    <definedName name="solver_opt" localSheetId="7" hidden="1">D19_PMB_50_E!$T$101</definedName>
    <definedName name="solver_opt" localSheetId="3" hidden="1">D8_PMB_50_E!$T$101</definedName>
    <definedName name="solver_pre" localSheetId="2" hidden="1">0.000001</definedName>
    <definedName name="solver_pre" localSheetId="4" hidden="1">0.000001</definedName>
    <definedName name="solver_pre" localSheetId="5" hidden="1">0.000001</definedName>
    <definedName name="solver_pre" localSheetId="6" hidden="1">0.000001</definedName>
    <definedName name="solver_pre" localSheetId="7" hidden="1">0.000001</definedName>
    <definedName name="solver_pre" localSheetId="3" hidden="1">0.000001</definedName>
    <definedName name="solver_rbv" localSheetId="2" hidden="1">1</definedName>
    <definedName name="solver_rbv" localSheetId="4" hidden="1">1</definedName>
    <definedName name="solver_rbv" localSheetId="5" hidden="1">1</definedName>
    <definedName name="solver_rbv" localSheetId="6" hidden="1">1</definedName>
    <definedName name="solver_rbv" localSheetId="7" hidden="1">1</definedName>
    <definedName name="solver_rbv" localSheetId="3" hidden="1">1</definedName>
    <definedName name="solver_rlx" localSheetId="2" hidden="1">2</definedName>
    <definedName name="solver_rlx" localSheetId="4" hidden="1">2</definedName>
    <definedName name="solver_rlx" localSheetId="5" hidden="1">2</definedName>
    <definedName name="solver_rlx" localSheetId="6" hidden="1">2</definedName>
    <definedName name="solver_rlx" localSheetId="7" hidden="1">2</definedName>
    <definedName name="solver_rlx" localSheetId="3" hidden="1">2</definedName>
    <definedName name="solver_rsd" localSheetId="2" hidden="1">0</definedName>
    <definedName name="solver_rsd" localSheetId="4" hidden="1">0</definedName>
    <definedName name="solver_rsd" localSheetId="5" hidden="1">0</definedName>
    <definedName name="solver_rsd" localSheetId="6" hidden="1">0</definedName>
    <definedName name="solver_rsd" localSheetId="7" hidden="1">0</definedName>
    <definedName name="solver_rsd" localSheetId="3" hidden="1">0</definedName>
    <definedName name="solver_scl" localSheetId="2" hidden="1">1</definedName>
    <definedName name="solver_scl" localSheetId="4" hidden="1">1</definedName>
    <definedName name="solver_scl" localSheetId="5" hidden="1">1</definedName>
    <definedName name="solver_scl" localSheetId="6" hidden="1">1</definedName>
    <definedName name="solver_scl" localSheetId="7" hidden="1">1</definedName>
    <definedName name="solver_scl" localSheetId="3" hidden="1">1</definedName>
    <definedName name="solver_sho" localSheetId="2" hidden="1">2</definedName>
    <definedName name="solver_sho" localSheetId="4" hidden="1">2</definedName>
    <definedName name="solver_sho" localSheetId="5" hidden="1">2</definedName>
    <definedName name="solver_sho" localSheetId="6" hidden="1">2</definedName>
    <definedName name="solver_sho" localSheetId="7" hidden="1">2</definedName>
    <definedName name="solver_sho" localSheetId="3" hidden="1">2</definedName>
    <definedName name="solver_ssz" localSheetId="2" hidden="1">100</definedName>
    <definedName name="solver_ssz" localSheetId="4" hidden="1">100</definedName>
    <definedName name="solver_ssz" localSheetId="5" hidden="1">100</definedName>
    <definedName name="solver_ssz" localSheetId="6" hidden="1">100</definedName>
    <definedName name="solver_ssz" localSheetId="7" hidden="1">100</definedName>
    <definedName name="solver_ssz" localSheetId="3" hidden="1">100</definedName>
    <definedName name="solver_tim" localSheetId="2" hidden="1">2147483647</definedName>
    <definedName name="solver_tim" localSheetId="4" hidden="1">2147483647</definedName>
    <definedName name="solver_tim" localSheetId="5" hidden="1">2147483647</definedName>
    <definedName name="solver_tim" localSheetId="6" hidden="1">2147483647</definedName>
    <definedName name="solver_tim" localSheetId="7" hidden="1">2147483647</definedName>
    <definedName name="solver_tim" localSheetId="3" hidden="1">2147483647</definedName>
    <definedName name="solver_tol" localSheetId="2" hidden="1">0.01</definedName>
    <definedName name="solver_tol" localSheetId="4" hidden="1">0.01</definedName>
    <definedName name="solver_tol" localSheetId="5" hidden="1">0.01</definedName>
    <definedName name="solver_tol" localSheetId="6" hidden="1">0.01</definedName>
    <definedName name="solver_tol" localSheetId="7" hidden="1">0.01</definedName>
    <definedName name="solver_tol" localSheetId="3" hidden="1">0.01</definedName>
    <definedName name="solver_typ" localSheetId="2" hidden="1">3</definedName>
    <definedName name="solver_typ" localSheetId="4" hidden="1">3</definedName>
    <definedName name="solver_typ" localSheetId="5" hidden="1">3</definedName>
    <definedName name="solver_typ" localSheetId="6" hidden="1">3</definedName>
    <definedName name="solver_typ" localSheetId="7" hidden="1">3</definedName>
    <definedName name="solver_typ" localSheetId="3" hidden="1">3</definedName>
    <definedName name="solver_val" localSheetId="2" hidden="1">0</definedName>
    <definedName name="solver_val" localSheetId="4" hidden="1">0</definedName>
    <definedName name="solver_val" localSheetId="5" hidden="1">0</definedName>
    <definedName name="solver_val" localSheetId="6" hidden="1">0</definedName>
    <definedName name="solver_val" localSheetId="7" hidden="1">0</definedName>
    <definedName name="solver_val" localSheetId="3" hidden="1">0</definedName>
    <definedName name="solver_ver" localSheetId="2" hidden="1">3</definedName>
    <definedName name="solver_ver" localSheetId="4" hidden="1">3</definedName>
    <definedName name="solver_ver" localSheetId="5" hidden="1">3</definedName>
    <definedName name="solver_ver" localSheetId="6" hidden="1">3</definedName>
    <definedName name="solver_ver" localSheetId="7" hidden="1">3</definedName>
    <definedName name="solver_ver" localSheetId="3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1" i="13" l="1"/>
  <c r="D11" i="13"/>
  <c r="E11" i="13"/>
  <c r="F11" i="13"/>
  <c r="G11" i="13"/>
  <c r="K11" i="13" s="1"/>
  <c r="H11" i="13"/>
  <c r="L11" i="13" s="1"/>
  <c r="I11" i="13"/>
  <c r="J11" i="13"/>
  <c r="C10" i="13"/>
  <c r="D10" i="13"/>
  <c r="E10" i="13"/>
  <c r="I10" i="13" s="1"/>
  <c r="F10" i="13"/>
  <c r="G10" i="13"/>
  <c r="K10" i="13" s="1"/>
  <c r="H10" i="13"/>
  <c r="J10" i="13"/>
  <c r="L10" i="13"/>
  <c r="G3" i="23"/>
  <c r="G3" i="21"/>
  <c r="G3" i="19"/>
  <c r="G3" i="17"/>
  <c r="G3" i="16"/>
  <c r="G3" i="6"/>
  <c r="H14" i="13" l="1"/>
  <c r="G14" i="13"/>
  <c r="F14" i="13"/>
  <c r="E14" i="13"/>
  <c r="D14" i="13"/>
  <c r="C14" i="13"/>
  <c r="K14" i="13"/>
  <c r="L14" i="13"/>
  <c r="I14" i="13"/>
  <c r="J14" i="13"/>
  <c r="K90" i="23"/>
  <c r="K89" i="23"/>
  <c r="K82" i="23"/>
  <c r="G4" i="23"/>
  <c r="G1630" i="23"/>
  <c r="H1630" i="23" s="1"/>
  <c r="G1629" i="23"/>
  <c r="H1629" i="23" s="1"/>
  <c r="G1628" i="23"/>
  <c r="H1628" i="23" s="1"/>
  <c r="G1627" i="23"/>
  <c r="H1627" i="23" s="1"/>
  <c r="G1626" i="23"/>
  <c r="H1626" i="23" s="1"/>
  <c r="G1625" i="23"/>
  <c r="H1625" i="23" s="1"/>
  <c r="G1624" i="23"/>
  <c r="H1624" i="23" s="1"/>
  <c r="G1623" i="23"/>
  <c r="H1623" i="23" s="1"/>
  <c r="G1622" i="23"/>
  <c r="H1622" i="23" s="1"/>
  <c r="G1621" i="23"/>
  <c r="H1621" i="23" s="1"/>
  <c r="G1620" i="23"/>
  <c r="H1620" i="23" s="1"/>
  <c r="G1619" i="23"/>
  <c r="H1619" i="23" s="1"/>
  <c r="G1618" i="23"/>
  <c r="H1618" i="23" s="1"/>
  <c r="G1617" i="23"/>
  <c r="H1617" i="23" s="1"/>
  <c r="G1616" i="23"/>
  <c r="H1616" i="23" s="1"/>
  <c r="G1615" i="23"/>
  <c r="H1615" i="23" s="1"/>
  <c r="G1614" i="23"/>
  <c r="H1614" i="23" s="1"/>
  <c r="G1613" i="23"/>
  <c r="H1613" i="23" s="1"/>
  <c r="G1612" i="23"/>
  <c r="H1612" i="23" s="1"/>
  <c r="G1611" i="23"/>
  <c r="H1611" i="23" s="1"/>
  <c r="G1610" i="23"/>
  <c r="H1610" i="23" s="1"/>
  <c r="G1609" i="23"/>
  <c r="H1609" i="23" s="1"/>
  <c r="G1608" i="23"/>
  <c r="H1608" i="23" s="1"/>
  <c r="G1607" i="23"/>
  <c r="H1607" i="23" s="1"/>
  <c r="G1606" i="23"/>
  <c r="H1606" i="23" s="1"/>
  <c r="G1605" i="23"/>
  <c r="H1605" i="23" s="1"/>
  <c r="G1604" i="23"/>
  <c r="H1604" i="23" s="1"/>
  <c r="G1603" i="23"/>
  <c r="H1603" i="23" s="1"/>
  <c r="G1602" i="23"/>
  <c r="H1602" i="23" s="1"/>
  <c r="G1601" i="23"/>
  <c r="H1601" i="23" s="1"/>
  <c r="G1600" i="23"/>
  <c r="H1600" i="23" s="1"/>
  <c r="G1599" i="23"/>
  <c r="H1599" i="23" s="1"/>
  <c r="G1598" i="23"/>
  <c r="H1598" i="23" s="1"/>
  <c r="G1597" i="23"/>
  <c r="H1597" i="23" s="1"/>
  <c r="G1596" i="23"/>
  <c r="H1596" i="23" s="1"/>
  <c r="G1595" i="23"/>
  <c r="H1595" i="23" s="1"/>
  <c r="G1594" i="23"/>
  <c r="H1594" i="23" s="1"/>
  <c r="G1593" i="23"/>
  <c r="H1593" i="23" s="1"/>
  <c r="G1592" i="23"/>
  <c r="H1592" i="23" s="1"/>
  <c r="G1591" i="23"/>
  <c r="H1591" i="23" s="1"/>
  <c r="G1590" i="23"/>
  <c r="H1590" i="23" s="1"/>
  <c r="G1589" i="23"/>
  <c r="H1589" i="23" s="1"/>
  <c r="G1588" i="23"/>
  <c r="H1588" i="23" s="1"/>
  <c r="G1587" i="23"/>
  <c r="H1587" i="23" s="1"/>
  <c r="G1586" i="23"/>
  <c r="H1586" i="23" s="1"/>
  <c r="G1585" i="23"/>
  <c r="H1585" i="23" s="1"/>
  <c r="G1584" i="23"/>
  <c r="H1584" i="23" s="1"/>
  <c r="G1583" i="23"/>
  <c r="H1583" i="23" s="1"/>
  <c r="G1582" i="23"/>
  <c r="H1582" i="23" s="1"/>
  <c r="G1581" i="23"/>
  <c r="H1581" i="23" s="1"/>
  <c r="G1580" i="23"/>
  <c r="H1580" i="23" s="1"/>
  <c r="G1579" i="23"/>
  <c r="H1579" i="23" s="1"/>
  <c r="G1578" i="23"/>
  <c r="H1578" i="23" s="1"/>
  <c r="G1577" i="23"/>
  <c r="H1577" i="23" s="1"/>
  <c r="G1576" i="23"/>
  <c r="H1576" i="23" s="1"/>
  <c r="G1575" i="23"/>
  <c r="H1575" i="23" s="1"/>
  <c r="G1574" i="23"/>
  <c r="H1574" i="23" s="1"/>
  <c r="G1573" i="23"/>
  <c r="H1573" i="23" s="1"/>
  <c r="G1572" i="23"/>
  <c r="H1572" i="23" s="1"/>
  <c r="G1571" i="23"/>
  <c r="H1571" i="23" s="1"/>
  <c r="G1570" i="23"/>
  <c r="H1570" i="23" s="1"/>
  <c r="G1569" i="23"/>
  <c r="H1569" i="23" s="1"/>
  <c r="G1568" i="23"/>
  <c r="H1568" i="23" s="1"/>
  <c r="G1567" i="23"/>
  <c r="H1567" i="23" s="1"/>
  <c r="G1566" i="23"/>
  <c r="H1566" i="23" s="1"/>
  <c r="G1565" i="23"/>
  <c r="H1565" i="23" s="1"/>
  <c r="G1564" i="23"/>
  <c r="H1564" i="23" s="1"/>
  <c r="G1563" i="23"/>
  <c r="H1563" i="23" s="1"/>
  <c r="G1562" i="23"/>
  <c r="H1562" i="23" s="1"/>
  <c r="G1561" i="23"/>
  <c r="H1561" i="23" s="1"/>
  <c r="G1560" i="23"/>
  <c r="H1560" i="23" s="1"/>
  <c r="G1559" i="23"/>
  <c r="H1559" i="23" s="1"/>
  <c r="G1558" i="23"/>
  <c r="H1558" i="23" s="1"/>
  <c r="G1557" i="23"/>
  <c r="H1557" i="23" s="1"/>
  <c r="G1556" i="23"/>
  <c r="H1556" i="23" s="1"/>
  <c r="G1555" i="23"/>
  <c r="H1555" i="23" s="1"/>
  <c r="G1554" i="23"/>
  <c r="H1554" i="23" s="1"/>
  <c r="G1553" i="23"/>
  <c r="H1553" i="23" s="1"/>
  <c r="G1552" i="23"/>
  <c r="H1552" i="23" s="1"/>
  <c r="G1551" i="23"/>
  <c r="H1551" i="23" s="1"/>
  <c r="H1550" i="23"/>
  <c r="G1550" i="23"/>
  <c r="G1549" i="23"/>
  <c r="H1549" i="23" s="1"/>
  <c r="G1548" i="23"/>
  <c r="H1548" i="23" s="1"/>
  <c r="G1547" i="23"/>
  <c r="H1547" i="23" s="1"/>
  <c r="G1546" i="23"/>
  <c r="H1546" i="23" s="1"/>
  <c r="G1545" i="23"/>
  <c r="H1545" i="23" s="1"/>
  <c r="G1544" i="23"/>
  <c r="H1544" i="23" s="1"/>
  <c r="G1543" i="23"/>
  <c r="H1543" i="23" s="1"/>
  <c r="G1542" i="23"/>
  <c r="H1542" i="23" s="1"/>
  <c r="G1541" i="23"/>
  <c r="H1541" i="23" s="1"/>
  <c r="G1540" i="23"/>
  <c r="H1540" i="23" s="1"/>
  <c r="G1539" i="23"/>
  <c r="H1539" i="23" s="1"/>
  <c r="G1538" i="23"/>
  <c r="H1538" i="23" s="1"/>
  <c r="G1537" i="23"/>
  <c r="H1537" i="23" s="1"/>
  <c r="G1536" i="23"/>
  <c r="H1536" i="23" s="1"/>
  <c r="G1535" i="23"/>
  <c r="H1535" i="23" s="1"/>
  <c r="G1534" i="23"/>
  <c r="H1534" i="23" s="1"/>
  <c r="G1533" i="23"/>
  <c r="H1533" i="23" s="1"/>
  <c r="G1532" i="23"/>
  <c r="H1532" i="23" s="1"/>
  <c r="G1531" i="23"/>
  <c r="H1531" i="23" s="1"/>
  <c r="G1530" i="23"/>
  <c r="H1530" i="23" s="1"/>
  <c r="G1529" i="23"/>
  <c r="H1529" i="23" s="1"/>
  <c r="G1528" i="23"/>
  <c r="H1528" i="23" s="1"/>
  <c r="G1527" i="23"/>
  <c r="H1527" i="23" s="1"/>
  <c r="G1526" i="23"/>
  <c r="H1526" i="23" s="1"/>
  <c r="G1525" i="23"/>
  <c r="H1525" i="23" s="1"/>
  <c r="G1524" i="23"/>
  <c r="H1524" i="23" s="1"/>
  <c r="G1523" i="23"/>
  <c r="H1523" i="23" s="1"/>
  <c r="G1522" i="23"/>
  <c r="H1522" i="23" s="1"/>
  <c r="G1521" i="23"/>
  <c r="H1521" i="23" s="1"/>
  <c r="G1520" i="23"/>
  <c r="H1520" i="23" s="1"/>
  <c r="G1519" i="23"/>
  <c r="H1519" i="23" s="1"/>
  <c r="G1518" i="23"/>
  <c r="H1518" i="23" s="1"/>
  <c r="G1517" i="23"/>
  <c r="H1517" i="23" s="1"/>
  <c r="G1516" i="23"/>
  <c r="H1516" i="23" s="1"/>
  <c r="G1515" i="23"/>
  <c r="H1515" i="23" s="1"/>
  <c r="G1514" i="23"/>
  <c r="H1514" i="23" s="1"/>
  <c r="G1513" i="23"/>
  <c r="H1513" i="23" s="1"/>
  <c r="G1512" i="23"/>
  <c r="H1512" i="23" s="1"/>
  <c r="G1511" i="23"/>
  <c r="H1511" i="23" s="1"/>
  <c r="G1510" i="23"/>
  <c r="H1510" i="23" s="1"/>
  <c r="G1509" i="23"/>
  <c r="H1509" i="23" s="1"/>
  <c r="G1508" i="23"/>
  <c r="H1508" i="23" s="1"/>
  <c r="H1507" i="23"/>
  <c r="G1507" i="23"/>
  <c r="G1506" i="23"/>
  <c r="H1506" i="23" s="1"/>
  <c r="G1505" i="23"/>
  <c r="H1505" i="23" s="1"/>
  <c r="G1504" i="23"/>
  <c r="H1504" i="23" s="1"/>
  <c r="G1503" i="23"/>
  <c r="H1503" i="23" s="1"/>
  <c r="G1502" i="23"/>
  <c r="H1502" i="23" s="1"/>
  <c r="G1501" i="23"/>
  <c r="H1501" i="23" s="1"/>
  <c r="G1500" i="23"/>
  <c r="H1500" i="23" s="1"/>
  <c r="G1499" i="23"/>
  <c r="H1499" i="23" s="1"/>
  <c r="G1498" i="23"/>
  <c r="H1498" i="23" s="1"/>
  <c r="G1497" i="23"/>
  <c r="H1497" i="23" s="1"/>
  <c r="G1496" i="23"/>
  <c r="H1496" i="23" s="1"/>
  <c r="G1495" i="23"/>
  <c r="H1495" i="23" s="1"/>
  <c r="G1494" i="23"/>
  <c r="H1494" i="23" s="1"/>
  <c r="G1493" i="23"/>
  <c r="H1493" i="23" s="1"/>
  <c r="G1492" i="23"/>
  <c r="H1492" i="23" s="1"/>
  <c r="G1491" i="23"/>
  <c r="H1491" i="23" s="1"/>
  <c r="G1490" i="23"/>
  <c r="H1490" i="23" s="1"/>
  <c r="G1489" i="23"/>
  <c r="H1489" i="23" s="1"/>
  <c r="G1488" i="23"/>
  <c r="H1488" i="23" s="1"/>
  <c r="G1487" i="23"/>
  <c r="H1487" i="23" s="1"/>
  <c r="G1486" i="23"/>
  <c r="H1486" i="23" s="1"/>
  <c r="G1485" i="23"/>
  <c r="H1485" i="23" s="1"/>
  <c r="G1484" i="23"/>
  <c r="H1484" i="23" s="1"/>
  <c r="G1483" i="23"/>
  <c r="H1483" i="23" s="1"/>
  <c r="G1482" i="23"/>
  <c r="H1482" i="23" s="1"/>
  <c r="G1481" i="23"/>
  <c r="H1481" i="23" s="1"/>
  <c r="G1480" i="23"/>
  <c r="H1480" i="23" s="1"/>
  <c r="G1479" i="23"/>
  <c r="H1479" i="23" s="1"/>
  <c r="G1478" i="23"/>
  <c r="H1478" i="23" s="1"/>
  <c r="G1477" i="23"/>
  <c r="H1477" i="23" s="1"/>
  <c r="G1476" i="23"/>
  <c r="H1476" i="23" s="1"/>
  <c r="G1475" i="23"/>
  <c r="H1475" i="23" s="1"/>
  <c r="G1474" i="23"/>
  <c r="H1474" i="23" s="1"/>
  <c r="G1473" i="23"/>
  <c r="H1473" i="23" s="1"/>
  <c r="G1472" i="23"/>
  <c r="H1472" i="23" s="1"/>
  <c r="G1471" i="23"/>
  <c r="H1471" i="23" s="1"/>
  <c r="G1470" i="23"/>
  <c r="H1470" i="23" s="1"/>
  <c r="G1469" i="23"/>
  <c r="H1469" i="23" s="1"/>
  <c r="G1468" i="23"/>
  <c r="H1468" i="23" s="1"/>
  <c r="G1467" i="23"/>
  <c r="H1467" i="23" s="1"/>
  <c r="G1466" i="23"/>
  <c r="H1466" i="23" s="1"/>
  <c r="G1465" i="23"/>
  <c r="H1465" i="23" s="1"/>
  <c r="G1464" i="23"/>
  <c r="H1464" i="23" s="1"/>
  <c r="G1463" i="23"/>
  <c r="H1463" i="23" s="1"/>
  <c r="G1462" i="23"/>
  <c r="H1462" i="23" s="1"/>
  <c r="G1461" i="23"/>
  <c r="H1461" i="23" s="1"/>
  <c r="H1460" i="23"/>
  <c r="G1460" i="23"/>
  <c r="G1459" i="23"/>
  <c r="H1459" i="23" s="1"/>
  <c r="G1458" i="23"/>
  <c r="H1458" i="23" s="1"/>
  <c r="G1457" i="23"/>
  <c r="H1457" i="23" s="1"/>
  <c r="G1456" i="23"/>
  <c r="H1456" i="23" s="1"/>
  <c r="H1455" i="23"/>
  <c r="G1455" i="23"/>
  <c r="G1454" i="23"/>
  <c r="H1454" i="23" s="1"/>
  <c r="G1453" i="23"/>
  <c r="H1453" i="23" s="1"/>
  <c r="G1452" i="23"/>
  <c r="H1452" i="23" s="1"/>
  <c r="G1451" i="23"/>
  <c r="H1451" i="23" s="1"/>
  <c r="G1450" i="23"/>
  <c r="H1450" i="23" s="1"/>
  <c r="G1449" i="23"/>
  <c r="H1449" i="23" s="1"/>
  <c r="G1448" i="23"/>
  <c r="H1448" i="23" s="1"/>
  <c r="G1447" i="23"/>
  <c r="H1447" i="23" s="1"/>
  <c r="G1446" i="23"/>
  <c r="H1446" i="23" s="1"/>
  <c r="G1445" i="23"/>
  <c r="H1445" i="23" s="1"/>
  <c r="G1444" i="23"/>
  <c r="H1444" i="23" s="1"/>
  <c r="G1443" i="23"/>
  <c r="H1443" i="23" s="1"/>
  <c r="G1442" i="23"/>
  <c r="H1442" i="23" s="1"/>
  <c r="G1441" i="23"/>
  <c r="H1441" i="23" s="1"/>
  <c r="G1440" i="23"/>
  <c r="H1440" i="23" s="1"/>
  <c r="G1439" i="23"/>
  <c r="H1439" i="23" s="1"/>
  <c r="G1438" i="23"/>
  <c r="H1438" i="23" s="1"/>
  <c r="G1437" i="23"/>
  <c r="H1437" i="23" s="1"/>
  <c r="G1436" i="23"/>
  <c r="H1436" i="23" s="1"/>
  <c r="G1435" i="23"/>
  <c r="H1435" i="23" s="1"/>
  <c r="G1434" i="23"/>
  <c r="H1434" i="23" s="1"/>
  <c r="G1433" i="23"/>
  <c r="H1433" i="23" s="1"/>
  <c r="G1432" i="23"/>
  <c r="H1432" i="23" s="1"/>
  <c r="G1431" i="23"/>
  <c r="H1431" i="23" s="1"/>
  <c r="G1430" i="23"/>
  <c r="H1430" i="23" s="1"/>
  <c r="G1429" i="23"/>
  <c r="H1429" i="23" s="1"/>
  <c r="G1428" i="23"/>
  <c r="H1428" i="23" s="1"/>
  <c r="G1427" i="23"/>
  <c r="H1427" i="23" s="1"/>
  <c r="H1426" i="23"/>
  <c r="G1426" i="23"/>
  <c r="G1425" i="23"/>
  <c r="H1425" i="23" s="1"/>
  <c r="G1424" i="23"/>
  <c r="H1424" i="23" s="1"/>
  <c r="G1423" i="23"/>
  <c r="H1423" i="23" s="1"/>
  <c r="G1422" i="23"/>
  <c r="H1422" i="23" s="1"/>
  <c r="G1421" i="23"/>
  <c r="H1421" i="23" s="1"/>
  <c r="G1420" i="23"/>
  <c r="H1420" i="23" s="1"/>
  <c r="G1419" i="23"/>
  <c r="H1419" i="23" s="1"/>
  <c r="G1418" i="23"/>
  <c r="H1418" i="23" s="1"/>
  <c r="G1417" i="23"/>
  <c r="H1417" i="23" s="1"/>
  <c r="G1416" i="23"/>
  <c r="H1416" i="23" s="1"/>
  <c r="G1415" i="23"/>
  <c r="H1415" i="23" s="1"/>
  <c r="G1414" i="23"/>
  <c r="H1414" i="23" s="1"/>
  <c r="G1413" i="23"/>
  <c r="H1413" i="23" s="1"/>
  <c r="G1412" i="23"/>
  <c r="H1412" i="23" s="1"/>
  <c r="G1411" i="23"/>
  <c r="H1411" i="23" s="1"/>
  <c r="G1410" i="23"/>
  <c r="H1410" i="23" s="1"/>
  <c r="G1409" i="23"/>
  <c r="H1409" i="23" s="1"/>
  <c r="G1408" i="23"/>
  <c r="H1408" i="23" s="1"/>
  <c r="G1407" i="23"/>
  <c r="H1407" i="23" s="1"/>
  <c r="G1406" i="23"/>
  <c r="H1406" i="23" s="1"/>
  <c r="G1405" i="23"/>
  <c r="H1405" i="23" s="1"/>
  <c r="G1404" i="23"/>
  <c r="H1404" i="23" s="1"/>
  <c r="G1403" i="23"/>
  <c r="H1403" i="23" s="1"/>
  <c r="G1402" i="23"/>
  <c r="H1402" i="23" s="1"/>
  <c r="G1401" i="23"/>
  <c r="H1401" i="23" s="1"/>
  <c r="G1400" i="23"/>
  <c r="H1400" i="23" s="1"/>
  <c r="G1399" i="23"/>
  <c r="H1399" i="23" s="1"/>
  <c r="G1398" i="23"/>
  <c r="H1398" i="23" s="1"/>
  <c r="G1397" i="23"/>
  <c r="H1397" i="23" s="1"/>
  <c r="G1396" i="23"/>
  <c r="H1396" i="23" s="1"/>
  <c r="G1395" i="23"/>
  <c r="H1395" i="23" s="1"/>
  <c r="G1394" i="23"/>
  <c r="H1394" i="23" s="1"/>
  <c r="G1393" i="23"/>
  <c r="H1393" i="23" s="1"/>
  <c r="G1392" i="23"/>
  <c r="H1392" i="23" s="1"/>
  <c r="G1391" i="23"/>
  <c r="H1391" i="23" s="1"/>
  <c r="G1390" i="23"/>
  <c r="H1390" i="23" s="1"/>
  <c r="G1389" i="23"/>
  <c r="H1389" i="23" s="1"/>
  <c r="G1388" i="23"/>
  <c r="H1388" i="23" s="1"/>
  <c r="G1387" i="23"/>
  <c r="H1387" i="23" s="1"/>
  <c r="G1386" i="23"/>
  <c r="H1386" i="23" s="1"/>
  <c r="G1385" i="23"/>
  <c r="H1385" i="23" s="1"/>
  <c r="G1384" i="23"/>
  <c r="H1384" i="23" s="1"/>
  <c r="G1383" i="23"/>
  <c r="H1383" i="23" s="1"/>
  <c r="G1382" i="23"/>
  <c r="H1382" i="23" s="1"/>
  <c r="G1381" i="23"/>
  <c r="H1381" i="23" s="1"/>
  <c r="G1380" i="23"/>
  <c r="H1380" i="23" s="1"/>
  <c r="G1379" i="23"/>
  <c r="H1379" i="23" s="1"/>
  <c r="G1378" i="23"/>
  <c r="H1378" i="23" s="1"/>
  <c r="G1377" i="23"/>
  <c r="H1377" i="23" s="1"/>
  <c r="G1376" i="23"/>
  <c r="H1376" i="23" s="1"/>
  <c r="G1375" i="23"/>
  <c r="H1375" i="23" s="1"/>
  <c r="G1374" i="23"/>
  <c r="H1374" i="23" s="1"/>
  <c r="G1373" i="23"/>
  <c r="H1373" i="23" s="1"/>
  <c r="G1372" i="23"/>
  <c r="H1372" i="23" s="1"/>
  <c r="G1371" i="23"/>
  <c r="H1371" i="23" s="1"/>
  <c r="G1370" i="23"/>
  <c r="H1370" i="23" s="1"/>
  <c r="G1369" i="23"/>
  <c r="H1369" i="23" s="1"/>
  <c r="G1368" i="23"/>
  <c r="H1368" i="23" s="1"/>
  <c r="G1367" i="23"/>
  <c r="H1367" i="23" s="1"/>
  <c r="G1366" i="23"/>
  <c r="H1366" i="23" s="1"/>
  <c r="G1365" i="23"/>
  <c r="H1365" i="23" s="1"/>
  <c r="G1364" i="23"/>
  <c r="H1364" i="23" s="1"/>
  <c r="G1363" i="23"/>
  <c r="H1363" i="23" s="1"/>
  <c r="G1362" i="23"/>
  <c r="H1362" i="23" s="1"/>
  <c r="G1361" i="23"/>
  <c r="H1361" i="23" s="1"/>
  <c r="G1360" i="23"/>
  <c r="H1360" i="23" s="1"/>
  <c r="G1359" i="23"/>
  <c r="H1359" i="23" s="1"/>
  <c r="G1358" i="23"/>
  <c r="H1358" i="23" s="1"/>
  <c r="G1357" i="23"/>
  <c r="H1357" i="23" s="1"/>
  <c r="G1356" i="23"/>
  <c r="H1356" i="23" s="1"/>
  <c r="G1355" i="23"/>
  <c r="H1355" i="23" s="1"/>
  <c r="G1354" i="23"/>
  <c r="H1354" i="23" s="1"/>
  <c r="G1353" i="23"/>
  <c r="H1353" i="23" s="1"/>
  <c r="G1352" i="23"/>
  <c r="H1352" i="23" s="1"/>
  <c r="G1351" i="23"/>
  <c r="H1351" i="23" s="1"/>
  <c r="G1350" i="23"/>
  <c r="H1350" i="23" s="1"/>
  <c r="G1349" i="23"/>
  <c r="H1349" i="23" s="1"/>
  <c r="G1348" i="23"/>
  <c r="H1348" i="23" s="1"/>
  <c r="G1347" i="23"/>
  <c r="H1347" i="23" s="1"/>
  <c r="G1346" i="23"/>
  <c r="H1346" i="23" s="1"/>
  <c r="G1345" i="23"/>
  <c r="H1345" i="23" s="1"/>
  <c r="G1344" i="23"/>
  <c r="H1344" i="23" s="1"/>
  <c r="G1343" i="23"/>
  <c r="H1343" i="23" s="1"/>
  <c r="G1342" i="23"/>
  <c r="H1342" i="23" s="1"/>
  <c r="G1341" i="23"/>
  <c r="H1341" i="23" s="1"/>
  <c r="G1340" i="23"/>
  <c r="H1340" i="23" s="1"/>
  <c r="G1339" i="23"/>
  <c r="H1339" i="23" s="1"/>
  <c r="G1338" i="23"/>
  <c r="H1338" i="23" s="1"/>
  <c r="G1337" i="23"/>
  <c r="H1337" i="23" s="1"/>
  <c r="G1336" i="23"/>
  <c r="H1336" i="23" s="1"/>
  <c r="G1335" i="23"/>
  <c r="H1335" i="23" s="1"/>
  <c r="G1334" i="23"/>
  <c r="H1334" i="23" s="1"/>
  <c r="G1333" i="23"/>
  <c r="H1333" i="23" s="1"/>
  <c r="G1332" i="23"/>
  <c r="H1332" i="23" s="1"/>
  <c r="G1331" i="23"/>
  <c r="H1331" i="23" s="1"/>
  <c r="G1330" i="23"/>
  <c r="H1330" i="23" s="1"/>
  <c r="G1329" i="23"/>
  <c r="H1329" i="23" s="1"/>
  <c r="G1328" i="23"/>
  <c r="H1328" i="23" s="1"/>
  <c r="G1327" i="23"/>
  <c r="H1327" i="23" s="1"/>
  <c r="G1326" i="23"/>
  <c r="H1326" i="23" s="1"/>
  <c r="G1325" i="23"/>
  <c r="H1325" i="23" s="1"/>
  <c r="G1324" i="23"/>
  <c r="H1324" i="23" s="1"/>
  <c r="G1323" i="23"/>
  <c r="H1323" i="23" s="1"/>
  <c r="G1322" i="23"/>
  <c r="H1322" i="23" s="1"/>
  <c r="G1321" i="23"/>
  <c r="H1321" i="23" s="1"/>
  <c r="G1320" i="23"/>
  <c r="H1320" i="23" s="1"/>
  <c r="G1319" i="23"/>
  <c r="H1319" i="23" s="1"/>
  <c r="G1318" i="23"/>
  <c r="H1318" i="23" s="1"/>
  <c r="G1317" i="23"/>
  <c r="H1317" i="23" s="1"/>
  <c r="G1316" i="23"/>
  <c r="H1316" i="23" s="1"/>
  <c r="G1315" i="23"/>
  <c r="H1315" i="23" s="1"/>
  <c r="G1314" i="23"/>
  <c r="H1314" i="23" s="1"/>
  <c r="G1313" i="23"/>
  <c r="H1313" i="23" s="1"/>
  <c r="G1312" i="23"/>
  <c r="H1312" i="23" s="1"/>
  <c r="G1311" i="23"/>
  <c r="H1311" i="23" s="1"/>
  <c r="G1310" i="23"/>
  <c r="H1310" i="23" s="1"/>
  <c r="G1309" i="23"/>
  <c r="H1309" i="23" s="1"/>
  <c r="G1308" i="23"/>
  <c r="H1308" i="23" s="1"/>
  <c r="G1307" i="23"/>
  <c r="H1307" i="23" s="1"/>
  <c r="G1306" i="23"/>
  <c r="H1306" i="23" s="1"/>
  <c r="G1305" i="23"/>
  <c r="H1305" i="23" s="1"/>
  <c r="G1304" i="23"/>
  <c r="H1304" i="23" s="1"/>
  <c r="G1303" i="23"/>
  <c r="H1303" i="23" s="1"/>
  <c r="G1302" i="23"/>
  <c r="H1302" i="23" s="1"/>
  <c r="G1301" i="23"/>
  <c r="H1301" i="23" s="1"/>
  <c r="G1300" i="23"/>
  <c r="H1300" i="23" s="1"/>
  <c r="G1299" i="23"/>
  <c r="H1299" i="23" s="1"/>
  <c r="G1298" i="23"/>
  <c r="H1298" i="23" s="1"/>
  <c r="G1297" i="23"/>
  <c r="H1297" i="23" s="1"/>
  <c r="G1296" i="23"/>
  <c r="H1296" i="23" s="1"/>
  <c r="G1295" i="23"/>
  <c r="H1295" i="23" s="1"/>
  <c r="G1294" i="23"/>
  <c r="H1294" i="23" s="1"/>
  <c r="G1293" i="23"/>
  <c r="H1293" i="23" s="1"/>
  <c r="G1292" i="23"/>
  <c r="H1292" i="23" s="1"/>
  <c r="G1291" i="23"/>
  <c r="H1291" i="23" s="1"/>
  <c r="G1290" i="23"/>
  <c r="H1290" i="23" s="1"/>
  <c r="G1289" i="23"/>
  <c r="H1289" i="23" s="1"/>
  <c r="G1288" i="23"/>
  <c r="H1288" i="23" s="1"/>
  <c r="G1287" i="23"/>
  <c r="H1287" i="23" s="1"/>
  <c r="G1286" i="23"/>
  <c r="H1286" i="23" s="1"/>
  <c r="G1285" i="23"/>
  <c r="H1285" i="23" s="1"/>
  <c r="G1284" i="23"/>
  <c r="H1284" i="23" s="1"/>
  <c r="G1283" i="23"/>
  <c r="H1283" i="23" s="1"/>
  <c r="G1282" i="23"/>
  <c r="H1282" i="23" s="1"/>
  <c r="G1281" i="23"/>
  <c r="H1281" i="23" s="1"/>
  <c r="G1280" i="23"/>
  <c r="H1280" i="23" s="1"/>
  <c r="G1279" i="23"/>
  <c r="H1279" i="23" s="1"/>
  <c r="G1278" i="23"/>
  <c r="H1278" i="23" s="1"/>
  <c r="G1277" i="23"/>
  <c r="H1277" i="23" s="1"/>
  <c r="G1276" i="23"/>
  <c r="H1276" i="23" s="1"/>
  <c r="G1275" i="23"/>
  <c r="H1275" i="23" s="1"/>
  <c r="G1274" i="23"/>
  <c r="H1274" i="23" s="1"/>
  <c r="G1273" i="23"/>
  <c r="H1273" i="23" s="1"/>
  <c r="G1272" i="23"/>
  <c r="H1272" i="23" s="1"/>
  <c r="G1271" i="23"/>
  <c r="H1271" i="23" s="1"/>
  <c r="G1270" i="23"/>
  <c r="H1270" i="23" s="1"/>
  <c r="G1269" i="23"/>
  <c r="H1269" i="23" s="1"/>
  <c r="G1268" i="23"/>
  <c r="H1268" i="23" s="1"/>
  <c r="G1267" i="23"/>
  <c r="H1267" i="23" s="1"/>
  <c r="G1266" i="23"/>
  <c r="H1266" i="23" s="1"/>
  <c r="G1265" i="23"/>
  <c r="H1265" i="23" s="1"/>
  <c r="G1264" i="23"/>
  <c r="H1264" i="23" s="1"/>
  <c r="G1263" i="23"/>
  <c r="H1263" i="23" s="1"/>
  <c r="G1262" i="23"/>
  <c r="H1262" i="23" s="1"/>
  <c r="G1261" i="23"/>
  <c r="H1261" i="23" s="1"/>
  <c r="G1260" i="23"/>
  <c r="H1260" i="23" s="1"/>
  <c r="G1259" i="23"/>
  <c r="H1259" i="23" s="1"/>
  <c r="G1258" i="23"/>
  <c r="H1258" i="23" s="1"/>
  <c r="G1257" i="23"/>
  <c r="H1257" i="23" s="1"/>
  <c r="G1256" i="23"/>
  <c r="H1256" i="23" s="1"/>
  <c r="G1255" i="23"/>
  <c r="H1255" i="23" s="1"/>
  <c r="G1254" i="23"/>
  <c r="H1254" i="23" s="1"/>
  <c r="G1253" i="23"/>
  <c r="H1253" i="23" s="1"/>
  <c r="G1252" i="23"/>
  <c r="H1252" i="23" s="1"/>
  <c r="G1251" i="23"/>
  <c r="H1251" i="23" s="1"/>
  <c r="G1250" i="23"/>
  <c r="H1250" i="23" s="1"/>
  <c r="G1249" i="23"/>
  <c r="H1249" i="23" s="1"/>
  <c r="G1248" i="23"/>
  <c r="H1248" i="23" s="1"/>
  <c r="G1247" i="23"/>
  <c r="H1247" i="23" s="1"/>
  <c r="G1246" i="23"/>
  <c r="H1246" i="23" s="1"/>
  <c r="G1245" i="23"/>
  <c r="H1245" i="23" s="1"/>
  <c r="G1244" i="23"/>
  <c r="H1244" i="23" s="1"/>
  <c r="G1243" i="23"/>
  <c r="H1243" i="23" s="1"/>
  <c r="G1242" i="23"/>
  <c r="H1242" i="23" s="1"/>
  <c r="G1241" i="23"/>
  <c r="H1241" i="23" s="1"/>
  <c r="G1240" i="23"/>
  <c r="H1240" i="23" s="1"/>
  <c r="G1239" i="23"/>
  <c r="H1239" i="23" s="1"/>
  <c r="G1238" i="23"/>
  <c r="H1238" i="23" s="1"/>
  <c r="G1237" i="23"/>
  <c r="H1237" i="23" s="1"/>
  <c r="G1236" i="23"/>
  <c r="H1236" i="23" s="1"/>
  <c r="G1235" i="23"/>
  <c r="H1235" i="23" s="1"/>
  <c r="G1234" i="23"/>
  <c r="H1234" i="23" s="1"/>
  <c r="G1233" i="23"/>
  <c r="H1233" i="23" s="1"/>
  <c r="G1232" i="23"/>
  <c r="H1232" i="23" s="1"/>
  <c r="G1231" i="23"/>
  <c r="H1231" i="23" s="1"/>
  <c r="G1230" i="23"/>
  <c r="H1230" i="23" s="1"/>
  <c r="G1229" i="23"/>
  <c r="H1229" i="23" s="1"/>
  <c r="G1228" i="23"/>
  <c r="H1228" i="23" s="1"/>
  <c r="G1227" i="23"/>
  <c r="H1227" i="23" s="1"/>
  <c r="G1226" i="23"/>
  <c r="H1226" i="23" s="1"/>
  <c r="G1225" i="23"/>
  <c r="H1225" i="23" s="1"/>
  <c r="G1224" i="23"/>
  <c r="H1224" i="23" s="1"/>
  <c r="G1223" i="23"/>
  <c r="H1223" i="23" s="1"/>
  <c r="G1222" i="23"/>
  <c r="H1222" i="23" s="1"/>
  <c r="G1221" i="23"/>
  <c r="H1221" i="23" s="1"/>
  <c r="G1220" i="23"/>
  <c r="H1220" i="23" s="1"/>
  <c r="G1219" i="23"/>
  <c r="H1219" i="23" s="1"/>
  <c r="G1218" i="23"/>
  <c r="H1218" i="23" s="1"/>
  <c r="G1217" i="23"/>
  <c r="H1217" i="23" s="1"/>
  <c r="G1216" i="23"/>
  <c r="H1216" i="23" s="1"/>
  <c r="G1215" i="23"/>
  <c r="H1215" i="23" s="1"/>
  <c r="G1214" i="23"/>
  <c r="H1214" i="23" s="1"/>
  <c r="G1213" i="23"/>
  <c r="H1213" i="23" s="1"/>
  <c r="G1212" i="23"/>
  <c r="H1212" i="23" s="1"/>
  <c r="G1211" i="23"/>
  <c r="H1211" i="23" s="1"/>
  <c r="G1210" i="23"/>
  <c r="H1210" i="23" s="1"/>
  <c r="G1209" i="23"/>
  <c r="H1209" i="23" s="1"/>
  <c r="G1208" i="23"/>
  <c r="H1208" i="23" s="1"/>
  <c r="G1207" i="23"/>
  <c r="H1207" i="23" s="1"/>
  <c r="G1206" i="23"/>
  <c r="H1206" i="23" s="1"/>
  <c r="G1205" i="23"/>
  <c r="H1205" i="23" s="1"/>
  <c r="G1204" i="23"/>
  <c r="H1204" i="23" s="1"/>
  <c r="G1203" i="23"/>
  <c r="H1203" i="23" s="1"/>
  <c r="G1202" i="23"/>
  <c r="H1202" i="23" s="1"/>
  <c r="G1201" i="23"/>
  <c r="H1201" i="23" s="1"/>
  <c r="G1200" i="23"/>
  <c r="H1200" i="23" s="1"/>
  <c r="G1199" i="23"/>
  <c r="H1199" i="23" s="1"/>
  <c r="G1198" i="23"/>
  <c r="H1198" i="23" s="1"/>
  <c r="G1197" i="23"/>
  <c r="H1197" i="23" s="1"/>
  <c r="G1196" i="23"/>
  <c r="H1196" i="23" s="1"/>
  <c r="G1195" i="23"/>
  <c r="H1195" i="23" s="1"/>
  <c r="G1194" i="23"/>
  <c r="H1194" i="23" s="1"/>
  <c r="G1193" i="23"/>
  <c r="H1193" i="23" s="1"/>
  <c r="G1192" i="23"/>
  <c r="H1192" i="23" s="1"/>
  <c r="G1191" i="23"/>
  <c r="H1191" i="23" s="1"/>
  <c r="G1190" i="23"/>
  <c r="H1190" i="23" s="1"/>
  <c r="G1189" i="23"/>
  <c r="H1189" i="23" s="1"/>
  <c r="G1188" i="23"/>
  <c r="H1188" i="23" s="1"/>
  <c r="G1187" i="23"/>
  <c r="H1187" i="23" s="1"/>
  <c r="G1186" i="23"/>
  <c r="H1186" i="23" s="1"/>
  <c r="G1185" i="23"/>
  <c r="H1185" i="23" s="1"/>
  <c r="G1184" i="23"/>
  <c r="H1184" i="23" s="1"/>
  <c r="G1183" i="23"/>
  <c r="H1183" i="23" s="1"/>
  <c r="G1182" i="23"/>
  <c r="H1182" i="23" s="1"/>
  <c r="G1181" i="23"/>
  <c r="H1181" i="23" s="1"/>
  <c r="G1180" i="23"/>
  <c r="H1180" i="23" s="1"/>
  <c r="G1179" i="23"/>
  <c r="H1179" i="23" s="1"/>
  <c r="G1178" i="23"/>
  <c r="H1178" i="23" s="1"/>
  <c r="G1177" i="23"/>
  <c r="H1177" i="23" s="1"/>
  <c r="G1176" i="23"/>
  <c r="H1176" i="23" s="1"/>
  <c r="G1175" i="23"/>
  <c r="H1175" i="23" s="1"/>
  <c r="G1174" i="23"/>
  <c r="H1174" i="23" s="1"/>
  <c r="G1173" i="23"/>
  <c r="H1173" i="23" s="1"/>
  <c r="G1172" i="23"/>
  <c r="H1172" i="23" s="1"/>
  <c r="G1171" i="23"/>
  <c r="H1171" i="23" s="1"/>
  <c r="G1170" i="23"/>
  <c r="H1170" i="23" s="1"/>
  <c r="G1169" i="23"/>
  <c r="H1169" i="23" s="1"/>
  <c r="G1168" i="23"/>
  <c r="H1168" i="23" s="1"/>
  <c r="G1167" i="23"/>
  <c r="H1167" i="23" s="1"/>
  <c r="G1166" i="23"/>
  <c r="H1166" i="23" s="1"/>
  <c r="G1165" i="23"/>
  <c r="H1165" i="23" s="1"/>
  <c r="G1164" i="23"/>
  <c r="H1164" i="23" s="1"/>
  <c r="G1163" i="23"/>
  <c r="H1163" i="23" s="1"/>
  <c r="G1162" i="23"/>
  <c r="H1162" i="23" s="1"/>
  <c r="G1161" i="23"/>
  <c r="H1161" i="23" s="1"/>
  <c r="G1160" i="23"/>
  <c r="H1160" i="23" s="1"/>
  <c r="H1159" i="23"/>
  <c r="G1159" i="23"/>
  <c r="G1158" i="23"/>
  <c r="H1158" i="23" s="1"/>
  <c r="G1157" i="23"/>
  <c r="H1157" i="23" s="1"/>
  <c r="G1156" i="23"/>
  <c r="H1156" i="23" s="1"/>
  <c r="G1155" i="23"/>
  <c r="H1155" i="23" s="1"/>
  <c r="H1154" i="23"/>
  <c r="G1154" i="23"/>
  <c r="G1153" i="23"/>
  <c r="H1153" i="23" s="1"/>
  <c r="G1152" i="23"/>
  <c r="H1152" i="23" s="1"/>
  <c r="G1151" i="23"/>
  <c r="H1151" i="23" s="1"/>
  <c r="G1150" i="23"/>
  <c r="H1150" i="23" s="1"/>
  <c r="G1149" i="23"/>
  <c r="H1149" i="23" s="1"/>
  <c r="H1148" i="23"/>
  <c r="G1148" i="23"/>
  <c r="G1147" i="23"/>
  <c r="H1147" i="23" s="1"/>
  <c r="G1146" i="23"/>
  <c r="H1146" i="23" s="1"/>
  <c r="G1145" i="23"/>
  <c r="H1145" i="23" s="1"/>
  <c r="G1144" i="23"/>
  <c r="H1144" i="23" s="1"/>
  <c r="H1143" i="23"/>
  <c r="G1143" i="23"/>
  <c r="G1142" i="23"/>
  <c r="H1142" i="23" s="1"/>
  <c r="G1141" i="23"/>
  <c r="H1141" i="23" s="1"/>
  <c r="G1140" i="23"/>
  <c r="H1140" i="23" s="1"/>
  <c r="G1139" i="23"/>
  <c r="H1139" i="23" s="1"/>
  <c r="H1138" i="23"/>
  <c r="G1138" i="23"/>
  <c r="G1137" i="23"/>
  <c r="H1137" i="23" s="1"/>
  <c r="G1136" i="23"/>
  <c r="H1136" i="23" s="1"/>
  <c r="G1135" i="23"/>
  <c r="H1135" i="23" s="1"/>
  <c r="G1134" i="23"/>
  <c r="H1134" i="23" s="1"/>
  <c r="G1133" i="23"/>
  <c r="H1133" i="23" s="1"/>
  <c r="G1132" i="23"/>
  <c r="H1132" i="23" s="1"/>
  <c r="G1131" i="23"/>
  <c r="H1131" i="23" s="1"/>
  <c r="G1130" i="23"/>
  <c r="H1130" i="23" s="1"/>
  <c r="G1129" i="23"/>
  <c r="H1129" i="23" s="1"/>
  <c r="G1128" i="23"/>
  <c r="H1128" i="23" s="1"/>
  <c r="G1127" i="23"/>
  <c r="H1127" i="23" s="1"/>
  <c r="G1126" i="23"/>
  <c r="H1126" i="23" s="1"/>
  <c r="G1125" i="23"/>
  <c r="H1125" i="23" s="1"/>
  <c r="G1124" i="23"/>
  <c r="H1124" i="23" s="1"/>
  <c r="G1123" i="23"/>
  <c r="H1123" i="23" s="1"/>
  <c r="G1122" i="23"/>
  <c r="H1122" i="23" s="1"/>
  <c r="G1121" i="23"/>
  <c r="H1121" i="23" s="1"/>
  <c r="G1120" i="23"/>
  <c r="H1120" i="23" s="1"/>
  <c r="H1119" i="23"/>
  <c r="G1119" i="23"/>
  <c r="G1118" i="23"/>
  <c r="H1118" i="23" s="1"/>
  <c r="G1117" i="23"/>
  <c r="H1117" i="23" s="1"/>
  <c r="G1116" i="23"/>
  <c r="H1116" i="23" s="1"/>
  <c r="G1115" i="23"/>
  <c r="H1115" i="23" s="1"/>
  <c r="H1114" i="23"/>
  <c r="G1114" i="23"/>
  <c r="G1113" i="23"/>
  <c r="H1113" i="23" s="1"/>
  <c r="G1112" i="23"/>
  <c r="H1112" i="23" s="1"/>
  <c r="G1111" i="23"/>
  <c r="H1111" i="23" s="1"/>
  <c r="G1110" i="23"/>
  <c r="H1110" i="23" s="1"/>
  <c r="G1109" i="23"/>
  <c r="H1109" i="23" s="1"/>
  <c r="G1108" i="23"/>
  <c r="H1108" i="23" s="1"/>
  <c r="G1107" i="23"/>
  <c r="H1107" i="23" s="1"/>
  <c r="G1106" i="23"/>
  <c r="H1106" i="23" s="1"/>
  <c r="G1105" i="23"/>
  <c r="H1105" i="23" s="1"/>
  <c r="G1104" i="23"/>
  <c r="H1104" i="23" s="1"/>
  <c r="H1103" i="23"/>
  <c r="G1103" i="23"/>
  <c r="G1102" i="23"/>
  <c r="H1102" i="23" s="1"/>
  <c r="G1101" i="23"/>
  <c r="H1101" i="23" s="1"/>
  <c r="G1100" i="23"/>
  <c r="H1100" i="23" s="1"/>
  <c r="G1099" i="23"/>
  <c r="H1099" i="23" s="1"/>
  <c r="H1098" i="23"/>
  <c r="G1098" i="23"/>
  <c r="G1097" i="23"/>
  <c r="H1097" i="23" s="1"/>
  <c r="G1096" i="23"/>
  <c r="H1096" i="23" s="1"/>
  <c r="G1095" i="23"/>
  <c r="H1095" i="23" s="1"/>
  <c r="G1094" i="23"/>
  <c r="H1094" i="23" s="1"/>
  <c r="G1093" i="23"/>
  <c r="H1093" i="23" s="1"/>
  <c r="G1092" i="23"/>
  <c r="H1092" i="23" s="1"/>
  <c r="G1091" i="23"/>
  <c r="H1091" i="23" s="1"/>
  <c r="G1090" i="23"/>
  <c r="H1090" i="23" s="1"/>
  <c r="G1089" i="23"/>
  <c r="H1089" i="23" s="1"/>
  <c r="G1088" i="23"/>
  <c r="H1088" i="23" s="1"/>
  <c r="G1087" i="23"/>
  <c r="H1087" i="23" s="1"/>
  <c r="H1086" i="23"/>
  <c r="G1086" i="23"/>
  <c r="G1085" i="23"/>
  <c r="H1085" i="23" s="1"/>
  <c r="G1084" i="23"/>
  <c r="H1084" i="23" s="1"/>
  <c r="G1083" i="23"/>
  <c r="H1083" i="23" s="1"/>
  <c r="G1082" i="23"/>
  <c r="H1082" i="23" s="1"/>
  <c r="G1081" i="23"/>
  <c r="H1081" i="23" s="1"/>
  <c r="G1080" i="23"/>
  <c r="H1080" i="23" s="1"/>
  <c r="G1079" i="23"/>
  <c r="H1079" i="23" s="1"/>
  <c r="G1078" i="23"/>
  <c r="H1078" i="23" s="1"/>
  <c r="G1077" i="23"/>
  <c r="H1077" i="23" s="1"/>
  <c r="G1076" i="23"/>
  <c r="H1076" i="23" s="1"/>
  <c r="G1075" i="23"/>
  <c r="H1075" i="23" s="1"/>
  <c r="G1074" i="23"/>
  <c r="H1074" i="23" s="1"/>
  <c r="G1073" i="23"/>
  <c r="H1073" i="23" s="1"/>
  <c r="G1072" i="23"/>
  <c r="H1072" i="23" s="1"/>
  <c r="G1071" i="23"/>
  <c r="H1071" i="23" s="1"/>
  <c r="G1070" i="23"/>
  <c r="H1070" i="23" s="1"/>
  <c r="G1069" i="23"/>
  <c r="H1069" i="23" s="1"/>
  <c r="G1068" i="23"/>
  <c r="H1068" i="23" s="1"/>
  <c r="G1067" i="23"/>
  <c r="H1067" i="23" s="1"/>
  <c r="G1066" i="23"/>
  <c r="H1066" i="23" s="1"/>
  <c r="G1065" i="23"/>
  <c r="H1065" i="23" s="1"/>
  <c r="G1064" i="23"/>
  <c r="H1064" i="23" s="1"/>
  <c r="G1063" i="23"/>
  <c r="H1063" i="23" s="1"/>
  <c r="G1062" i="23"/>
  <c r="H1062" i="23" s="1"/>
  <c r="G1061" i="23"/>
  <c r="H1061" i="23" s="1"/>
  <c r="G1060" i="23"/>
  <c r="H1060" i="23" s="1"/>
  <c r="G1059" i="23"/>
  <c r="H1059" i="23" s="1"/>
  <c r="G1058" i="23"/>
  <c r="H1058" i="23" s="1"/>
  <c r="G1057" i="23"/>
  <c r="H1057" i="23" s="1"/>
  <c r="G1056" i="23"/>
  <c r="H1056" i="23" s="1"/>
  <c r="G1055" i="23"/>
  <c r="H1055" i="23" s="1"/>
  <c r="G1054" i="23"/>
  <c r="H1054" i="23" s="1"/>
  <c r="G1053" i="23"/>
  <c r="H1053" i="23" s="1"/>
  <c r="G1052" i="23"/>
  <c r="H1052" i="23" s="1"/>
  <c r="G1051" i="23"/>
  <c r="H1051" i="23" s="1"/>
  <c r="H1050" i="23"/>
  <c r="G1050" i="23"/>
  <c r="G1049" i="23"/>
  <c r="H1049" i="23" s="1"/>
  <c r="G1048" i="23"/>
  <c r="H1048" i="23" s="1"/>
  <c r="G1047" i="23"/>
  <c r="H1047" i="23" s="1"/>
  <c r="G1046" i="23"/>
  <c r="H1046" i="23" s="1"/>
  <c r="G1045" i="23"/>
  <c r="H1045" i="23" s="1"/>
  <c r="G1044" i="23"/>
  <c r="H1044" i="23" s="1"/>
  <c r="G1043" i="23"/>
  <c r="H1043" i="23" s="1"/>
  <c r="G1042" i="23"/>
  <c r="H1042" i="23" s="1"/>
  <c r="G1041" i="23"/>
  <c r="H1041" i="23" s="1"/>
  <c r="G1040" i="23"/>
  <c r="H1040" i="23" s="1"/>
  <c r="G1039" i="23"/>
  <c r="H1039" i="23" s="1"/>
  <c r="G1038" i="23"/>
  <c r="H1038" i="23" s="1"/>
  <c r="G1037" i="23"/>
  <c r="H1037" i="23" s="1"/>
  <c r="G1036" i="23"/>
  <c r="H1036" i="23" s="1"/>
  <c r="G1035" i="23"/>
  <c r="H1035" i="23" s="1"/>
  <c r="G1034" i="23"/>
  <c r="H1034" i="23" s="1"/>
  <c r="G1033" i="23"/>
  <c r="H1033" i="23" s="1"/>
  <c r="G1032" i="23"/>
  <c r="H1032" i="23" s="1"/>
  <c r="G1031" i="23"/>
  <c r="H1031" i="23" s="1"/>
  <c r="H1030" i="23"/>
  <c r="G1030" i="23"/>
  <c r="G1029" i="23"/>
  <c r="H1029" i="23" s="1"/>
  <c r="G1028" i="23"/>
  <c r="H1028" i="23" s="1"/>
  <c r="G1027" i="23"/>
  <c r="H1027" i="23" s="1"/>
  <c r="G1026" i="23"/>
  <c r="H1026" i="23" s="1"/>
  <c r="G1025" i="23"/>
  <c r="H1025" i="23" s="1"/>
  <c r="G1024" i="23"/>
  <c r="H1024" i="23" s="1"/>
  <c r="G1023" i="23"/>
  <c r="H1023" i="23" s="1"/>
  <c r="G1022" i="23"/>
  <c r="H1022" i="23" s="1"/>
  <c r="G1021" i="23"/>
  <c r="H1021" i="23" s="1"/>
  <c r="G1020" i="23"/>
  <c r="H1020" i="23" s="1"/>
  <c r="H1019" i="23"/>
  <c r="G1019" i="23"/>
  <c r="G1018" i="23"/>
  <c r="H1018" i="23" s="1"/>
  <c r="G1017" i="23"/>
  <c r="H1017" i="23" s="1"/>
  <c r="G1016" i="23"/>
  <c r="H1016" i="23" s="1"/>
  <c r="G1015" i="23"/>
  <c r="H1015" i="23" s="1"/>
  <c r="H1014" i="23"/>
  <c r="G1014" i="23"/>
  <c r="G1013" i="23"/>
  <c r="H1013" i="23" s="1"/>
  <c r="G1012" i="23"/>
  <c r="H1012" i="23" s="1"/>
  <c r="G1011" i="23"/>
  <c r="H1011" i="23" s="1"/>
  <c r="G1010" i="23"/>
  <c r="H1010" i="23" s="1"/>
  <c r="G1009" i="23"/>
  <c r="H1009" i="23" s="1"/>
  <c r="G1008" i="23"/>
  <c r="H1008" i="23" s="1"/>
  <c r="G1007" i="23"/>
  <c r="H1007" i="23" s="1"/>
  <c r="G1006" i="23"/>
  <c r="H1006" i="23" s="1"/>
  <c r="G1005" i="23"/>
  <c r="H1005" i="23" s="1"/>
  <c r="G1004" i="23"/>
  <c r="H1004" i="23" s="1"/>
  <c r="H1003" i="23"/>
  <c r="G1003" i="23"/>
  <c r="G1002" i="23"/>
  <c r="H1002" i="23" s="1"/>
  <c r="G1001" i="23"/>
  <c r="H1001" i="23" s="1"/>
  <c r="G1000" i="23"/>
  <c r="H1000" i="23" s="1"/>
  <c r="G999" i="23"/>
  <c r="H999" i="23" s="1"/>
  <c r="G998" i="23"/>
  <c r="H998" i="23" s="1"/>
  <c r="G997" i="23"/>
  <c r="H997" i="23" s="1"/>
  <c r="G996" i="23"/>
  <c r="H996" i="23" s="1"/>
  <c r="G995" i="23"/>
  <c r="H995" i="23" s="1"/>
  <c r="G994" i="23"/>
  <c r="H994" i="23" s="1"/>
  <c r="G993" i="23"/>
  <c r="H993" i="23" s="1"/>
  <c r="G992" i="23"/>
  <c r="H992" i="23" s="1"/>
  <c r="G991" i="23"/>
  <c r="H991" i="23" s="1"/>
  <c r="H990" i="23"/>
  <c r="G990" i="23"/>
  <c r="G989" i="23"/>
  <c r="H989" i="23" s="1"/>
  <c r="G988" i="23"/>
  <c r="H988" i="23" s="1"/>
  <c r="G987" i="23"/>
  <c r="H987" i="23" s="1"/>
  <c r="G986" i="23"/>
  <c r="H986" i="23" s="1"/>
  <c r="G985" i="23"/>
  <c r="H985" i="23" s="1"/>
  <c r="G984" i="23"/>
  <c r="H984" i="23" s="1"/>
  <c r="G983" i="23"/>
  <c r="H983" i="23" s="1"/>
  <c r="G982" i="23"/>
  <c r="H982" i="23" s="1"/>
  <c r="G981" i="23"/>
  <c r="H981" i="23" s="1"/>
  <c r="G980" i="23"/>
  <c r="H980" i="23" s="1"/>
  <c r="H979" i="23"/>
  <c r="G979" i="23"/>
  <c r="G978" i="23"/>
  <c r="H978" i="23" s="1"/>
  <c r="G977" i="23"/>
  <c r="H977" i="23" s="1"/>
  <c r="G976" i="23"/>
  <c r="H976" i="23" s="1"/>
  <c r="G975" i="23"/>
  <c r="H975" i="23" s="1"/>
  <c r="H974" i="23"/>
  <c r="G974" i="23"/>
  <c r="G973" i="23"/>
  <c r="H973" i="23" s="1"/>
  <c r="G972" i="23"/>
  <c r="H972" i="23" s="1"/>
  <c r="G971" i="23"/>
  <c r="H971" i="23" s="1"/>
  <c r="G970" i="23"/>
  <c r="H970" i="23" s="1"/>
  <c r="G969" i="23"/>
  <c r="H969" i="23" s="1"/>
  <c r="G968" i="23"/>
  <c r="H968" i="23" s="1"/>
  <c r="G967" i="23"/>
  <c r="H967" i="23" s="1"/>
  <c r="G966" i="23"/>
  <c r="H966" i="23" s="1"/>
  <c r="G965" i="23"/>
  <c r="H965" i="23" s="1"/>
  <c r="G964" i="23"/>
  <c r="H964" i="23" s="1"/>
  <c r="G963" i="23"/>
  <c r="H963" i="23" s="1"/>
  <c r="G962" i="23"/>
  <c r="H962" i="23" s="1"/>
  <c r="G961" i="23"/>
  <c r="H961" i="23" s="1"/>
  <c r="G960" i="23"/>
  <c r="H960" i="23" s="1"/>
  <c r="G959" i="23"/>
  <c r="H959" i="23" s="1"/>
  <c r="G958" i="23"/>
  <c r="H958" i="23" s="1"/>
  <c r="G957" i="23"/>
  <c r="H957" i="23" s="1"/>
  <c r="G956" i="23"/>
  <c r="H956" i="23" s="1"/>
  <c r="G955" i="23"/>
  <c r="H955" i="23" s="1"/>
  <c r="G954" i="23"/>
  <c r="H954" i="23" s="1"/>
  <c r="G953" i="23"/>
  <c r="H953" i="23" s="1"/>
  <c r="G952" i="23"/>
  <c r="H952" i="23" s="1"/>
  <c r="H951" i="23"/>
  <c r="G951" i="23"/>
  <c r="G950" i="23"/>
  <c r="H950" i="23" s="1"/>
  <c r="G949" i="23"/>
  <c r="H949" i="23" s="1"/>
  <c r="G948" i="23"/>
  <c r="H948" i="23" s="1"/>
  <c r="G947" i="23"/>
  <c r="H947" i="23" s="1"/>
  <c r="G946" i="23"/>
  <c r="H946" i="23" s="1"/>
  <c r="G945" i="23"/>
  <c r="H945" i="23" s="1"/>
  <c r="G944" i="23"/>
  <c r="H944" i="23" s="1"/>
  <c r="G943" i="23"/>
  <c r="H943" i="23" s="1"/>
  <c r="G942" i="23"/>
  <c r="H942" i="23" s="1"/>
  <c r="G941" i="23"/>
  <c r="H941" i="23" s="1"/>
  <c r="G940" i="23"/>
  <c r="H940" i="23" s="1"/>
  <c r="G939" i="23"/>
  <c r="H939" i="23" s="1"/>
  <c r="G938" i="23"/>
  <c r="H938" i="23" s="1"/>
  <c r="G937" i="23"/>
  <c r="H937" i="23" s="1"/>
  <c r="H936" i="23"/>
  <c r="G936" i="23"/>
  <c r="G935" i="23"/>
  <c r="H935" i="23" s="1"/>
  <c r="G934" i="23"/>
  <c r="H934" i="23" s="1"/>
  <c r="G933" i="23"/>
  <c r="H933" i="23" s="1"/>
  <c r="G932" i="23"/>
  <c r="H932" i="23" s="1"/>
  <c r="H931" i="23"/>
  <c r="G931" i="23"/>
  <c r="G930" i="23"/>
  <c r="H930" i="23" s="1"/>
  <c r="G929" i="23"/>
  <c r="H929" i="23" s="1"/>
  <c r="G928" i="23"/>
  <c r="H928" i="23" s="1"/>
  <c r="G927" i="23"/>
  <c r="H927" i="23" s="1"/>
  <c r="G926" i="23"/>
  <c r="H926" i="23" s="1"/>
  <c r="G925" i="23"/>
  <c r="H925" i="23" s="1"/>
  <c r="G924" i="23"/>
  <c r="H924" i="23" s="1"/>
  <c r="G923" i="23"/>
  <c r="H923" i="23" s="1"/>
  <c r="G922" i="23"/>
  <c r="H922" i="23" s="1"/>
  <c r="G921" i="23"/>
  <c r="H921" i="23" s="1"/>
  <c r="G920" i="23"/>
  <c r="H920" i="23" s="1"/>
  <c r="G919" i="23"/>
  <c r="H919" i="23" s="1"/>
  <c r="G918" i="23"/>
  <c r="H918" i="23" s="1"/>
  <c r="G917" i="23"/>
  <c r="H917" i="23" s="1"/>
  <c r="G916" i="23"/>
  <c r="H916" i="23" s="1"/>
  <c r="G915" i="23"/>
  <c r="H915" i="23" s="1"/>
  <c r="G914" i="23"/>
  <c r="H914" i="23" s="1"/>
  <c r="G913" i="23"/>
  <c r="H913" i="23" s="1"/>
  <c r="G912" i="23"/>
  <c r="H912" i="23" s="1"/>
  <c r="G911" i="23"/>
  <c r="H911" i="23" s="1"/>
  <c r="G910" i="23"/>
  <c r="H910" i="23" s="1"/>
  <c r="G909" i="23"/>
  <c r="H909" i="23" s="1"/>
  <c r="G908" i="23"/>
  <c r="H908" i="23" s="1"/>
  <c r="G907" i="23"/>
  <c r="H907" i="23" s="1"/>
  <c r="G906" i="23"/>
  <c r="H906" i="23" s="1"/>
  <c r="G905" i="23"/>
  <c r="H905" i="23" s="1"/>
  <c r="G904" i="23"/>
  <c r="H904" i="23" s="1"/>
  <c r="G903" i="23"/>
  <c r="H903" i="23" s="1"/>
  <c r="G902" i="23"/>
  <c r="H902" i="23" s="1"/>
  <c r="G901" i="23"/>
  <c r="H901" i="23" s="1"/>
  <c r="G900" i="23"/>
  <c r="H900" i="23" s="1"/>
  <c r="G899" i="23"/>
  <c r="H899" i="23" s="1"/>
  <c r="G898" i="23"/>
  <c r="H898" i="23" s="1"/>
  <c r="G897" i="23"/>
  <c r="H897" i="23" s="1"/>
  <c r="G896" i="23"/>
  <c r="H896" i="23" s="1"/>
  <c r="G895" i="23"/>
  <c r="H895" i="23" s="1"/>
  <c r="G894" i="23"/>
  <c r="H894" i="23" s="1"/>
  <c r="G893" i="23"/>
  <c r="H893" i="23" s="1"/>
  <c r="G892" i="23"/>
  <c r="H892" i="23" s="1"/>
  <c r="G891" i="23"/>
  <c r="H891" i="23" s="1"/>
  <c r="H890" i="23"/>
  <c r="G890" i="23"/>
  <c r="G889" i="23"/>
  <c r="H889" i="23" s="1"/>
  <c r="G888" i="23"/>
  <c r="H888" i="23" s="1"/>
  <c r="G887" i="23"/>
  <c r="H887" i="23" s="1"/>
  <c r="G886" i="23"/>
  <c r="H886" i="23" s="1"/>
  <c r="G885" i="23"/>
  <c r="H885" i="23" s="1"/>
  <c r="G884" i="23"/>
  <c r="H884" i="23" s="1"/>
  <c r="G883" i="23"/>
  <c r="H883" i="23" s="1"/>
  <c r="G882" i="23"/>
  <c r="H882" i="23" s="1"/>
  <c r="G881" i="23"/>
  <c r="H881" i="23" s="1"/>
  <c r="G880" i="23"/>
  <c r="H880" i="23" s="1"/>
  <c r="H879" i="23"/>
  <c r="G879" i="23"/>
  <c r="G878" i="23"/>
  <c r="H878" i="23" s="1"/>
  <c r="G877" i="23"/>
  <c r="H877" i="23" s="1"/>
  <c r="G876" i="23"/>
  <c r="H876" i="23" s="1"/>
  <c r="G875" i="23"/>
  <c r="H875" i="23" s="1"/>
  <c r="H874" i="23"/>
  <c r="G874" i="23"/>
  <c r="G873" i="23"/>
  <c r="H873" i="23" s="1"/>
  <c r="G872" i="23"/>
  <c r="H872" i="23" s="1"/>
  <c r="G871" i="23"/>
  <c r="H871" i="23" s="1"/>
  <c r="G870" i="23"/>
  <c r="H870" i="23" s="1"/>
  <c r="G869" i="23"/>
  <c r="H869" i="23" s="1"/>
  <c r="G868" i="23"/>
  <c r="H868" i="23" s="1"/>
  <c r="G867" i="23"/>
  <c r="H867" i="23" s="1"/>
  <c r="G866" i="23"/>
  <c r="H866" i="23" s="1"/>
  <c r="G865" i="23"/>
  <c r="H865" i="23" s="1"/>
  <c r="G864" i="23"/>
  <c r="H864" i="23" s="1"/>
  <c r="G863" i="23"/>
  <c r="H863" i="23" s="1"/>
  <c r="G862" i="23"/>
  <c r="H862" i="23" s="1"/>
  <c r="G861" i="23"/>
  <c r="H861" i="23" s="1"/>
  <c r="G860" i="23"/>
  <c r="H860" i="23" s="1"/>
  <c r="G859" i="23"/>
  <c r="H859" i="23" s="1"/>
  <c r="G858" i="23"/>
  <c r="H858" i="23" s="1"/>
  <c r="G857" i="23"/>
  <c r="H857" i="23" s="1"/>
  <c r="G856" i="23"/>
  <c r="H856" i="23" s="1"/>
  <c r="H855" i="23"/>
  <c r="G855" i="23"/>
  <c r="G854" i="23"/>
  <c r="H854" i="23" s="1"/>
  <c r="G853" i="23"/>
  <c r="H853" i="23" s="1"/>
  <c r="G852" i="23"/>
  <c r="H852" i="23" s="1"/>
  <c r="G851" i="23"/>
  <c r="H851" i="23" s="1"/>
  <c r="H850" i="23"/>
  <c r="G850" i="23"/>
  <c r="G849" i="23"/>
  <c r="H849" i="23" s="1"/>
  <c r="G848" i="23"/>
  <c r="H848" i="23" s="1"/>
  <c r="G847" i="23"/>
  <c r="H847" i="23" s="1"/>
  <c r="G846" i="23"/>
  <c r="H846" i="23" s="1"/>
  <c r="G845" i="23"/>
  <c r="H845" i="23" s="1"/>
  <c r="G844" i="23"/>
  <c r="H844" i="23" s="1"/>
  <c r="G843" i="23"/>
  <c r="H843" i="23" s="1"/>
  <c r="G842" i="23"/>
  <c r="H842" i="23" s="1"/>
  <c r="G841" i="23"/>
  <c r="H841" i="23" s="1"/>
  <c r="G840" i="23"/>
  <c r="H840" i="23" s="1"/>
  <c r="G839" i="23"/>
  <c r="H839" i="23" s="1"/>
  <c r="G838" i="23"/>
  <c r="H838" i="23" s="1"/>
  <c r="G837" i="23"/>
  <c r="H837" i="23" s="1"/>
  <c r="G836" i="23"/>
  <c r="H836" i="23" s="1"/>
  <c r="G835" i="23"/>
  <c r="H835" i="23" s="1"/>
  <c r="G834" i="23"/>
  <c r="H834" i="23" s="1"/>
  <c r="G833" i="23"/>
  <c r="H833" i="23" s="1"/>
  <c r="H832" i="23"/>
  <c r="G832" i="23"/>
  <c r="G831" i="23"/>
  <c r="H831" i="23" s="1"/>
  <c r="G830" i="23"/>
  <c r="H830" i="23" s="1"/>
  <c r="G829" i="23"/>
  <c r="H829" i="23" s="1"/>
  <c r="G828" i="23"/>
  <c r="H828" i="23" s="1"/>
  <c r="H827" i="23"/>
  <c r="G827" i="23"/>
  <c r="G826" i="23"/>
  <c r="H826" i="23" s="1"/>
  <c r="G825" i="23"/>
  <c r="H825" i="23" s="1"/>
  <c r="G824" i="23"/>
  <c r="H824" i="23" s="1"/>
  <c r="G823" i="23"/>
  <c r="H823" i="23" s="1"/>
  <c r="G822" i="23"/>
  <c r="H822" i="23" s="1"/>
  <c r="G821" i="23"/>
  <c r="H821" i="23" s="1"/>
  <c r="G820" i="23"/>
  <c r="H820" i="23" s="1"/>
  <c r="G819" i="23"/>
  <c r="H819" i="23" s="1"/>
  <c r="G818" i="23"/>
  <c r="H818" i="23" s="1"/>
  <c r="G817" i="23"/>
  <c r="H817" i="23" s="1"/>
  <c r="G816" i="23"/>
  <c r="H816" i="23" s="1"/>
  <c r="G815" i="23"/>
  <c r="H815" i="23" s="1"/>
  <c r="G814" i="23"/>
  <c r="H814" i="23" s="1"/>
  <c r="G813" i="23"/>
  <c r="H813" i="23" s="1"/>
  <c r="G812" i="23"/>
  <c r="H812" i="23" s="1"/>
  <c r="G811" i="23"/>
  <c r="H811" i="23" s="1"/>
  <c r="G810" i="23"/>
  <c r="H810" i="23" s="1"/>
  <c r="G809" i="23"/>
  <c r="H809" i="23" s="1"/>
  <c r="G808" i="23"/>
  <c r="H808" i="23" s="1"/>
  <c r="G807" i="23"/>
  <c r="H807" i="23" s="1"/>
  <c r="G806" i="23"/>
  <c r="H806" i="23" s="1"/>
  <c r="G805" i="23"/>
  <c r="H805" i="23" s="1"/>
  <c r="G804" i="23"/>
  <c r="H804" i="23" s="1"/>
  <c r="G803" i="23"/>
  <c r="H803" i="23" s="1"/>
  <c r="G802" i="23"/>
  <c r="H802" i="23" s="1"/>
  <c r="G801" i="23"/>
  <c r="H801" i="23" s="1"/>
  <c r="G800" i="23"/>
  <c r="H800" i="23" s="1"/>
  <c r="G799" i="23"/>
  <c r="H799" i="23" s="1"/>
  <c r="G798" i="23"/>
  <c r="H798" i="23" s="1"/>
  <c r="G797" i="23"/>
  <c r="H797" i="23" s="1"/>
  <c r="G796" i="23"/>
  <c r="H796" i="23" s="1"/>
  <c r="G795" i="23"/>
  <c r="H795" i="23" s="1"/>
  <c r="G794" i="23"/>
  <c r="H794" i="23" s="1"/>
  <c r="G793" i="23"/>
  <c r="H793" i="23" s="1"/>
  <c r="G792" i="23"/>
  <c r="H792" i="23" s="1"/>
  <c r="G791" i="23"/>
  <c r="H791" i="23" s="1"/>
  <c r="G790" i="23"/>
  <c r="H790" i="23" s="1"/>
  <c r="G789" i="23"/>
  <c r="H789" i="23" s="1"/>
  <c r="G788" i="23"/>
  <c r="H788" i="23" s="1"/>
  <c r="G787" i="23"/>
  <c r="H787" i="23" s="1"/>
  <c r="G786" i="23"/>
  <c r="H786" i="23" s="1"/>
  <c r="G785" i="23"/>
  <c r="H785" i="23" s="1"/>
  <c r="G784" i="23"/>
  <c r="H784" i="23" s="1"/>
  <c r="G783" i="23"/>
  <c r="H783" i="23" s="1"/>
  <c r="G782" i="23"/>
  <c r="H782" i="23" s="1"/>
  <c r="G781" i="23"/>
  <c r="H781" i="23" s="1"/>
  <c r="G780" i="23"/>
  <c r="H780" i="23" s="1"/>
  <c r="G779" i="23"/>
  <c r="H779" i="23" s="1"/>
  <c r="G778" i="23"/>
  <c r="H778" i="23" s="1"/>
  <c r="G777" i="23"/>
  <c r="H777" i="23" s="1"/>
  <c r="G776" i="23"/>
  <c r="H776" i="23" s="1"/>
  <c r="G775" i="23"/>
  <c r="H775" i="23" s="1"/>
  <c r="G774" i="23"/>
  <c r="H774" i="23" s="1"/>
  <c r="G773" i="23"/>
  <c r="H773" i="23" s="1"/>
  <c r="G772" i="23"/>
  <c r="H772" i="23" s="1"/>
  <c r="G771" i="23"/>
  <c r="H771" i="23" s="1"/>
  <c r="G770" i="23"/>
  <c r="H770" i="23" s="1"/>
  <c r="G769" i="23"/>
  <c r="H769" i="23" s="1"/>
  <c r="G768" i="23"/>
  <c r="H768" i="23" s="1"/>
  <c r="G767" i="23"/>
  <c r="H767" i="23" s="1"/>
  <c r="G766" i="23"/>
  <c r="H766" i="23" s="1"/>
  <c r="G765" i="23"/>
  <c r="H765" i="23" s="1"/>
  <c r="G764" i="23"/>
  <c r="H764" i="23" s="1"/>
  <c r="G763" i="23"/>
  <c r="H763" i="23" s="1"/>
  <c r="G762" i="23"/>
  <c r="H762" i="23" s="1"/>
  <c r="G761" i="23"/>
  <c r="H761" i="23" s="1"/>
  <c r="G760" i="23"/>
  <c r="H760" i="23" s="1"/>
  <c r="G759" i="23"/>
  <c r="H759" i="23" s="1"/>
  <c r="G758" i="23"/>
  <c r="H758" i="23" s="1"/>
  <c r="H757" i="23"/>
  <c r="G757" i="23"/>
  <c r="G756" i="23"/>
  <c r="H756" i="23" s="1"/>
  <c r="G755" i="23"/>
  <c r="H755" i="23" s="1"/>
  <c r="G754" i="23"/>
  <c r="H754" i="23" s="1"/>
  <c r="H753" i="23"/>
  <c r="G753" i="23"/>
  <c r="G752" i="23"/>
  <c r="H752" i="23" s="1"/>
  <c r="G751" i="23"/>
  <c r="H751" i="23" s="1"/>
  <c r="G750" i="23"/>
  <c r="H750" i="23" s="1"/>
  <c r="H749" i="23"/>
  <c r="G749" i="23"/>
  <c r="G748" i="23"/>
  <c r="H748" i="23" s="1"/>
  <c r="G747" i="23"/>
  <c r="H747" i="23" s="1"/>
  <c r="G746" i="23"/>
  <c r="H746" i="23" s="1"/>
  <c r="H745" i="23"/>
  <c r="G745" i="23"/>
  <c r="G744" i="23"/>
  <c r="H744" i="23" s="1"/>
  <c r="G743" i="23"/>
  <c r="H743" i="23" s="1"/>
  <c r="G742" i="23"/>
  <c r="H742" i="23" s="1"/>
  <c r="G741" i="23"/>
  <c r="H741" i="23" s="1"/>
  <c r="G740" i="23"/>
  <c r="H740" i="23" s="1"/>
  <c r="G739" i="23"/>
  <c r="H739" i="23" s="1"/>
  <c r="G738" i="23"/>
  <c r="H738" i="23" s="1"/>
  <c r="G737" i="23"/>
  <c r="H737" i="23" s="1"/>
  <c r="G736" i="23"/>
  <c r="H736" i="23" s="1"/>
  <c r="G735" i="23"/>
  <c r="H735" i="23" s="1"/>
  <c r="G734" i="23"/>
  <c r="H734" i="23" s="1"/>
  <c r="G733" i="23"/>
  <c r="H733" i="23" s="1"/>
  <c r="G732" i="23"/>
  <c r="H732" i="23" s="1"/>
  <c r="G731" i="23"/>
  <c r="H731" i="23" s="1"/>
  <c r="G730" i="23"/>
  <c r="H730" i="23" s="1"/>
  <c r="G729" i="23"/>
  <c r="H729" i="23" s="1"/>
  <c r="G728" i="23"/>
  <c r="H728" i="23" s="1"/>
  <c r="G727" i="23"/>
  <c r="H727" i="23" s="1"/>
  <c r="G726" i="23"/>
  <c r="H726" i="23" s="1"/>
  <c r="G725" i="23"/>
  <c r="H725" i="23" s="1"/>
  <c r="G724" i="23"/>
  <c r="H724" i="23" s="1"/>
  <c r="G723" i="23"/>
  <c r="H723" i="23" s="1"/>
  <c r="G722" i="23"/>
  <c r="H722" i="23" s="1"/>
  <c r="G721" i="23"/>
  <c r="H721" i="23" s="1"/>
  <c r="G720" i="23"/>
  <c r="H720" i="23" s="1"/>
  <c r="G719" i="23"/>
  <c r="H719" i="23" s="1"/>
  <c r="G718" i="23"/>
  <c r="H718" i="23" s="1"/>
  <c r="G717" i="23"/>
  <c r="H717" i="23" s="1"/>
  <c r="G716" i="23"/>
  <c r="H716" i="23" s="1"/>
  <c r="G715" i="23"/>
  <c r="H715" i="23" s="1"/>
  <c r="G714" i="23"/>
  <c r="H714" i="23" s="1"/>
  <c r="G713" i="23"/>
  <c r="H713" i="23" s="1"/>
  <c r="G712" i="23"/>
  <c r="H712" i="23" s="1"/>
  <c r="G711" i="23"/>
  <c r="H711" i="23" s="1"/>
  <c r="G710" i="23"/>
  <c r="H710" i="23" s="1"/>
  <c r="G709" i="23"/>
  <c r="H709" i="23" s="1"/>
  <c r="G708" i="23"/>
  <c r="H708" i="23" s="1"/>
  <c r="G707" i="23"/>
  <c r="H707" i="23" s="1"/>
  <c r="G706" i="23"/>
  <c r="H706" i="23" s="1"/>
  <c r="G705" i="23"/>
  <c r="H705" i="23" s="1"/>
  <c r="H704" i="23"/>
  <c r="G704" i="23"/>
  <c r="G703" i="23"/>
  <c r="H703" i="23" s="1"/>
  <c r="G702" i="23"/>
  <c r="H702" i="23" s="1"/>
  <c r="G701" i="23"/>
  <c r="H701" i="23" s="1"/>
  <c r="G700" i="23"/>
  <c r="H700" i="23" s="1"/>
  <c r="H699" i="23"/>
  <c r="G699" i="23"/>
  <c r="G698" i="23"/>
  <c r="H698" i="23" s="1"/>
  <c r="G697" i="23"/>
  <c r="H697" i="23" s="1"/>
  <c r="G696" i="23"/>
  <c r="H696" i="23" s="1"/>
  <c r="G695" i="23"/>
  <c r="H695" i="23" s="1"/>
  <c r="G694" i="23"/>
  <c r="H694" i="23" s="1"/>
  <c r="G693" i="23"/>
  <c r="H693" i="23" s="1"/>
  <c r="G692" i="23"/>
  <c r="H692" i="23" s="1"/>
  <c r="H691" i="23"/>
  <c r="G691" i="23"/>
  <c r="G690" i="23"/>
  <c r="H690" i="23" s="1"/>
  <c r="G689" i="23"/>
  <c r="H689" i="23" s="1"/>
  <c r="G688" i="23"/>
  <c r="H688" i="23" s="1"/>
  <c r="G687" i="23"/>
  <c r="H687" i="23" s="1"/>
  <c r="G686" i="23"/>
  <c r="H686" i="23" s="1"/>
  <c r="G685" i="23"/>
  <c r="H685" i="23" s="1"/>
  <c r="G684" i="23"/>
  <c r="H684" i="23" s="1"/>
  <c r="G683" i="23"/>
  <c r="H683" i="23" s="1"/>
  <c r="G682" i="23"/>
  <c r="H682" i="23" s="1"/>
  <c r="G681" i="23"/>
  <c r="H681" i="23" s="1"/>
  <c r="G680" i="23"/>
  <c r="H680" i="23" s="1"/>
  <c r="G679" i="23"/>
  <c r="H679" i="23" s="1"/>
  <c r="G678" i="23"/>
  <c r="H678" i="23" s="1"/>
  <c r="G677" i="23"/>
  <c r="H677" i="23" s="1"/>
  <c r="G676" i="23"/>
  <c r="H676" i="23" s="1"/>
  <c r="G675" i="23"/>
  <c r="H675" i="23" s="1"/>
  <c r="G674" i="23"/>
  <c r="H674" i="23" s="1"/>
  <c r="G673" i="23"/>
  <c r="H673" i="23" s="1"/>
  <c r="G672" i="23"/>
  <c r="H672" i="23" s="1"/>
  <c r="H671" i="23"/>
  <c r="G671" i="23"/>
  <c r="G670" i="23"/>
  <c r="H670" i="23" s="1"/>
  <c r="G669" i="23"/>
  <c r="H669" i="23" s="1"/>
  <c r="G668" i="23"/>
  <c r="H668" i="23" s="1"/>
  <c r="G667" i="23"/>
  <c r="H667" i="23" s="1"/>
  <c r="G666" i="23"/>
  <c r="H666" i="23" s="1"/>
  <c r="G665" i="23"/>
  <c r="H665" i="23" s="1"/>
  <c r="G664" i="23"/>
  <c r="H664" i="23" s="1"/>
  <c r="G663" i="23"/>
  <c r="H663" i="23" s="1"/>
  <c r="G662" i="23"/>
  <c r="H662" i="23" s="1"/>
  <c r="G661" i="23"/>
  <c r="H661" i="23" s="1"/>
  <c r="G660" i="23"/>
  <c r="H660" i="23" s="1"/>
  <c r="H659" i="23"/>
  <c r="G659" i="23"/>
  <c r="G658" i="23"/>
  <c r="H658" i="23" s="1"/>
  <c r="G657" i="23"/>
  <c r="H657" i="23" s="1"/>
  <c r="G656" i="23"/>
  <c r="H656" i="23" s="1"/>
  <c r="G655" i="23"/>
  <c r="H655" i="23" s="1"/>
  <c r="G654" i="23"/>
  <c r="H654" i="23" s="1"/>
  <c r="G653" i="23"/>
  <c r="H653" i="23" s="1"/>
  <c r="G652" i="23"/>
  <c r="H652" i="23" s="1"/>
  <c r="G651" i="23"/>
  <c r="H651" i="23" s="1"/>
  <c r="G650" i="23"/>
  <c r="H650" i="23" s="1"/>
  <c r="G649" i="23"/>
  <c r="H649" i="23" s="1"/>
  <c r="G648" i="23"/>
  <c r="H648" i="23" s="1"/>
  <c r="H647" i="23"/>
  <c r="G647" i="23"/>
  <c r="G646" i="23"/>
  <c r="H646" i="23" s="1"/>
  <c r="G645" i="23"/>
  <c r="H645" i="23" s="1"/>
  <c r="G644" i="23"/>
  <c r="H644" i="23" s="1"/>
  <c r="G643" i="23"/>
  <c r="H643" i="23" s="1"/>
  <c r="G642" i="23"/>
  <c r="H642" i="23" s="1"/>
  <c r="G641" i="23"/>
  <c r="H641" i="23" s="1"/>
  <c r="G640" i="23"/>
  <c r="H640" i="23" s="1"/>
  <c r="G639" i="23"/>
  <c r="H639" i="23" s="1"/>
  <c r="G638" i="23"/>
  <c r="H638" i="23" s="1"/>
  <c r="G637" i="23"/>
  <c r="H637" i="23" s="1"/>
  <c r="G636" i="23"/>
  <c r="H636" i="23" s="1"/>
  <c r="G635" i="23"/>
  <c r="H635" i="23" s="1"/>
  <c r="G634" i="23"/>
  <c r="H634" i="23" s="1"/>
  <c r="G633" i="23"/>
  <c r="H633" i="23" s="1"/>
  <c r="G632" i="23"/>
  <c r="H632" i="23" s="1"/>
  <c r="G631" i="23"/>
  <c r="H631" i="23" s="1"/>
  <c r="G630" i="23"/>
  <c r="H630" i="23" s="1"/>
  <c r="G629" i="23"/>
  <c r="H629" i="23" s="1"/>
  <c r="G628" i="23"/>
  <c r="H628" i="23" s="1"/>
  <c r="G627" i="23"/>
  <c r="H627" i="23" s="1"/>
  <c r="G626" i="23"/>
  <c r="H626" i="23" s="1"/>
  <c r="H625" i="23"/>
  <c r="G625" i="23"/>
  <c r="G624" i="23"/>
  <c r="H624" i="23" s="1"/>
  <c r="G623" i="23"/>
  <c r="H623" i="23" s="1"/>
  <c r="G622" i="23"/>
  <c r="H622" i="23" s="1"/>
  <c r="G621" i="23"/>
  <c r="H621" i="23" s="1"/>
  <c r="G620" i="23"/>
  <c r="H620" i="23" s="1"/>
  <c r="G619" i="23"/>
  <c r="H619" i="23" s="1"/>
  <c r="G618" i="23"/>
  <c r="H618" i="23" s="1"/>
  <c r="G617" i="23"/>
  <c r="H617" i="23" s="1"/>
  <c r="G616" i="23"/>
  <c r="H616" i="23" s="1"/>
  <c r="H615" i="23"/>
  <c r="G615" i="23"/>
  <c r="G614" i="23"/>
  <c r="H614" i="23" s="1"/>
  <c r="G613" i="23"/>
  <c r="H613" i="23" s="1"/>
  <c r="G612" i="23"/>
  <c r="H612" i="23" s="1"/>
  <c r="G611" i="23"/>
  <c r="H611" i="23" s="1"/>
  <c r="G610" i="23"/>
  <c r="H610" i="23" s="1"/>
  <c r="G609" i="23"/>
  <c r="H609" i="23" s="1"/>
  <c r="G608" i="23"/>
  <c r="H608" i="23" s="1"/>
  <c r="G607" i="23"/>
  <c r="H607" i="23" s="1"/>
  <c r="G606" i="23"/>
  <c r="H606" i="23" s="1"/>
  <c r="G605" i="23"/>
  <c r="H605" i="23" s="1"/>
  <c r="G604" i="23"/>
  <c r="H604" i="23" s="1"/>
  <c r="G603" i="23"/>
  <c r="H603" i="23" s="1"/>
  <c r="G602" i="23"/>
  <c r="H602" i="23" s="1"/>
  <c r="G601" i="23"/>
  <c r="H601" i="23" s="1"/>
  <c r="G600" i="23"/>
  <c r="H600" i="23" s="1"/>
  <c r="H599" i="23"/>
  <c r="G599" i="23"/>
  <c r="G598" i="23"/>
  <c r="H598" i="23" s="1"/>
  <c r="G597" i="23"/>
  <c r="H597" i="23" s="1"/>
  <c r="G596" i="23"/>
  <c r="H596" i="23" s="1"/>
  <c r="G595" i="23"/>
  <c r="H595" i="23" s="1"/>
  <c r="G594" i="23"/>
  <c r="H594" i="23" s="1"/>
  <c r="H593" i="23"/>
  <c r="G593" i="23"/>
  <c r="G592" i="23"/>
  <c r="H592" i="23" s="1"/>
  <c r="G591" i="23"/>
  <c r="H591" i="23" s="1"/>
  <c r="G590" i="23"/>
  <c r="H590" i="23" s="1"/>
  <c r="G589" i="23"/>
  <c r="H589" i="23" s="1"/>
  <c r="G588" i="23"/>
  <c r="H588" i="23" s="1"/>
  <c r="G587" i="23"/>
  <c r="H587" i="23" s="1"/>
  <c r="G586" i="23"/>
  <c r="H586" i="23" s="1"/>
  <c r="G585" i="23"/>
  <c r="H585" i="23" s="1"/>
  <c r="G584" i="23"/>
  <c r="H584" i="23" s="1"/>
  <c r="G583" i="23"/>
  <c r="H583" i="23" s="1"/>
  <c r="G582" i="23"/>
  <c r="H582" i="23" s="1"/>
  <c r="G581" i="23"/>
  <c r="H581" i="23" s="1"/>
  <c r="G580" i="23"/>
  <c r="H580" i="23" s="1"/>
  <c r="H579" i="23"/>
  <c r="G579" i="23"/>
  <c r="G578" i="23"/>
  <c r="H578" i="23" s="1"/>
  <c r="G577" i="23"/>
  <c r="H577" i="23" s="1"/>
  <c r="G576" i="23"/>
  <c r="H576" i="23" s="1"/>
  <c r="G575" i="23"/>
  <c r="H575" i="23" s="1"/>
  <c r="G574" i="23"/>
  <c r="H574" i="23" s="1"/>
  <c r="G573" i="23"/>
  <c r="H573" i="23" s="1"/>
  <c r="G572" i="23"/>
  <c r="H572" i="23" s="1"/>
  <c r="G571" i="23"/>
  <c r="H571" i="23" s="1"/>
  <c r="G570" i="23"/>
  <c r="H570" i="23" s="1"/>
  <c r="G569" i="23"/>
  <c r="H569" i="23" s="1"/>
  <c r="G568" i="23"/>
  <c r="H568" i="23" s="1"/>
  <c r="G567" i="23"/>
  <c r="H567" i="23" s="1"/>
  <c r="G566" i="23"/>
  <c r="H566" i="23" s="1"/>
  <c r="G565" i="23"/>
  <c r="H565" i="23" s="1"/>
  <c r="G564" i="23"/>
  <c r="H564" i="23" s="1"/>
  <c r="G563" i="23"/>
  <c r="H563" i="23" s="1"/>
  <c r="G562" i="23"/>
  <c r="H562" i="23" s="1"/>
  <c r="G561" i="23"/>
  <c r="H561" i="23" s="1"/>
  <c r="G560" i="23"/>
  <c r="H560" i="23" s="1"/>
  <c r="G559" i="23"/>
  <c r="H559" i="23" s="1"/>
  <c r="G558" i="23"/>
  <c r="H558" i="23" s="1"/>
  <c r="G557" i="23"/>
  <c r="H557" i="23" s="1"/>
  <c r="G556" i="23"/>
  <c r="H556" i="23" s="1"/>
  <c r="G555" i="23"/>
  <c r="H555" i="23" s="1"/>
  <c r="G554" i="23"/>
  <c r="H554" i="23" s="1"/>
  <c r="G553" i="23"/>
  <c r="H553" i="23" s="1"/>
  <c r="G552" i="23"/>
  <c r="H552" i="23" s="1"/>
  <c r="G551" i="23"/>
  <c r="H551" i="23" s="1"/>
  <c r="G550" i="23"/>
  <c r="H550" i="23" s="1"/>
  <c r="G549" i="23"/>
  <c r="H549" i="23" s="1"/>
  <c r="G548" i="23"/>
  <c r="H548" i="23" s="1"/>
  <c r="G547" i="23"/>
  <c r="H547" i="23" s="1"/>
  <c r="G546" i="23"/>
  <c r="H546" i="23" s="1"/>
  <c r="G545" i="23"/>
  <c r="H545" i="23" s="1"/>
  <c r="G544" i="23"/>
  <c r="H544" i="23" s="1"/>
  <c r="G543" i="23"/>
  <c r="H543" i="23" s="1"/>
  <c r="G542" i="23"/>
  <c r="H542" i="23" s="1"/>
  <c r="G541" i="23"/>
  <c r="H541" i="23" s="1"/>
  <c r="H540" i="23"/>
  <c r="G540" i="23"/>
  <c r="G539" i="23"/>
  <c r="H539" i="23" s="1"/>
  <c r="G538" i="23"/>
  <c r="H538" i="23" s="1"/>
  <c r="G537" i="23"/>
  <c r="H537" i="23" s="1"/>
  <c r="G536" i="23"/>
  <c r="H536" i="23" s="1"/>
  <c r="G535" i="23"/>
  <c r="H535" i="23" s="1"/>
  <c r="G534" i="23"/>
  <c r="H534" i="23" s="1"/>
  <c r="G533" i="23"/>
  <c r="H533" i="23" s="1"/>
  <c r="G532" i="23"/>
  <c r="H532" i="23" s="1"/>
  <c r="G531" i="23"/>
  <c r="H531" i="23" s="1"/>
  <c r="G530" i="23"/>
  <c r="H530" i="23" s="1"/>
  <c r="G529" i="23"/>
  <c r="H529" i="23" s="1"/>
  <c r="G528" i="23"/>
  <c r="H528" i="23" s="1"/>
  <c r="G527" i="23"/>
  <c r="H527" i="23" s="1"/>
  <c r="G526" i="23"/>
  <c r="H526" i="23" s="1"/>
  <c r="G525" i="23"/>
  <c r="H525" i="23" s="1"/>
  <c r="G524" i="23"/>
  <c r="H524" i="23" s="1"/>
  <c r="G523" i="23"/>
  <c r="H523" i="23" s="1"/>
  <c r="G522" i="23"/>
  <c r="H522" i="23" s="1"/>
  <c r="G521" i="23"/>
  <c r="H521" i="23" s="1"/>
  <c r="G520" i="23"/>
  <c r="H520" i="23" s="1"/>
  <c r="H519" i="23"/>
  <c r="G519" i="23"/>
  <c r="G518" i="23"/>
  <c r="H518" i="23" s="1"/>
  <c r="G517" i="23"/>
  <c r="H517" i="23" s="1"/>
  <c r="G516" i="23"/>
  <c r="H516" i="23" s="1"/>
  <c r="G515" i="23"/>
  <c r="H515" i="23" s="1"/>
  <c r="G514" i="23"/>
  <c r="H514" i="23" s="1"/>
  <c r="G513" i="23"/>
  <c r="H513" i="23" s="1"/>
  <c r="G512" i="23"/>
  <c r="H512" i="23" s="1"/>
  <c r="G511" i="23"/>
  <c r="H511" i="23" s="1"/>
  <c r="G510" i="23"/>
  <c r="H510" i="23" s="1"/>
  <c r="G509" i="23"/>
  <c r="H509" i="23" s="1"/>
  <c r="G508" i="23"/>
  <c r="H508" i="23" s="1"/>
  <c r="G507" i="23"/>
  <c r="H507" i="23" s="1"/>
  <c r="G506" i="23"/>
  <c r="H506" i="23" s="1"/>
  <c r="G505" i="23"/>
  <c r="H505" i="23" s="1"/>
  <c r="G504" i="23"/>
  <c r="H504" i="23" s="1"/>
  <c r="G503" i="23"/>
  <c r="H503" i="23" s="1"/>
  <c r="G502" i="23"/>
  <c r="H502" i="23" s="1"/>
  <c r="G501" i="23"/>
  <c r="H501" i="23" s="1"/>
  <c r="G500" i="23"/>
  <c r="H500" i="23" s="1"/>
  <c r="G499" i="23"/>
  <c r="H499" i="23" s="1"/>
  <c r="G498" i="23"/>
  <c r="H498" i="23" s="1"/>
  <c r="G497" i="23"/>
  <c r="H497" i="23" s="1"/>
  <c r="G496" i="23"/>
  <c r="H496" i="23" s="1"/>
  <c r="G495" i="23"/>
  <c r="H495" i="23" s="1"/>
  <c r="G494" i="23"/>
  <c r="H494" i="23" s="1"/>
  <c r="G493" i="23"/>
  <c r="H493" i="23" s="1"/>
  <c r="G492" i="23"/>
  <c r="H492" i="23" s="1"/>
  <c r="G491" i="23"/>
  <c r="H491" i="23" s="1"/>
  <c r="G490" i="23"/>
  <c r="H490" i="23" s="1"/>
  <c r="G489" i="23"/>
  <c r="H489" i="23" s="1"/>
  <c r="G488" i="23"/>
  <c r="H488" i="23" s="1"/>
  <c r="H487" i="23"/>
  <c r="G487" i="23"/>
  <c r="G486" i="23"/>
  <c r="H486" i="23" s="1"/>
  <c r="G485" i="23"/>
  <c r="H485" i="23" s="1"/>
  <c r="G484" i="23"/>
  <c r="H484" i="23" s="1"/>
  <c r="G483" i="23"/>
  <c r="H483" i="23" s="1"/>
  <c r="G482" i="23"/>
  <c r="H482" i="23" s="1"/>
  <c r="G481" i="23"/>
  <c r="H481" i="23" s="1"/>
  <c r="G480" i="23"/>
  <c r="H480" i="23" s="1"/>
  <c r="G479" i="23"/>
  <c r="H479" i="23" s="1"/>
  <c r="G478" i="23"/>
  <c r="H478" i="23" s="1"/>
  <c r="G477" i="23"/>
  <c r="H477" i="23" s="1"/>
  <c r="G476" i="23"/>
  <c r="H476" i="23" s="1"/>
  <c r="G475" i="23"/>
  <c r="H475" i="23" s="1"/>
  <c r="G474" i="23"/>
  <c r="H474" i="23" s="1"/>
  <c r="G473" i="23"/>
  <c r="H473" i="23" s="1"/>
  <c r="G472" i="23"/>
  <c r="H472" i="23" s="1"/>
  <c r="G471" i="23"/>
  <c r="H471" i="23" s="1"/>
  <c r="G470" i="23"/>
  <c r="H470" i="23" s="1"/>
  <c r="G469" i="23"/>
  <c r="H469" i="23" s="1"/>
  <c r="G468" i="23"/>
  <c r="H468" i="23" s="1"/>
  <c r="G467" i="23"/>
  <c r="H467" i="23" s="1"/>
  <c r="G466" i="23"/>
  <c r="H466" i="23" s="1"/>
  <c r="G465" i="23"/>
  <c r="H465" i="23" s="1"/>
  <c r="G464" i="23"/>
  <c r="H464" i="23" s="1"/>
  <c r="G463" i="23"/>
  <c r="H463" i="23" s="1"/>
  <c r="G462" i="23"/>
  <c r="H462" i="23" s="1"/>
  <c r="G461" i="23"/>
  <c r="H461" i="23" s="1"/>
  <c r="G460" i="23"/>
  <c r="H460" i="23" s="1"/>
  <c r="G459" i="23"/>
  <c r="H459" i="23" s="1"/>
  <c r="G458" i="23"/>
  <c r="H458" i="23" s="1"/>
  <c r="G457" i="23"/>
  <c r="H457" i="23" s="1"/>
  <c r="G456" i="23"/>
  <c r="H456" i="23" s="1"/>
  <c r="G455" i="23"/>
  <c r="H455" i="23" s="1"/>
  <c r="G454" i="23"/>
  <c r="H454" i="23" s="1"/>
  <c r="G453" i="23"/>
  <c r="H453" i="23" s="1"/>
  <c r="G452" i="23"/>
  <c r="H452" i="23" s="1"/>
  <c r="H451" i="23"/>
  <c r="G451" i="23"/>
  <c r="G450" i="23"/>
  <c r="H450" i="23" s="1"/>
  <c r="G449" i="23"/>
  <c r="H449" i="23" s="1"/>
  <c r="G448" i="23"/>
  <c r="H448" i="23" s="1"/>
  <c r="G447" i="23"/>
  <c r="H447" i="23" s="1"/>
  <c r="G446" i="23"/>
  <c r="H446" i="23" s="1"/>
  <c r="G445" i="23"/>
  <c r="H445" i="23" s="1"/>
  <c r="G444" i="23"/>
  <c r="H444" i="23" s="1"/>
  <c r="G443" i="23"/>
  <c r="H443" i="23" s="1"/>
  <c r="G442" i="23"/>
  <c r="H442" i="23" s="1"/>
  <c r="G441" i="23"/>
  <c r="H441" i="23" s="1"/>
  <c r="G440" i="23"/>
  <c r="H440" i="23" s="1"/>
  <c r="G439" i="23"/>
  <c r="H439" i="23" s="1"/>
  <c r="G438" i="23"/>
  <c r="H438" i="23" s="1"/>
  <c r="G437" i="23"/>
  <c r="H437" i="23" s="1"/>
  <c r="G436" i="23"/>
  <c r="H436" i="23" s="1"/>
  <c r="G435" i="23"/>
  <c r="H435" i="23" s="1"/>
  <c r="G434" i="23"/>
  <c r="H434" i="23" s="1"/>
  <c r="G433" i="23"/>
  <c r="H433" i="23" s="1"/>
  <c r="G432" i="23"/>
  <c r="H432" i="23" s="1"/>
  <c r="G431" i="23"/>
  <c r="H431" i="23" s="1"/>
  <c r="G430" i="23"/>
  <c r="H430" i="23" s="1"/>
  <c r="G429" i="23"/>
  <c r="H429" i="23" s="1"/>
  <c r="G428" i="23"/>
  <c r="H428" i="23" s="1"/>
  <c r="G427" i="23"/>
  <c r="H427" i="23" s="1"/>
  <c r="G426" i="23"/>
  <c r="H426" i="23" s="1"/>
  <c r="G425" i="23"/>
  <c r="H425" i="23" s="1"/>
  <c r="G424" i="23"/>
  <c r="H424" i="23" s="1"/>
  <c r="G423" i="23"/>
  <c r="H423" i="23" s="1"/>
  <c r="G422" i="23"/>
  <c r="H422" i="23" s="1"/>
  <c r="G421" i="23"/>
  <c r="H421" i="23" s="1"/>
  <c r="G420" i="23"/>
  <c r="H420" i="23" s="1"/>
  <c r="G419" i="23"/>
  <c r="H419" i="23" s="1"/>
  <c r="G418" i="23"/>
  <c r="H418" i="23" s="1"/>
  <c r="G417" i="23"/>
  <c r="H417" i="23" s="1"/>
  <c r="G416" i="23"/>
  <c r="H416" i="23" s="1"/>
  <c r="G415" i="23"/>
  <c r="H415" i="23" s="1"/>
  <c r="G414" i="23"/>
  <c r="H414" i="23" s="1"/>
  <c r="G413" i="23"/>
  <c r="H413" i="23" s="1"/>
  <c r="G412" i="23"/>
  <c r="H412" i="23" s="1"/>
  <c r="G411" i="23"/>
  <c r="H411" i="23" s="1"/>
  <c r="G410" i="23"/>
  <c r="H410" i="23" s="1"/>
  <c r="G409" i="23"/>
  <c r="H409" i="23" s="1"/>
  <c r="G408" i="23"/>
  <c r="H408" i="23" s="1"/>
  <c r="G407" i="23"/>
  <c r="H407" i="23" s="1"/>
  <c r="G406" i="23"/>
  <c r="H406" i="23" s="1"/>
  <c r="G405" i="23"/>
  <c r="H405" i="23" s="1"/>
  <c r="G404" i="23"/>
  <c r="H404" i="23" s="1"/>
  <c r="G403" i="23"/>
  <c r="H403" i="23" s="1"/>
  <c r="G402" i="23"/>
  <c r="H402" i="23" s="1"/>
  <c r="G401" i="23"/>
  <c r="H401" i="23" s="1"/>
  <c r="G400" i="23"/>
  <c r="H400" i="23" s="1"/>
  <c r="G399" i="23"/>
  <c r="H399" i="23" s="1"/>
  <c r="G398" i="23"/>
  <c r="H398" i="23" s="1"/>
  <c r="G397" i="23"/>
  <c r="H397" i="23" s="1"/>
  <c r="G396" i="23"/>
  <c r="H396" i="23" s="1"/>
  <c r="G395" i="23"/>
  <c r="H395" i="23" s="1"/>
  <c r="G394" i="23"/>
  <c r="H394" i="23" s="1"/>
  <c r="G393" i="23"/>
  <c r="H393" i="23" s="1"/>
  <c r="G392" i="23"/>
  <c r="H392" i="23" s="1"/>
  <c r="G391" i="23"/>
  <c r="H391" i="23" s="1"/>
  <c r="G390" i="23"/>
  <c r="H390" i="23" s="1"/>
  <c r="G389" i="23"/>
  <c r="H389" i="23" s="1"/>
  <c r="G388" i="23"/>
  <c r="H388" i="23" s="1"/>
  <c r="G387" i="23"/>
  <c r="H387" i="23" s="1"/>
  <c r="G386" i="23"/>
  <c r="H386" i="23" s="1"/>
  <c r="G385" i="23"/>
  <c r="H385" i="23" s="1"/>
  <c r="G384" i="23"/>
  <c r="H384" i="23" s="1"/>
  <c r="G383" i="23"/>
  <c r="H383" i="23" s="1"/>
  <c r="G382" i="23"/>
  <c r="H382" i="23" s="1"/>
  <c r="G381" i="23"/>
  <c r="H381" i="23" s="1"/>
  <c r="G380" i="23"/>
  <c r="H380" i="23" s="1"/>
  <c r="G379" i="23"/>
  <c r="H379" i="23" s="1"/>
  <c r="G378" i="23"/>
  <c r="H378" i="23" s="1"/>
  <c r="G377" i="23"/>
  <c r="H377" i="23" s="1"/>
  <c r="G376" i="23"/>
  <c r="H376" i="23" s="1"/>
  <c r="G375" i="23"/>
  <c r="H375" i="23" s="1"/>
  <c r="G374" i="23"/>
  <c r="H374" i="23" s="1"/>
  <c r="G373" i="23"/>
  <c r="H373" i="23" s="1"/>
  <c r="G372" i="23"/>
  <c r="H372" i="23" s="1"/>
  <c r="G371" i="23"/>
  <c r="H371" i="23" s="1"/>
  <c r="G370" i="23"/>
  <c r="H370" i="23" s="1"/>
  <c r="G369" i="23"/>
  <c r="H369" i="23" s="1"/>
  <c r="G368" i="23"/>
  <c r="H368" i="23" s="1"/>
  <c r="G367" i="23"/>
  <c r="H367" i="23" s="1"/>
  <c r="G366" i="23"/>
  <c r="H366" i="23" s="1"/>
  <c r="G365" i="23"/>
  <c r="H365" i="23" s="1"/>
  <c r="G364" i="23"/>
  <c r="H364" i="23" s="1"/>
  <c r="G363" i="23"/>
  <c r="H363" i="23" s="1"/>
  <c r="G362" i="23"/>
  <c r="H362" i="23" s="1"/>
  <c r="G361" i="23"/>
  <c r="H361" i="23" s="1"/>
  <c r="G360" i="23"/>
  <c r="H360" i="23" s="1"/>
  <c r="G359" i="23"/>
  <c r="H359" i="23" s="1"/>
  <c r="G358" i="23"/>
  <c r="H358" i="23" s="1"/>
  <c r="G357" i="23"/>
  <c r="H357" i="23" s="1"/>
  <c r="G356" i="23"/>
  <c r="H356" i="23" s="1"/>
  <c r="G355" i="23"/>
  <c r="H355" i="23" s="1"/>
  <c r="G354" i="23"/>
  <c r="H354" i="23" s="1"/>
  <c r="G353" i="23"/>
  <c r="H353" i="23" s="1"/>
  <c r="G352" i="23"/>
  <c r="H352" i="23" s="1"/>
  <c r="G351" i="23"/>
  <c r="H351" i="23" s="1"/>
  <c r="G350" i="23"/>
  <c r="H350" i="23" s="1"/>
  <c r="G349" i="23"/>
  <c r="H349" i="23" s="1"/>
  <c r="G348" i="23"/>
  <c r="H348" i="23" s="1"/>
  <c r="G347" i="23"/>
  <c r="H347" i="23" s="1"/>
  <c r="G346" i="23"/>
  <c r="H346" i="23" s="1"/>
  <c r="G345" i="23"/>
  <c r="H345" i="23" s="1"/>
  <c r="G344" i="23"/>
  <c r="H344" i="23" s="1"/>
  <c r="G343" i="23"/>
  <c r="H343" i="23" s="1"/>
  <c r="G342" i="23"/>
  <c r="H342" i="23" s="1"/>
  <c r="G341" i="23"/>
  <c r="H341" i="23" s="1"/>
  <c r="G340" i="23"/>
  <c r="H340" i="23" s="1"/>
  <c r="G339" i="23"/>
  <c r="H339" i="23" s="1"/>
  <c r="G338" i="23"/>
  <c r="H338" i="23" s="1"/>
  <c r="G337" i="23"/>
  <c r="H337" i="23" s="1"/>
  <c r="G336" i="23"/>
  <c r="H336" i="23" s="1"/>
  <c r="G335" i="23"/>
  <c r="H335" i="23" s="1"/>
  <c r="G334" i="23"/>
  <c r="H334" i="23" s="1"/>
  <c r="G333" i="23"/>
  <c r="H333" i="23" s="1"/>
  <c r="G332" i="23"/>
  <c r="H332" i="23" s="1"/>
  <c r="G331" i="23"/>
  <c r="H331" i="23" s="1"/>
  <c r="G330" i="23"/>
  <c r="H330" i="23" s="1"/>
  <c r="G329" i="23"/>
  <c r="H329" i="23" s="1"/>
  <c r="G328" i="23"/>
  <c r="H328" i="23" s="1"/>
  <c r="G327" i="23"/>
  <c r="H327" i="23" s="1"/>
  <c r="G326" i="23"/>
  <c r="H326" i="23" s="1"/>
  <c r="G325" i="23"/>
  <c r="H325" i="23" s="1"/>
  <c r="G324" i="23"/>
  <c r="H324" i="23" s="1"/>
  <c r="G323" i="23"/>
  <c r="H323" i="23" s="1"/>
  <c r="G322" i="23"/>
  <c r="H322" i="23" s="1"/>
  <c r="G321" i="23"/>
  <c r="H321" i="23" s="1"/>
  <c r="G320" i="23"/>
  <c r="H320" i="23" s="1"/>
  <c r="G319" i="23"/>
  <c r="H319" i="23" s="1"/>
  <c r="G318" i="23"/>
  <c r="H318" i="23" s="1"/>
  <c r="G317" i="23"/>
  <c r="H317" i="23" s="1"/>
  <c r="G316" i="23"/>
  <c r="H316" i="23" s="1"/>
  <c r="G315" i="23"/>
  <c r="H315" i="23" s="1"/>
  <c r="G314" i="23"/>
  <c r="H314" i="23" s="1"/>
  <c r="G313" i="23"/>
  <c r="H313" i="23" s="1"/>
  <c r="G312" i="23"/>
  <c r="H312" i="23" s="1"/>
  <c r="G311" i="23"/>
  <c r="H311" i="23" s="1"/>
  <c r="G310" i="23"/>
  <c r="H310" i="23" s="1"/>
  <c r="G309" i="23"/>
  <c r="H309" i="23" s="1"/>
  <c r="G308" i="23"/>
  <c r="H308" i="23" s="1"/>
  <c r="G307" i="23"/>
  <c r="H307" i="23" s="1"/>
  <c r="G306" i="23"/>
  <c r="H306" i="23" s="1"/>
  <c r="G305" i="23"/>
  <c r="H305" i="23" s="1"/>
  <c r="G304" i="23"/>
  <c r="H304" i="23" s="1"/>
  <c r="G303" i="23"/>
  <c r="H303" i="23" s="1"/>
  <c r="G302" i="23"/>
  <c r="H302" i="23" s="1"/>
  <c r="G301" i="23"/>
  <c r="H301" i="23" s="1"/>
  <c r="G300" i="23"/>
  <c r="H300" i="23" s="1"/>
  <c r="G299" i="23"/>
  <c r="H299" i="23" s="1"/>
  <c r="G298" i="23"/>
  <c r="H298" i="23" s="1"/>
  <c r="G297" i="23"/>
  <c r="H297" i="23" s="1"/>
  <c r="G296" i="23"/>
  <c r="H296" i="23" s="1"/>
  <c r="G295" i="23"/>
  <c r="H295" i="23" s="1"/>
  <c r="G294" i="23"/>
  <c r="H294" i="23" s="1"/>
  <c r="G293" i="23"/>
  <c r="H293" i="23" s="1"/>
  <c r="G292" i="23"/>
  <c r="H292" i="23" s="1"/>
  <c r="G291" i="23"/>
  <c r="H291" i="23" s="1"/>
  <c r="G290" i="23"/>
  <c r="H290" i="23" s="1"/>
  <c r="G289" i="23"/>
  <c r="H289" i="23" s="1"/>
  <c r="G288" i="23"/>
  <c r="H288" i="23" s="1"/>
  <c r="G287" i="23"/>
  <c r="H287" i="23" s="1"/>
  <c r="G286" i="23"/>
  <c r="H286" i="23" s="1"/>
  <c r="G285" i="23"/>
  <c r="H285" i="23" s="1"/>
  <c r="G284" i="23"/>
  <c r="H284" i="23" s="1"/>
  <c r="G283" i="23"/>
  <c r="H283" i="23" s="1"/>
  <c r="G282" i="23"/>
  <c r="H282" i="23" s="1"/>
  <c r="G281" i="23"/>
  <c r="H281" i="23" s="1"/>
  <c r="G280" i="23"/>
  <c r="H280" i="23" s="1"/>
  <c r="G279" i="23"/>
  <c r="H279" i="23" s="1"/>
  <c r="G278" i="23"/>
  <c r="H278" i="23" s="1"/>
  <c r="G277" i="23"/>
  <c r="H277" i="23" s="1"/>
  <c r="G276" i="23"/>
  <c r="H276" i="23" s="1"/>
  <c r="G275" i="23"/>
  <c r="H275" i="23" s="1"/>
  <c r="G274" i="23"/>
  <c r="H274" i="23" s="1"/>
  <c r="G273" i="23"/>
  <c r="H273" i="23" s="1"/>
  <c r="G272" i="23"/>
  <c r="H272" i="23" s="1"/>
  <c r="G271" i="23"/>
  <c r="H271" i="23" s="1"/>
  <c r="G270" i="23"/>
  <c r="H270" i="23" s="1"/>
  <c r="G269" i="23"/>
  <c r="H269" i="23" s="1"/>
  <c r="G268" i="23"/>
  <c r="H268" i="23" s="1"/>
  <c r="G267" i="23"/>
  <c r="H267" i="23" s="1"/>
  <c r="G266" i="23"/>
  <c r="H266" i="23" s="1"/>
  <c r="G265" i="23"/>
  <c r="H265" i="23" s="1"/>
  <c r="G264" i="23"/>
  <c r="H264" i="23" s="1"/>
  <c r="G263" i="23"/>
  <c r="H263" i="23" s="1"/>
  <c r="G262" i="23"/>
  <c r="H262" i="23" s="1"/>
  <c r="G261" i="23"/>
  <c r="H261" i="23" s="1"/>
  <c r="G260" i="23"/>
  <c r="H260" i="23" s="1"/>
  <c r="G259" i="23"/>
  <c r="H259" i="23" s="1"/>
  <c r="G258" i="23"/>
  <c r="H258" i="23" s="1"/>
  <c r="G257" i="23"/>
  <c r="H257" i="23" s="1"/>
  <c r="G256" i="23"/>
  <c r="H256" i="23" s="1"/>
  <c r="G255" i="23"/>
  <c r="H255" i="23" s="1"/>
  <c r="G254" i="23"/>
  <c r="H254" i="23" s="1"/>
  <c r="G253" i="23"/>
  <c r="H253" i="23" s="1"/>
  <c r="G252" i="23"/>
  <c r="H252" i="23" s="1"/>
  <c r="G251" i="23"/>
  <c r="H251" i="23" s="1"/>
  <c r="G250" i="23"/>
  <c r="H250" i="23" s="1"/>
  <c r="G249" i="23"/>
  <c r="H249" i="23" s="1"/>
  <c r="G248" i="23"/>
  <c r="H248" i="23" s="1"/>
  <c r="G247" i="23"/>
  <c r="H247" i="23" s="1"/>
  <c r="G246" i="23"/>
  <c r="H246" i="23" s="1"/>
  <c r="G245" i="23"/>
  <c r="H245" i="23" s="1"/>
  <c r="G244" i="23"/>
  <c r="H244" i="23" s="1"/>
  <c r="G243" i="23"/>
  <c r="H243" i="23" s="1"/>
  <c r="G242" i="23"/>
  <c r="H242" i="23" s="1"/>
  <c r="G241" i="23"/>
  <c r="H241" i="23" s="1"/>
  <c r="G240" i="23"/>
  <c r="H240" i="23" s="1"/>
  <c r="G239" i="23"/>
  <c r="H239" i="23" s="1"/>
  <c r="G238" i="23"/>
  <c r="H238" i="23" s="1"/>
  <c r="G237" i="23"/>
  <c r="H237" i="23" s="1"/>
  <c r="G236" i="23"/>
  <c r="H236" i="23" s="1"/>
  <c r="G235" i="23"/>
  <c r="H235" i="23" s="1"/>
  <c r="G234" i="23"/>
  <c r="H234" i="23" s="1"/>
  <c r="G233" i="23"/>
  <c r="H233" i="23" s="1"/>
  <c r="G232" i="23"/>
  <c r="H232" i="23" s="1"/>
  <c r="G231" i="23"/>
  <c r="H231" i="23" s="1"/>
  <c r="G230" i="23"/>
  <c r="H230" i="23" s="1"/>
  <c r="G229" i="23"/>
  <c r="H229" i="23" s="1"/>
  <c r="G228" i="23"/>
  <c r="H228" i="23" s="1"/>
  <c r="G227" i="23"/>
  <c r="H227" i="23" s="1"/>
  <c r="G226" i="23"/>
  <c r="H226" i="23" s="1"/>
  <c r="G225" i="23"/>
  <c r="H225" i="23" s="1"/>
  <c r="G224" i="23"/>
  <c r="H224" i="23" s="1"/>
  <c r="G223" i="23"/>
  <c r="H223" i="23" s="1"/>
  <c r="G222" i="23"/>
  <c r="H222" i="23" s="1"/>
  <c r="G221" i="23"/>
  <c r="H221" i="23" s="1"/>
  <c r="G220" i="23"/>
  <c r="H220" i="23" s="1"/>
  <c r="G219" i="23"/>
  <c r="H219" i="23" s="1"/>
  <c r="G218" i="23"/>
  <c r="H218" i="23" s="1"/>
  <c r="G217" i="23"/>
  <c r="H217" i="23" s="1"/>
  <c r="G216" i="23"/>
  <c r="H216" i="23" s="1"/>
  <c r="G215" i="23"/>
  <c r="H215" i="23" s="1"/>
  <c r="G214" i="23"/>
  <c r="H214" i="23" s="1"/>
  <c r="G213" i="23"/>
  <c r="H213" i="23" s="1"/>
  <c r="G212" i="23"/>
  <c r="H212" i="23" s="1"/>
  <c r="G211" i="23"/>
  <c r="H211" i="23" s="1"/>
  <c r="G210" i="23"/>
  <c r="H210" i="23" s="1"/>
  <c r="G209" i="23"/>
  <c r="H209" i="23" s="1"/>
  <c r="G208" i="23"/>
  <c r="H208" i="23" s="1"/>
  <c r="G207" i="23"/>
  <c r="H207" i="23" s="1"/>
  <c r="G206" i="23"/>
  <c r="H206" i="23" s="1"/>
  <c r="G205" i="23"/>
  <c r="H205" i="23" s="1"/>
  <c r="G204" i="23"/>
  <c r="H204" i="23" s="1"/>
  <c r="G203" i="23"/>
  <c r="H203" i="23" s="1"/>
  <c r="G202" i="23"/>
  <c r="H202" i="23" s="1"/>
  <c r="G201" i="23"/>
  <c r="H201" i="23" s="1"/>
  <c r="G200" i="23"/>
  <c r="H200" i="23" s="1"/>
  <c r="G199" i="23"/>
  <c r="H199" i="23" s="1"/>
  <c r="G198" i="23"/>
  <c r="H198" i="23" s="1"/>
  <c r="G197" i="23"/>
  <c r="H197" i="23" s="1"/>
  <c r="G196" i="23"/>
  <c r="H196" i="23" s="1"/>
  <c r="G195" i="23"/>
  <c r="H195" i="23" s="1"/>
  <c r="G194" i="23"/>
  <c r="H194" i="23" s="1"/>
  <c r="G193" i="23"/>
  <c r="H193" i="23" s="1"/>
  <c r="G192" i="23"/>
  <c r="H192" i="23" s="1"/>
  <c r="G191" i="23"/>
  <c r="H191" i="23" s="1"/>
  <c r="G190" i="23"/>
  <c r="H190" i="23" s="1"/>
  <c r="G189" i="23"/>
  <c r="H189" i="23" s="1"/>
  <c r="G188" i="23"/>
  <c r="H188" i="23" s="1"/>
  <c r="G187" i="23"/>
  <c r="H187" i="23" s="1"/>
  <c r="G186" i="23"/>
  <c r="H186" i="23" s="1"/>
  <c r="G185" i="23"/>
  <c r="H185" i="23" s="1"/>
  <c r="G184" i="23"/>
  <c r="H184" i="23" s="1"/>
  <c r="G183" i="23"/>
  <c r="H183" i="23" s="1"/>
  <c r="G182" i="23"/>
  <c r="H182" i="23" s="1"/>
  <c r="G181" i="23"/>
  <c r="H181" i="23" s="1"/>
  <c r="G180" i="23"/>
  <c r="H180" i="23" s="1"/>
  <c r="G179" i="23"/>
  <c r="H179" i="23" s="1"/>
  <c r="G178" i="23"/>
  <c r="H178" i="23" s="1"/>
  <c r="G177" i="23"/>
  <c r="H177" i="23" s="1"/>
  <c r="G176" i="23"/>
  <c r="H176" i="23" s="1"/>
  <c r="G175" i="23"/>
  <c r="H175" i="23" s="1"/>
  <c r="G174" i="23"/>
  <c r="H174" i="23" s="1"/>
  <c r="G173" i="23"/>
  <c r="H173" i="23" s="1"/>
  <c r="G172" i="23"/>
  <c r="H172" i="23" s="1"/>
  <c r="G171" i="23"/>
  <c r="H171" i="23" s="1"/>
  <c r="G170" i="23"/>
  <c r="H170" i="23" s="1"/>
  <c r="G169" i="23"/>
  <c r="H169" i="23" s="1"/>
  <c r="G168" i="23"/>
  <c r="H168" i="23" s="1"/>
  <c r="G167" i="23"/>
  <c r="H167" i="23" s="1"/>
  <c r="G166" i="23"/>
  <c r="H166" i="23" s="1"/>
  <c r="G165" i="23"/>
  <c r="H165" i="23" s="1"/>
  <c r="G164" i="23"/>
  <c r="H164" i="23" s="1"/>
  <c r="G163" i="23"/>
  <c r="H163" i="23" s="1"/>
  <c r="G162" i="23"/>
  <c r="H162" i="23" s="1"/>
  <c r="G161" i="23"/>
  <c r="H161" i="23" s="1"/>
  <c r="G160" i="23"/>
  <c r="H160" i="23" s="1"/>
  <c r="G159" i="23"/>
  <c r="H159" i="23" s="1"/>
  <c r="G158" i="23"/>
  <c r="H158" i="23" s="1"/>
  <c r="G157" i="23"/>
  <c r="H157" i="23" s="1"/>
  <c r="G156" i="23"/>
  <c r="H156" i="23" s="1"/>
  <c r="G155" i="23"/>
  <c r="H155" i="23" s="1"/>
  <c r="G154" i="23"/>
  <c r="H154" i="23" s="1"/>
  <c r="G153" i="23"/>
  <c r="H153" i="23" s="1"/>
  <c r="G152" i="23"/>
  <c r="H152" i="23" s="1"/>
  <c r="G151" i="23"/>
  <c r="H151" i="23" s="1"/>
  <c r="G150" i="23"/>
  <c r="H150" i="23" s="1"/>
  <c r="G149" i="23"/>
  <c r="H149" i="23" s="1"/>
  <c r="G148" i="23"/>
  <c r="H148" i="23" s="1"/>
  <c r="G147" i="23"/>
  <c r="H147" i="23" s="1"/>
  <c r="G146" i="23"/>
  <c r="H146" i="23" s="1"/>
  <c r="G145" i="23"/>
  <c r="H145" i="23" s="1"/>
  <c r="G144" i="23"/>
  <c r="H144" i="23" s="1"/>
  <c r="G143" i="23"/>
  <c r="H143" i="23" s="1"/>
  <c r="G142" i="23"/>
  <c r="H142" i="23" s="1"/>
  <c r="G141" i="23"/>
  <c r="H141" i="23" s="1"/>
  <c r="G140" i="23"/>
  <c r="H140" i="23" s="1"/>
  <c r="G139" i="23"/>
  <c r="H139" i="23" s="1"/>
  <c r="G138" i="23"/>
  <c r="H138" i="23" s="1"/>
  <c r="G137" i="23"/>
  <c r="H137" i="23" s="1"/>
  <c r="G136" i="23"/>
  <c r="H136" i="23" s="1"/>
  <c r="G135" i="23"/>
  <c r="H135" i="23" s="1"/>
  <c r="G134" i="23"/>
  <c r="H134" i="23" s="1"/>
  <c r="G133" i="23"/>
  <c r="H133" i="23" s="1"/>
  <c r="G132" i="23"/>
  <c r="H132" i="23" s="1"/>
  <c r="G131" i="23"/>
  <c r="H131" i="23" s="1"/>
  <c r="G130" i="23"/>
  <c r="H130" i="23" s="1"/>
  <c r="G129" i="23"/>
  <c r="H129" i="23" s="1"/>
  <c r="G128" i="23"/>
  <c r="H128" i="23" s="1"/>
  <c r="G127" i="23"/>
  <c r="H127" i="23" s="1"/>
  <c r="G126" i="23"/>
  <c r="H126" i="23" s="1"/>
  <c r="G125" i="23"/>
  <c r="H125" i="23" s="1"/>
  <c r="G124" i="23"/>
  <c r="H124" i="23" s="1"/>
  <c r="G123" i="23"/>
  <c r="H123" i="23" s="1"/>
  <c r="G122" i="23"/>
  <c r="H122" i="23" s="1"/>
  <c r="G121" i="23"/>
  <c r="H121" i="23" s="1"/>
  <c r="G120" i="23"/>
  <c r="H120" i="23" s="1"/>
  <c r="G119" i="23"/>
  <c r="H119" i="23" s="1"/>
  <c r="G118" i="23"/>
  <c r="H118" i="23" s="1"/>
  <c r="G117" i="23"/>
  <c r="H117" i="23" s="1"/>
  <c r="G116" i="23"/>
  <c r="H116" i="23" s="1"/>
  <c r="G115" i="23"/>
  <c r="H115" i="23" s="1"/>
  <c r="G114" i="23"/>
  <c r="H114" i="23" s="1"/>
  <c r="G113" i="23"/>
  <c r="H113" i="23" s="1"/>
  <c r="G112" i="23"/>
  <c r="H112" i="23" s="1"/>
  <c r="G111" i="23"/>
  <c r="H111" i="23" s="1"/>
  <c r="G110" i="23"/>
  <c r="H110" i="23" s="1"/>
  <c r="G109" i="23"/>
  <c r="H109" i="23" s="1"/>
  <c r="G108" i="23"/>
  <c r="H108" i="23" s="1"/>
  <c r="G107" i="23"/>
  <c r="H107" i="23" s="1"/>
  <c r="G106" i="23"/>
  <c r="H106" i="23" s="1"/>
  <c r="G105" i="23"/>
  <c r="H105" i="23" s="1"/>
  <c r="G104" i="23"/>
  <c r="H104" i="23" s="1"/>
  <c r="G103" i="23"/>
  <c r="H103" i="23" s="1"/>
  <c r="G102" i="23"/>
  <c r="H102" i="23" s="1"/>
  <c r="G101" i="23"/>
  <c r="H101" i="23" s="1"/>
  <c r="G100" i="23"/>
  <c r="H100" i="23" s="1"/>
  <c r="G99" i="23"/>
  <c r="H99" i="23" s="1"/>
  <c r="G98" i="23"/>
  <c r="H98" i="23" s="1"/>
  <c r="G97" i="23"/>
  <c r="H97" i="23" s="1"/>
  <c r="G96" i="23"/>
  <c r="H96" i="23" s="1"/>
  <c r="G95" i="23"/>
  <c r="H95" i="23" s="1"/>
  <c r="G94" i="23"/>
  <c r="H94" i="23" s="1"/>
  <c r="G93" i="23"/>
  <c r="H93" i="23" s="1"/>
  <c r="G92" i="23"/>
  <c r="H92" i="23" s="1"/>
  <c r="G91" i="23"/>
  <c r="H91" i="23" s="1"/>
  <c r="G90" i="23"/>
  <c r="H90" i="23" s="1"/>
  <c r="G89" i="23"/>
  <c r="H89" i="23" s="1"/>
  <c r="G88" i="23"/>
  <c r="H88" i="23" s="1"/>
  <c r="G87" i="23"/>
  <c r="H87" i="23" s="1"/>
  <c r="G86" i="23"/>
  <c r="H86" i="23" s="1"/>
  <c r="G85" i="23"/>
  <c r="H85" i="23" s="1"/>
  <c r="G84" i="23"/>
  <c r="H84" i="23" s="1"/>
  <c r="G83" i="23"/>
  <c r="H83" i="23" s="1"/>
  <c r="K83" i="23"/>
  <c r="G82" i="23"/>
  <c r="H82" i="23" s="1"/>
  <c r="G81" i="23"/>
  <c r="H81" i="23" s="1"/>
  <c r="G80" i="23"/>
  <c r="H80" i="23" s="1"/>
  <c r="G79" i="23"/>
  <c r="H79" i="23" s="1"/>
  <c r="G78" i="23"/>
  <c r="H78" i="23" s="1"/>
  <c r="G77" i="23"/>
  <c r="H77" i="23" s="1"/>
  <c r="G76" i="23"/>
  <c r="H76" i="23" s="1"/>
  <c r="G75" i="23"/>
  <c r="H75" i="23" s="1"/>
  <c r="G74" i="23"/>
  <c r="H74" i="23" s="1"/>
  <c r="G73" i="23"/>
  <c r="H73" i="23" s="1"/>
  <c r="G72" i="23"/>
  <c r="H72" i="23" s="1"/>
  <c r="G71" i="23"/>
  <c r="H71" i="23" s="1"/>
  <c r="G70" i="23"/>
  <c r="H70" i="23" s="1"/>
  <c r="G69" i="23"/>
  <c r="H69" i="23" s="1"/>
  <c r="G68" i="23"/>
  <c r="H68" i="23" s="1"/>
  <c r="G67" i="23"/>
  <c r="H67" i="23" s="1"/>
  <c r="G66" i="23"/>
  <c r="H66" i="23" s="1"/>
  <c r="G65" i="23"/>
  <c r="H65" i="23" s="1"/>
  <c r="G64" i="23"/>
  <c r="H64" i="23" s="1"/>
  <c r="G63" i="23"/>
  <c r="H63" i="23" s="1"/>
  <c r="G62" i="23"/>
  <c r="H62" i="23" s="1"/>
  <c r="G61" i="23"/>
  <c r="H61" i="23" s="1"/>
  <c r="G60" i="23"/>
  <c r="H60" i="23" s="1"/>
  <c r="G59" i="23"/>
  <c r="H59" i="23" s="1"/>
  <c r="G58" i="23"/>
  <c r="H58" i="23" s="1"/>
  <c r="G57" i="23"/>
  <c r="H57" i="23" s="1"/>
  <c r="G56" i="23"/>
  <c r="H56" i="23" s="1"/>
  <c r="G55" i="23"/>
  <c r="H55" i="23" s="1"/>
  <c r="G54" i="23"/>
  <c r="H54" i="23" s="1"/>
  <c r="G53" i="23"/>
  <c r="H53" i="23" s="1"/>
  <c r="G52" i="23"/>
  <c r="H52" i="23" s="1"/>
  <c r="G51" i="23"/>
  <c r="H51" i="23" s="1"/>
  <c r="G50" i="23"/>
  <c r="H50" i="23" s="1"/>
  <c r="G49" i="23"/>
  <c r="H49" i="23" s="1"/>
  <c r="G48" i="23"/>
  <c r="H48" i="23" s="1"/>
  <c r="G47" i="23"/>
  <c r="H47" i="23" s="1"/>
  <c r="G46" i="23"/>
  <c r="H46" i="23" s="1"/>
  <c r="G45" i="23"/>
  <c r="H45" i="23" s="1"/>
  <c r="G44" i="23"/>
  <c r="H44" i="23" s="1"/>
  <c r="G43" i="23"/>
  <c r="H43" i="23" s="1"/>
  <c r="G42" i="23"/>
  <c r="H42" i="23" s="1"/>
  <c r="G41" i="23"/>
  <c r="H41" i="23" s="1"/>
  <c r="G40" i="23"/>
  <c r="H40" i="23" s="1"/>
  <c r="G39" i="23"/>
  <c r="H39" i="23" s="1"/>
  <c r="G38" i="23"/>
  <c r="H38" i="23" s="1"/>
  <c r="G37" i="23"/>
  <c r="H37" i="23" s="1"/>
  <c r="G36" i="23"/>
  <c r="H36" i="23" s="1"/>
  <c r="G35" i="23"/>
  <c r="H35" i="23" s="1"/>
  <c r="G34" i="23"/>
  <c r="H34" i="23" s="1"/>
  <c r="G33" i="23"/>
  <c r="H33" i="23" s="1"/>
  <c r="G32" i="23"/>
  <c r="H32" i="23" s="1"/>
  <c r="G31" i="23"/>
  <c r="H31" i="23" s="1"/>
  <c r="G30" i="23"/>
  <c r="H30" i="23" s="1"/>
  <c r="G29" i="23"/>
  <c r="H29" i="23" s="1"/>
  <c r="G28" i="23"/>
  <c r="H28" i="23" s="1"/>
  <c r="G27" i="23"/>
  <c r="H27" i="23" s="1"/>
  <c r="G26" i="23"/>
  <c r="H26" i="23" s="1"/>
  <c r="G25" i="23"/>
  <c r="H25" i="23" s="1"/>
  <c r="G24" i="23"/>
  <c r="H24" i="23" s="1"/>
  <c r="G23" i="23"/>
  <c r="H23" i="23" s="1"/>
  <c r="G22" i="23"/>
  <c r="H22" i="23" s="1"/>
  <c r="G21" i="23"/>
  <c r="H21" i="23" s="1"/>
  <c r="G20" i="23"/>
  <c r="H20" i="23" s="1"/>
  <c r="G19" i="23"/>
  <c r="H19" i="23" s="1"/>
  <c r="G18" i="23"/>
  <c r="H18" i="23" s="1"/>
  <c r="G8" i="23"/>
  <c r="G6" i="23"/>
  <c r="G5" i="23"/>
  <c r="H26" i="1"/>
  <c r="H25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6" i="1"/>
  <c r="G7" i="23" l="1"/>
  <c r="R13" i="13"/>
  <c r="Q13" i="13"/>
  <c r="P13" i="13"/>
  <c r="R11" i="13"/>
  <c r="Q11" i="13"/>
  <c r="P11" i="13"/>
  <c r="H13" i="13"/>
  <c r="G13" i="13"/>
  <c r="F13" i="13"/>
  <c r="J13" i="13" s="1"/>
  <c r="E13" i="13"/>
  <c r="I13" i="13" s="1"/>
  <c r="D13" i="13"/>
  <c r="C13" i="13"/>
  <c r="H12" i="13"/>
  <c r="G12" i="13"/>
  <c r="K12" i="13" s="1"/>
  <c r="F12" i="13"/>
  <c r="E12" i="13"/>
  <c r="D12" i="13"/>
  <c r="C12" i="13"/>
  <c r="I12" i="13"/>
  <c r="J12" i="13"/>
  <c r="L12" i="13"/>
  <c r="K13" i="13"/>
  <c r="L13" i="13"/>
  <c r="H9" i="13"/>
  <c r="G9" i="13"/>
  <c r="K9" i="13" s="1"/>
  <c r="F9" i="13"/>
  <c r="E9" i="13"/>
  <c r="D9" i="13"/>
  <c r="C9" i="13"/>
  <c r="J9" i="13"/>
  <c r="L9" i="13"/>
  <c r="I9" i="13"/>
  <c r="K90" i="21"/>
  <c r="K89" i="21"/>
  <c r="K82" i="21"/>
  <c r="G4" i="21"/>
  <c r="G1690" i="21"/>
  <c r="H1690" i="21"/>
  <c r="G1691" i="21"/>
  <c r="H1691" i="21" s="1"/>
  <c r="G1692" i="21"/>
  <c r="H1692" i="21"/>
  <c r="G1693" i="21"/>
  <c r="H1693" i="21"/>
  <c r="G1694" i="21"/>
  <c r="H1694" i="21"/>
  <c r="G1695" i="21"/>
  <c r="H1695" i="21" s="1"/>
  <c r="G1696" i="21"/>
  <c r="H1696" i="21"/>
  <c r="G1697" i="21"/>
  <c r="H1697" i="21"/>
  <c r="G1698" i="21"/>
  <c r="H1698" i="21"/>
  <c r="G1699" i="21"/>
  <c r="H1699" i="21" s="1"/>
  <c r="G1700" i="21"/>
  <c r="H1700" i="21"/>
  <c r="G1701" i="21"/>
  <c r="H1701" i="21"/>
  <c r="G1702" i="21"/>
  <c r="H1702" i="21"/>
  <c r="G1703" i="21"/>
  <c r="H1703" i="21" s="1"/>
  <c r="G1704" i="21"/>
  <c r="H1704" i="21"/>
  <c r="G1705" i="21"/>
  <c r="H1705" i="21"/>
  <c r="G1706" i="21"/>
  <c r="H1706" i="21"/>
  <c r="G1707" i="21"/>
  <c r="H1707" i="21" s="1"/>
  <c r="G1708" i="21"/>
  <c r="H1708" i="21"/>
  <c r="G1709" i="21"/>
  <c r="H1709" i="21"/>
  <c r="G1710" i="21"/>
  <c r="H1710" i="21"/>
  <c r="G1711" i="21"/>
  <c r="H1711" i="21" s="1"/>
  <c r="G1712" i="21"/>
  <c r="H1712" i="21"/>
  <c r="G1713" i="21"/>
  <c r="H1713" i="21"/>
  <c r="G1714" i="21"/>
  <c r="H1714" i="21"/>
  <c r="G1715" i="21"/>
  <c r="H1715" i="21" s="1"/>
  <c r="G1716" i="21"/>
  <c r="H1716" i="21"/>
  <c r="G1717" i="21"/>
  <c r="H1717" i="21"/>
  <c r="G1718" i="21"/>
  <c r="H1718" i="21"/>
  <c r="G1719" i="21"/>
  <c r="H1719" i="21" s="1"/>
  <c r="G1720" i="21"/>
  <c r="H1720" i="21"/>
  <c r="G1721" i="21"/>
  <c r="H1721" i="21"/>
  <c r="G1722" i="21"/>
  <c r="H1722" i="21"/>
  <c r="G1723" i="21"/>
  <c r="H1723" i="21" s="1"/>
  <c r="G1724" i="21"/>
  <c r="H1724" i="21"/>
  <c r="G1725" i="21"/>
  <c r="H1725" i="21"/>
  <c r="G1726" i="21"/>
  <c r="H1726" i="21" s="1"/>
  <c r="G1727" i="21"/>
  <c r="H1727" i="21" s="1"/>
  <c r="G1728" i="21"/>
  <c r="H1728" i="21"/>
  <c r="G1729" i="21"/>
  <c r="H1729" i="21"/>
  <c r="G1730" i="21"/>
  <c r="H1730" i="21" s="1"/>
  <c r="G1731" i="21"/>
  <c r="H1731" i="21" s="1"/>
  <c r="G1732" i="21"/>
  <c r="H1732" i="21"/>
  <c r="G1733" i="21"/>
  <c r="H1733" i="21"/>
  <c r="G1734" i="21"/>
  <c r="H1734" i="21" s="1"/>
  <c r="G1735" i="21"/>
  <c r="H1735" i="21" s="1"/>
  <c r="G1736" i="21"/>
  <c r="H1736" i="21"/>
  <c r="G1737" i="21"/>
  <c r="H1737" i="21"/>
  <c r="G1738" i="21"/>
  <c r="H1738" i="21" s="1"/>
  <c r="G1739" i="21"/>
  <c r="H1739" i="21" s="1"/>
  <c r="G1740" i="21"/>
  <c r="H1740" i="21" s="1"/>
  <c r="G1741" i="21"/>
  <c r="H1741" i="21"/>
  <c r="G1742" i="21"/>
  <c r="H1742" i="21" s="1"/>
  <c r="G1743" i="21"/>
  <c r="H1743" i="21" s="1"/>
  <c r="G1744" i="21"/>
  <c r="H1744" i="21" s="1"/>
  <c r="G1745" i="21"/>
  <c r="H1745" i="21"/>
  <c r="G1746" i="21"/>
  <c r="H1746" i="21" s="1"/>
  <c r="G1747" i="21"/>
  <c r="H1747" i="21" s="1"/>
  <c r="G1748" i="21"/>
  <c r="H1748" i="21" s="1"/>
  <c r="G1749" i="21"/>
  <c r="H1749" i="21"/>
  <c r="G1750" i="21"/>
  <c r="H1750" i="21" s="1"/>
  <c r="G1751" i="21"/>
  <c r="H1751" i="21" s="1"/>
  <c r="G1752" i="21"/>
  <c r="H1752" i="21" s="1"/>
  <c r="G1753" i="21"/>
  <c r="H1753" i="21"/>
  <c r="G1754" i="21"/>
  <c r="H1754" i="21" s="1"/>
  <c r="G1755" i="21"/>
  <c r="H1755" i="21" s="1"/>
  <c r="G1756" i="21"/>
  <c r="H1756" i="21" s="1"/>
  <c r="G1757" i="21"/>
  <c r="H1757" i="21"/>
  <c r="G1758" i="21"/>
  <c r="H1758" i="21" s="1"/>
  <c r="G1759" i="21"/>
  <c r="H1759" i="21" s="1"/>
  <c r="G1760" i="21"/>
  <c r="H1760" i="21" s="1"/>
  <c r="G1761" i="21"/>
  <c r="H1761" i="21"/>
  <c r="G1762" i="21"/>
  <c r="H1762" i="21" s="1"/>
  <c r="G1763" i="21"/>
  <c r="H1763" i="21" s="1"/>
  <c r="G1764" i="21"/>
  <c r="H1764" i="21" s="1"/>
  <c r="G1765" i="21"/>
  <c r="H1765" i="21"/>
  <c r="G1766" i="21"/>
  <c r="H1766" i="21" s="1"/>
  <c r="G1767" i="21"/>
  <c r="H1767" i="21" s="1"/>
  <c r="G1768" i="21"/>
  <c r="H1768" i="21" s="1"/>
  <c r="G1769" i="21"/>
  <c r="H1769" i="21"/>
  <c r="G1770" i="21"/>
  <c r="H1770" i="21" s="1"/>
  <c r="G1771" i="21"/>
  <c r="H1771" i="21" s="1"/>
  <c r="G1772" i="21"/>
  <c r="H1772" i="21" s="1"/>
  <c r="G1773" i="21"/>
  <c r="H1773" i="21"/>
  <c r="G1689" i="21"/>
  <c r="H1689" i="21" s="1"/>
  <c r="G1688" i="21"/>
  <c r="H1688" i="21" s="1"/>
  <c r="G1687" i="21"/>
  <c r="H1687" i="21" s="1"/>
  <c r="G1686" i="21"/>
  <c r="H1686" i="21" s="1"/>
  <c r="G1685" i="21"/>
  <c r="H1685" i="21" s="1"/>
  <c r="G1684" i="21"/>
  <c r="H1684" i="21" s="1"/>
  <c r="G1683" i="21"/>
  <c r="H1683" i="21" s="1"/>
  <c r="G1682" i="21"/>
  <c r="H1682" i="21" s="1"/>
  <c r="G1681" i="21"/>
  <c r="H1681" i="21" s="1"/>
  <c r="G1680" i="21"/>
  <c r="H1680" i="21" s="1"/>
  <c r="G1679" i="21"/>
  <c r="H1679" i="21" s="1"/>
  <c r="G1678" i="21"/>
  <c r="H1678" i="21" s="1"/>
  <c r="G1677" i="21"/>
  <c r="H1677" i="21" s="1"/>
  <c r="G1676" i="21"/>
  <c r="H1676" i="21" s="1"/>
  <c r="G1675" i="21"/>
  <c r="H1675" i="21" s="1"/>
  <c r="G1674" i="21"/>
  <c r="H1674" i="21" s="1"/>
  <c r="G1673" i="21"/>
  <c r="H1673" i="21" s="1"/>
  <c r="G1672" i="21"/>
  <c r="H1672" i="21" s="1"/>
  <c r="G1671" i="21"/>
  <c r="H1671" i="21" s="1"/>
  <c r="G1670" i="21"/>
  <c r="H1670" i="21" s="1"/>
  <c r="G1669" i="21"/>
  <c r="H1669" i="21" s="1"/>
  <c r="G1668" i="21"/>
  <c r="H1668" i="21" s="1"/>
  <c r="G1667" i="21"/>
  <c r="H1667" i="21" s="1"/>
  <c r="G1666" i="21"/>
  <c r="H1666" i="21" s="1"/>
  <c r="G1665" i="21"/>
  <c r="H1665" i="21" s="1"/>
  <c r="G1664" i="21"/>
  <c r="H1664" i="21" s="1"/>
  <c r="G1663" i="21"/>
  <c r="H1663" i="21" s="1"/>
  <c r="G1662" i="21"/>
  <c r="H1662" i="21" s="1"/>
  <c r="G1661" i="21"/>
  <c r="H1661" i="21" s="1"/>
  <c r="G1660" i="21"/>
  <c r="H1660" i="21" s="1"/>
  <c r="G1659" i="21"/>
  <c r="H1659" i="21" s="1"/>
  <c r="G1658" i="21"/>
  <c r="H1658" i="21" s="1"/>
  <c r="G1657" i="21"/>
  <c r="H1657" i="21" s="1"/>
  <c r="G1656" i="21"/>
  <c r="H1656" i="21" s="1"/>
  <c r="G1655" i="21"/>
  <c r="H1655" i="21" s="1"/>
  <c r="G1654" i="21"/>
  <c r="H1654" i="21" s="1"/>
  <c r="G1653" i="21"/>
  <c r="H1653" i="21" s="1"/>
  <c r="G1652" i="21"/>
  <c r="H1652" i="21" s="1"/>
  <c r="G1651" i="21"/>
  <c r="H1651" i="21" s="1"/>
  <c r="G1650" i="21"/>
  <c r="H1650" i="21" s="1"/>
  <c r="G1649" i="21"/>
  <c r="H1649" i="21" s="1"/>
  <c r="G1648" i="21"/>
  <c r="H1648" i="21" s="1"/>
  <c r="G1647" i="21"/>
  <c r="H1647" i="21" s="1"/>
  <c r="G1646" i="21"/>
  <c r="H1646" i="21" s="1"/>
  <c r="G1645" i="21"/>
  <c r="H1645" i="21" s="1"/>
  <c r="G1644" i="21"/>
  <c r="H1644" i="21" s="1"/>
  <c r="G1643" i="21"/>
  <c r="H1643" i="21" s="1"/>
  <c r="G1642" i="21"/>
  <c r="H1642" i="21" s="1"/>
  <c r="G1641" i="21"/>
  <c r="H1641" i="21" s="1"/>
  <c r="G1640" i="21"/>
  <c r="H1640" i="21" s="1"/>
  <c r="G1639" i="21"/>
  <c r="H1639" i="21" s="1"/>
  <c r="G1638" i="21"/>
  <c r="H1638" i="21" s="1"/>
  <c r="G1637" i="21"/>
  <c r="H1637" i="21" s="1"/>
  <c r="G1636" i="21"/>
  <c r="H1636" i="21" s="1"/>
  <c r="G1635" i="21"/>
  <c r="H1635" i="21" s="1"/>
  <c r="G1634" i="21"/>
  <c r="H1634" i="21" s="1"/>
  <c r="G1633" i="21"/>
  <c r="H1633" i="21" s="1"/>
  <c r="G1632" i="21"/>
  <c r="H1632" i="21" s="1"/>
  <c r="G1631" i="21"/>
  <c r="H1631" i="21" s="1"/>
  <c r="G1630" i="21"/>
  <c r="H1630" i="21" s="1"/>
  <c r="G1629" i="21"/>
  <c r="H1629" i="21" s="1"/>
  <c r="G1628" i="21"/>
  <c r="H1628" i="21" s="1"/>
  <c r="G1627" i="21"/>
  <c r="H1627" i="21" s="1"/>
  <c r="G1626" i="21"/>
  <c r="H1626" i="21" s="1"/>
  <c r="G1625" i="21"/>
  <c r="H1625" i="21" s="1"/>
  <c r="G1624" i="21"/>
  <c r="H1624" i="21" s="1"/>
  <c r="G1623" i="21"/>
  <c r="H1623" i="21" s="1"/>
  <c r="G1622" i="21"/>
  <c r="H1622" i="21" s="1"/>
  <c r="G1621" i="21"/>
  <c r="H1621" i="21" s="1"/>
  <c r="G1620" i="21"/>
  <c r="H1620" i="21" s="1"/>
  <c r="G1619" i="21"/>
  <c r="H1619" i="21" s="1"/>
  <c r="G1618" i="21"/>
  <c r="H1618" i="21" s="1"/>
  <c r="G1617" i="21"/>
  <c r="H1617" i="21" s="1"/>
  <c r="G1616" i="21"/>
  <c r="H1616" i="21" s="1"/>
  <c r="G1615" i="21"/>
  <c r="H1615" i="21" s="1"/>
  <c r="G1614" i="21"/>
  <c r="H1614" i="21" s="1"/>
  <c r="G1613" i="21"/>
  <c r="H1613" i="21" s="1"/>
  <c r="G1612" i="21"/>
  <c r="H1612" i="21" s="1"/>
  <c r="G1611" i="21"/>
  <c r="H1611" i="21" s="1"/>
  <c r="G1610" i="21"/>
  <c r="H1610" i="21" s="1"/>
  <c r="G1609" i="21"/>
  <c r="H1609" i="21" s="1"/>
  <c r="G1608" i="21"/>
  <c r="H1608" i="21" s="1"/>
  <c r="G1607" i="21"/>
  <c r="H1607" i="21" s="1"/>
  <c r="G1606" i="21"/>
  <c r="H1606" i="21" s="1"/>
  <c r="G1605" i="21"/>
  <c r="H1605" i="21" s="1"/>
  <c r="G1604" i="21"/>
  <c r="H1604" i="21" s="1"/>
  <c r="G1603" i="21"/>
  <c r="H1603" i="21" s="1"/>
  <c r="G1602" i="21"/>
  <c r="H1602" i="21" s="1"/>
  <c r="G1601" i="21"/>
  <c r="H1601" i="21" s="1"/>
  <c r="G1600" i="21"/>
  <c r="H1600" i="21" s="1"/>
  <c r="G1599" i="21"/>
  <c r="H1599" i="21" s="1"/>
  <c r="G1598" i="21"/>
  <c r="H1598" i="21" s="1"/>
  <c r="G1597" i="21"/>
  <c r="H1597" i="21" s="1"/>
  <c r="G1596" i="21"/>
  <c r="H1596" i="21" s="1"/>
  <c r="G1595" i="21"/>
  <c r="H1595" i="21" s="1"/>
  <c r="G1594" i="21"/>
  <c r="H1594" i="21" s="1"/>
  <c r="G1593" i="21"/>
  <c r="H1593" i="21" s="1"/>
  <c r="G1592" i="21"/>
  <c r="H1592" i="21" s="1"/>
  <c r="G1591" i="21"/>
  <c r="H1591" i="21" s="1"/>
  <c r="G1590" i="21"/>
  <c r="H1590" i="21" s="1"/>
  <c r="G1589" i="21"/>
  <c r="H1589" i="21" s="1"/>
  <c r="G1588" i="21"/>
  <c r="H1588" i="21" s="1"/>
  <c r="G1587" i="21"/>
  <c r="H1587" i="21" s="1"/>
  <c r="G1586" i="21"/>
  <c r="H1586" i="21" s="1"/>
  <c r="G1585" i="21"/>
  <c r="H1585" i="21" s="1"/>
  <c r="G1584" i="21"/>
  <c r="H1584" i="21" s="1"/>
  <c r="G1583" i="21"/>
  <c r="H1583" i="21" s="1"/>
  <c r="G1582" i="21"/>
  <c r="H1582" i="21" s="1"/>
  <c r="G1581" i="21"/>
  <c r="H1581" i="21" s="1"/>
  <c r="G1580" i="21"/>
  <c r="H1580" i="21" s="1"/>
  <c r="G1579" i="21"/>
  <c r="H1579" i="21" s="1"/>
  <c r="G1578" i="21"/>
  <c r="H1578" i="21" s="1"/>
  <c r="G1577" i="21"/>
  <c r="H1577" i="21" s="1"/>
  <c r="G1576" i="21"/>
  <c r="H1576" i="21" s="1"/>
  <c r="G1575" i="21"/>
  <c r="H1575" i="21" s="1"/>
  <c r="G1574" i="21"/>
  <c r="H1574" i="21" s="1"/>
  <c r="G1573" i="21"/>
  <c r="H1573" i="21" s="1"/>
  <c r="G1572" i="21"/>
  <c r="H1572" i="21" s="1"/>
  <c r="G1571" i="21"/>
  <c r="H1571" i="21" s="1"/>
  <c r="G1570" i="21"/>
  <c r="H1570" i="21" s="1"/>
  <c r="G1569" i="21"/>
  <c r="H1569" i="21" s="1"/>
  <c r="G1568" i="21"/>
  <c r="H1568" i="21" s="1"/>
  <c r="G1567" i="21"/>
  <c r="H1567" i="21" s="1"/>
  <c r="G1566" i="21"/>
  <c r="H1566" i="21" s="1"/>
  <c r="G1565" i="21"/>
  <c r="H1565" i="21" s="1"/>
  <c r="G1564" i="21"/>
  <c r="H1564" i="21" s="1"/>
  <c r="G1563" i="21"/>
  <c r="H1563" i="21" s="1"/>
  <c r="G1562" i="21"/>
  <c r="H1562" i="21" s="1"/>
  <c r="G1561" i="21"/>
  <c r="H1561" i="21" s="1"/>
  <c r="G1560" i="21"/>
  <c r="H1560" i="21" s="1"/>
  <c r="G1559" i="21"/>
  <c r="H1559" i="21" s="1"/>
  <c r="G1558" i="21"/>
  <c r="H1558" i="21" s="1"/>
  <c r="G1557" i="21"/>
  <c r="H1557" i="21" s="1"/>
  <c r="G1556" i="21"/>
  <c r="H1556" i="21" s="1"/>
  <c r="G1555" i="21"/>
  <c r="H1555" i="21" s="1"/>
  <c r="G1554" i="21"/>
  <c r="H1554" i="21" s="1"/>
  <c r="G1553" i="21"/>
  <c r="H1553" i="21" s="1"/>
  <c r="G1552" i="21"/>
  <c r="H1552" i="21" s="1"/>
  <c r="G1551" i="21"/>
  <c r="H1551" i="21" s="1"/>
  <c r="G1550" i="21"/>
  <c r="H1550" i="21" s="1"/>
  <c r="G1549" i="21"/>
  <c r="H1549" i="21" s="1"/>
  <c r="G1548" i="21"/>
  <c r="H1548" i="21" s="1"/>
  <c r="G1547" i="21"/>
  <c r="H1547" i="21" s="1"/>
  <c r="G1546" i="21"/>
  <c r="H1546" i="21" s="1"/>
  <c r="G1545" i="21"/>
  <c r="H1545" i="21" s="1"/>
  <c r="G1544" i="21"/>
  <c r="H1544" i="21" s="1"/>
  <c r="G1543" i="21"/>
  <c r="H1543" i="21" s="1"/>
  <c r="G1542" i="21"/>
  <c r="H1542" i="21" s="1"/>
  <c r="G1541" i="21"/>
  <c r="H1541" i="21" s="1"/>
  <c r="G1540" i="21"/>
  <c r="H1540" i="21" s="1"/>
  <c r="G1539" i="21"/>
  <c r="H1539" i="21" s="1"/>
  <c r="G1538" i="21"/>
  <c r="H1538" i="21" s="1"/>
  <c r="G1537" i="21"/>
  <c r="H1537" i="21" s="1"/>
  <c r="G1536" i="21"/>
  <c r="H1536" i="21" s="1"/>
  <c r="G1535" i="21"/>
  <c r="H1535" i="21" s="1"/>
  <c r="G1534" i="21"/>
  <c r="H1534" i="21" s="1"/>
  <c r="G1533" i="21"/>
  <c r="H1533" i="21" s="1"/>
  <c r="G1532" i="21"/>
  <c r="H1532" i="21" s="1"/>
  <c r="G1531" i="21"/>
  <c r="H1531" i="21" s="1"/>
  <c r="G1530" i="21"/>
  <c r="H1530" i="21" s="1"/>
  <c r="G1529" i="21"/>
  <c r="H1529" i="21" s="1"/>
  <c r="G1528" i="21"/>
  <c r="H1528" i="21" s="1"/>
  <c r="G1527" i="21"/>
  <c r="H1527" i="21" s="1"/>
  <c r="G1526" i="21"/>
  <c r="H1526" i="21" s="1"/>
  <c r="G1525" i="21"/>
  <c r="H1525" i="21" s="1"/>
  <c r="G1524" i="21"/>
  <c r="H1524" i="21" s="1"/>
  <c r="G1523" i="21"/>
  <c r="H1523" i="21" s="1"/>
  <c r="G1522" i="21"/>
  <c r="H1522" i="21" s="1"/>
  <c r="G1521" i="21"/>
  <c r="H1521" i="21" s="1"/>
  <c r="G1520" i="21"/>
  <c r="H1520" i="21" s="1"/>
  <c r="G1519" i="21"/>
  <c r="H1519" i="21" s="1"/>
  <c r="G1518" i="21"/>
  <c r="H1518" i="21" s="1"/>
  <c r="G1517" i="21"/>
  <c r="H1517" i="21" s="1"/>
  <c r="G1516" i="21"/>
  <c r="H1516" i="21" s="1"/>
  <c r="G1515" i="21"/>
  <c r="H1515" i="21" s="1"/>
  <c r="G1514" i="21"/>
  <c r="H1514" i="21" s="1"/>
  <c r="G1513" i="21"/>
  <c r="H1513" i="21" s="1"/>
  <c r="G1512" i="21"/>
  <c r="H1512" i="21" s="1"/>
  <c r="G1511" i="21"/>
  <c r="H1511" i="21" s="1"/>
  <c r="G1510" i="21"/>
  <c r="H1510" i="21" s="1"/>
  <c r="G1509" i="21"/>
  <c r="H1509" i="21" s="1"/>
  <c r="G1508" i="21"/>
  <c r="H1508" i="21" s="1"/>
  <c r="G1507" i="21"/>
  <c r="H1507" i="21" s="1"/>
  <c r="G1506" i="21"/>
  <c r="H1506" i="21" s="1"/>
  <c r="G1505" i="21"/>
  <c r="H1505" i="21" s="1"/>
  <c r="G1504" i="21"/>
  <c r="H1504" i="21" s="1"/>
  <c r="G1503" i="21"/>
  <c r="H1503" i="21" s="1"/>
  <c r="G1502" i="21"/>
  <c r="H1502" i="21" s="1"/>
  <c r="G1501" i="21"/>
  <c r="H1501" i="21" s="1"/>
  <c r="G1500" i="21"/>
  <c r="H1500" i="21" s="1"/>
  <c r="G1499" i="21"/>
  <c r="H1499" i="21" s="1"/>
  <c r="G1498" i="21"/>
  <c r="H1498" i="21" s="1"/>
  <c r="G1497" i="21"/>
  <c r="H1497" i="21" s="1"/>
  <c r="G1496" i="21"/>
  <c r="H1496" i="21" s="1"/>
  <c r="G1495" i="21"/>
  <c r="H1495" i="21" s="1"/>
  <c r="G1494" i="21"/>
  <c r="H1494" i="21" s="1"/>
  <c r="G1493" i="21"/>
  <c r="H1493" i="21" s="1"/>
  <c r="G1492" i="21"/>
  <c r="H1492" i="21" s="1"/>
  <c r="G1491" i="21"/>
  <c r="H1491" i="21" s="1"/>
  <c r="G1490" i="21"/>
  <c r="H1490" i="21" s="1"/>
  <c r="G1489" i="21"/>
  <c r="H1489" i="21" s="1"/>
  <c r="G1488" i="21"/>
  <c r="H1488" i="21" s="1"/>
  <c r="G1487" i="21"/>
  <c r="H1487" i="21" s="1"/>
  <c r="G1486" i="21"/>
  <c r="H1486" i="21" s="1"/>
  <c r="G1485" i="21"/>
  <c r="H1485" i="21" s="1"/>
  <c r="G1484" i="21"/>
  <c r="H1484" i="21" s="1"/>
  <c r="G1483" i="21"/>
  <c r="H1483" i="21" s="1"/>
  <c r="G1482" i="21"/>
  <c r="H1482" i="21" s="1"/>
  <c r="G1481" i="21"/>
  <c r="H1481" i="21" s="1"/>
  <c r="G1480" i="21"/>
  <c r="H1480" i="21" s="1"/>
  <c r="G1479" i="21"/>
  <c r="H1479" i="21" s="1"/>
  <c r="G1478" i="21"/>
  <c r="H1478" i="21" s="1"/>
  <c r="G1477" i="21"/>
  <c r="H1477" i="21" s="1"/>
  <c r="G1476" i="21"/>
  <c r="H1476" i="21" s="1"/>
  <c r="G1475" i="21"/>
  <c r="H1475" i="21" s="1"/>
  <c r="G1474" i="21"/>
  <c r="H1474" i="21" s="1"/>
  <c r="G1473" i="21"/>
  <c r="H1473" i="21" s="1"/>
  <c r="G1472" i="21"/>
  <c r="H1472" i="21" s="1"/>
  <c r="G1471" i="21"/>
  <c r="H1471" i="21" s="1"/>
  <c r="G1470" i="21"/>
  <c r="H1470" i="21" s="1"/>
  <c r="G1469" i="21"/>
  <c r="H1469" i="21" s="1"/>
  <c r="G1468" i="21"/>
  <c r="H1468" i="21" s="1"/>
  <c r="G1467" i="21"/>
  <c r="H1467" i="21" s="1"/>
  <c r="G1466" i="21"/>
  <c r="H1466" i="21" s="1"/>
  <c r="G1465" i="21"/>
  <c r="H1465" i="21" s="1"/>
  <c r="G1464" i="21"/>
  <c r="H1464" i="21" s="1"/>
  <c r="G1463" i="21"/>
  <c r="H1463" i="21" s="1"/>
  <c r="G1462" i="21"/>
  <c r="H1462" i="21" s="1"/>
  <c r="G1461" i="21"/>
  <c r="H1461" i="21" s="1"/>
  <c r="G1460" i="21"/>
  <c r="H1460" i="21" s="1"/>
  <c r="G1459" i="21"/>
  <c r="H1459" i="21" s="1"/>
  <c r="G1458" i="21"/>
  <c r="H1458" i="21" s="1"/>
  <c r="G1457" i="21"/>
  <c r="H1457" i="21" s="1"/>
  <c r="G1456" i="21"/>
  <c r="H1456" i="21" s="1"/>
  <c r="G1455" i="21"/>
  <c r="H1455" i="21" s="1"/>
  <c r="G1454" i="21"/>
  <c r="H1454" i="21" s="1"/>
  <c r="G1453" i="21"/>
  <c r="H1453" i="21" s="1"/>
  <c r="G1452" i="21"/>
  <c r="H1452" i="21" s="1"/>
  <c r="G1451" i="21"/>
  <c r="H1451" i="21" s="1"/>
  <c r="G1450" i="21"/>
  <c r="H1450" i="21" s="1"/>
  <c r="G1449" i="21"/>
  <c r="H1449" i="21" s="1"/>
  <c r="G1448" i="21"/>
  <c r="H1448" i="21" s="1"/>
  <c r="G1447" i="21"/>
  <c r="H1447" i="21" s="1"/>
  <c r="G1446" i="21"/>
  <c r="H1446" i="21" s="1"/>
  <c r="G1445" i="21"/>
  <c r="H1445" i="21" s="1"/>
  <c r="G1444" i="21"/>
  <c r="H1444" i="21" s="1"/>
  <c r="G1443" i="21"/>
  <c r="H1443" i="21" s="1"/>
  <c r="G1442" i="21"/>
  <c r="H1442" i="21" s="1"/>
  <c r="G1441" i="21"/>
  <c r="H1441" i="21" s="1"/>
  <c r="G1440" i="21"/>
  <c r="H1440" i="21" s="1"/>
  <c r="G1439" i="21"/>
  <c r="H1439" i="21" s="1"/>
  <c r="G1438" i="21"/>
  <c r="H1438" i="21" s="1"/>
  <c r="G1437" i="21"/>
  <c r="H1437" i="21" s="1"/>
  <c r="G1436" i="21"/>
  <c r="H1436" i="21" s="1"/>
  <c r="G1435" i="21"/>
  <c r="H1435" i="21" s="1"/>
  <c r="G1434" i="21"/>
  <c r="H1434" i="21" s="1"/>
  <c r="G1433" i="21"/>
  <c r="H1433" i="21" s="1"/>
  <c r="G1432" i="21"/>
  <c r="H1432" i="21" s="1"/>
  <c r="G1431" i="21"/>
  <c r="H1431" i="21" s="1"/>
  <c r="G1430" i="21"/>
  <c r="H1430" i="21" s="1"/>
  <c r="G1429" i="21"/>
  <c r="H1429" i="21" s="1"/>
  <c r="G1428" i="21"/>
  <c r="H1428" i="21" s="1"/>
  <c r="G1427" i="21"/>
  <c r="H1427" i="21" s="1"/>
  <c r="G1426" i="21"/>
  <c r="H1426" i="21" s="1"/>
  <c r="G1425" i="21"/>
  <c r="H1425" i="21" s="1"/>
  <c r="G1424" i="21"/>
  <c r="H1424" i="21" s="1"/>
  <c r="G1423" i="21"/>
  <c r="H1423" i="21" s="1"/>
  <c r="G1422" i="21"/>
  <c r="H1422" i="21" s="1"/>
  <c r="G1421" i="21"/>
  <c r="H1421" i="21" s="1"/>
  <c r="G1420" i="21"/>
  <c r="H1420" i="21" s="1"/>
  <c r="G1419" i="21"/>
  <c r="H1419" i="21" s="1"/>
  <c r="H1418" i="21"/>
  <c r="G1418" i="21"/>
  <c r="G1417" i="21"/>
  <c r="H1417" i="21" s="1"/>
  <c r="G1416" i="21"/>
  <c r="H1416" i="21" s="1"/>
  <c r="G1415" i="21"/>
  <c r="H1415" i="21" s="1"/>
  <c r="G1414" i="21"/>
  <c r="H1414" i="21" s="1"/>
  <c r="G1413" i="21"/>
  <c r="H1413" i="21" s="1"/>
  <c r="G1412" i="21"/>
  <c r="H1412" i="21" s="1"/>
  <c r="G1411" i="21"/>
  <c r="H1411" i="21" s="1"/>
  <c r="G1410" i="21"/>
  <c r="H1410" i="21" s="1"/>
  <c r="G1409" i="21"/>
  <c r="H1409" i="21" s="1"/>
  <c r="G1408" i="21"/>
  <c r="H1408" i="21" s="1"/>
  <c r="G1407" i="21"/>
  <c r="H1407" i="21" s="1"/>
  <c r="G1406" i="21"/>
  <c r="H1406" i="21" s="1"/>
  <c r="G1405" i="21"/>
  <c r="H1405" i="21" s="1"/>
  <c r="G1404" i="21"/>
  <c r="H1404" i="21" s="1"/>
  <c r="G1403" i="21"/>
  <c r="H1403" i="21" s="1"/>
  <c r="G1402" i="21"/>
  <c r="H1402" i="21" s="1"/>
  <c r="G1401" i="21"/>
  <c r="H1401" i="21" s="1"/>
  <c r="G1400" i="21"/>
  <c r="H1400" i="21" s="1"/>
  <c r="G1399" i="21"/>
  <c r="H1399" i="21" s="1"/>
  <c r="G1398" i="21"/>
  <c r="H1398" i="21" s="1"/>
  <c r="G1397" i="21"/>
  <c r="H1397" i="21" s="1"/>
  <c r="G1396" i="21"/>
  <c r="H1396" i="21" s="1"/>
  <c r="G1395" i="21"/>
  <c r="H1395" i="21" s="1"/>
  <c r="G1394" i="21"/>
  <c r="H1394" i="21" s="1"/>
  <c r="G1393" i="21"/>
  <c r="H1393" i="21" s="1"/>
  <c r="G1392" i="21"/>
  <c r="H1392" i="21" s="1"/>
  <c r="G1391" i="21"/>
  <c r="H1391" i="21" s="1"/>
  <c r="G1390" i="21"/>
  <c r="H1390" i="21" s="1"/>
  <c r="G1389" i="21"/>
  <c r="H1389" i="21" s="1"/>
  <c r="G1388" i="21"/>
  <c r="H1388" i="21" s="1"/>
  <c r="G1387" i="21"/>
  <c r="H1387" i="21" s="1"/>
  <c r="G1386" i="21"/>
  <c r="H1386" i="21" s="1"/>
  <c r="G1385" i="21"/>
  <c r="H1385" i="21" s="1"/>
  <c r="G1384" i="21"/>
  <c r="H1384" i="21" s="1"/>
  <c r="G1383" i="21"/>
  <c r="H1383" i="21" s="1"/>
  <c r="G1382" i="21"/>
  <c r="H1382" i="21" s="1"/>
  <c r="G1381" i="21"/>
  <c r="H1381" i="21" s="1"/>
  <c r="G1380" i="21"/>
  <c r="H1380" i="21" s="1"/>
  <c r="G1379" i="21"/>
  <c r="H1379" i="21" s="1"/>
  <c r="G1378" i="21"/>
  <c r="H1378" i="21" s="1"/>
  <c r="G1377" i="21"/>
  <c r="H1377" i="21" s="1"/>
  <c r="G1376" i="21"/>
  <c r="H1376" i="21" s="1"/>
  <c r="G1375" i="21"/>
  <c r="H1375" i="21" s="1"/>
  <c r="G1374" i="21"/>
  <c r="H1374" i="21" s="1"/>
  <c r="G1373" i="21"/>
  <c r="H1373" i="21" s="1"/>
  <c r="G1372" i="21"/>
  <c r="H1372" i="21" s="1"/>
  <c r="G1371" i="21"/>
  <c r="H1371" i="21" s="1"/>
  <c r="G1370" i="21"/>
  <c r="H1370" i="21" s="1"/>
  <c r="G1369" i="21"/>
  <c r="H1369" i="21" s="1"/>
  <c r="G1368" i="21"/>
  <c r="H1368" i="21" s="1"/>
  <c r="G1367" i="21"/>
  <c r="H1367" i="21" s="1"/>
  <c r="G1366" i="21"/>
  <c r="H1366" i="21" s="1"/>
  <c r="G1365" i="21"/>
  <c r="H1365" i="21" s="1"/>
  <c r="G1364" i="21"/>
  <c r="H1364" i="21" s="1"/>
  <c r="G1363" i="21"/>
  <c r="H1363" i="21" s="1"/>
  <c r="G1362" i="21"/>
  <c r="H1362" i="21" s="1"/>
  <c r="G1361" i="21"/>
  <c r="H1361" i="21" s="1"/>
  <c r="G1360" i="21"/>
  <c r="H1360" i="21" s="1"/>
  <c r="G1359" i="21"/>
  <c r="H1359" i="21" s="1"/>
  <c r="G1358" i="21"/>
  <c r="H1358" i="21" s="1"/>
  <c r="G1357" i="21"/>
  <c r="H1357" i="21" s="1"/>
  <c r="G1356" i="21"/>
  <c r="H1356" i="21" s="1"/>
  <c r="G1355" i="21"/>
  <c r="H1355" i="21" s="1"/>
  <c r="G1354" i="21"/>
  <c r="H1354" i="21" s="1"/>
  <c r="G1353" i="21"/>
  <c r="H1353" i="21" s="1"/>
  <c r="G1352" i="21"/>
  <c r="H1352" i="21" s="1"/>
  <c r="G1351" i="21"/>
  <c r="H1351" i="21" s="1"/>
  <c r="G1350" i="21"/>
  <c r="H1350" i="21" s="1"/>
  <c r="G1349" i="21"/>
  <c r="H1349" i="21" s="1"/>
  <c r="G1348" i="21"/>
  <c r="H1348" i="21" s="1"/>
  <c r="G1347" i="21"/>
  <c r="H1347" i="21" s="1"/>
  <c r="G1346" i="21"/>
  <c r="H1346" i="21" s="1"/>
  <c r="G1345" i="21"/>
  <c r="H1345" i="21" s="1"/>
  <c r="G1344" i="21"/>
  <c r="H1344" i="21" s="1"/>
  <c r="G1343" i="21"/>
  <c r="H1343" i="21" s="1"/>
  <c r="G1342" i="21"/>
  <c r="H1342" i="21" s="1"/>
  <c r="G1341" i="21"/>
  <c r="H1341" i="21" s="1"/>
  <c r="G1340" i="21"/>
  <c r="H1340" i="21" s="1"/>
  <c r="G1339" i="21"/>
  <c r="H1339" i="21" s="1"/>
  <c r="G1338" i="21"/>
  <c r="H1338" i="21" s="1"/>
  <c r="G1337" i="21"/>
  <c r="H1337" i="21" s="1"/>
  <c r="G1336" i="21"/>
  <c r="H1336" i="21" s="1"/>
  <c r="G1335" i="21"/>
  <c r="H1335" i="21" s="1"/>
  <c r="G1334" i="21"/>
  <c r="H1334" i="21" s="1"/>
  <c r="G1333" i="21"/>
  <c r="H1333" i="21" s="1"/>
  <c r="G1332" i="21"/>
  <c r="H1332" i="21" s="1"/>
  <c r="G1331" i="21"/>
  <c r="H1331" i="21" s="1"/>
  <c r="G1330" i="21"/>
  <c r="H1330" i="21" s="1"/>
  <c r="G1329" i="21"/>
  <c r="H1329" i="21" s="1"/>
  <c r="G1328" i="21"/>
  <c r="H1328" i="21" s="1"/>
  <c r="G1327" i="21"/>
  <c r="H1327" i="21" s="1"/>
  <c r="G1326" i="21"/>
  <c r="H1326" i="21" s="1"/>
  <c r="G1325" i="21"/>
  <c r="H1325" i="21" s="1"/>
  <c r="G1324" i="21"/>
  <c r="H1324" i="21" s="1"/>
  <c r="G1323" i="21"/>
  <c r="H1323" i="21" s="1"/>
  <c r="G1322" i="21"/>
  <c r="H1322" i="21" s="1"/>
  <c r="G1321" i="21"/>
  <c r="H1321" i="21" s="1"/>
  <c r="G1320" i="21"/>
  <c r="H1320" i="21" s="1"/>
  <c r="G1319" i="21"/>
  <c r="H1319" i="21" s="1"/>
  <c r="G1318" i="21"/>
  <c r="H1318" i="21" s="1"/>
  <c r="G1317" i="21"/>
  <c r="H1317" i="21" s="1"/>
  <c r="G1316" i="21"/>
  <c r="H1316" i="21" s="1"/>
  <c r="G1315" i="21"/>
  <c r="H1315" i="21" s="1"/>
  <c r="G1314" i="21"/>
  <c r="H1314" i="21" s="1"/>
  <c r="G1313" i="21"/>
  <c r="H1313" i="21" s="1"/>
  <c r="G1312" i="21"/>
  <c r="H1312" i="21" s="1"/>
  <c r="G1311" i="21"/>
  <c r="H1311" i="21" s="1"/>
  <c r="H1310" i="21"/>
  <c r="G1310" i="21"/>
  <c r="G1309" i="21"/>
  <c r="H1309" i="21" s="1"/>
  <c r="G1308" i="21"/>
  <c r="H1308" i="21" s="1"/>
  <c r="G1307" i="21"/>
  <c r="H1307" i="21" s="1"/>
  <c r="G1306" i="21"/>
  <c r="H1306" i="21" s="1"/>
  <c r="G1305" i="21"/>
  <c r="H1305" i="21" s="1"/>
  <c r="G1304" i="21"/>
  <c r="H1304" i="21" s="1"/>
  <c r="G1303" i="21"/>
  <c r="H1303" i="21" s="1"/>
  <c r="G1302" i="21"/>
  <c r="H1302" i="21" s="1"/>
  <c r="G1301" i="21"/>
  <c r="H1301" i="21" s="1"/>
  <c r="G1300" i="21"/>
  <c r="H1300" i="21" s="1"/>
  <c r="G1299" i="21"/>
  <c r="H1299" i="21" s="1"/>
  <c r="G1298" i="21"/>
  <c r="H1298" i="21" s="1"/>
  <c r="G1297" i="21"/>
  <c r="H1297" i="21" s="1"/>
  <c r="G1296" i="21"/>
  <c r="H1296" i="21" s="1"/>
  <c r="G1295" i="21"/>
  <c r="H1295" i="21" s="1"/>
  <c r="G1294" i="21"/>
  <c r="H1294" i="21" s="1"/>
  <c r="G1293" i="21"/>
  <c r="H1293" i="21" s="1"/>
  <c r="G1292" i="21"/>
  <c r="H1292" i="21" s="1"/>
  <c r="G1291" i="21"/>
  <c r="H1291" i="21" s="1"/>
  <c r="G1290" i="21"/>
  <c r="H1290" i="21" s="1"/>
  <c r="G1289" i="21"/>
  <c r="H1289" i="21" s="1"/>
  <c r="G1288" i="21"/>
  <c r="H1288" i="21" s="1"/>
  <c r="G1287" i="21"/>
  <c r="H1287" i="21" s="1"/>
  <c r="G1286" i="21"/>
  <c r="H1286" i="21" s="1"/>
  <c r="G1285" i="21"/>
  <c r="H1285" i="21" s="1"/>
  <c r="G1284" i="21"/>
  <c r="H1284" i="21" s="1"/>
  <c r="G1283" i="21"/>
  <c r="H1283" i="21" s="1"/>
  <c r="G1282" i="21"/>
  <c r="H1282" i="21" s="1"/>
  <c r="G1281" i="21"/>
  <c r="H1281" i="21" s="1"/>
  <c r="G1280" i="21"/>
  <c r="H1280" i="21" s="1"/>
  <c r="G1279" i="21"/>
  <c r="H1279" i="21" s="1"/>
  <c r="G1278" i="21"/>
  <c r="H1278" i="21" s="1"/>
  <c r="G1277" i="21"/>
  <c r="H1277" i="21" s="1"/>
  <c r="G1276" i="21"/>
  <c r="H1276" i="21" s="1"/>
  <c r="G1275" i="21"/>
  <c r="H1275" i="21" s="1"/>
  <c r="G1274" i="21"/>
  <c r="H1274" i="21" s="1"/>
  <c r="G1273" i="21"/>
  <c r="H1273" i="21" s="1"/>
  <c r="G1272" i="21"/>
  <c r="H1272" i="21" s="1"/>
  <c r="G1271" i="21"/>
  <c r="H1271" i="21" s="1"/>
  <c r="G1270" i="21"/>
  <c r="H1270" i="21" s="1"/>
  <c r="G1269" i="21"/>
  <c r="H1269" i="21" s="1"/>
  <c r="G1268" i="21"/>
  <c r="H1268" i="21" s="1"/>
  <c r="G1267" i="21"/>
  <c r="H1267" i="21" s="1"/>
  <c r="G1266" i="21"/>
  <c r="H1266" i="21" s="1"/>
  <c r="H1265" i="21"/>
  <c r="G1265" i="21"/>
  <c r="G1264" i="21"/>
  <c r="H1264" i="21" s="1"/>
  <c r="G1263" i="21"/>
  <c r="H1263" i="21" s="1"/>
  <c r="G1262" i="21"/>
  <c r="H1262" i="21" s="1"/>
  <c r="G1261" i="21"/>
  <c r="H1261" i="21" s="1"/>
  <c r="G1260" i="21"/>
  <c r="H1260" i="21" s="1"/>
  <c r="G1259" i="21"/>
  <c r="H1259" i="21" s="1"/>
  <c r="G1258" i="21"/>
  <c r="H1258" i="21" s="1"/>
  <c r="G1257" i="21"/>
  <c r="H1257" i="21" s="1"/>
  <c r="G1256" i="21"/>
  <c r="H1256" i="21" s="1"/>
  <c r="G1255" i="21"/>
  <c r="H1255" i="21" s="1"/>
  <c r="G1254" i="21"/>
  <c r="H1254" i="21" s="1"/>
  <c r="G1253" i="21"/>
  <c r="H1253" i="21" s="1"/>
  <c r="G1252" i="21"/>
  <c r="H1252" i="21" s="1"/>
  <c r="G1251" i="21"/>
  <c r="H1251" i="21" s="1"/>
  <c r="G1250" i="21"/>
  <c r="H1250" i="21" s="1"/>
  <c r="G1249" i="21"/>
  <c r="H1249" i="21" s="1"/>
  <c r="G1248" i="21"/>
  <c r="H1248" i="21" s="1"/>
  <c r="G1247" i="21"/>
  <c r="H1247" i="21" s="1"/>
  <c r="G1246" i="21"/>
  <c r="H1246" i="21" s="1"/>
  <c r="G1245" i="21"/>
  <c r="H1245" i="21" s="1"/>
  <c r="G1244" i="21"/>
  <c r="H1244" i="21" s="1"/>
  <c r="G1243" i="21"/>
  <c r="H1243" i="21" s="1"/>
  <c r="G1242" i="21"/>
  <c r="H1242" i="21" s="1"/>
  <c r="G1241" i="21"/>
  <c r="H1241" i="21" s="1"/>
  <c r="G1240" i="21"/>
  <c r="H1240" i="21" s="1"/>
  <c r="G1239" i="21"/>
  <c r="H1239" i="21" s="1"/>
  <c r="G1238" i="21"/>
  <c r="H1238" i="21" s="1"/>
  <c r="G1237" i="21"/>
  <c r="H1237" i="21" s="1"/>
  <c r="G1236" i="21"/>
  <c r="H1236" i="21" s="1"/>
  <c r="G1235" i="21"/>
  <c r="H1235" i="21" s="1"/>
  <c r="G1234" i="21"/>
  <c r="H1234" i="21" s="1"/>
  <c r="G1233" i="21"/>
  <c r="H1233" i="21" s="1"/>
  <c r="G1232" i="21"/>
  <c r="H1232" i="21" s="1"/>
  <c r="G1231" i="21"/>
  <c r="H1231" i="21" s="1"/>
  <c r="G1230" i="21"/>
  <c r="H1230" i="21" s="1"/>
  <c r="G1229" i="21"/>
  <c r="H1229" i="21" s="1"/>
  <c r="G1228" i="21"/>
  <c r="H1228" i="21" s="1"/>
  <c r="G1227" i="21"/>
  <c r="H1227" i="21" s="1"/>
  <c r="G1226" i="21"/>
  <c r="H1226" i="21" s="1"/>
  <c r="G1225" i="21"/>
  <c r="H1225" i="21" s="1"/>
  <c r="G1224" i="21"/>
  <c r="H1224" i="21" s="1"/>
  <c r="G1223" i="21"/>
  <c r="H1223" i="21" s="1"/>
  <c r="G1222" i="21"/>
  <c r="H1222" i="21" s="1"/>
  <c r="G1221" i="21"/>
  <c r="H1221" i="21" s="1"/>
  <c r="G1220" i="21"/>
  <c r="H1220" i="21" s="1"/>
  <c r="G1219" i="21"/>
  <c r="H1219" i="21" s="1"/>
  <c r="G1218" i="21"/>
  <c r="H1218" i="21" s="1"/>
  <c r="G1217" i="21"/>
  <c r="H1217" i="21" s="1"/>
  <c r="G1216" i="21"/>
  <c r="H1216" i="21" s="1"/>
  <c r="G1215" i="21"/>
  <c r="H1215" i="21" s="1"/>
  <c r="G1214" i="21"/>
  <c r="H1214" i="21" s="1"/>
  <c r="G1213" i="21"/>
  <c r="H1213" i="21" s="1"/>
  <c r="G1212" i="21"/>
  <c r="H1212" i="21" s="1"/>
  <c r="G1211" i="21"/>
  <c r="H1211" i="21" s="1"/>
  <c r="G1210" i="21"/>
  <c r="H1210" i="21" s="1"/>
  <c r="G1209" i="21"/>
  <c r="H1209" i="21" s="1"/>
  <c r="G1208" i="21"/>
  <c r="H1208" i="21" s="1"/>
  <c r="G1207" i="21"/>
  <c r="H1207" i="21" s="1"/>
  <c r="G1206" i="21"/>
  <c r="H1206" i="21" s="1"/>
  <c r="G1205" i="21"/>
  <c r="H1205" i="21" s="1"/>
  <c r="G1204" i="21"/>
  <c r="H1204" i="21" s="1"/>
  <c r="G1203" i="21"/>
  <c r="H1203" i="21" s="1"/>
  <c r="G1202" i="21"/>
  <c r="H1202" i="21" s="1"/>
  <c r="H1201" i="21"/>
  <c r="G1201" i="21"/>
  <c r="G1200" i="21"/>
  <c r="H1200" i="21" s="1"/>
  <c r="G1199" i="21"/>
  <c r="H1199" i="21" s="1"/>
  <c r="G1198" i="21"/>
  <c r="H1198" i="21" s="1"/>
  <c r="G1197" i="21"/>
  <c r="H1197" i="21" s="1"/>
  <c r="G1196" i="21"/>
  <c r="H1196" i="21" s="1"/>
  <c r="G1195" i="21"/>
  <c r="H1195" i="21" s="1"/>
  <c r="G1194" i="21"/>
  <c r="H1194" i="21" s="1"/>
  <c r="G1193" i="21"/>
  <c r="H1193" i="21" s="1"/>
  <c r="G1192" i="21"/>
  <c r="H1192" i="21" s="1"/>
  <c r="G1191" i="21"/>
  <c r="H1191" i="21" s="1"/>
  <c r="G1190" i="21"/>
  <c r="H1190" i="21" s="1"/>
  <c r="G1189" i="21"/>
  <c r="H1189" i="21" s="1"/>
  <c r="G1188" i="21"/>
  <c r="H1188" i="21" s="1"/>
  <c r="G1187" i="21"/>
  <c r="H1187" i="21" s="1"/>
  <c r="G1186" i="21"/>
  <c r="H1186" i="21" s="1"/>
  <c r="G1185" i="21"/>
  <c r="H1185" i="21" s="1"/>
  <c r="G1184" i="21"/>
  <c r="H1184" i="21" s="1"/>
  <c r="G1183" i="21"/>
  <c r="H1183" i="21" s="1"/>
  <c r="G1182" i="21"/>
  <c r="H1182" i="21" s="1"/>
  <c r="G1181" i="21"/>
  <c r="H1181" i="21" s="1"/>
  <c r="G1180" i="21"/>
  <c r="H1180" i="21" s="1"/>
  <c r="G1179" i="21"/>
  <c r="H1179" i="21" s="1"/>
  <c r="G1178" i="21"/>
  <c r="H1178" i="21" s="1"/>
  <c r="G1177" i="21"/>
  <c r="H1177" i="21" s="1"/>
  <c r="G1176" i="21"/>
  <c r="H1176" i="21" s="1"/>
  <c r="G1175" i="21"/>
  <c r="H1175" i="21" s="1"/>
  <c r="G1174" i="21"/>
  <c r="H1174" i="21" s="1"/>
  <c r="G1173" i="21"/>
  <c r="H1173" i="21" s="1"/>
  <c r="G1172" i="21"/>
  <c r="H1172" i="21" s="1"/>
  <c r="G1171" i="21"/>
  <c r="H1171" i="21" s="1"/>
  <c r="G1170" i="21"/>
  <c r="H1170" i="21" s="1"/>
  <c r="G1169" i="21"/>
  <c r="H1169" i="21" s="1"/>
  <c r="G1168" i="21"/>
  <c r="H1168" i="21" s="1"/>
  <c r="G1167" i="21"/>
  <c r="H1167" i="21" s="1"/>
  <c r="G1166" i="21"/>
  <c r="H1166" i="21" s="1"/>
  <c r="G1165" i="21"/>
  <c r="H1165" i="21" s="1"/>
  <c r="G1164" i="21"/>
  <c r="H1164" i="21" s="1"/>
  <c r="G1163" i="21"/>
  <c r="H1163" i="21" s="1"/>
  <c r="G1162" i="21"/>
  <c r="H1162" i="21" s="1"/>
  <c r="G1161" i="21"/>
  <c r="H1161" i="21" s="1"/>
  <c r="G1160" i="21"/>
  <c r="H1160" i="21" s="1"/>
  <c r="G1159" i="21"/>
  <c r="H1159" i="21" s="1"/>
  <c r="G1158" i="21"/>
  <c r="H1158" i="21" s="1"/>
  <c r="G1157" i="21"/>
  <c r="H1157" i="21" s="1"/>
  <c r="G1156" i="21"/>
  <c r="H1156" i="21" s="1"/>
  <c r="G1155" i="21"/>
  <c r="H1155" i="21" s="1"/>
  <c r="G1154" i="21"/>
  <c r="H1154" i="21" s="1"/>
  <c r="G1153" i="21"/>
  <c r="H1153" i="21" s="1"/>
  <c r="G1152" i="21"/>
  <c r="H1152" i="21" s="1"/>
  <c r="G1151" i="21"/>
  <c r="H1151" i="21" s="1"/>
  <c r="G1150" i="21"/>
  <c r="H1150" i="21" s="1"/>
  <c r="G1149" i="21"/>
  <c r="H1149" i="21" s="1"/>
  <c r="G1148" i="21"/>
  <c r="H1148" i="21" s="1"/>
  <c r="G1147" i="21"/>
  <c r="H1147" i="21" s="1"/>
  <c r="G1146" i="21"/>
  <c r="H1146" i="21" s="1"/>
  <c r="G1145" i="21"/>
  <c r="H1145" i="21" s="1"/>
  <c r="G1144" i="21"/>
  <c r="H1144" i="21" s="1"/>
  <c r="G1143" i="21"/>
  <c r="H1143" i="21" s="1"/>
  <c r="G1142" i="21"/>
  <c r="H1142" i="21" s="1"/>
  <c r="G1141" i="21"/>
  <c r="H1141" i="21" s="1"/>
  <c r="G1140" i="21"/>
  <c r="H1140" i="21" s="1"/>
  <c r="G1139" i="21"/>
  <c r="H1139" i="21" s="1"/>
  <c r="G1138" i="21"/>
  <c r="H1138" i="21" s="1"/>
  <c r="G1137" i="21"/>
  <c r="H1137" i="21" s="1"/>
  <c r="G1136" i="21"/>
  <c r="H1136" i="21" s="1"/>
  <c r="G1135" i="21"/>
  <c r="H1135" i="21" s="1"/>
  <c r="G1134" i="21"/>
  <c r="H1134" i="21" s="1"/>
  <c r="G1133" i="21"/>
  <c r="H1133" i="21" s="1"/>
  <c r="G1132" i="21"/>
  <c r="H1132" i="21" s="1"/>
  <c r="G1131" i="21"/>
  <c r="H1131" i="21" s="1"/>
  <c r="H1130" i="21"/>
  <c r="G1130" i="21"/>
  <c r="G1129" i="21"/>
  <c r="H1129" i="21" s="1"/>
  <c r="G1128" i="21"/>
  <c r="H1128" i="21" s="1"/>
  <c r="G1127" i="21"/>
  <c r="H1127" i="21" s="1"/>
  <c r="G1126" i="21"/>
  <c r="H1126" i="21" s="1"/>
  <c r="G1125" i="21"/>
  <c r="H1125" i="21" s="1"/>
  <c r="G1124" i="21"/>
  <c r="H1124" i="21" s="1"/>
  <c r="G1123" i="21"/>
  <c r="H1123" i="21" s="1"/>
  <c r="G1122" i="21"/>
  <c r="H1122" i="21" s="1"/>
  <c r="G1121" i="21"/>
  <c r="H1121" i="21" s="1"/>
  <c r="H1120" i="21"/>
  <c r="G1120" i="21"/>
  <c r="G1119" i="21"/>
  <c r="H1119" i="21" s="1"/>
  <c r="G1118" i="21"/>
  <c r="H1118" i="21" s="1"/>
  <c r="G1117" i="21"/>
  <c r="H1117" i="21" s="1"/>
  <c r="G1116" i="21"/>
  <c r="H1116" i="21" s="1"/>
  <c r="G1115" i="21"/>
  <c r="H1115" i="21" s="1"/>
  <c r="G1114" i="21"/>
  <c r="H1114" i="21" s="1"/>
  <c r="G1113" i="21"/>
  <c r="H1113" i="21" s="1"/>
  <c r="G1112" i="21"/>
  <c r="H1112" i="21" s="1"/>
  <c r="G1111" i="21"/>
  <c r="H1111" i="21" s="1"/>
  <c r="G1110" i="21"/>
  <c r="H1110" i="21" s="1"/>
  <c r="G1109" i="21"/>
  <c r="H1109" i="21" s="1"/>
  <c r="G1108" i="21"/>
  <c r="H1108" i="21" s="1"/>
  <c r="G1107" i="21"/>
  <c r="H1107" i="21" s="1"/>
  <c r="G1106" i="21"/>
  <c r="H1106" i="21" s="1"/>
  <c r="G1105" i="21"/>
  <c r="H1105" i="21" s="1"/>
  <c r="G1104" i="21"/>
  <c r="H1104" i="21" s="1"/>
  <c r="G1103" i="21"/>
  <c r="H1103" i="21" s="1"/>
  <c r="G1102" i="21"/>
  <c r="H1102" i="21" s="1"/>
  <c r="G1101" i="21"/>
  <c r="H1101" i="21" s="1"/>
  <c r="G1100" i="21"/>
  <c r="H1100" i="21" s="1"/>
  <c r="G1099" i="21"/>
  <c r="H1099" i="21" s="1"/>
  <c r="G1098" i="21"/>
  <c r="H1098" i="21" s="1"/>
  <c r="G1097" i="21"/>
  <c r="H1097" i="21" s="1"/>
  <c r="G1096" i="21"/>
  <c r="H1096" i="21" s="1"/>
  <c r="G1095" i="21"/>
  <c r="H1095" i="21" s="1"/>
  <c r="G1094" i="21"/>
  <c r="H1094" i="21" s="1"/>
  <c r="G1093" i="21"/>
  <c r="H1093" i="21" s="1"/>
  <c r="G1092" i="21"/>
  <c r="H1092" i="21" s="1"/>
  <c r="G1091" i="21"/>
  <c r="H1091" i="21" s="1"/>
  <c r="G1090" i="21"/>
  <c r="H1090" i="21" s="1"/>
  <c r="G1089" i="21"/>
  <c r="H1089" i="21" s="1"/>
  <c r="G1088" i="21"/>
  <c r="H1088" i="21" s="1"/>
  <c r="G1087" i="21"/>
  <c r="H1087" i="21" s="1"/>
  <c r="G1086" i="21"/>
  <c r="H1086" i="21" s="1"/>
  <c r="G1085" i="21"/>
  <c r="H1085" i="21" s="1"/>
  <c r="G1084" i="21"/>
  <c r="H1084" i="21" s="1"/>
  <c r="G1083" i="21"/>
  <c r="H1083" i="21" s="1"/>
  <c r="G1082" i="21"/>
  <c r="H1082" i="21" s="1"/>
  <c r="G1081" i="21"/>
  <c r="H1081" i="21" s="1"/>
  <c r="G1080" i="21"/>
  <c r="H1080" i="21" s="1"/>
  <c r="G1079" i="21"/>
  <c r="H1079" i="21" s="1"/>
  <c r="G1078" i="21"/>
  <c r="H1078" i="21" s="1"/>
  <c r="G1077" i="21"/>
  <c r="H1077" i="21" s="1"/>
  <c r="G1076" i="21"/>
  <c r="H1076" i="21" s="1"/>
  <c r="G1075" i="21"/>
  <c r="H1075" i="21" s="1"/>
  <c r="G1074" i="21"/>
  <c r="H1074" i="21" s="1"/>
  <c r="G1073" i="21"/>
  <c r="H1073" i="21" s="1"/>
  <c r="H1072" i="21"/>
  <c r="G1072" i="21"/>
  <c r="G1071" i="21"/>
  <c r="H1071" i="21" s="1"/>
  <c r="G1070" i="21"/>
  <c r="H1070" i="21" s="1"/>
  <c r="G1069" i="21"/>
  <c r="H1069" i="21" s="1"/>
  <c r="G1068" i="21"/>
  <c r="H1068" i="21" s="1"/>
  <c r="G1067" i="21"/>
  <c r="H1067" i="21" s="1"/>
  <c r="G1066" i="21"/>
  <c r="H1066" i="21" s="1"/>
  <c r="G1065" i="21"/>
  <c r="H1065" i="21" s="1"/>
  <c r="G1064" i="21"/>
  <c r="H1064" i="21" s="1"/>
  <c r="G1063" i="21"/>
  <c r="H1063" i="21" s="1"/>
  <c r="G1062" i="21"/>
  <c r="H1062" i="21" s="1"/>
  <c r="G1061" i="21"/>
  <c r="H1061" i="21" s="1"/>
  <c r="H1060" i="21"/>
  <c r="G1060" i="21"/>
  <c r="G1059" i="21"/>
  <c r="H1059" i="21" s="1"/>
  <c r="G1058" i="21"/>
  <c r="H1058" i="21" s="1"/>
  <c r="G1057" i="21"/>
  <c r="H1057" i="21" s="1"/>
  <c r="G1056" i="21"/>
  <c r="H1056" i="21" s="1"/>
  <c r="G1055" i="21"/>
  <c r="H1055" i="21" s="1"/>
  <c r="G1054" i="21"/>
  <c r="H1054" i="21" s="1"/>
  <c r="G1053" i="21"/>
  <c r="H1053" i="21" s="1"/>
  <c r="G1052" i="21"/>
  <c r="H1052" i="21" s="1"/>
  <c r="G1051" i="21"/>
  <c r="H1051" i="21" s="1"/>
  <c r="G1050" i="21"/>
  <c r="H1050" i="21" s="1"/>
  <c r="G1049" i="21"/>
  <c r="H1049" i="21" s="1"/>
  <c r="G1048" i="21"/>
  <c r="H1048" i="21" s="1"/>
  <c r="G1047" i="21"/>
  <c r="H1047" i="21" s="1"/>
  <c r="G1046" i="21"/>
  <c r="H1046" i="21" s="1"/>
  <c r="G1045" i="21"/>
  <c r="H1045" i="21" s="1"/>
  <c r="G1044" i="21"/>
  <c r="H1044" i="21" s="1"/>
  <c r="G1043" i="21"/>
  <c r="H1043" i="21" s="1"/>
  <c r="G1042" i="21"/>
  <c r="H1042" i="21" s="1"/>
  <c r="G1041" i="21"/>
  <c r="H1041" i="21" s="1"/>
  <c r="G1040" i="21"/>
  <c r="H1040" i="21" s="1"/>
  <c r="G1039" i="21"/>
  <c r="H1039" i="21" s="1"/>
  <c r="G1038" i="21"/>
  <c r="H1038" i="21" s="1"/>
  <c r="G1037" i="21"/>
  <c r="H1037" i="21" s="1"/>
  <c r="G1036" i="21"/>
  <c r="H1036" i="21" s="1"/>
  <c r="G1035" i="21"/>
  <c r="H1035" i="21" s="1"/>
  <c r="G1034" i="21"/>
  <c r="H1034" i="21" s="1"/>
  <c r="G1033" i="21"/>
  <c r="H1033" i="21" s="1"/>
  <c r="G1032" i="21"/>
  <c r="H1032" i="21" s="1"/>
  <c r="G1031" i="21"/>
  <c r="H1031" i="21" s="1"/>
  <c r="G1030" i="21"/>
  <c r="H1030" i="21" s="1"/>
  <c r="G1029" i="21"/>
  <c r="H1029" i="21" s="1"/>
  <c r="G1028" i="21"/>
  <c r="H1028" i="21" s="1"/>
  <c r="G1027" i="21"/>
  <c r="H1027" i="21" s="1"/>
  <c r="G1026" i="21"/>
  <c r="H1026" i="21" s="1"/>
  <c r="G1025" i="21"/>
  <c r="H1025" i="21" s="1"/>
  <c r="G1024" i="21"/>
  <c r="H1024" i="21" s="1"/>
  <c r="G1023" i="21"/>
  <c r="H1023" i="21" s="1"/>
  <c r="G1022" i="21"/>
  <c r="H1022" i="21" s="1"/>
  <c r="G1021" i="21"/>
  <c r="H1021" i="21" s="1"/>
  <c r="G1020" i="21"/>
  <c r="H1020" i="21" s="1"/>
  <c r="G1019" i="21"/>
  <c r="H1019" i="21" s="1"/>
  <c r="G1018" i="21"/>
  <c r="H1018" i="21" s="1"/>
  <c r="G1017" i="21"/>
  <c r="H1017" i="21" s="1"/>
  <c r="G1016" i="21"/>
  <c r="H1016" i="21" s="1"/>
  <c r="G1015" i="21"/>
  <c r="H1015" i="21" s="1"/>
  <c r="G1014" i="21"/>
  <c r="H1014" i="21" s="1"/>
  <c r="G1013" i="21"/>
  <c r="H1013" i="21" s="1"/>
  <c r="G1012" i="21"/>
  <c r="H1012" i="21" s="1"/>
  <c r="G1011" i="21"/>
  <c r="H1011" i="21" s="1"/>
  <c r="G1010" i="21"/>
  <c r="H1010" i="21" s="1"/>
  <c r="G1009" i="21"/>
  <c r="H1009" i="21" s="1"/>
  <c r="G1008" i="21"/>
  <c r="H1008" i="21" s="1"/>
  <c r="G1007" i="21"/>
  <c r="H1007" i="21" s="1"/>
  <c r="G1006" i="21"/>
  <c r="H1006" i="21" s="1"/>
  <c r="G1005" i="21"/>
  <c r="H1005" i="21" s="1"/>
  <c r="G1004" i="21"/>
  <c r="H1004" i="21" s="1"/>
  <c r="G1003" i="21"/>
  <c r="H1003" i="21" s="1"/>
  <c r="G1002" i="21"/>
  <c r="H1002" i="21" s="1"/>
  <c r="G1001" i="21"/>
  <c r="H1001" i="21" s="1"/>
  <c r="G1000" i="21"/>
  <c r="H1000" i="21" s="1"/>
  <c r="G999" i="21"/>
  <c r="H999" i="21" s="1"/>
  <c r="G998" i="21"/>
  <c r="H998" i="21" s="1"/>
  <c r="G997" i="21"/>
  <c r="H997" i="21" s="1"/>
  <c r="H996" i="21"/>
  <c r="G996" i="21"/>
  <c r="G995" i="21"/>
  <c r="H995" i="21" s="1"/>
  <c r="G994" i="21"/>
  <c r="H994" i="21" s="1"/>
  <c r="G993" i="21"/>
  <c r="H993" i="21" s="1"/>
  <c r="G992" i="21"/>
  <c r="H992" i="21" s="1"/>
  <c r="G991" i="21"/>
  <c r="H991" i="21" s="1"/>
  <c r="G990" i="21"/>
  <c r="H990" i="21" s="1"/>
  <c r="G989" i="21"/>
  <c r="H989" i="21" s="1"/>
  <c r="G988" i="21"/>
  <c r="H988" i="21" s="1"/>
  <c r="G987" i="21"/>
  <c r="H987" i="21" s="1"/>
  <c r="G986" i="21"/>
  <c r="H986" i="21" s="1"/>
  <c r="G985" i="21"/>
  <c r="H985" i="21" s="1"/>
  <c r="G984" i="21"/>
  <c r="H984" i="21" s="1"/>
  <c r="G983" i="21"/>
  <c r="H983" i="21" s="1"/>
  <c r="G982" i="21"/>
  <c r="H982" i="21" s="1"/>
  <c r="G981" i="21"/>
  <c r="H981" i="21" s="1"/>
  <c r="G980" i="21"/>
  <c r="H980" i="21" s="1"/>
  <c r="G979" i="21"/>
  <c r="H979" i="21" s="1"/>
  <c r="H978" i="21"/>
  <c r="G978" i="21"/>
  <c r="G977" i="21"/>
  <c r="H977" i="21" s="1"/>
  <c r="G976" i="21"/>
  <c r="H976" i="21" s="1"/>
  <c r="G975" i="21"/>
  <c r="H975" i="21" s="1"/>
  <c r="G974" i="21"/>
  <c r="H974" i="21" s="1"/>
  <c r="G973" i="21"/>
  <c r="H973" i="21" s="1"/>
  <c r="G972" i="21"/>
  <c r="H972" i="21" s="1"/>
  <c r="G971" i="21"/>
  <c r="H971" i="21" s="1"/>
  <c r="G970" i="21"/>
  <c r="H970" i="21" s="1"/>
  <c r="G969" i="21"/>
  <c r="H969" i="21" s="1"/>
  <c r="G968" i="21"/>
  <c r="H968" i="21" s="1"/>
  <c r="G967" i="21"/>
  <c r="H967" i="21" s="1"/>
  <c r="G966" i="21"/>
  <c r="H966" i="21" s="1"/>
  <c r="G965" i="21"/>
  <c r="H965" i="21" s="1"/>
  <c r="G964" i="21"/>
  <c r="H964" i="21" s="1"/>
  <c r="G963" i="21"/>
  <c r="H963" i="21" s="1"/>
  <c r="G962" i="21"/>
  <c r="H962" i="21" s="1"/>
  <c r="G961" i="21"/>
  <c r="H961" i="21" s="1"/>
  <c r="G960" i="21"/>
  <c r="H960" i="21" s="1"/>
  <c r="G959" i="21"/>
  <c r="H959" i="21" s="1"/>
  <c r="H958" i="21"/>
  <c r="G958" i="21"/>
  <c r="G957" i="21"/>
  <c r="H957" i="21" s="1"/>
  <c r="G956" i="21"/>
  <c r="H956" i="21" s="1"/>
  <c r="G955" i="21"/>
  <c r="H955" i="21" s="1"/>
  <c r="G954" i="21"/>
  <c r="H954" i="21" s="1"/>
  <c r="G953" i="21"/>
  <c r="H953" i="21" s="1"/>
  <c r="G952" i="21"/>
  <c r="H952" i="21" s="1"/>
  <c r="G951" i="21"/>
  <c r="H951" i="21" s="1"/>
  <c r="G950" i="21"/>
  <c r="H950" i="21" s="1"/>
  <c r="G949" i="21"/>
  <c r="H949" i="21" s="1"/>
  <c r="G948" i="21"/>
  <c r="H948" i="21" s="1"/>
  <c r="G947" i="21"/>
  <c r="H947" i="21" s="1"/>
  <c r="G946" i="21"/>
  <c r="H946" i="21" s="1"/>
  <c r="G945" i="21"/>
  <c r="H945" i="21" s="1"/>
  <c r="G944" i="21"/>
  <c r="H944" i="21" s="1"/>
  <c r="G943" i="21"/>
  <c r="H943" i="21" s="1"/>
  <c r="G942" i="21"/>
  <c r="H942" i="21" s="1"/>
  <c r="G941" i="21"/>
  <c r="H941" i="21" s="1"/>
  <c r="G940" i="21"/>
  <c r="H940" i="21" s="1"/>
  <c r="G939" i="21"/>
  <c r="H939" i="21" s="1"/>
  <c r="G938" i="21"/>
  <c r="H938" i="21" s="1"/>
  <c r="G937" i="21"/>
  <c r="H937" i="21" s="1"/>
  <c r="G936" i="21"/>
  <c r="H936" i="21" s="1"/>
  <c r="G935" i="21"/>
  <c r="H935" i="21" s="1"/>
  <c r="G934" i="21"/>
  <c r="H934" i="21" s="1"/>
  <c r="G933" i="21"/>
  <c r="H933" i="21" s="1"/>
  <c r="G932" i="21"/>
  <c r="H932" i="21" s="1"/>
  <c r="G931" i="21"/>
  <c r="H931" i="21" s="1"/>
  <c r="G930" i="21"/>
  <c r="H930" i="21" s="1"/>
  <c r="G929" i="21"/>
  <c r="H929" i="21" s="1"/>
  <c r="G928" i="21"/>
  <c r="H928" i="21" s="1"/>
  <c r="G927" i="21"/>
  <c r="H927" i="21" s="1"/>
  <c r="G926" i="21"/>
  <c r="H926" i="21" s="1"/>
  <c r="G925" i="21"/>
  <c r="H925" i="21" s="1"/>
  <c r="G924" i="21"/>
  <c r="H924" i="21" s="1"/>
  <c r="G923" i="21"/>
  <c r="H923" i="21" s="1"/>
  <c r="G922" i="21"/>
  <c r="H922" i="21" s="1"/>
  <c r="G921" i="21"/>
  <c r="H921" i="21" s="1"/>
  <c r="G920" i="21"/>
  <c r="H920" i="21" s="1"/>
  <c r="G919" i="21"/>
  <c r="H919" i="21" s="1"/>
  <c r="G918" i="21"/>
  <c r="H918" i="21" s="1"/>
  <c r="G917" i="21"/>
  <c r="H917" i="21" s="1"/>
  <c r="G916" i="21"/>
  <c r="H916" i="21" s="1"/>
  <c r="G915" i="21"/>
  <c r="H915" i="21" s="1"/>
  <c r="G914" i="21"/>
  <c r="H914" i="21" s="1"/>
  <c r="G913" i="21"/>
  <c r="H913" i="21" s="1"/>
  <c r="G912" i="21"/>
  <c r="H912" i="21" s="1"/>
  <c r="G911" i="21"/>
  <c r="H911" i="21" s="1"/>
  <c r="G910" i="21"/>
  <c r="H910" i="21" s="1"/>
  <c r="G909" i="21"/>
  <c r="H909" i="21" s="1"/>
  <c r="G908" i="21"/>
  <c r="H908" i="21" s="1"/>
  <c r="G907" i="21"/>
  <c r="H907" i="21" s="1"/>
  <c r="G906" i="21"/>
  <c r="H906" i="21" s="1"/>
  <c r="G905" i="21"/>
  <c r="H905" i="21" s="1"/>
  <c r="G904" i="21"/>
  <c r="H904" i="21" s="1"/>
  <c r="H903" i="21"/>
  <c r="G903" i="21"/>
  <c r="H902" i="21"/>
  <c r="G902" i="21"/>
  <c r="G901" i="21"/>
  <c r="H901" i="21" s="1"/>
  <c r="H900" i="21"/>
  <c r="G900" i="21"/>
  <c r="G899" i="21"/>
  <c r="H899" i="21" s="1"/>
  <c r="G898" i="21"/>
  <c r="H898" i="21" s="1"/>
  <c r="G897" i="21"/>
  <c r="H897" i="21" s="1"/>
  <c r="G896" i="21"/>
  <c r="H896" i="21" s="1"/>
  <c r="G895" i="21"/>
  <c r="H895" i="21" s="1"/>
  <c r="G894" i="21"/>
  <c r="H894" i="21" s="1"/>
  <c r="G893" i="21"/>
  <c r="H893" i="21" s="1"/>
  <c r="G892" i="21"/>
  <c r="H892" i="21" s="1"/>
  <c r="G891" i="21"/>
  <c r="H891" i="21" s="1"/>
  <c r="G890" i="21"/>
  <c r="H890" i="21" s="1"/>
  <c r="G889" i="21"/>
  <c r="H889" i="21" s="1"/>
  <c r="G888" i="21"/>
  <c r="H888" i="21" s="1"/>
  <c r="G887" i="21"/>
  <c r="H887" i="21" s="1"/>
  <c r="G886" i="21"/>
  <c r="H886" i="21" s="1"/>
  <c r="G885" i="21"/>
  <c r="H885" i="21" s="1"/>
  <c r="G884" i="21"/>
  <c r="H884" i="21" s="1"/>
  <c r="G883" i="21"/>
  <c r="H883" i="21" s="1"/>
  <c r="H882" i="21"/>
  <c r="G882" i="21"/>
  <c r="G881" i="21"/>
  <c r="H881" i="21" s="1"/>
  <c r="G880" i="21"/>
  <c r="H880" i="21" s="1"/>
  <c r="H879" i="21"/>
  <c r="G879" i="21"/>
  <c r="G878" i="21"/>
  <c r="H878" i="21" s="1"/>
  <c r="G877" i="21"/>
  <c r="H877" i="21" s="1"/>
  <c r="G876" i="21"/>
  <c r="H876" i="21" s="1"/>
  <c r="G875" i="21"/>
  <c r="H875" i="21" s="1"/>
  <c r="G874" i="21"/>
  <c r="H874" i="21" s="1"/>
  <c r="G873" i="21"/>
  <c r="H873" i="21" s="1"/>
  <c r="G872" i="21"/>
  <c r="H872" i="21" s="1"/>
  <c r="G871" i="21"/>
  <c r="H871" i="21" s="1"/>
  <c r="G870" i="21"/>
  <c r="H870" i="21" s="1"/>
  <c r="G869" i="21"/>
  <c r="H869" i="21" s="1"/>
  <c r="G868" i="21"/>
  <c r="H868" i="21" s="1"/>
  <c r="G867" i="21"/>
  <c r="H867" i="21" s="1"/>
  <c r="G866" i="21"/>
  <c r="H866" i="21" s="1"/>
  <c r="G865" i="21"/>
  <c r="H865" i="21" s="1"/>
  <c r="G864" i="21"/>
  <c r="H864" i="21" s="1"/>
  <c r="G863" i="21"/>
  <c r="H863" i="21" s="1"/>
  <c r="G862" i="21"/>
  <c r="H862" i="21" s="1"/>
  <c r="G861" i="21"/>
  <c r="H861" i="21" s="1"/>
  <c r="G860" i="21"/>
  <c r="H860" i="21" s="1"/>
  <c r="G859" i="21"/>
  <c r="H859" i="21" s="1"/>
  <c r="G858" i="21"/>
  <c r="H858" i="21" s="1"/>
  <c r="G857" i="21"/>
  <c r="H857" i="21" s="1"/>
  <c r="H856" i="21"/>
  <c r="G856" i="21"/>
  <c r="G855" i="21"/>
  <c r="H855" i="21" s="1"/>
  <c r="G854" i="21"/>
  <c r="H854" i="21" s="1"/>
  <c r="G853" i="21"/>
  <c r="H853" i="21" s="1"/>
  <c r="G852" i="21"/>
  <c r="H852" i="21" s="1"/>
  <c r="G851" i="21"/>
  <c r="H851" i="21" s="1"/>
  <c r="G850" i="21"/>
  <c r="H850" i="21" s="1"/>
  <c r="G849" i="21"/>
  <c r="H849" i="21" s="1"/>
  <c r="G848" i="21"/>
  <c r="H848" i="21" s="1"/>
  <c r="G847" i="21"/>
  <c r="H847" i="21" s="1"/>
  <c r="G846" i="21"/>
  <c r="H846" i="21" s="1"/>
  <c r="G845" i="21"/>
  <c r="H845" i="21" s="1"/>
  <c r="G844" i="21"/>
  <c r="H844" i="21" s="1"/>
  <c r="G843" i="21"/>
  <c r="H843" i="21" s="1"/>
  <c r="G842" i="21"/>
  <c r="H842" i="21" s="1"/>
  <c r="G841" i="21"/>
  <c r="H841" i="21" s="1"/>
  <c r="G840" i="21"/>
  <c r="H840" i="21" s="1"/>
  <c r="G839" i="21"/>
  <c r="H839" i="21" s="1"/>
  <c r="G838" i="21"/>
  <c r="H838" i="21" s="1"/>
  <c r="G837" i="21"/>
  <c r="H837" i="21" s="1"/>
  <c r="G836" i="21"/>
  <c r="H836" i="21" s="1"/>
  <c r="G835" i="21"/>
  <c r="H835" i="21" s="1"/>
  <c r="G834" i="21"/>
  <c r="H834" i="21" s="1"/>
  <c r="G833" i="21"/>
  <c r="H833" i="21" s="1"/>
  <c r="G832" i="21"/>
  <c r="H832" i="21" s="1"/>
  <c r="G831" i="21"/>
  <c r="H831" i="21" s="1"/>
  <c r="G830" i="21"/>
  <c r="H830" i="21" s="1"/>
  <c r="G829" i="21"/>
  <c r="H829" i="21" s="1"/>
  <c r="G828" i="21"/>
  <c r="H828" i="21" s="1"/>
  <c r="G827" i="21"/>
  <c r="H827" i="21" s="1"/>
  <c r="G826" i="21"/>
  <c r="H826" i="21" s="1"/>
  <c r="G825" i="21"/>
  <c r="H825" i="21" s="1"/>
  <c r="G824" i="21"/>
  <c r="H824" i="21" s="1"/>
  <c r="G823" i="21"/>
  <c r="H823" i="21" s="1"/>
  <c r="G822" i="21"/>
  <c r="H822" i="21" s="1"/>
  <c r="G821" i="21"/>
  <c r="H821" i="21" s="1"/>
  <c r="G820" i="21"/>
  <c r="H820" i="21" s="1"/>
  <c r="G819" i="21"/>
  <c r="H819" i="21" s="1"/>
  <c r="G818" i="21"/>
  <c r="H818" i="21" s="1"/>
  <c r="G817" i="21"/>
  <c r="H817" i="21" s="1"/>
  <c r="G816" i="21"/>
  <c r="H816" i="21" s="1"/>
  <c r="G815" i="21"/>
  <c r="H815" i="21" s="1"/>
  <c r="G814" i="21"/>
  <c r="H814" i="21" s="1"/>
  <c r="G813" i="21"/>
  <c r="H813" i="21" s="1"/>
  <c r="G812" i="21"/>
  <c r="H812" i="21" s="1"/>
  <c r="G811" i="21"/>
  <c r="H811" i="21" s="1"/>
  <c r="G810" i="21"/>
  <c r="H810" i="21" s="1"/>
  <c r="G809" i="21"/>
  <c r="H809" i="21" s="1"/>
  <c r="G808" i="21"/>
  <c r="H808" i="21" s="1"/>
  <c r="H807" i="21"/>
  <c r="G807" i="21"/>
  <c r="G806" i="21"/>
  <c r="H806" i="21" s="1"/>
  <c r="G805" i="21"/>
  <c r="H805" i="21" s="1"/>
  <c r="G804" i="21"/>
  <c r="H804" i="21" s="1"/>
  <c r="G803" i="21"/>
  <c r="H803" i="21" s="1"/>
  <c r="G802" i="21"/>
  <c r="H802" i="21" s="1"/>
  <c r="G801" i="21"/>
  <c r="H801" i="21" s="1"/>
  <c r="G800" i="21"/>
  <c r="H800" i="21" s="1"/>
  <c r="G799" i="21"/>
  <c r="H799" i="21" s="1"/>
  <c r="G798" i="21"/>
  <c r="H798" i="21" s="1"/>
  <c r="G797" i="21"/>
  <c r="H797" i="21" s="1"/>
  <c r="G796" i="21"/>
  <c r="H796" i="21" s="1"/>
  <c r="G795" i="21"/>
  <c r="H795" i="21" s="1"/>
  <c r="G794" i="21"/>
  <c r="H794" i="21" s="1"/>
  <c r="G793" i="21"/>
  <c r="H793" i="21" s="1"/>
  <c r="G792" i="21"/>
  <c r="H792" i="21" s="1"/>
  <c r="G791" i="21"/>
  <c r="H791" i="21" s="1"/>
  <c r="G790" i="21"/>
  <c r="H790" i="21" s="1"/>
  <c r="G789" i="21"/>
  <c r="H789" i="21" s="1"/>
  <c r="G788" i="21"/>
  <c r="H788" i="21" s="1"/>
  <c r="G787" i="21"/>
  <c r="H787" i="21" s="1"/>
  <c r="G786" i="21"/>
  <c r="H786" i="21" s="1"/>
  <c r="G785" i="21"/>
  <c r="H785" i="21" s="1"/>
  <c r="G784" i="21"/>
  <c r="H784" i="21" s="1"/>
  <c r="G783" i="21"/>
  <c r="H783" i="21" s="1"/>
  <c r="G782" i="21"/>
  <c r="H782" i="21" s="1"/>
  <c r="G781" i="21"/>
  <c r="H781" i="21" s="1"/>
  <c r="G780" i="21"/>
  <c r="H780" i="21" s="1"/>
  <c r="G779" i="21"/>
  <c r="H779" i="21" s="1"/>
  <c r="G778" i="21"/>
  <c r="H778" i="21" s="1"/>
  <c r="G777" i="21"/>
  <c r="H777" i="21" s="1"/>
  <c r="G776" i="21"/>
  <c r="H776" i="21" s="1"/>
  <c r="G775" i="21"/>
  <c r="H775" i="21" s="1"/>
  <c r="G774" i="21"/>
  <c r="H774" i="21" s="1"/>
  <c r="G773" i="21"/>
  <c r="H773" i="21" s="1"/>
  <c r="G772" i="21"/>
  <c r="H772" i="21" s="1"/>
  <c r="G771" i="21"/>
  <c r="H771" i="21" s="1"/>
  <c r="G770" i="21"/>
  <c r="H770" i="21" s="1"/>
  <c r="G769" i="21"/>
  <c r="H769" i="21" s="1"/>
  <c r="G768" i="21"/>
  <c r="H768" i="21" s="1"/>
  <c r="G767" i="21"/>
  <c r="H767" i="21" s="1"/>
  <c r="H766" i="21"/>
  <c r="G766" i="21"/>
  <c r="G765" i="21"/>
  <c r="H765" i="21" s="1"/>
  <c r="G764" i="21"/>
  <c r="H764" i="21" s="1"/>
  <c r="G763" i="21"/>
  <c r="H763" i="21" s="1"/>
  <c r="G762" i="21"/>
  <c r="H762" i="21" s="1"/>
  <c r="G761" i="21"/>
  <c r="H761" i="21" s="1"/>
  <c r="H760" i="21"/>
  <c r="G760" i="21"/>
  <c r="G759" i="21"/>
  <c r="H759" i="21" s="1"/>
  <c r="G758" i="21"/>
  <c r="H758" i="21" s="1"/>
  <c r="G757" i="21"/>
  <c r="H757" i="21" s="1"/>
  <c r="G756" i="21"/>
  <c r="H756" i="21" s="1"/>
  <c r="G755" i="21"/>
  <c r="H755" i="21" s="1"/>
  <c r="G754" i="21"/>
  <c r="H754" i="21" s="1"/>
  <c r="G753" i="21"/>
  <c r="H753" i="21" s="1"/>
  <c r="H752" i="21"/>
  <c r="G752" i="21"/>
  <c r="G751" i="21"/>
  <c r="H751" i="21" s="1"/>
  <c r="G750" i="21"/>
  <c r="H750" i="21" s="1"/>
  <c r="G749" i="21"/>
  <c r="H749" i="21" s="1"/>
  <c r="G748" i="21"/>
  <c r="H748" i="21" s="1"/>
  <c r="G747" i="21"/>
  <c r="H747" i="21" s="1"/>
  <c r="G746" i="21"/>
  <c r="H746" i="21" s="1"/>
  <c r="G745" i="21"/>
  <c r="H745" i="21" s="1"/>
  <c r="G744" i="21"/>
  <c r="H744" i="21" s="1"/>
  <c r="G743" i="21"/>
  <c r="H743" i="21" s="1"/>
  <c r="G742" i="21"/>
  <c r="H742" i="21" s="1"/>
  <c r="G741" i="21"/>
  <c r="H741" i="21" s="1"/>
  <c r="G740" i="21"/>
  <c r="H740" i="21" s="1"/>
  <c r="G739" i="21"/>
  <c r="H739" i="21" s="1"/>
  <c r="G738" i="21"/>
  <c r="H738" i="21" s="1"/>
  <c r="G737" i="21"/>
  <c r="H737" i="21" s="1"/>
  <c r="G736" i="21"/>
  <c r="H736" i="21" s="1"/>
  <c r="G735" i="21"/>
  <c r="H735" i="21" s="1"/>
  <c r="G734" i="21"/>
  <c r="H734" i="21" s="1"/>
  <c r="G733" i="21"/>
  <c r="H733" i="21" s="1"/>
  <c r="G732" i="21"/>
  <c r="H732" i="21" s="1"/>
  <c r="H731" i="21"/>
  <c r="G731" i="21"/>
  <c r="G730" i="21"/>
  <c r="H730" i="21" s="1"/>
  <c r="G729" i="21"/>
  <c r="H729" i="21" s="1"/>
  <c r="G728" i="21"/>
  <c r="H728" i="21" s="1"/>
  <c r="G727" i="21"/>
  <c r="H727" i="21" s="1"/>
  <c r="G726" i="21"/>
  <c r="H726" i="21" s="1"/>
  <c r="G725" i="21"/>
  <c r="H725" i="21" s="1"/>
  <c r="G724" i="21"/>
  <c r="H724" i="21" s="1"/>
  <c r="G723" i="21"/>
  <c r="H723" i="21" s="1"/>
  <c r="G722" i="21"/>
  <c r="H722" i="21" s="1"/>
  <c r="G721" i="21"/>
  <c r="H721" i="21" s="1"/>
  <c r="H720" i="21"/>
  <c r="G720" i="21"/>
  <c r="G719" i="21"/>
  <c r="H719" i="21" s="1"/>
  <c r="G718" i="21"/>
  <c r="H718" i="21" s="1"/>
  <c r="G717" i="21"/>
  <c r="H717" i="21" s="1"/>
  <c r="G716" i="21"/>
  <c r="H716" i="21" s="1"/>
  <c r="G715" i="21"/>
  <c r="H715" i="21" s="1"/>
  <c r="G714" i="21"/>
  <c r="H714" i="21" s="1"/>
  <c r="G713" i="21"/>
  <c r="H713" i="21" s="1"/>
  <c r="G712" i="21"/>
  <c r="H712" i="21" s="1"/>
  <c r="G711" i="21"/>
  <c r="H711" i="21" s="1"/>
  <c r="G710" i="21"/>
  <c r="H710" i="21" s="1"/>
  <c r="G709" i="21"/>
  <c r="H709" i="21" s="1"/>
  <c r="H708" i="21"/>
  <c r="G708" i="21"/>
  <c r="G707" i="21"/>
  <c r="H707" i="21" s="1"/>
  <c r="G706" i="21"/>
  <c r="H706" i="21" s="1"/>
  <c r="G705" i="21"/>
  <c r="H705" i="21" s="1"/>
  <c r="G704" i="21"/>
  <c r="H704" i="21" s="1"/>
  <c r="G703" i="21"/>
  <c r="H703" i="21" s="1"/>
  <c r="G702" i="21"/>
  <c r="H702" i="21" s="1"/>
  <c r="G701" i="21"/>
  <c r="H701" i="21" s="1"/>
  <c r="G700" i="21"/>
  <c r="H700" i="21" s="1"/>
  <c r="G699" i="21"/>
  <c r="H699" i="21" s="1"/>
  <c r="G698" i="21"/>
  <c r="H698" i="21" s="1"/>
  <c r="G697" i="21"/>
  <c r="H697" i="21" s="1"/>
  <c r="G696" i="21"/>
  <c r="H696" i="21" s="1"/>
  <c r="G695" i="21"/>
  <c r="H695" i="21" s="1"/>
  <c r="G694" i="21"/>
  <c r="H694" i="21" s="1"/>
  <c r="G693" i="21"/>
  <c r="H693" i="21" s="1"/>
  <c r="G692" i="21"/>
  <c r="H692" i="21" s="1"/>
  <c r="G691" i="21"/>
  <c r="H691" i="21" s="1"/>
  <c r="G690" i="21"/>
  <c r="H690" i="21" s="1"/>
  <c r="G689" i="21"/>
  <c r="H689" i="21" s="1"/>
  <c r="G688" i="21"/>
  <c r="H688" i="21" s="1"/>
  <c r="G687" i="21"/>
  <c r="H687" i="21" s="1"/>
  <c r="G686" i="21"/>
  <c r="H686" i="21" s="1"/>
  <c r="G685" i="21"/>
  <c r="H685" i="21" s="1"/>
  <c r="G684" i="21"/>
  <c r="H684" i="21" s="1"/>
  <c r="G683" i="21"/>
  <c r="H683" i="21" s="1"/>
  <c r="G682" i="21"/>
  <c r="H682" i="21" s="1"/>
  <c r="G681" i="21"/>
  <c r="H681" i="21" s="1"/>
  <c r="G680" i="21"/>
  <c r="H680" i="21" s="1"/>
  <c r="G679" i="21"/>
  <c r="H679" i="21" s="1"/>
  <c r="G678" i="21"/>
  <c r="H678" i="21" s="1"/>
  <c r="G677" i="21"/>
  <c r="H677" i="21" s="1"/>
  <c r="G676" i="21"/>
  <c r="H676" i="21" s="1"/>
  <c r="G675" i="21"/>
  <c r="H675" i="21" s="1"/>
  <c r="G674" i="21"/>
  <c r="H674" i="21" s="1"/>
  <c r="G673" i="21"/>
  <c r="H673" i="21" s="1"/>
  <c r="G672" i="21"/>
  <c r="H672" i="21" s="1"/>
  <c r="G671" i="21"/>
  <c r="H671" i="21" s="1"/>
  <c r="H670" i="21"/>
  <c r="G670" i="21"/>
  <c r="G669" i="21"/>
  <c r="H669" i="21" s="1"/>
  <c r="G668" i="21"/>
  <c r="H668" i="21" s="1"/>
  <c r="G667" i="21"/>
  <c r="H667" i="21" s="1"/>
  <c r="G666" i="21"/>
  <c r="H666" i="21" s="1"/>
  <c r="G665" i="21"/>
  <c r="H665" i="21" s="1"/>
  <c r="H664" i="21"/>
  <c r="G664" i="21"/>
  <c r="G663" i="21"/>
  <c r="H663" i="21" s="1"/>
  <c r="G662" i="21"/>
  <c r="H662" i="21" s="1"/>
  <c r="G661" i="21"/>
  <c r="H661" i="21" s="1"/>
  <c r="G660" i="21"/>
  <c r="H660" i="21" s="1"/>
  <c r="G659" i="21"/>
  <c r="H659" i="21" s="1"/>
  <c r="G658" i="21"/>
  <c r="H658" i="21" s="1"/>
  <c r="G657" i="21"/>
  <c r="H657" i="21" s="1"/>
  <c r="G656" i="21"/>
  <c r="H656" i="21" s="1"/>
  <c r="G655" i="21"/>
  <c r="H655" i="21" s="1"/>
  <c r="G654" i="21"/>
  <c r="H654" i="21" s="1"/>
  <c r="G653" i="21"/>
  <c r="H653" i="21" s="1"/>
  <c r="G652" i="21"/>
  <c r="H652" i="21" s="1"/>
  <c r="G651" i="21"/>
  <c r="H651" i="21" s="1"/>
  <c r="G650" i="21"/>
  <c r="H650" i="21" s="1"/>
  <c r="G649" i="21"/>
  <c r="H649" i="21" s="1"/>
  <c r="G648" i="21"/>
  <c r="H648" i="21" s="1"/>
  <c r="H647" i="21"/>
  <c r="G647" i="21"/>
  <c r="G646" i="21"/>
  <c r="H646" i="21" s="1"/>
  <c r="G645" i="21"/>
  <c r="H645" i="21" s="1"/>
  <c r="G644" i="21"/>
  <c r="H644" i="21" s="1"/>
  <c r="G643" i="21"/>
  <c r="H643" i="21" s="1"/>
  <c r="G642" i="21"/>
  <c r="H642" i="21" s="1"/>
  <c r="G641" i="21"/>
  <c r="H641" i="21" s="1"/>
  <c r="G640" i="21"/>
  <c r="H640" i="21" s="1"/>
  <c r="G639" i="21"/>
  <c r="H639" i="21" s="1"/>
  <c r="G638" i="21"/>
  <c r="H638" i="21" s="1"/>
  <c r="G637" i="21"/>
  <c r="H637" i="21" s="1"/>
  <c r="G636" i="21"/>
  <c r="H636" i="21" s="1"/>
  <c r="H635" i="21"/>
  <c r="G635" i="21"/>
  <c r="G634" i="21"/>
  <c r="H634" i="21" s="1"/>
  <c r="G633" i="21"/>
  <c r="H633" i="21" s="1"/>
  <c r="G632" i="21"/>
  <c r="H632" i="21" s="1"/>
  <c r="G631" i="21"/>
  <c r="H631" i="21" s="1"/>
  <c r="G630" i="21"/>
  <c r="H630" i="21" s="1"/>
  <c r="G629" i="21"/>
  <c r="H629" i="21" s="1"/>
  <c r="G628" i="21"/>
  <c r="H628" i="21" s="1"/>
  <c r="G627" i="21"/>
  <c r="H627" i="21" s="1"/>
  <c r="G626" i="21"/>
  <c r="H626" i="21" s="1"/>
  <c r="G625" i="21"/>
  <c r="H625" i="21" s="1"/>
  <c r="G624" i="21"/>
  <c r="H624" i="21" s="1"/>
  <c r="H623" i="21"/>
  <c r="G623" i="21"/>
  <c r="G622" i="21"/>
  <c r="H622" i="21" s="1"/>
  <c r="G621" i="21"/>
  <c r="H621" i="21" s="1"/>
  <c r="G620" i="21"/>
  <c r="H620" i="21" s="1"/>
  <c r="G619" i="21"/>
  <c r="H619" i="21" s="1"/>
  <c r="G618" i="21"/>
  <c r="H618" i="21" s="1"/>
  <c r="G617" i="21"/>
  <c r="H617" i="21" s="1"/>
  <c r="G616" i="21"/>
  <c r="H616" i="21" s="1"/>
  <c r="G615" i="21"/>
  <c r="H615" i="21" s="1"/>
  <c r="H614" i="21"/>
  <c r="G614" i="21"/>
  <c r="G613" i="21"/>
  <c r="H613" i="21" s="1"/>
  <c r="G612" i="21"/>
  <c r="H612" i="21" s="1"/>
  <c r="G611" i="21"/>
  <c r="H611" i="21" s="1"/>
  <c r="G610" i="21"/>
  <c r="H610" i="21" s="1"/>
  <c r="G609" i="21"/>
  <c r="H609" i="21" s="1"/>
  <c r="G608" i="21"/>
  <c r="H608" i="21" s="1"/>
  <c r="G607" i="21"/>
  <c r="H607" i="21" s="1"/>
  <c r="H606" i="21"/>
  <c r="G606" i="21"/>
  <c r="G605" i="21"/>
  <c r="H605" i="21" s="1"/>
  <c r="G604" i="21"/>
  <c r="H604" i="21" s="1"/>
  <c r="G603" i="21"/>
  <c r="H603" i="21" s="1"/>
  <c r="G602" i="21"/>
  <c r="H602" i="21" s="1"/>
  <c r="G601" i="21"/>
  <c r="H601" i="21" s="1"/>
  <c r="H600" i="21"/>
  <c r="G600" i="21"/>
  <c r="G599" i="21"/>
  <c r="H599" i="21" s="1"/>
  <c r="G598" i="21"/>
  <c r="H598" i="21" s="1"/>
  <c r="G597" i="21"/>
  <c r="H597" i="21" s="1"/>
  <c r="G596" i="21"/>
  <c r="H596" i="21" s="1"/>
  <c r="G595" i="21"/>
  <c r="H595" i="21" s="1"/>
  <c r="G594" i="21"/>
  <c r="H594" i="21" s="1"/>
  <c r="G593" i="21"/>
  <c r="H593" i="21" s="1"/>
  <c r="G592" i="21"/>
  <c r="H592" i="21" s="1"/>
  <c r="G591" i="21"/>
  <c r="H591" i="21" s="1"/>
  <c r="G590" i="21"/>
  <c r="H590" i="21" s="1"/>
  <c r="G589" i="21"/>
  <c r="H589" i="21" s="1"/>
  <c r="G588" i="21"/>
  <c r="H588" i="21" s="1"/>
  <c r="G587" i="21"/>
  <c r="H587" i="21" s="1"/>
  <c r="G586" i="21"/>
  <c r="H586" i="21" s="1"/>
  <c r="G585" i="21"/>
  <c r="H585" i="21" s="1"/>
  <c r="G584" i="21"/>
  <c r="H584" i="21" s="1"/>
  <c r="G583" i="21"/>
  <c r="H583" i="21" s="1"/>
  <c r="G582" i="21"/>
  <c r="H582" i="21" s="1"/>
  <c r="G581" i="21"/>
  <c r="H581" i="21" s="1"/>
  <c r="G580" i="21"/>
  <c r="H580" i="21" s="1"/>
  <c r="G579" i="21"/>
  <c r="H579" i="21" s="1"/>
  <c r="G578" i="21"/>
  <c r="H578" i="21" s="1"/>
  <c r="G577" i="21"/>
  <c r="H577" i="21" s="1"/>
  <c r="G576" i="21"/>
  <c r="H576" i="21" s="1"/>
  <c r="G575" i="21"/>
  <c r="H575" i="21" s="1"/>
  <c r="G574" i="21"/>
  <c r="H574" i="21" s="1"/>
  <c r="G573" i="21"/>
  <c r="H573" i="21" s="1"/>
  <c r="G572" i="21"/>
  <c r="H572" i="21" s="1"/>
  <c r="G571" i="21"/>
  <c r="H571" i="21" s="1"/>
  <c r="G570" i="21"/>
  <c r="H570" i="21" s="1"/>
  <c r="G569" i="21"/>
  <c r="H569" i="21" s="1"/>
  <c r="G568" i="21"/>
  <c r="H568" i="21" s="1"/>
  <c r="G567" i="21"/>
  <c r="H567" i="21" s="1"/>
  <c r="G566" i="21"/>
  <c r="H566" i="21" s="1"/>
  <c r="G565" i="21"/>
  <c r="H565" i="21" s="1"/>
  <c r="G564" i="21"/>
  <c r="H564" i="21" s="1"/>
  <c r="G563" i="21"/>
  <c r="H563" i="21" s="1"/>
  <c r="G562" i="21"/>
  <c r="H562" i="21" s="1"/>
  <c r="G561" i="21"/>
  <c r="H561" i="21" s="1"/>
  <c r="G560" i="21"/>
  <c r="H560" i="21" s="1"/>
  <c r="H559" i="21"/>
  <c r="G559" i="21"/>
  <c r="G558" i="21"/>
  <c r="H558" i="21" s="1"/>
  <c r="G557" i="21"/>
  <c r="H557" i="21" s="1"/>
  <c r="G556" i="21"/>
  <c r="H556" i="21" s="1"/>
  <c r="G555" i="21"/>
  <c r="H555" i="21" s="1"/>
  <c r="G554" i="21"/>
  <c r="H554" i="21" s="1"/>
  <c r="G553" i="21"/>
  <c r="H553" i="21" s="1"/>
  <c r="G552" i="21"/>
  <c r="H552" i="21" s="1"/>
  <c r="G551" i="21"/>
  <c r="H551" i="21" s="1"/>
  <c r="G550" i="21"/>
  <c r="H550" i="21" s="1"/>
  <c r="G549" i="21"/>
  <c r="H549" i="21" s="1"/>
  <c r="G548" i="21"/>
  <c r="H548" i="21" s="1"/>
  <c r="G547" i="21"/>
  <c r="H547" i="21" s="1"/>
  <c r="G546" i="21"/>
  <c r="H546" i="21" s="1"/>
  <c r="G545" i="21"/>
  <c r="H545" i="21" s="1"/>
  <c r="G544" i="21"/>
  <c r="H544" i="21" s="1"/>
  <c r="G543" i="21"/>
  <c r="H543" i="21" s="1"/>
  <c r="G542" i="21"/>
  <c r="H542" i="21" s="1"/>
  <c r="H541" i="21"/>
  <c r="G541" i="21"/>
  <c r="G540" i="21"/>
  <c r="H540" i="21" s="1"/>
  <c r="G539" i="21"/>
  <c r="H539" i="21" s="1"/>
  <c r="G538" i="21"/>
  <c r="H538" i="21" s="1"/>
  <c r="G537" i="21"/>
  <c r="H537" i="21" s="1"/>
  <c r="G536" i="21"/>
  <c r="H536" i="21" s="1"/>
  <c r="G535" i="21"/>
  <c r="H535" i="21" s="1"/>
  <c r="G534" i="21"/>
  <c r="H534" i="21" s="1"/>
  <c r="G533" i="21"/>
  <c r="H533" i="21" s="1"/>
  <c r="G532" i="21"/>
  <c r="H532" i="21" s="1"/>
  <c r="G531" i="21"/>
  <c r="H531" i="21" s="1"/>
  <c r="G530" i="21"/>
  <c r="H530" i="21" s="1"/>
  <c r="G529" i="21"/>
  <c r="H529" i="21" s="1"/>
  <c r="G528" i="21"/>
  <c r="H528" i="21" s="1"/>
  <c r="G527" i="21"/>
  <c r="H527" i="21" s="1"/>
  <c r="G526" i="21"/>
  <c r="H526" i="21" s="1"/>
  <c r="G525" i="21"/>
  <c r="H525" i="21" s="1"/>
  <c r="G524" i="21"/>
  <c r="H524" i="21" s="1"/>
  <c r="G523" i="21"/>
  <c r="H523" i="21" s="1"/>
  <c r="G522" i="21"/>
  <c r="H522" i="21" s="1"/>
  <c r="H521" i="21"/>
  <c r="G521" i="21"/>
  <c r="G520" i="21"/>
  <c r="H520" i="21" s="1"/>
  <c r="G519" i="21"/>
  <c r="H519" i="21" s="1"/>
  <c r="G518" i="21"/>
  <c r="H518" i="21" s="1"/>
  <c r="G517" i="21"/>
  <c r="H517" i="21" s="1"/>
  <c r="G516" i="21"/>
  <c r="H516" i="21" s="1"/>
  <c r="G515" i="21"/>
  <c r="H515" i="21" s="1"/>
  <c r="G514" i="21"/>
  <c r="H514" i="21" s="1"/>
  <c r="H513" i="21"/>
  <c r="G513" i="21"/>
  <c r="G512" i="21"/>
  <c r="H512" i="21" s="1"/>
  <c r="G511" i="21"/>
  <c r="H511" i="21" s="1"/>
  <c r="G510" i="21"/>
  <c r="H510" i="21" s="1"/>
  <c r="H509" i="21"/>
  <c r="G509" i="21"/>
  <c r="G508" i="21"/>
  <c r="H508" i="21" s="1"/>
  <c r="G507" i="21"/>
  <c r="H507" i="21" s="1"/>
  <c r="G506" i="21"/>
  <c r="H506" i="21" s="1"/>
  <c r="G505" i="21"/>
  <c r="H505" i="21" s="1"/>
  <c r="G504" i="21"/>
  <c r="H504" i="21" s="1"/>
  <c r="G503" i="21"/>
  <c r="H503" i="21" s="1"/>
  <c r="G502" i="21"/>
  <c r="H502" i="21" s="1"/>
  <c r="G501" i="21"/>
  <c r="H501" i="21" s="1"/>
  <c r="G500" i="21"/>
  <c r="H500" i="21" s="1"/>
  <c r="G499" i="21"/>
  <c r="H499" i="21" s="1"/>
  <c r="G498" i="21"/>
  <c r="H498" i="21" s="1"/>
  <c r="G497" i="21"/>
  <c r="H497" i="21" s="1"/>
  <c r="G496" i="21"/>
  <c r="H496" i="21" s="1"/>
  <c r="G495" i="21"/>
  <c r="H495" i="21" s="1"/>
  <c r="G494" i="21"/>
  <c r="H494" i="21" s="1"/>
  <c r="G493" i="21"/>
  <c r="H493" i="21" s="1"/>
  <c r="G492" i="21"/>
  <c r="H492" i="21" s="1"/>
  <c r="G491" i="21"/>
  <c r="H491" i="21" s="1"/>
  <c r="G490" i="21"/>
  <c r="H490" i="21" s="1"/>
  <c r="G489" i="21"/>
  <c r="H489" i="21" s="1"/>
  <c r="G488" i="21"/>
  <c r="H488" i="21" s="1"/>
  <c r="G487" i="21"/>
  <c r="H487" i="21" s="1"/>
  <c r="G486" i="21"/>
  <c r="H486" i="21" s="1"/>
  <c r="G485" i="21"/>
  <c r="H485" i="21" s="1"/>
  <c r="G484" i="21"/>
  <c r="H484" i="21" s="1"/>
  <c r="G483" i="21"/>
  <c r="H483" i="21" s="1"/>
  <c r="G482" i="21"/>
  <c r="H482" i="21" s="1"/>
  <c r="G481" i="21"/>
  <c r="H481" i="21" s="1"/>
  <c r="G480" i="21"/>
  <c r="H480" i="21" s="1"/>
  <c r="G479" i="21"/>
  <c r="H479" i="21" s="1"/>
  <c r="G478" i="21"/>
  <c r="H478" i="21" s="1"/>
  <c r="G477" i="21"/>
  <c r="H477" i="21" s="1"/>
  <c r="G476" i="21"/>
  <c r="H476" i="21" s="1"/>
  <c r="G475" i="21"/>
  <c r="H475" i="21" s="1"/>
  <c r="G474" i="21"/>
  <c r="H474" i="21" s="1"/>
  <c r="G473" i="21"/>
  <c r="H473" i="21" s="1"/>
  <c r="G472" i="21"/>
  <c r="H472" i="21" s="1"/>
  <c r="G471" i="21"/>
  <c r="H471" i="21" s="1"/>
  <c r="G470" i="21"/>
  <c r="H470" i="21" s="1"/>
  <c r="G469" i="21"/>
  <c r="H469" i="21" s="1"/>
  <c r="G468" i="21"/>
  <c r="H468" i="21" s="1"/>
  <c r="G467" i="21"/>
  <c r="H467" i="21" s="1"/>
  <c r="G466" i="21"/>
  <c r="H466" i="21" s="1"/>
  <c r="G465" i="21"/>
  <c r="H465" i="21" s="1"/>
  <c r="G464" i="21"/>
  <c r="H464" i="21" s="1"/>
  <c r="G463" i="21"/>
  <c r="H463" i="21" s="1"/>
  <c r="G462" i="21"/>
  <c r="H462" i="21" s="1"/>
  <c r="G461" i="21"/>
  <c r="H461" i="21" s="1"/>
  <c r="G460" i="21"/>
  <c r="H460" i="21" s="1"/>
  <c r="G459" i="21"/>
  <c r="H459" i="21" s="1"/>
  <c r="G458" i="21"/>
  <c r="H458" i="21" s="1"/>
  <c r="H457" i="21"/>
  <c r="G457" i="21"/>
  <c r="G456" i="21"/>
  <c r="H456" i="21" s="1"/>
  <c r="G455" i="21"/>
  <c r="H455" i="21" s="1"/>
  <c r="G454" i="21"/>
  <c r="H454" i="21" s="1"/>
  <c r="G453" i="21"/>
  <c r="H453" i="21" s="1"/>
  <c r="G452" i="21"/>
  <c r="H452" i="21" s="1"/>
  <c r="G451" i="21"/>
  <c r="H451" i="21" s="1"/>
  <c r="G450" i="21"/>
  <c r="H450" i="21" s="1"/>
  <c r="G449" i="21"/>
  <c r="H449" i="21" s="1"/>
  <c r="G448" i="21"/>
  <c r="H448" i="21" s="1"/>
  <c r="G447" i="21"/>
  <c r="H447" i="21" s="1"/>
  <c r="G446" i="21"/>
  <c r="H446" i="21" s="1"/>
  <c r="G445" i="21"/>
  <c r="H445" i="21" s="1"/>
  <c r="G444" i="21"/>
  <c r="H444" i="21" s="1"/>
  <c r="G443" i="21"/>
  <c r="H443" i="21" s="1"/>
  <c r="G442" i="21"/>
  <c r="H442" i="21" s="1"/>
  <c r="G441" i="21"/>
  <c r="H441" i="21" s="1"/>
  <c r="G440" i="21"/>
  <c r="H440" i="21" s="1"/>
  <c r="G439" i="21"/>
  <c r="H439" i="21" s="1"/>
  <c r="G438" i="21"/>
  <c r="H438" i="21" s="1"/>
  <c r="G437" i="21"/>
  <c r="H437" i="21" s="1"/>
  <c r="G436" i="21"/>
  <c r="H436" i="21" s="1"/>
  <c r="G435" i="21"/>
  <c r="H435" i="21" s="1"/>
  <c r="H434" i="21"/>
  <c r="G434" i="21"/>
  <c r="G433" i="21"/>
  <c r="H433" i="21" s="1"/>
  <c r="G432" i="21"/>
  <c r="H432" i="21" s="1"/>
  <c r="G431" i="21"/>
  <c r="H431" i="21" s="1"/>
  <c r="G430" i="21"/>
  <c r="H430" i="21" s="1"/>
  <c r="H429" i="21"/>
  <c r="G429" i="21"/>
  <c r="G428" i="21"/>
  <c r="H428" i="21" s="1"/>
  <c r="G427" i="21"/>
  <c r="H427" i="21" s="1"/>
  <c r="G426" i="21"/>
  <c r="H426" i="21" s="1"/>
  <c r="G425" i="21"/>
  <c r="H425" i="21" s="1"/>
  <c r="G424" i="21"/>
  <c r="H424" i="21" s="1"/>
  <c r="G423" i="21"/>
  <c r="H423" i="21" s="1"/>
  <c r="G422" i="21"/>
  <c r="H422" i="21" s="1"/>
  <c r="G421" i="21"/>
  <c r="H421" i="21" s="1"/>
  <c r="G420" i="21"/>
  <c r="H420" i="21" s="1"/>
  <c r="G419" i="21"/>
  <c r="H419" i="21" s="1"/>
  <c r="G418" i="21"/>
  <c r="H418" i="21" s="1"/>
  <c r="H417" i="21"/>
  <c r="G417" i="21"/>
  <c r="G416" i="21"/>
  <c r="H416" i="21" s="1"/>
  <c r="G415" i="21"/>
  <c r="H415" i="21" s="1"/>
  <c r="G414" i="21"/>
  <c r="H414" i="21" s="1"/>
  <c r="G413" i="21"/>
  <c r="H413" i="21" s="1"/>
  <c r="G412" i="21"/>
  <c r="H412" i="21" s="1"/>
  <c r="G411" i="21"/>
  <c r="H411" i="21" s="1"/>
  <c r="G410" i="21"/>
  <c r="H410" i="21" s="1"/>
  <c r="G409" i="21"/>
  <c r="H409" i="21" s="1"/>
  <c r="G408" i="21"/>
  <c r="H408" i="21" s="1"/>
  <c r="G407" i="21"/>
  <c r="H407" i="21" s="1"/>
  <c r="G406" i="21"/>
  <c r="H406" i="21" s="1"/>
  <c r="G405" i="21"/>
  <c r="H405" i="21" s="1"/>
  <c r="G404" i="21"/>
  <c r="H404" i="21" s="1"/>
  <c r="G403" i="21"/>
  <c r="H403" i="21" s="1"/>
  <c r="G402" i="21"/>
  <c r="H402" i="21" s="1"/>
  <c r="G401" i="21"/>
  <c r="H401" i="21" s="1"/>
  <c r="G400" i="21"/>
  <c r="H400" i="21" s="1"/>
  <c r="G399" i="21"/>
  <c r="H399" i="21" s="1"/>
  <c r="G398" i="21"/>
  <c r="H398" i="21" s="1"/>
  <c r="G397" i="21"/>
  <c r="H397" i="21" s="1"/>
  <c r="G396" i="21"/>
  <c r="H396" i="21" s="1"/>
  <c r="G395" i="21"/>
  <c r="H395" i="21" s="1"/>
  <c r="H394" i="21"/>
  <c r="G394" i="21"/>
  <c r="G393" i="21"/>
  <c r="H393" i="21" s="1"/>
  <c r="G392" i="21"/>
  <c r="H392" i="21" s="1"/>
  <c r="G391" i="21"/>
  <c r="H391" i="21" s="1"/>
  <c r="G390" i="21"/>
  <c r="H390" i="21" s="1"/>
  <c r="G389" i="21"/>
  <c r="H389" i="21" s="1"/>
  <c r="G388" i="21"/>
  <c r="H388" i="21" s="1"/>
  <c r="G387" i="21"/>
  <c r="H387" i="21" s="1"/>
  <c r="G386" i="21"/>
  <c r="H386" i="21" s="1"/>
  <c r="G385" i="21"/>
  <c r="H385" i="21" s="1"/>
  <c r="G384" i="21"/>
  <c r="H384" i="21" s="1"/>
  <c r="G383" i="21"/>
  <c r="H383" i="21" s="1"/>
  <c r="G382" i="21"/>
  <c r="H382" i="21" s="1"/>
  <c r="G381" i="21"/>
  <c r="H381" i="21" s="1"/>
  <c r="G380" i="21"/>
  <c r="H380" i="21" s="1"/>
  <c r="G379" i="21"/>
  <c r="H379" i="21" s="1"/>
  <c r="G378" i="21"/>
  <c r="H378" i="21" s="1"/>
  <c r="H377" i="21"/>
  <c r="G377" i="21"/>
  <c r="G376" i="21"/>
  <c r="H376" i="21" s="1"/>
  <c r="G375" i="21"/>
  <c r="H375" i="21" s="1"/>
  <c r="G374" i="21"/>
  <c r="H374" i="21" s="1"/>
  <c r="G373" i="21"/>
  <c r="H373" i="21" s="1"/>
  <c r="G372" i="21"/>
  <c r="H372" i="21" s="1"/>
  <c r="G371" i="21"/>
  <c r="H371" i="21" s="1"/>
  <c r="G370" i="21"/>
  <c r="H370" i="21" s="1"/>
  <c r="G369" i="21"/>
  <c r="H369" i="21" s="1"/>
  <c r="G368" i="21"/>
  <c r="H368" i="21" s="1"/>
  <c r="G367" i="21"/>
  <c r="H367" i="21" s="1"/>
  <c r="G366" i="21"/>
  <c r="H366" i="21" s="1"/>
  <c r="G365" i="21"/>
  <c r="H365" i="21" s="1"/>
  <c r="G364" i="21"/>
  <c r="H364" i="21" s="1"/>
  <c r="G363" i="21"/>
  <c r="H363" i="21" s="1"/>
  <c r="G362" i="21"/>
  <c r="H362" i="21" s="1"/>
  <c r="G361" i="21"/>
  <c r="H361" i="21" s="1"/>
  <c r="H360" i="21"/>
  <c r="G360" i="21"/>
  <c r="G359" i="21"/>
  <c r="H359" i="21" s="1"/>
  <c r="G358" i="21"/>
  <c r="H358" i="21" s="1"/>
  <c r="G357" i="21"/>
  <c r="H357" i="21" s="1"/>
  <c r="G356" i="21"/>
  <c r="H356" i="21" s="1"/>
  <c r="G355" i="21"/>
  <c r="H355" i="21" s="1"/>
  <c r="G354" i="21"/>
  <c r="H354" i="21" s="1"/>
  <c r="G353" i="21"/>
  <c r="H353" i="21" s="1"/>
  <c r="G352" i="21"/>
  <c r="H352" i="21" s="1"/>
  <c r="G351" i="21"/>
  <c r="H351" i="21" s="1"/>
  <c r="G350" i="21"/>
  <c r="H350" i="21" s="1"/>
  <c r="G349" i="21"/>
  <c r="H349" i="21" s="1"/>
  <c r="G348" i="21"/>
  <c r="H348" i="21" s="1"/>
  <c r="G347" i="21"/>
  <c r="H347" i="21" s="1"/>
  <c r="G346" i="21"/>
  <c r="H346" i="21" s="1"/>
  <c r="G345" i="21"/>
  <c r="H345" i="21" s="1"/>
  <c r="G344" i="21"/>
  <c r="H344" i="21" s="1"/>
  <c r="G343" i="21"/>
  <c r="H343" i="21" s="1"/>
  <c r="G342" i="21"/>
  <c r="H342" i="21" s="1"/>
  <c r="G341" i="21"/>
  <c r="H341" i="21" s="1"/>
  <c r="G340" i="21"/>
  <c r="H340" i="21" s="1"/>
  <c r="G339" i="21"/>
  <c r="H339" i="21" s="1"/>
  <c r="G338" i="21"/>
  <c r="H338" i="21" s="1"/>
  <c r="G337" i="21"/>
  <c r="H337" i="21" s="1"/>
  <c r="G336" i="21"/>
  <c r="H336" i="21" s="1"/>
  <c r="G335" i="21"/>
  <c r="H335" i="21" s="1"/>
  <c r="G334" i="21"/>
  <c r="H334" i="21" s="1"/>
  <c r="G333" i="21"/>
  <c r="H333" i="21" s="1"/>
  <c r="G332" i="21"/>
  <c r="H332" i="21" s="1"/>
  <c r="G331" i="21"/>
  <c r="H331" i="21" s="1"/>
  <c r="G330" i="21"/>
  <c r="H330" i="21" s="1"/>
  <c r="G329" i="21"/>
  <c r="H329" i="21" s="1"/>
  <c r="G328" i="21"/>
  <c r="H328" i="21" s="1"/>
  <c r="G327" i="21"/>
  <c r="H327" i="21" s="1"/>
  <c r="G326" i="21"/>
  <c r="H326" i="21" s="1"/>
  <c r="G325" i="21"/>
  <c r="H325" i="21" s="1"/>
  <c r="G324" i="21"/>
  <c r="H324" i="21" s="1"/>
  <c r="G323" i="21"/>
  <c r="H323" i="21" s="1"/>
  <c r="G322" i="21"/>
  <c r="H322" i="21" s="1"/>
  <c r="G321" i="21"/>
  <c r="H321" i="21" s="1"/>
  <c r="G320" i="21"/>
  <c r="H320" i="21" s="1"/>
  <c r="G319" i="21"/>
  <c r="H319" i="21" s="1"/>
  <c r="G318" i="21"/>
  <c r="H318" i="21" s="1"/>
  <c r="G317" i="21"/>
  <c r="H317" i="21" s="1"/>
  <c r="G316" i="21"/>
  <c r="H316" i="21" s="1"/>
  <c r="G315" i="21"/>
  <c r="H315" i="21" s="1"/>
  <c r="G314" i="21"/>
  <c r="H314" i="21" s="1"/>
  <c r="G313" i="21"/>
  <c r="H313" i="21" s="1"/>
  <c r="G312" i="21"/>
  <c r="H312" i="21" s="1"/>
  <c r="G311" i="21"/>
  <c r="H311" i="21" s="1"/>
  <c r="G310" i="21"/>
  <c r="H310" i="21" s="1"/>
  <c r="G309" i="21"/>
  <c r="H309" i="21" s="1"/>
  <c r="G308" i="21"/>
  <c r="H308" i="21" s="1"/>
  <c r="G307" i="21"/>
  <c r="H307" i="21" s="1"/>
  <c r="G306" i="21"/>
  <c r="H306" i="21" s="1"/>
  <c r="G305" i="21"/>
  <c r="H305" i="21" s="1"/>
  <c r="G304" i="21"/>
  <c r="H304" i="21" s="1"/>
  <c r="G303" i="21"/>
  <c r="H303" i="21" s="1"/>
  <c r="G302" i="21"/>
  <c r="H302" i="21" s="1"/>
  <c r="G301" i="21"/>
  <c r="H301" i="21" s="1"/>
  <c r="G300" i="21"/>
  <c r="H300" i="21" s="1"/>
  <c r="G299" i="21"/>
  <c r="H299" i="21" s="1"/>
  <c r="G298" i="21"/>
  <c r="H298" i="21" s="1"/>
  <c r="G297" i="21"/>
  <c r="H297" i="21" s="1"/>
  <c r="G296" i="21"/>
  <c r="H296" i="21" s="1"/>
  <c r="G295" i="21"/>
  <c r="H295" i="21" s="1"/>
  <c r="G294" i="21"/>
  <c r="H294" i="21" s="1"/>
  <c r="G293" i="21"/>
  <c r="H293" i="21" s="1"/>
  <c r="G292" i="21"/>
  <c r="H292" i="21" s="1"/>
  <c r="G291" i="21"/>
  <c r="H291" i="21" s="1"/>
  <c r="G290" i="21"/>
  <c r="H290" i="21" s="1"/>
  <c r="G289" i="21"/>
  <c r="H289" i="21" s="1"/>
  <c r="G288" i="21"/>
  <c r="H288" i="21" s="1"/>
  <c r="G287" i="21"/>
  <c r="H287" i="21" s="1"/>
  <c r="G286" i="21"/>
  <c r="H286" i="21" s="1"/>
  <c r="G285" i="21"/>
  <c r="H285" i="21" s="1"/>
  <c r="G284" i="21"/>
  <c r="H284" i="21" s="1"/>
  <c r="G283" i="21"/>
  <c r="H283" i="21" s="1"/>
  <c r="G282" i="21"/>
  <c r="H282" i="21" s="1"/>
  <c r="G281" i="21"/>
  <c r="H281" i="21" s="1"/>
  <c r="G280" i="21"/>
  <c r="H280" i="21" s="1"/>
  <c r="G279" i="21"/>
  <c r="H279" i="21" s="1"/>
  <c r="G278" i="21"/>
  <c r="H278" i="21" s="1"/>
  <c r="G277" i="21"/>
  <c r="H277" i="21" s="1"/>
  <c r="G276" i="21"/>
  <c r="H276" i="21" s="1"/>
  <c r="G275" i="21"/>
  <c r="H275" i="21" s="1"/>
  <c r="G274" i="21"/>
  <c r="H274" i="21" s="1"/>
  <c r="G273" i="21"/>
  <c r="H273" i="21" s="1"/>
  <c r="G272" i="21"/>
  <c r="H272" i="21" s="1"/>
  <c r="G271" i="21"/>
  <c r="H271" i="21" s="1"/>
  <c r="G270" i="21"/>
  <c r="H270" i="21" s="1"/>
  <c r="G269" i="21"/>
  <c r="H269" i="21" s="1"/>
  <c r="G268" i="21"/>
  <c r="H268" i="21" s="1"/>
  <c r="G267" i="21"/>
  <c r="H267" i="21" s="1"/>
  <c r="G266" i="21"/>
  <c r="H266" i="21" s="1"/>
  <c r="G265" i="21"/>
  <c r="H265" i="21" s="1"/>
  <c r="G264" i="21"/>
  <c r="H264" i="21" s="1"/>
  <c r="G263" i="21"/>
  <c r="H263" i="21" s="1"/>
  <c r="G262" i="21"/>
  <c r="H262" i="21" s="1"/>
  <c r="G261" i="21"/>
  <c r="H261" i="21" s="1"/>
  <c r="G260" i="21"/>
  <c r="H260" i="21" s="1"/>
  <c r="G259" i="21"/>
  <c r="H259" i="21" s="1"/>
  <c r="G258" i="21"/>
  <c r="H258" i="21" s="1"/>
  <c r="G257" i="21"/>
  <c r="H257" i="21" s="1"/>
  <c r="G256" i="21"/>
  <c r="H256" i="21" s="1"/>
  <c r="G255" i="21"/>
  <c r="H255" i="21" s="1"/>
  <c r="G254" i="21"/>
  <c r="H254" i="21" s="1"/>
  <c r="G253" i="21"/>
  <c r="H253" i="21" s="1"/>
  <c r="G252" i="21"/>
  <c r="H252" i="21" s="1"/>
  <c r="G251" i="21"/>
  <c r="H251" i="21" s="1"/>
  <c r="G250" i="21"/>
  <c r="H250" i="21" s="1"/>
  <c r="G249" i="21"/>
  <c r="H249" i="21" s="1"/>
  <c r="G248" i="21"/>
  <c r="H248" i="21" s="1"/>
  <c r="G247" i="21"/>
  <c r="H247" i="21" s="1"/>
  <c r="G246" i="21"/>
  <c r="H246" i="21" s="1"/>
  <c r="G245" i="21"/>
  <c r="H245" i="21" s="1"/>
  <c r="G244" i="21"/>
  <c r="H244" i="21" s="1"/>
  <c r="G243" i="21"/>
  <c r="H243" i="21" s="1"/>
  <c r="G242" i="21"/>
  <c r="H242" i="21" s="1"/>
  <c r="G241" i="21"/>
  <c r="H241" i="21" s="1"/>
  <c r="G240" i="21"/>
  <c r="H240" i="21" s="1"/>
  <c r="G239" i="21"/>
  <c r="H239" i="21" s="1"/>
  <c r="G238" i="21"/>
  <c r="H238" i="21" s="1"/>
  <c r="G237" i="21"/>
  <c r="H237" i="21" s="1"/>
  <c r="G236" i="21"/>
  <c r="H236" i="21" s="1"/>
  <c r="G235" i="21"/>
  <c r="H235" i="21" s="1"/>
  <c r="G234" i="21"/>
  <c r="H234" i="21" s="1"/>
  <c r="G233" i="21"/>
  <c r="H233" i="21" s="1"/>
  <c r="G232" i="21"/>
  <c r="H232" i="21" s="1"/>
  <c r="G231" i="21"/>
  <c r="H231" i="21" s="1"/>
  <c r="G230" i="21"/>
  <c r="H230" i="21" s="1"/>
  <c r="G229" i="21"/>
  <c r="H229" i="21" s="1"/>
  <c r="G228" i="21"/>
  <c r="H228" i="21" s="1"/>
  <c r="G227" i="21"/>
  <c r="H227" i="21" s="1"/>
  <c r="G226" i="21"/>
  <c r="H226" i="21" s="1"/>
  <c r="G225" i="21"/>
  <c r="H225" i="21" s="1"/>
  <c r="G224" i="21"/>
  <c r="H224" i="21" s="1"/>
  <c r="G223" i="21"/>
  <c r="H223" i="21" s="1"/>
  <c r="G222" i="21"/>
  <c r="H222" i="21" s="1"/>
  <c r="G221" i="21"/>
  <c r="H221" i="21" s="1"/>
  <c r="G220" i="21"/>
  <c r="H220" i="21" s="1"/>
  <c r="G219" i="21"/>
  <c r="H219" i="21" s="1"/>
  <c r="G218" i="21"/>
  <c r="H218" i="21" s="1"/>
  <c r="G217" i="21"/>
  <c r="H217" i="21" s="1"/>
  <c r="G216" i="21"/>
  <c r="H216" i="21" s="1"/>
  <c r="G215" i="21"/>
  <c r="H215" i="21" s="1"/>
  <c r="G214" i="21"/>
  <c r="H214" i="21" s="1"/>
  <c r="G213" i="21"/>
  <c r="H213" i="21" s="1"/>
  <c r="G212" i="21"/>
  <c r="H212" i="21" s="1"/>
  <c r="G211" i="21"/>
  <c r="H211" i="21" s="1"/>
  <c r="G210" i="21"/>
  <c r="H210" i="21" s="1"/>
  <c r="G209" i="21"/>
  <c r="H209" i="21" s="1"/>
  <c r="G208" i="21"/>
  <c r="H208" i="21" s="1"/>
  <c r="H207" i="21"/>
  <c r="G207" i="21"/>
  <c r="G206" i="21"/>
  <c r="H206" i="21" s="1"/>
  <c r="G205" i="21"/>
  <c r="H205" i="21" s="1"/>
  <c r="G204" i="21"/>
  <c r="H204" i="21" s="1"/>
  <c r="G203" i="21"/>
  <c r="H203" i="21" s="1"/>
  <c r="G202" i="21"/>
  <c r="H202" i="21" s="1"/>
  <c r="G201" i="21"/>
  <c r="H201" i="21" s="1"/>
  <c r="G200" i="21"/>
  <c r="H200" i="21" s="1"/>
  <c r="G199" i="21"/>
  <c r="H199" i="21" s="1"/>
  <c r="G198" i="21"/>
  <c r="H198" i="21" s="1"/>
  <c r="G197" i="21"/>
  <c r="H197" i="21" s="1"/>
  <c r="G196" i="21"/>
  <c r="H196" i="21" s="1"/>
  <c r="G195" i="21"/>
  <c r="H195" i="21" s="1"/>
  <c r="G194" i="21"/>
  <c r="H194" i="21" s="1"/>
  <c r="G193" i="21"/>
  <c r="H193" i="21" s="1"/>
  <c r="G192" i="21"/>
  <c r="H192" i="21" s="1"/>
  <c r="G191" i="21"/>
  <c r="H191" i="21" s="1"/>
  <c r="G190" i="21"/>
  <c r="H190" i="21" s="1"/>
  <c r="G189" i="21"/>
  <c r="H189" i="21" s="1"/>
  <c r="G188" i="21"/>
  <c r="H188" i="21" s="1"/>
  <c r="G187" i="21"/>
  <c r="H187" i="21" s="1"/>
  <c r="G186" i="21"/>
  <c r="H186" i="21" s="1"/>
  <c r="G185" i="21"/>
  <c r="H185" i="21" s="1"/>
  <c r="G184" i="21"/>
  <c r="H184" i="21" s="1"/>
  <c r="G183" i="21"/>
  <c r="H183" i="21" s="1"/>
  <c r="G182" i="21"/>
  <c r="H182" i="21" s="1"/>
  <c r="G181" i="21"/>
  <c r="H181" i="21" s="1"/>
  <c r="G180" i="21"/>
  <c r="H180" i="21" s="1"/>
  <c r="G179" i="21"/>
  <c r="H179" i="21" s="1"/>
  <c r="G178" i="21"/>
  <c r="H178" i="21" s="1"/>
  <c r="G177" i="21"/>
  <c r="H177" i="21" s="1"/>
  <c r="G176" i="21"/>
  <c r="H176" i="21" s="1"/>
  <c r="G175" i="21"/>
  <c r="H175" i="21" s="1"/>
  <c r="G174" i="21"/>
  <c r="H174" i="21" s="1"/>
  <c r="G173" i="21"/>
  <c r="H173" i="21" s="1"/>
  <c r="G172" i="21"/>
  <c r="H172" i="21" s="1"/>
  <c r="G171" i="21"/>
  <c r="H171" i="21" s="1"/>
  <c r="G170" i="21"/>
  <c r="H170" i="21" s="1"/>
  <c r="G169" i="21"/>
  <c r="H169" i="21" s="1"/>
  <c r="G168" i="21"/>
  <c r="H168" i="21" s="1"/>
  <c r="G167" i="21"/>
  <c r="H167" i="21" s="1"/>
  <c r="G166" i="21"/>
  <c r="H166" i="21" s="1"/>
  <c r="G165" i="21"/>
  <c r="H165" i="21" s="1"/>
  <c r="G164" i="21"/>
  <c r="H164" i="21" s="1"/>
  <c r="G163" i="21"/>
  <c r="H163" i="21" s="1"/>
  <c r="G162" i="21"/>
  <c r="H162" i="21" s="1"/>
  <c r="G161" i="21"/>
  <c r="H161" i="21" s="1"/>
  <c r="G160" i="21"/>
  <c r="H160" i="21" s="1"/>
  <c r="G159" i="21"/>
  <c r="H159" i="21" s="1"/>
  <c r="G158" i="21"/>
  <c r="H158" i="21" s="1"/>
  <c r="G157" i="21"/>
  <c r="H157" i="21" s="1"/>
  <c r="G156" i="21"/>
  <c r="H156" i="21" s="1"/>
  <c r="G155" i="21"/>
  <c r="H155" i="21" s="1"/>
  <c r="G154" i="21"/>
  <c r="H154" i="21" s="1"/>
  <c r="G153" i="21"/>
  <c r="H153" i="21" s="1"/>
  <c r="G152" i="21"/>
  <c r="H152" i="21" s="1"/>
  <c r="G151" i="21"/>
  <c r="H151" i="21" s="1"/>
  <c r="G150" i="21"/>
  <c r="H150" i="21" s="1"/>
  <c r="G149" i="21"/>
  <c r="H149" i="21" s="1"/>
  <c r="G148" i="21"/>
  <c r="H148" i="21" s="1"/>
  <c r="G147" i="21"/>
  <c r="H147" i="21" s="1"/>
  <c r="G146" i="21"/>
  <c r="H146" i="21" s="1"/>
  <c r="G145" i="21"/>
  <c r="H145" i="21" s="1"/>
  <c r="G144" i="21"/>
  <c r="H144" i="21" s="1"/>
  <c r="G143" i="21"/>
  <c r="H143" i="21" s="1"/>
  <c r="G142" i="21"/>
  <c r="H142" i="21" s="1"/>
  <c r="G141" i="21"/>
  <c r="H141" i="21" s="1"/>
  <c r="G140" i="21"/>
  <c r="H140" i="21" s="1"/>
  <c r="G139" i="21"/>
  <c r="H139" i="21" s="1"/>
  <c r="G138" i="21"/>
  <c r="H138" i="21" s="1"/>
  <c r="G137" i="21"/>
  <c r="H137" i="21" s="1"/>
  <c r="G136" i="21"/>
  <c r="H136" i="21" s="1"/>
  <c r="G135" i="21"/>
  <c r="H135" i="21" s="1"/>
  <c r="G134" i="21"/>
  <c r="H134" i="21" s="1"/>
  <c r="G133" i="21"/>
  <c r="H133" i="21" s="1"/>
  <c r="G132" i="21"/>
  <c r="H132" i="21" s="1"/>
  <c r="G131" i="21"/>
  <c r="H131" i="21" s="1"/>
  <c r="G130" i="21"/>
  <c r="H130" i="21" s="1"/>
  <c r="G129" i="21"/>
  <c r="H129" i="21" s="1"/>
  <c r="G128" i="21"/>
  <c r="H128" i="21" s="1"/>
  <c r="G127" i="21"/>
  <c r="H127" i="21" s="1"/>
  <c r="G126" i="21"/>
  <c r="H126" i="21" s="1"/>
  <c r="G125" i="21"/>
  <c r="H125" i="21" s="1"/>
  <c r="G124" i="21"/>
  <c r="H124" i="21" s="1"/>
  <c r="G123" i="21"/>
  <c r="H123" i="21" s="1"/>
  <c r="G122" i="21"/>
  <c r="H122" i="21" s="1"/>
  <c r="G121" i="21"/>
  <c r="H121" i="21" s="1"/>
  <c r="G120" i="21"/>
  <c r="H120" i="21" s="1"/>
  <c r="G119" i="21"/>
  <c r="H119" i="21" s="1"/>
  <c r="G118" i="21"/>
  <c r="H118" i="21" s="1"/>
  <c r="G117" i="21"/>
  <c r="H117" i="21" s="1"/>
  <c r="G116" i="21"/>
  <c r="H116" i="21" s="1"/>
  <c r="G115" i="21"/>
  <c r="H115" i="21" s="1"/>
  <c r="G114" i="21"/>
  <c r="H114" i="21" s="1"/>
  <c r="G113" i="21"/>
  <c r="H113" i="21" s="1"/>
  <c r="G112" i="21"/>
  <c r="H112" i="21" s="1"/>
  <c r="G111" i="21"/>
  <c r="H111" i="21" s="1"/>
  <c r="G110" i="21"/>
  <c r="H110" i="21" s="1"/>
  <c r="G109" i="21"/>
  <c r="H109" i="21" s="1"/>
  <c r="G108" i="21"/>
  <c r="H108" i="21" s="1"/>
  <c r="G107" i="21"/>
  <c r="H107" i="21" s="1"/>
  <c r="G106" i="21"/>
  <c r="H106" i="21" s="1"/>
  <c r="G105" i="21"/>
  <c r="H105" i="21" s="1"/>
  <c r="G104" i="21"/>
  <c r="H104" i="21" s="1"/>
  <c r="G103" i="21"/>
  <c r="H103" i="21" s="1"/>
  <c r="G102" i="21"/>
  <c r="H102" i="21" s="1"/>
  <c r="G101" i="21"/>
  <c r="H101" i="21" s="1"/>
  <c r="G100" i="21"/>
  <c r="H100" i="21" s="1"/>
  <c r="G99" i="21"/>
  <c r="H99" i="21" s="1"/>
  <c r="G98" i="21"/>
  <c r="H98" i="21" s="1"/>
  <c r="G97" i="21"/>
  <c r="H97" i="21" s="1"/>
  <c r="G96" i="21"/>
  <c r="H96" i="21" s="1"/>
  <c r="G95" i="21"/>
  <c r="H95" i="21" s="1"/>
  <c r="G94" i="21"/>
  <c r="H94" i="21" s="1"/>
  <c r="G93" i="21"/>
  <c r="H93" i="21" s="1"/>
  <c r="G92" i="21"/>
  <c r="H92" i="21" s="1"/>
  <c r="G91" i="21"/>
  <c r="H91" i="21" s="1"/>
  <c r="G90" i="21"/>
  <c r="H90" i="21" s="1"/>
  <c r="G89" i="21"/>
  <c r="H89" i="21" s="1"/>
  <c r="G88" i="21"/>
  <c r="H88" i="21" s="1"/>
  <c r="G87" i="21"/>
  <c r="H87" i="21" s="1"/>
  <c r="G86" i="21"/>
  <c r="H86" i="21" s="1"/>
  <c r="G85" i="21"/>
  <c r="H85" i="21" s="1"/>
  <c r="G84" i="21"/>
  <c r="H84" i="21" s="1"/>
  <c r="G83" i="21"/>
  <c r="H83" i="21" s="1"/>
  <c r="K83" i="21"/>
  <c r="G82" i="21"/>
  <c r="H82" i="21" s="1"/>
  <c r="G81" i="21"/>
  <c r="H81" i="21" s="1"/>
  <c r="G80" i="21"/>
  <c r="H80" i="21" s="1"/>
  <c r="G79" i="21"/>
  <c r="H79" i="21" s="1"/>
  <c r="G78" i="21"/>
  <c r="H78" i="21" s="1"/>
  <c r="G77" i="21"/>
  <c r="H77" i="21" s="1"/>
  <c r="G76" i="21"/>
  <c r="H76" i="21" s="1"/>
  <c r="G75" i="21"/>
  <c r="H75" i="21" s="1"/>
  <c r="G74" i="21"/>
  <c r="H74" i="21" s="1"/>
  <c r="G73" i="21"/>
  <c r="H73" i="21" s="1"/>
  <c r="G72" i="21"/>
  <c r="H72" i="21" s="1"/>
  <c r="G71" i="21"/>
  <c r="H71" i="21" s="1"/>
  <c r="G70" i="21"/>
  <c r="H70" i="21" s="1"/>
  <c r="G69" i="21"/>
  <c r="H69" i="21" s="1"/>
  <c r="G68" i="21"/>
  <c r="H68" i="21" s="1"/>
  <c r="G67" i="21"/>
  <c r="H67" i="21" s="1"/>
  <c r="G66" i="21"/>
  <c r="H66" i="21" s="1"/>
  <c r="G65" i="21"/>
  <c r="H65" i="21" s="1"/>
  <c r="G64" i="21"/>
  <c r="H64" i="21" s="1"/>
  <c r="G63" i="21"/>
  <c r="H63" i="21" s="1"/>
  <c r="G62" i="21"/>
  <c r="H62" i="21" s="1"/>
  <c r="G61" i="21"/>
  <c r="H61" i="21" s="1"/>
  <c r="G60" i="21"/>
  <c r="H60" i="21" s="1"/>
  <c r="G59" i="21"/>
  <c r="H59" i="21" s="1"/>
  <c r="G58" i="21"/>
  <c r="H58" i="21" s="1"/>
  <c r="G57" i="21"/>
  <c r="H57" i="21" s="1"/>
  <c r="G56" i="21"/>
  <c r="H56" i="21" s="1"/>
  <c r="G55" i="21"/>
  <c r="H55" i="21" s="1"/>
  <c r="G54" i="21"/>
  <c r="H54" i="21" s="1"/>
  <c r="G53" i="21"/>
  <c r="H53" i="21" s="1"/>
  <c r="G52" i="21"/>
  <c r="H52" i="21" s="1"/>
  <c r="G51" i="21"/>
  <c r="H51" i="21" s="1"/>
  <c r="G50" i="21"/>
  <c r="H50" i="21" s="1"/>
  <c r="G49" i="21"/>
  <c r="H49" i="21" s="1"/>
  <c r="G48" i="21"/>
  <c r="H48" i="21" s="1"/>
  <c r="G47" i="21"/>
  <c r="H47" i="21" s="1"/>
  <c r="G46" i="21"/>
  <c r="H46" i="21" s="1"/>
  <c r="G45" i="21"/>
  <c r="H45" i="21" s="1"/>
  <c r="G44" i="21"/>
  <c r="H44" i="21" s="1"/>
  <c r="G43" i="21"/>
  <c r="H43" i="21" s="1"/>
  <c r="G42" i="21"/>
  <c r="H42" i="21" s="1"/>
  <c r="G41" i="21"/>
  <c r="H41" i="21" s="1"/>
  <c r="G40" i="21"/>
  <c r="H40" i="21" s="1"/>
  <c r="G39" i="21"/>
  <c r="H39" i="21" s="1"/>
  <c r="G38" i="21"/>
  <c r="H38" i="21" s="1"/>
  <c r="G37" i="21"/>
  <c r="H37" i="21" s="1"/>
  <c r="G36" i="21"/>
  <c r="H36" i="21" s="1"/>
  <c r="G35" i="21"/>
  <c r="H35" i="21" s="1"/>
  <c r="G34" i="21"/>
  <c r="H34" i="21" s="1"/>
  <c r="G33" i="21"/>
  <c r="H33" i="21" s="1"/>
  <c r="G32" i="21"/>
  <c r="H32" i="21" s="1"/>
  <c r="H31" i="21"/>
  <c r="G31" i="21"/>
  <c r="G30" i="21"/>
  <c r="H30" i="21" s="1"/>
  <c r="G29" i="21"/>
  <c r="H29" i="21" s="1"/>
  <c r="G28" i="21"/>
  <c r="H28" i="21" s="1"/>
  <c r="G27" i="21"/>
  <c r="H27" i="21" s="1"/>
  <c r="G26" i="21"/>
  <c r="H26" i="21" s="1"/>
  <c r="G25" i="21"/>
  <c r="H25" i="21" s="1"/>
  <c r="G24" i="21"/>
  <c r="H24" i="21" s="1"/>
  <c r="G23" i="21"/>
  <c r="H23" i="21" s="1"/>
  <c r="G22" i="21"/>
  <c r="H22" i="21" s="1"/>
  <c r="G21" i="21"/>
  <c r="H21" i="21" s="1"/>
  <c r="G20" i="21"/>
  <c r="H20" i="21" s="1"/>
  <c r="G19" i="21"/>
  <c r="H19" i="21" s="1"/>
  <c r="G18" i="21"/>
  <c r="H18" i="21" s="1"/>
  <c r="G8" i="21"/>
  <c r="G6" i="21"/>
  <c r="G5" i="21"/>
  <c r="K90" i="19"/>
  <c r="K89" i="19"/>
  <c r="K82" i="19"/>
  <c r="K83" i="19" s="1"/>
  <c r="G4" i="19"/>
  <c r="G1531" i="19"/>
  <c r="H1531" i="19" s="1"/>
  <c r="G1532" i="19"/>
  <c r="H1532" i="19" s="1"/>
  <c r="G1533" i="19"/>
  <c r="H1533" i="19"/>
  <c r="G1534" i="19"/>
  <c r="H1534" i="19"/>
  <c r="G1535" i="19"/>
  <c r="H1535" i="19" s="1"/>
  <c r="G1536" i="19"/>
  <c r="H1536" i="19" s="1"/>
  <c r="G1537" i="19"/>
  <c r="H1537" i="19"/>
  <c r="G1538" i="19"/>
  <c r="H1538" i="19"/>
  <c r="G1539" i="19"/>
  <c r="H1539" i="19" s="1"/>
  <c r="G1540" i="19"/>
  <c r="H1540" i="19" s="1"/>
  <c r="G1541" i="19"/>
  <c r="H1541" i="19"/>
  <c r="G1542" i="19"/>
  <c r="H1542" i="19"/>
  <c r="G1543" i="19"/>
  <c r="H1543" i="19" s="1"/>
  <c r="G1544" i="19"/>
  <c r="H1544" i="19" s="1"/>
  <c r="G1545" i="19"/>
  <c r="H1545" i="19" s="1"/>
  <c r="G1546" i="19"/>
  <c r="H1546" i="19"/>
  <c r="G1547" i="19"/>
  <c r="H1547" i="19" s="1"/>
  <c r="G1548" i="19"/>
  <c r="H1548" i="19" s="1"/>
  <c r="G1549" i="19"/>
  <c r="H1549" i="19" s="1"/>
  <c r="G1550" i="19"/>
  <c r="H1550" i="19"/>
  <c r="G1551" i="19"/>
  <c r="H1551" i="19" s="1"/>
  <c r="G1552" i="19"/>
  <c r="H1552" i="19" s="1"/>
  <c r="G1553" i="19"/>
  <c r="H1553" i="19" s="1"/>
  <c r="G1554" i="19"/>
  <c r="H1554" i="19"/>
  <c r="G1555" i="19"/>
  <c r="H1555" i="19" s="1"/>
  <c r="G1556" i="19"/>
  <c r="H1556" i="19" s="1"/>
  <c r="G1557" i="19"/>
  <c r="H1557" i="19" s="1"/>
  <c r="G1558" i="19"/>
  <c r="H1558" i="19"/>
  <c r="G1559" i="19"/>
  <c r="H1559" i="19" s="1"/>
  <c r="G1560" i="19"/>
  <c r="H1560" i="19" s="1"/>
  <c r="G1561" i="19"/>
  <c r="H1561" i="19" s="1"/>
  <c r="G1562" i="19"/>
  <c r="H1562" i="19"/>
  <c r="G1563" i="19"/>
  <c r="H1563" i="19" s="1"/>
  <c r="G1564" i="19"/>
  <c r="H1564" i="19" s="1"/>
  <c r="G1565" i="19"/>
  <c r="H1565" i="19" s="1"/>
  <c r="G1566" i="19"/>
  <c r="H1566" i="19"/>
  <c r="G1567" i="19"/>
  <c r="H1567" i="19" s="1"/>
  <c r="G1568" i="19"/>
  <c r="H1568" i="19" s="1"/>
  <c r="G1569" i="19"/>
  <c r="H1569" i="19" s="1"/>
  <c r="G1570" i="19"/>
  <c r="H1570" i="19"/>
  <c r="G1571" i="19"/>
  <c r="H1571" i="19" s="1"/>
  <c r="G1572" i="19"/>
  <c r="H1572" i="19" s="1"/>
  <c r="G1573" i="19"/>
  <c r="H1573" i="19" s="1"/>
  <c r="G1574" i="19"/>
  <c r="H1574" i="19"/>
  <c r="G1575" i="19"/>
  <c r="H1575" i="19" s="1"/>
  <c r="G1576" i="19"/>
  <c r="H1576" i="19" s="1"/>
  <c r="G1577" i="19"/>
  <c r="H1577" i="19" s="1"/>
  <c r="G1578" i="19"/>
  <c r="H1578" i="19"/>
  <c r="G1579" i="19"/>
  <c r="H1579" i="19" s="1"/>
  <c r="G1580" i="19"/>
  <c r="H1580" i="19" s="1"/>
  <c r="G1581" i="19"/>
  <c r="H1581" i="19" s="1"/>
  <c r="G1582" i="19"/>
  <c r="H1582" i="19"/>
  <c r="G1583" i="19"/>
  <c r="H1583" i="19" s="1"/>
  <c r="G1584" i="19"/>
  <c r="H1584" i="19" s="1"/>
  <c r="G1585" i="19"/>
  <c r="H1585" i="19" s="1"/>
  <c r="G1586" i="19"/>
  <c r="H1586" i="19"/>
  <c r="G1587" i="19"/>
  <c r="H1587" i="19" s="1"/>
  <c r="G1588" i="19"/>
  <c r="H1588" i="19" s="1"/>
  <c r="G1589" i="19"/>
  <c r="H1589" i="19" s="1"/>
  <c r="G1590" i="19"/>
  <c r="H1590" i="19"/>
  <c r="G1591" i="19"/>
  <c r="H1591" i="19" s="1"/>
  <c r="G1592" i="19"/>
  <c r="H1592" i="19" s="1"/>
  <c r="G1593" i="19"/>
  <c r="H1593" i="19" s="1"/>
  <c r="G1594" i="19"/>
  <c r="H1594" i="19"/>
  <c r="G1595" i="19"/>
  <c r="H1595" i="19" s="1"/>
  <c r="G1596" i="19"/>
  <c r="H1596" i="19" s="1"/>
  <c r="G1597" i="19"/>
  <c r="H1597" i="19" s="1"/>
  <c r="G1598" i="19"/>
  <c r="H1598" i="19"/>
  <c r="G1599" i="19"/>
  <c r="H1599" i="19" s="1"/>
  <c r="G1600" i="19"/>
  <c r="H1600" i="19" s="1"/>
  <c r="G1601" i="19"/>
  <c r="H1601" i="19" s="1"/>
  <c r="G1602" i="19"/>
  <c r="H1602" i="19"/>
  <c r="G1603" i="19"/>
  <c r="H1603" i="19" s="1"/>
  <c r="G1604" i="19"/>
  <c r="H1604" i="19" s="1"/>
  <c r="G1605" i="19"/>
  <c r="H1605" i="19" s="1"/>
  <c r="G1606" i="19"/>
  <c r="H1606" i="19"/>
  <c r="G1607" i="19"/>
  <c r="H1607" i="19" s="1"/>
  <c r="G1608" i="19"/>
  <c r="H1608" i="19" s="1"/>
  <c r="G1609" i="19"/>
  <c r="H1609" i="19" s="1"/>
  <c r="G1610" i="19"/>
  <c r="H1610" i="19"/>
  <c r="G1611" i="19"/>
  <c r="H1611" i="19" s="1"/>
  <c r="G1612" i="19"/>
  <c r="H1612" i="19" s="1"/>
  <c r="G1613" i="19"/>
  <c r="H1613" i="19" s="1"/>
  <c r="G1614" i="19"/>
  <c r="H1614" i="19"/>
  <c r="G1615" i="19"/>
  <c r="H1615" i="19" s="1"/>
  <c r="G1616" i="19"/>
  <c r="H1616" i="19" s="1"/>
  <c r="G1617" i="19"/>
  <c r="H1617" i="19" s="1"/>
  <c r="G1618" i="19"/>
  <c r="H1618" i="19"/>
  <c r="G1619" i="19"/>
  <c r="H1619" i="19" s="1"/>
  <c r="G1620" i="19"/>
  <c r="H1620" i="19" s="1"/>
  <c r="G1621" i="19"/>
  <c r="H1621" i="19" s="1"/>
  <c r="G1622" i="19"/>
  <c r="H1622" i="19"/>
  <c r="G1623" i="19"/>
  <c r="H1623" i="19" s="1"/>
  <c r="G1624" i="19"/>
  <c r="H1624" i="19" s="1"/>
  <c r="G1625" i="19"/>
  <c r="H1625" i="19" s="1"/>
  <c r="G1626" i="19"/>
  <c r="H1626" i="19"/>
  <c r="G1627" i="19"/>
  <c r="H1627" i="19" s="1"/>
  <c r="G1628" i="19"/>
  <c r="H1628" i="19" s="1"/>
  <c r="G1629" i="19"/>
  <c r="H1629" i="19" s="1"/>
  <c r="G1630" i="19"/>
  <c r="H1630" i="19"/>
  <c r="G1631" i="19"/>
  <c r="H1631" i="19" s="1"/>
  <c r="G1632" i="19"/>
  <c r="H1632" i="19" s="1"/>
  <c r="G1633" i="19"/>
  <c r="H1633" i="19" s="1"/>
  <c r="G1634" i="19"/>
  <c r="H1634" i="19"/>
  <c r="G1635" i="19"/>
  <c r="H1635" i="19" s="1"/>
  <c r="G1636" i="19"/>
  <c r="H1636" i="19" s="1"/>
  <c r="G1637" i="19"/>
  <c r="H1637" i="19" s="1"/>
  <c r="G1638" i="19"/>
  <c r="H1638" i="19"/>
  <c r="G1639" i="19"/>
  <c r="H1639" i="19" s="1"/>
  <c r="G1640" i="19"/>
  <c r="H1640" i="19" s="1"/>
  <c r="G1641" i="19"/>
  <c r="H1641" i="19" s="1"/>
  <c r="G1642" i="19"/>
  <c r="H1642" i="19"/>
  <c r="G1643" i="19"/>
  <c r="H1643" i="19" s="1"/>
  <c r="G1644" i="19"/>
  <c r="H1644" i="19" s="1"/>
  <c r="G1645" i="19"/>
  <c r="H1645" i="19" s="1"/>
  <c r="G1646" i="19"/>
  <c r="H1646" i="19"/>
  <c r="G1647" i="19"/>
  <c r="H1647" i="19" s="1"/>
  <c r="G1648" i="19"/>
  <c r="H1648" i="19" s="1"/>
  <c r="G1649" i="19"/>
  <c r="H1649" i="19" s="1"/>
  <c r="G1650" i="19"/>
  <c r="H1650" i="19"/>
  <c r="G1651" i="19"/>
  <c r="H1651" i="19" s="1"/>
  <c r="G1652" i="19"/>
  <c r="H1652" i="19" s="1"/>
  <c r="G1653" i="19"/>
  <c r="H1653" i="19" s="1"/>
  <c r="G1654" i="19"/>
  <c r="H1654" i="19"/>
  <c r="G1655" i="19"/>
  <c r="H1655" i="19" s="1"/>
  <c r="G1656" i="19"/>
  <c r="H1656" i="19" s="1"/>
  <c r="G1657" i="19"/>
  <c r="H1657" i="19" s="1"/>
  <c r="G1658" i="19"/>
  <c r="H1658" i="19"/>
  <c r="G1659" i="19"/>
  <c r="H1659" i="19" s="1"/>
  <c r="G1660" i="19"/>
  <c r="H1660" i="19" s="1"/>
  <c r="G1661" i="19"/>
  <c r="H1661" i="19" s="1"/>
  <c r="G1662" i="19"/>
  <c r="H1662" i="19"/>
  <c r="G1663" i="19"/>
  <c r="H1663" i="19" s="1"/>
  <c r="G1664" i="19"/>
  <c r="H1664" i="19" s="1"/>
  <c r="G1665" i="19"/>
  <c r="H1665" i="19" s="1"/>
  <c r="G1666" i="19"/>
  <c r="H1666" i="19"/>
  <c r="G1667" i="19"/>
  <c r="H1667" i="19" s="1"/>
  <c r="G1668" i="19"/>
  <c r="H1668" i="19" s="1"/>
  <c r="G1669" i="19"/>
  <c r="H1669" i="19" s="1"/>
  <c r="G1670" i="19"/>
  <c r="H1670" i="19"/>
  <c r="G1671" i="19"/>
  <c r="H1671" i="19" s="1"/>
  <c r="G1672" i="19"/>
  <c r="H1672" i="19" s="1"/>
  <c r="G1673" i="19"/>
  <c r="H1673" i="19" s="1"/>
  <c r="G1674" i="19"/>
  <c r="H1674" i="19"/>
  <c r="G1675" i="19"/>
  <c r="H1675" i="19" s="1"/>
  <c r="G1676" i="19"/>
  <c r="H1676" i="19" s="1"/>
  <c r="G1677" i="19"/>
  <c r="H1677" i="19" s="1"/>
  <c r="G1678" i="19"/>
  <c r="H1678" i="19"/>
  <c r="G1679" i="19"/>
  <c r="H1679" i="19" s="1"/>
  <c r="G1680" i="19"/>
  <c r="H1680" i="19" s="1"/>
  <c r="G1681" i="19"/>
  <c r="H1681" i="19" s="1"/>
  <c r="G1682" i="19"/>
  <c r="H1682" i="19"/>
  <c r="G1683" i="19"/>
  <c r="H1683" i="19" s="1"/>
  <c r="G1684" i="19"/>
  <c r="H1684" i="19" s="1"/>
  <c r="G1685" i="19"/>
  <c r="H1685" i="19" s="1"/>
  <c r="G1686" i="19"/>
  <c r="H1686" i="19"/>
  <c r="G1687" i="19"/>
  <c r="H1687" i="19" s="1"/>
  <c r="G1688" i="19"/>
  <c r="H1688" i="19" s="1"/>
  <c r="G1689" i="19"/>
  <c r="H1689" i="19" s="1"/>
  <c r="G1530" i="19"/>
  <c r="H1530" i="19" s="1"/>
  <c r="G1529" i="19"/>
  <c r="H1529" i="19" s="1"/>
  <c r="G1528" i="19"/>
  <c r="H1528" i="19" s="1"/>
  <c r="G1527" i="19"/>
  <c r="H1527" i="19" s="1"/>
  <c r="G1526" i="19"/>
  <c r="H1526" i="19" s="1"/>
  <c r="G1525" i="19"/>
  <c r="H1525" i="19" s="1"/>
  <c r="G1524" i="19"/>
  <c r="H1524" i="19" s="1"/>
  <c r="G1523" i="19"/>
  <c r="H1523" i="19" s="1"/>
  <c r="G1522" i="19"/>
  <c r="H1522" i="19" s="1"/>
  <c r="G1521" i="19"/>
  <c r="H1521" i="19" s="1"/>
  <c r="G1520" i="19"/>
  <c r="H1520" i="19" s="1"/>
  <c r="G1519" i="19"/>
  <c r="H1519" i="19" s="1"/>
  <c r="G1518" i="19"/>
  <c r="H1518" i="19" s="1"/>
  <c r="G1517" i="19"/>
  <c r="H1517" i="19" s="1"/>
  <c r="G1516" i="19"/>
  <c r="H1516" i="19" s="1"/>
  <c r="G1515" i="19"/>
  <c r="H1515" i="19" s="1"/>
  <c r="G1514" i="19"/>
  <c r="H1514" i="19" s="1"/>
  <c r="G1513" i="19"/>
  <c r="H1513" i="19" s="1"/>
  <c r="G1512" i="19"/>
  <c r="H1512" i="19" s="1"/>
  <c r="G1511" i="19"/>
  <c r="H1511" i="19" s="1"/>
  <c r="G1510" i="19"/>
  <c r="H1510" i="19" s="1"/>
  <c r="G1509" i="19"/>
  <c r="H1509" i="19" s="1"/>
  <c r="G1508" i="19"/>
  <c r="H1508" i="19" s="1"/>
  <c r="G1507" i="19"/>
  <c r="H1507" i="19" s="1"/>
  <c r="G1506" i="19"/>
  <c r="H1506" i="19" s="1"/>
  <c r="G1505" i="19"/>
  <c r="H1505" i="19" s="1"/>
  <c r="G1504" i="19"/>
  <c r="H1504" i="19" s="1"/>
  <c r="G1503" i="19"/>
  <c r="H1503" i="19" s="1"/>
  <c r="G1502" i="19"/>
  <c r="H1502" i="19" s="1"/>
  <c r="G1501" i="19"/>
  <c r="H1501" i="19" s="1"/>
  <c r="G1500" i="19"/>
  <c r="H1500" i="19" s="1"/>
  <c r="G1499" i="19"/>
  <c r="H1499" i="19" s="1"/>
  <c r="G1498" i="19"/>
  <c r="H1498" i="19" s="1"/>
  <c r="G1497" i="19"/>
  <c r="H1497" i="19" s="1"/>
  <c r="G1496" i="19"/>
  <c r="H1496" i="19" s="1"/>
  <c r="G1495" i="19"/>
  <c r="H1495" i="19" s="1"/>
  <c r="G1494" i="19"/>
  <c r="H1494" i="19" s="1"/>
  <c r="G1493" i="19"/>
  <c r="H1493" i="19" s="1"/>
  <c r="G1492" i="19"/>
  <c r="H1492" i="19" s="1"/>
  <c r="G1491" i="19"/>
  <c r="H1491" i="19" s="1"/>
  <c r="G1490" i="19"/>
  <c r="H1490" i="19" s="1"/>
  <c r="G1489" i="19"/>
  <c r="H1489" i="19" s="1"/>
  <c r="G1488" i="19"/>
  <c r="H1488" i="19" s="1"/>
  <c r="G1487" i="19"/>
  <c r="H1487" i="19" s="1"/>
  <c r="G1486" i="19"/>
  <c r="H1486" i="19" s="1"/>
  <c r="G1485" i="19"/>
  <c r="H1485" i="19" s="1"/>
  <c r="G1484" i="19"/>
  <c r="H1484" i="19" s="1"/>
  <c r="G1483" i="19"/>
  <c r="H1483" i="19" s="1"/>
  <c r="G1482" i="19"/>
  <c r="H1482" i="19" s="1"/>
  <c r="G1481" i="19"/>
  <c r="H1481" i="19" s="1"/>
  <c r="G1480" i="19"/>
  <c r="H1480" i="19" s="1"/>
  <c r="G1479" i="19"/>
  <c r="H1479" i="19" s="1"/>
  <c r="G1478" i="19"/>
  <c r="H1478" i="19" s="1"/>
  <c r="G1477" i="19"/>
  <c r="H1477" i="19" s="1"/>
  <c r="G1476" i="19"/>
  <c r="H1476" i="19" s="1"/>
  <c r="G1475" i="19"/>
  <c r="H1475" i="19" s="1"/>
  <c r="G1474" i="19"/>
  <c r="H1474" i="19" s="1"/>
  <c r="G1473" i="19"/>
  <c r="H1473" i="19" s="1"/>
  <c r="G1472" i="19"/>
  <c r="H1472" i="19" s="1"/>
  <c r="G1471" i="19"/>
  <c r="H1471" i="19" s="1"/>
  <c r="G1470" i="19"/>
  <c r="H1470" i="19" s="1"/>
  <c r="G1469" i="19"/>
  <c r="H1469" i="19" s="1"/>
  <c r="G1468" i="19"/>
  <c r="H1468" i="19" s="1"/>
  <c r="G1467" i="19"/>
  <c r="H1467" i="19" s="1"/>
  <c r="G1466" i="19"/>
  <c r="H1466" i="19" s="1"/>
  <c r="G1465" i="19"/>
  <c r="H1465" i="19" s="1"/>
  <c r="G1464" i="19"/>
  <c r="H1464" i="19" s="1"/>
  <c r="G1463" i="19"/>
  <c r="H1463" i="19" s="1"/>
  <c r="G1462" i="19"/>
  <c r="H1462" i="19" s="1"/>
  <c r="G1461" i="19"/>
  <c r="H1461" i="19" s="1"/>
  <c r="G1460" i="19"/>
  <c r="H1460" i="19" s="1"/>
  <c r="G1459" i="19"/>
  <c r="H1459" i="19" s="1"/>
  <c r="G1458" i="19"/>
  <c r="H1458" i="19" s="1"/>
  <c r="G1457" i="19"/>
  <c r="H1457" i="19" s="1"/>
  <c r="G1456" i="19"/>
  <c r="H1456" i="19" s="1"/>
  <c r="G1455" i="19"/>
  <c r="H1455" i="19" s="1"/>
  <c r="G1454" i="19"/>
  <c r="H1454" i="19" s="1"/>
  <c r="G1453" i="19"/>
  <c r="H1453" i="19" s="1"/>
  <c r="G1452" i="19"/>
  <c r="H1452" i="19" s="1"/>
  <c r="G1451" i="19"/>
  <c r="H1451" i="19" s="1"/>
  <c r="G1450" i="19"/>
  <c r="H1450" i="19" s="1"/>
  <c r="G1449" i="19"/>
  <c r="H1449" i="19" s="1"/>
  <c r="G1448" i="19"/>
  <c r="H1448" i="19" s="1"/>
  <c r="G1447" i="19"/>
  <c r="H1447" i="19" s="1"/>
  <c r="G1446" i="19"/>
  <c r="H1446" i="19" s="1"/>
  <c r="G1445" i="19"/>
  <c r="H1445" i="19" s="1"/>
  <c r="G1444" i="19"/>
  <c r="H1444" i="19" s="1"/>
  <c r="G1443" i="19"/>
  <c r="H1443" i="19" s="1"/>
  <c r="G1442" i="19"/>
  <c r="H1442" i="19" s="1"/>
  <c r="G1441" i="19"/>
  <c r="H1441" i="19" s="1"/>
  <c r="G1440" i="19"/>
  <c r="H1440" i="19" s="1"/>
  <c r="G1439" i="19"/>
  <c r="H1439" i="19" s="1"/>
  <c r="G1438" i="19"/>
  <c r="H1438" i="19" s="1"/>
  <c r="G1437" i="19"/>
  <c r="H1437" i="19" s="1"/>
  <c r="G1436" i="19"/>
  <c r="H1436" i="19" s="1"/>
  <c r="G1435" i="19"/>
  <c r="H1435" i="19" s="1"/>
  <c r="G1434" i="19"/>
  <c r="H1434" i="19" s="1"/>
  <c r="G1433" i="19"/>
  <c r="H1433" i="19" s="1"/>
  <c r="G1432" i="19"/>
  <c r="H1432" i="19" s="1"/>
  <c r="G1431" i="19"/>
  <c r="H1431" i="19" s="1"/>
  <c r="G1430" i="19"/>
  <c r="H1430" i="19" s="1"/>
  <c r="G1429" i="19"/>
  <c r="H1429" i="19" s="1"/>
  <c r="G1428" i="19"/>
  <c r="H1428" i="19" s="1"/>
  <c r="G1427" i="19"/>
  <c r="H1427" i="19" s="1"/>
  <c r="G1426" i="19"/>
  <c r="H1426" i="19" s="1"/>
  <c r="G1425" i="19"/>
  <c r="H1425" i="19" s="1"/>
  <c r="G1424" i="19"/>
  <c r="H1424" i="19" s="1"/>
  <c r="G1423" i="19"/>
  <c r="H1423" i="19" s="1"/>
  <c r="G1422" i="19"/>
  <c r="H1422" i="19" s="1"/>
  <c r="G1421" i="19"/>
  <c r="H1421" i="19" s="1"/>
  <c r="G1420" i="19"/>
  <c r="H1420" i="19" s="1"/>
  <c r="G1419" i="19"/>
  <c r="H1419" i="19" s="1"/>
  <c r="G1418" i="19"/>
  <c r="H1418" i="19" s="1"/>
  <c r="G1417" i="19"/>
  <c r="H1417" i="19" s="1"/>
  <c r="G1416" i="19"/>
  <c r="H1416" i="19" s="1"/>
  <c r="G1415" i="19"/>
  <c r="H1415" i="19" s="1"/>
  <c r="G1414" i="19"/>
  <c r="H1414" i="19" s="1"/>
  <c r="G1413" i="19"/>
  <c r="H1413" i="19" s="1"/>
  <c r="G1412" i="19"/>
  <c r="H1412" i="19" s="1"/>
  <c r="G1411" i="19"/>
  <c r="H1411" i="19" s="1"/>
  <c r="G1410" i="19"/>
  <c r="H1410" i="19" s="1"/>
  <c r="G1409" i="19"/>
  <c r="H1409" i="19" s="1"/>
  <c r="G1408" i="19"/>
  <c r="H1408" i="19" s="1"/>
  <c r="G1407" i="19"/>
  <c r="H1407" i="19" s="1"/>
  <c r="G1406" i="19"/>
  <c r="H1406" i="19" s="1"/>
  <c r="G1405" i="19"/>
  <c r="H1405" i="19" s="1"/>
  <c r="G1404" i="19"/>
  <c r="H1404" i="19" s="1"/>
  <c r="G1403" i="19"/>
  <c r="H1403" i="19" s="1"/>
  <c r="G1402" i="19"/>
  <c r="H1402" i="19" s="1"/>
  <c r="G1401" i="19"/>
  <c r="H1401" i="19" s="1"/>
  <c r="G1400" i="19"/>
  <c r="H1400" i="19" s="1"/>
  <c r="G1399" i="19"/>
  <c r="H1399" i="19" s="1"/>
  <c r="G1398" i="19"/>
  <c r="H1398" i="19" s="1"/>
  <c r="G1397" i="19"/>
  <c r="H1397" i="19" s="1"/>
  <c r="G1396" i="19"/>
  <c r="H1396" i="19" s="1"/>
  <c r="G1395" i="19"/>
  <c r="H1395" i="19" s="1"/>
  <c r="G1394" i="19"/>
  <c r="H1394" i="19" s="1"/>
  <c r="G1393" i="19"/>
  <c r="H1393" i="19" s="1"/>
  <c r="G1392" i="19"/>
  <c r="H1392" i="19" s="1"/>
  <c r="G1391" i="19"/>
  <c r="H1391" i="19" s="1"/>
  <c r="G1390" i="19"/>
  <c r="H1390" i="19" s="1"/>
  <c r="G1389" i="19"/>
  <c r="H1389" i="19" s="1"/>
  <c r="G1388" i="19"/>
  <c r="H1388" i="19" s="1"/>
  <c r="G1387" i="19"/>
  <c r="H1387" i="19" s="1"/>
  <c r="G1386" i="19"/>
  <c r="H1386" i="19" s="1"/>
  <c r="G1385" i="19"/>
  <c r="H1385" i="19" s="1"/>
  <c r="G1384" i="19"/>
  <c r="H1384" i="19" s="1"/>
  <c r="G1383" i="19"/>
  <c r="H1383" i="19" s="1"/>
  <c r="G1382" i="19"/>
  <c r="H1382" i="19" s="1"/>
  <c r="G1381" i="19"/>
  <c r="H1381" i="19" s="1"/>
  <c r="G1380" i="19"/>
  <c r="H1380" i="19" s="1"/>
  <c r="G1379" i="19"/>
  <c r="H1379" i="19" s="1"/>
  <c r="G1378" i="19"/>
  <c r="H1378" i="19" s="1"/>
  <c r="G1377" i="19"/>
  <c r="H1377" i="19" s="1"/>
  <c r="G1376" i="19"/>
  <c r="H1376" i="19" s="1"/>
  <c r="G1375" i="19"/>
  <c r="H1375" i="19" s="1"/>
  <c r="G1374" i="19"/>
  <c r="H1374" i="19" s="1"/>
  <c r="G1373" i="19"/>
  <c r="H1373" i="19" s="1"/>
  <c r="G1372" i="19"/>
  <c r="H1372" i="19" s="1"/>
  <c r="G1371" i="19"/>
  <c r="H1371" i="19" s="1"/>
  <c r="G1370" i="19"/>
  <c r="H1370" i="19" s="1"/>
  <c r="G1369" i="19"/>
  <c r="H1369" i="19" s="1"/>
  <c r="G1368" i="19"/>
  <c r="H1368" i="19" s="1"/>
  <c r="G1367" i="19"/>
  <c r="H1367" i="19" s="1"/>
  <c r="G1366" i="19"/>
  <c r="H1366" i="19" s="1"/>
  <c r="G1365" i="19"/>
  <c r="H1365" i="19" s="1"/>
  <c r="G1364" i="19"/>
  <c r="H1364" i="19" s="1"/>
  <c r="G1363" i="19"/>
  <c r="H1363" i="19" s="1"/>
  <c r="G1362" i="19"/>
  <c r="H1362" i="19" s="1"/>
  <c r="G1361" i="19"/>
  <c r="H1361" i="19" s="1"/>
  <c r="G1360" i="19"/>
  <c r="H1360" i="19" s="1"/>
  <c r="G1359" i="19"/>
  <c r="H1359" i="19" s="1"/>
  <c r="G1358" i="19"/>
  <c r="H1358" i="19" s="1"/>
  <c r="G1357" i="19"/>
  <c r="H1357" i="19" s="1"/>
  <c r="G1356" i="19"/>
  <c r="H1356" i="19" s="1"/>
  <c r="G1355" i="19"/>
  <c r="H1355" i="19" s="1"/>
  <c r="G1354" i="19"/>
  <c r="H1354" i="19" s="1"/>
  <c r="G1353" i="19"/>
  <c r="H1353" i="19" s="1"/>
  <c r="G1352" i="19"/>
  <c r="H1352" i="19" s="1"/>
  <c r="G1351" i="19"/>
  <c r="H1351" i="19" s="1"/>
  <c r="G1350" i="19"/>
  <c r="H1350" i="19" s="1"/>
  <c r="G1349" i="19"/>
  <c r="H1349" i="19" s="1"/>
  <c r="G1348" i="19"/>
  <c r="H1348" i="19" s="1"/>
  <c r="G1347" i="19"/>
  <c r="H1347" i="19" s="1"/>
  <c r="G1346" i="19"/>
  <c r="H1346" i="19" s="1"/>
  <c r="G1345" i="19"/>
  <c r="H1345" i="19" s="1"/>
  <c r="G1344" i="19"/>
  <c r="H1344" i="19" s="1"/>
  <c r="G1343" i="19"/>
  <c r="H1343" i="19" s="1"/>
  <c r="G1342" i="19"/>
  <c r="H1342" i="19" s="1"/>
  <c r="G1341" i="19"/>
  <c r="H1341" i="19" s="1"/>
  <c r="G1340" i="19"/>
  <c r="H1340" i="19" s="1"/>
  <c r="G1339" i="19"/>
  <c r="H1339" i="19" s="1"/>
  <c r="G1338" i="19"/>
  <c r="H1338" i="19" s="1"/>
  <c r="G1337" i="19"/>
  <c r="H1337" i="19" s="1"/>
  <c r="G1336" i="19"/>
  <c r="H1336" i="19" s="1"/>
  <c r="G1335" i="19"/>
  <c r="H1335" i="19" s="1"/>
  <c r="G1334" i="19"/>
  <c r="H1334" i="19" s="1"/>
  <c r="G1333" i="19"/>
  <c r="H1333" i="19" s="1"/>
  <c r="G1332" i="19"/>
  <c r="H1332" i="19" s="1"/>
  <c r="G1331" i="19"/>
  <c r="H1331" i="19" s="1"/>
  <c r="G1330" i="19"/>
  <c r="H1330" i="19" s="1"/>
  <c r="G1329" i="19"/>
  <c r="H1329" i="19" s="1"/>
  <c r="G1328" i="19"/>
  <c r="H1328" i="19" s="1"/>
  <c r="G1327" i="19"/>
  <c r="H1327" i="19" s="1"/>
  <c r="G1326" i="19"/>
  <c r="H1326" i="19" s="1"/>
  <c r="G1325" i="19"/>
  <c r="H1325" i="19" s="1"/>
  <c r="G1324" i="19"/>
  <c r="H1324" i="19" s="1"/>
  <c r="G1323" i="19"/>
  <c r="H1323" i="19" s="1"/>
  <c r="G1322" i="19"/>
  <c r="H1322" i="19" s="1"/>
  <c r="G1321" i="19"/>
  <c r="H1321" i="19" s="1"/>
  <c r="G1320" i="19"/>
  <c r="H1320" i="19" s="1"/>
  <c r="G1319" i="19"/>
  <c r="H1319" i="19" s="1"/>
  <c r="G1318" i="19"/>
  <c r="H1318" i="19" s="1"/>
  <c r="G1317" i="19"/>
  <c r="H1317" i="19" s="1"/>
  <c r="G1316" i="19"/>
  <c r="H1316" i="19" s="1"/>
  <c r="G1315" i="19"/>
  <c r="H1315" i="19" s="1"/>
  <c r="G1314" i="19"/>
  <c r="H1314" i="19" s="1"/>
  <c r="G1313" i="19"/>
  <c r="H1313" i="19" s="1"/>
  <c r="G1312" i="19"/>
  <c r="H1312" i="19" s="1"/>
  <c r="G1311" i="19"/>
  <c r="H1311" i="19" s="1"/>
  <c r="G1310" i="19"/>
  <c r="H1310" i="19" s="1"/>
  <c r="G1309" i="19"/>
  <c r="H1309" i="19" s="1"/>
  <c r="G1308" i="19"/>
  <c r="H1308" i="19" s="1"/>
  <c r="G1307" i="19"/>
  <c r="H1307" i="19" s="1"/>
  <c r="G1306" i="19"/>
  <c r="H1306" i="19" s="1"/>
  <c r="G1305" i="19"/>
  <c r="H1305" i="19" s="1"/>
  <c r="G1304" i="19"/>
  <c r="H1304" i="19" s="1"/>
  <c r="G1303" i="19"/>
  <c r="H1303" i="19" s="1"/>
  <c r="G1302" i="19"/>
  <c r="H1302" i="19" s="1"/>
  <c r="G1301" i="19"/>
  <c r="H1301" i="19" s="1"/>
  <c r="G1300" i="19"/>
  <c r="H1300" i="19" s="1"/>
  <c r="G1299" i="19"/>
  <c r="H1299" i="19" s="1"/>
  <c r="G1298" i="19"/>
  <c r="H1298" i="19" s="1"/>
  <c r="G1297" i="19"/>
  <c r="H1297" i="19" s="1"/>
  <c r="G1296" i="19"/>
  <c r="H1296" i="19" s="1"/>
  <c r="G1295" i="19"/>
  <c r="H1295" i="19" s="1"/>
  <c r="G1294" i="19"/>
  <c r="H1294" i="19" s="1"/>
  <c r="G1293" i="19"/>
  <c r="H1293" i="19" s="1"/>
  <c r="G1292" i="19"/>
  <c r="H1292" i="19" s="1"/>
  <c r="G1291" i="19"/>
  <c r="H1291" i="19" s="1"/>
  <c r="G1290" i="19"/>
  <c r="H1290" i="19" s="1"/>
  <c r="G1289" i="19"/>
  <c r="H1289" i="19" s="1"/>
  <c r="G1288" i="19"/>
  <c r="H1288" i="19" s="1"/>
  <c r="G1287" i="19"/>
  <c r="H1287" i="19" s="1"/>
  <c r="G1286" i="19"/>
  <c r="H1286" i="19" s="1"/>
  <c r="G1285" i="19"/>
  <c r="H1285" i="19" s="1"/>
  <c r="G1284" i="19"/>
  <c r="H1284" i="19" s="1"/>
  <c r="G1283" i="19"/>
  <c r="H1283" i="19" s="1"/>
  <c r="G1282" i="19"/>
  <c r="H1282" i="19" s="1"/>
  <c r="G1281" i="19"/>
  <c r="H1281" i="19" s="1"/>
  <c r="G1280" i="19"/>
  <c r="H1280" i="19" s="1"/>
  <c r="G1279" i="19"/>
  <c r="H1279" i="19" s="1"/>
  <c r="G1278" i="19"/>
  <c r="H1278" i="19" s="1"/>
  <c r="G1277" i="19"/>
  <c r="H1277" i="19" s="1"/>
  <c r="G1276" i="19"/>
  <c r="H1276" i="19" s="1"/>
  <c r="G1275" i="19"/>
  <c r="H1275" i="19" s="1"/>
  <c r="G1274" i="19"/>
  <c r="H1274" i="19" s="1"/>
  <c r="G1273" i="19"/>
  <c r="H1273" i="19" s="1"/>
  <c r="G1272" i="19"/>
  <c r="H1272" i="19" s="1"/>
  <c r="G1271" i="19"/>
  <c r="H1271" i="19" s="1"/>
  <c r="G1270" i="19"/>
  <c r="H1270" i="19" s="1"/>
  <c r="G1269" i="19"/>
  <c r="H1269" i="19" s="1"/>
  <c r="G1268" i="19"/>
  <c r="H1268" i="19" s="1"/>
  <c r="G1267" i="19"/>
  <c r="H1267" i="19" s="1"/>
  <c r="G1266" i="19"/>
  <c r="H1266" i="19" s="1"/>
  <c r="G1265" i="19"/>
  <c r="H1265" i="19" s="1"/>
  <c r="G1264" i="19"/>
  <c r="H1264" i="19" s="1"/>
  <c r="G1263" i="19"/>
  <c r="H1263" i="19" s="1"/>
  <c r="G1262" i="19"/>
  <c r="H1262" i="19" s="1"/>
  <c r="G1261" i="19"/>
  <c r="H1261" i="19" s="1"/>
  <c r="G1260" i="19"/>
  <c r="H1260" i="19" s="1"/>
  <c r="G1259" i="19"/>
  <c r="H1259" i="19" s="1"/>
  <c r="G1258" i="19"/>
  <c r="H1258" i="19" s="1"/>
  <c r="G1257" i="19"/>
  <c r="H1257" i="19" s="1"/>
  <c r="G1256" i="19"/>
  <c r="H1256" i="19" s="1"/>
  <c r="G1255" i="19"/>
  <c r="H1255" i="19" s="1"/>
  <c r="G1254" i="19"/>
  <c r="H1254" i="19" s="1"/>
  <c r="G1253" i="19"/>
  <c r="H1253" i="19" s="1"/>
  <c r="G1252" i="19"/>
  <c r="H1252" i="19" s="1"/>
  <c r="G1251" i="19"/>
  <c r="H1251" i="19" s="1"/>
  <c r="G1250" i="19"/>
  <c r="H1250" i="19" s="1"/>
  <c r="G1249" i="19"/>
  <c r="H1249" i="19" s="1"/>
  <c r="G1248" i="19"/>
  <c r="H1248" i="19" s="1"/>
  <c r="G1247" i="19"/>
  <c r="H1247" i="19" s="1"/>
  <c r="G1246" i="19"/>
  <c r="H1246" i="19" s="1"/>
  <c r="G1245" i="19"/>
  <c r="H1245" i="19" s="1"/>
  <c r="G1244" i="19"/>
  <c r="H1244" i="19" s="1"/>
  <c r="G1243" i="19"/>
  <c r="H1243" i="19" s="1"/>
  <c r="G1242" i="19"/>
  <c r="H1242" i="19" s="1"/>
  <c r="G1241" i="19"/>
  <c r="H1241" i="19" s="1"/>
  <c r="G1240" i="19"/>
  <c r="H1240" i="19" s="1"/>
  <c r="G1239" i="19"/>
  <c r="H1239" i="19" s="1"/>
  <c r="G1238" i="19"/>
  <c r="H1238" i="19" s="1"/>
  <c r="G1237" i="19"/>
  <c r="H1237" i="19" s="1"/>
  <c r="G1236" i="19"/>
  <c r="H1236" i="19" s="1"/>
  <c r="G1235" i="19"/>
  <c r="H1235" i="19" s="1"/>
  <c r="G1234" i="19"/>
  <c r="H1234" i="19" s="1"/>
  <c r="G1233" i="19"/>
  <c r="H1233" i="19" s="1"/>
  <c r="G1232" i="19"/>
  <c r="H1232" i="19" s="1"/>
  <c r="G1231" i="19"/>
  <c r="H1231" i="19" s="1"/>
  <c r="G1230" i="19"/>
  <c r="H1230" i="19" s="1"/>
  <c r="G1229" i="19"/>
  <c r="H1229" i="19" s="1"/>
  <c r="G1228" i="19"/>
  <c r="H1228" i="19" s="1"/>
  <c r="G1227" i="19"/>
  <c r="H1227" i="19" s="1"/>
  <c r="G1226" i="19"/>
  <c r="H1226" i="19" s="1"/>
  <c r="G1225" i="19"/>
  <c r="H1225" i="19" s="1"/>
  <c r="G1224" i="19"/>
  <c r="H1224" i="19" s="1"/>
  <c r="G1223" i="19"/>
  <c r="H1223" i="19" s="1"/>
  <c r="G1222" i="19"/>
  <c r="H1222" i="19" s="1"/>
  <c r="G1221" i="19"/>
  <c r="H1221" i="19" s="1"/>
  <c r="G1220" i="19"/>
  <c r="H1220" i="19" s="1"/>
  <c r="G1219" i="19"/>
  <c r="H1219" i="19" s="1"/>
  <c r="G1218" i="19"/>
  <c r="H1218" i="19" s="1"/>
  <c r="G1217" i="19"/>
  <c r="H1217" i="19" s="1"/>
  <c r="G1216" i="19"/>
  <c r="H1216" i="19" s="1"/>
  <c r="G1215" i="19"/>
  <c r="H1215" i="19" s="1"/>
  <c r="G1214" i="19"/>
  <c r="H1214" i="19" s="1"/>
  <c r="G1213" i="19"/>
  <c r="H1213" i="19" s="1"/>
  <c r="G1212" i="19"/>
  <c r="H1212" i="19" s="1"/>
  <c r="G1211" i="19"/>
  <c r="H1211" i="19" s="1"/>
  <c r="G1210" i="19"/>
  <c r="H1210" i="19" s="1"/>
  <c r="G1209" i="19"/>
  <c r="H1209" i="19" s="1"/>
  <c r="G1208" i="19"/>
  <c r="H1208" i="19" s="1"/>
  <c r="G1207" i="19"/>
  <c r="H1207" i="19" s="1"/>
  <c r="G1206" i="19"/>
  <c r="H1206" i="19" s="1"/>
  <c r="G1205" i="19"/>
  <c r="H1205" i="19" s="1"/>
  <c r="G1204" i="19"/>
  <c r="H1204" i="19" s="1"/>
  <c r="G1203" i="19"/>
  <c r="H1203" i="19" s="1"/>
  <c r="G1202" i="19"/>
  <c r="H1202" i="19" s="1"/>
  <c r="G1201" i="19"/>
  <c r="H1201" i="19" s="1"/>
  <c r="G1200" i="19"/>
  <c r="H1200" i="19" s="1"/>
  <c r="G1199" i="19"/>
  <c r="H1199" i="19" s="1"/>
  <c r="G1198" i="19"/>
  <c r="H1198" i="19" s="1"/>
  <c r="G1197" i="19"/>
  <c r="H1197" i="19" s="1"/>
  <c r="G1196" i="19"/>
  <c r="H1196" i="19" s="1"/>
  <c r="G1195" i="19"/>
  <c r="H1195" i="19" s="1"/>
  <c r="G1194" i="19"/>
  <c r="H1194" i="19" s="1"/>
  <c r="G1193" i="19"/>
  <c r="H1193" i="19" s="1"/>
  <c r="G1192" i="19"/>
  <c r="H1192" i="19" s="1"/>
  <c r="G1191" i="19"/>
  <c r="H1191" i="19" s="1"/>
  <c r="H1190" i="19"/>
  <c r="G1190" i="19"/>
  <c r="G1189" i="19"/>
  <c r="H1189" i="19" s="1"/>
  <c r="G1188" i="19"/>
  <c r="H1188" i="19" s="1"/>
  <c r="G1187" i="19"/>
  <c r="H1187" i="19" s="1"/>
  <c r="G1186" i="19"/>
  <c r="H1186" i="19" s="1"/>
  <c r="G1185" i="19"/>
  <c r="H1185" i="19" s="1"/>
  <c r="G1184" i="19"/>
  <c r="H1184" i="19" s="1"/>
  <c r="G1183" i="19"/>
  <c r="H1183" i="19" s="1"/>
  <c r="H1182" i="19"/>
  <c r="G1182" i="19"/>
  <c r="G1181" i="19"/>
  <c r="H1181" i="19" s="1"/>
  <c r="G1180" i="19"/>
  <c r="H1180" i="19" s="1"/>
  <c r="G1179" i="19"/>
  <c r="H1179" i="19" s="1"/>
  <c r="H1178" i="19"/>
  <c r="G1178" i="19"/>
  <c r="G1177" i="19"/>
  <c r="H1177" i="19" s="1"/>
  <c r="G1176" i="19"/>
  <c r="H1176" i="19" s="1"/>
  <c r="G1175" i="19"/>
  <c r="H1175" i="19" s="1"/>
  <c r="G1174" i="19"/>
  <c r="H1174" i="19" s="1"/>
  <c r="G1173" i="19"/>
  <c r="H1173" i="19" s="1"/>
  <c r="G1172" i="19"/>
  <c r="H1172" i="19" s="1"/>
  <c r="G1171" i="19"/>
  <c r="H1171" i="19" s="1"/>
  <c r="G1170" i="19"/>
  <c r="H1170" i="19" s="1"/>
  <c r="G1169" i="19"/>
  <c r="H1169" i="19" s="1"/>
  <c r="G1168" i="19"/>
  <c r="H1168" i="19" s="1"/>
  <c r="G1167" i="19"/>
  <c r="H1167" i="19" s="1"/>
  <c r="H1166" i="19"/>
  <c r="G1166" i="19"/>
  <c r="G1165" i="19"/>
  <c r="H1165" i="19" s="1"/>
  <c r="G1164" i="19"/>
  <c r="H1164" i="19" s="1"/>
  <c r="G1163" i="19"/>
  <c r="H1163" i="19" s="1"/>
  <c r="G1162" i="19"/>
  <c r="H1162" i="19" s="1"/>
  <c r="G1161" i="19"/>
  <c r="H1161" i="19" s="1"/>
  <c r="G1160" i="19"/>
  <c r="H1160" i="19" s="1"/>
  <c r="H1159" i="19"/>
  <c r="G1159" i="19"/>
  <c r="G1158" i="19"/>
  <c r="H1158" i="19" s="1"/>
  <c r="G1157" i="19"/>
  <c r="H1157" i="19" s="1"/>
  <c r="G1156" i="19"/>
  <c r="H1156" i="19" s="1"/>
  <c r="H1155" i="19"/>
  <c r="G1155" i="19"/>
  <c r="G1154" i="19"/>
  <c r="H1154" i="19" s="1"/>
  <c r="G1153" i="19"/>
  <c r="H1153" i="19" s="1"/>
  <c r="G1152" i="19"/>
  <c r="H1152" i="19" s="1"/>
  <c r="G1151" i="19"/>
  <c r="H1151" i="19" s="1"/>
  <c r="G1150" i="19"/>
  <c r="H1150" i="19" s="1"/>
  <c r="G1149" i="19"/>
  <c r="H1149" i="19" s="1"/>
  <c r="G1148" i="19"/>
  <c r="H1148" i="19" s="1"/>
  <c r="G1147" i="19"/>
  <c r="H1147" i="19" s="1"/>
  <c r="G1146" i="19"/>
  <c r="H1146" i="19" s="1"/>
  <c r="G1145" i="19"/>
  <c r="H1145" i="19" s="1"/>
  <c r="G1144" i="19"/>
  <c r="H1144" i="19" s="1"/>
  <c r="G1143" i="19"/>
  <c r="H1143" i="19" s="1"/>
  <c r="G1142" i="19"/>
  <c r="H1142" i="19" s="1"/>
  <c r="G1141" i="19"/>
  <c r="H1141" i="19" s="1"/>
  <c r="G1140" i="19"/>
  <c r="H1140" i="19" s="1"/>
  <c r="G1139" i="19"/>
  <c r="H1139" i="19" s="1"/>
  <c r="H1138" i="19"/>
  <c r="G1138" i="19"/>
  <c r="G1137" i="19"/>
  <c r="H1137" i="19" s="1"/>
  <c r="G1136" i="19"/>
  <c r="H1136" i="19" s="1"/>
  <c r="G1135" i="19"/>
  <c r="H1135" i="19" s="1"/>
  <c r="H1134" i="19"/>
  <c r="G1134" i="19"/>
  <c r="G1133" i="19"/>
  <c r="H1133" i="19" s="1"/>
  <c r="G1132" i="19"/>
  <c r="H1132" i="19" s="1"/>
  <c r="G1131" i="19"/>
  <c r="H1131" i="19" s="1"/>
  <c r="G1130" i="19"/>
  <c r="H1130" i="19" s="1"/>
  <c r="G1129" i="19"/>
  <c r="H1129" i="19" s="1"/>
  <c r="G1128" i="19"/>
  <c r="H1128" i="19" s="1"/>
  <c r="H1127" i="19"/>
  <c r="G1127" i="19"/>
  <c r="G1126" i="19"/>
  <c r="H1126" i="19" s="1"/>
  <c r="G1125" i="19"/>
  <c r="H1125" i="19" s="1"/>
  <c r="G1124" i="19"/>
  <c r="H1124" i="19" s="1"/>
  <c r="G1123" i="19"/>
  <c r="H1123" i="19" s="1"/>
  <c r="G1122" i="19"/>
  <c r="H1122" i="19" s="1"/>
  <c r="G1121" i="19"/>
  <c r="H1121" i="19" s="1"/>
  <c r="G1120" i="19"/>
  <c r="H1120" i="19" s="1"/>
  <c r="G1119" i="19"/>
  <c r="H1119" i="19" s="1"/>
  <c r="G1118" i="19"/>
  <c r="H1118" i="19" s="1"/>
  <c r="G1117" i="19"/>
  <c r="H1117" i="19" s="1"/>
  <c r="G1116" i="19"/>
  <c r="H1116" i="19" s="1"/>
  <c r="G1115" i="19"/>
  <c r="H1115" i="19" s="1"/>
  <c r="G1114" i="19"/>
  <c r="H1114" i="19" s="1"/>
  <c r="G1113" i="19"/>
  <c r="H1113" i="19" s="1"/>
  <c r="G1112" i="19"/>
  <c r="H1112" i="19" s="1"/>
  <c r="G1111" i="19"/>
  <c r="H1111" i="19" s="1"/>
  <c r="G1110" i="19"/>
  <c r="H1110" i="19" s="1"/>
  <c r="G1109" i="19"/>
  <c r="H1109" i="19" s="1"/>
  <c r="G1108" i="19"/>
  <c r="H1108" i="19" s="1"/>
  <c r="G1107" i="19"/>
  <c r="H1107" i="19" s="1"/>
  <c r="H1106" i="19"/>
  <c r="G1106" i="19"/>
  <c r="G1105" i="19"/>
  <c r="H1105" i="19" s="1"/>
  <c r="G1104" i="19"/>
  <c r="H1104" i="19" s="1"/>
  <c r="G1103" i="19"/>
  <c r="H1103" i="19" s="1"/>
  <c r="G1102" i="19"/>
  <c r="H1102" i="19" s="1"/>
  <c r="G1101" i="19"/>
  <c r="H1101" i="19" s="1"/>
  <c r="G1100" i="19"/>
  <c r="H1100" i="19" s="1"/>
  <c r="G1099" i="19"/>
  <c r="H1099" i="19" s="1"/>
  <c r="G1098" i="19"/>
  <c r="H1098" i="19" s="1"/>
  <c r="G1097" i="19"/>
  <c r="H1097" i="19" s="1"/>
  <c r="G1096" i="19"/>
  <c r="H1096" i="19" s="1"/>
  <c r="G1095" i="19"/>
  <c r="H1095" i="19" s="1"/>
  <c r="G1094" i="19"/>
  <c r="H1094" i="19" s="1"/>
  <c r="G1093" i="19"/>
  <c r="H1093" i="19" s="1"/>
  <c r="G1092" i="19"/>
  <c r="H1092" i="19" s="1"/>
  <c r="G1091" i="19"/>
  <c r="H1091" i="19" s="1"/>
  <c r="G1090" i="19"/>
  <c r="H1090" i="19" s="1"/>
  <c r="G1089" i="19"/>
  <c r="H1089" i="19" s="1"/>
  <c r="G1088" i="19"/>
  <c r="H1088" i="19" s="1"/>
  <c r="G1087" i="19"/>
  <c r="H1087" i="19" s="1"/>
  <c r="G1086" i="19"/>
  <c r="H1086" i="19" s="1"/>
  <c r="G1085" i="19"/>
  <c r="H1085" i="19" s="1"/>
  <c r="G1084" i="19"/>
  <c r="H1084" i="19" s="1"/>
  <c r="G1083" i="19"/>
  <c r="H1083" i="19" s="1"/>
  <c r="G1082" i="19"/>
  <c r="H1082" i="19" s="1"/>
  <c r="G1081" i="19"/>
  <c r="H1081" i="19" s="1"/>
  <c r="G1080" i="19"/>
  <c r="H1080" i="19" s="1"/>
  <c r="G1079" i="19"/>
  <c r="H1079" i="19" s="1"/>
  <c r="G1078" i="19"/>
  <c r="H1078" i="19" s="1"/>
  <c r="G1077" i="19"/>
  <c r="H1077" i="19" s="1"/>
  <c r="G1076" i="19"/>
  <c r="H1076" i="19" s="1"/>
  <c r="G1075" i="19"/>
  <c r="H1075" i="19" s="1"/>
  <c r="H1074" i="19"/>
  <c r="G1074" i="19"/>
  <c r="G1073" i="19"/>
  <c r="H1073" i="19" s="1"/>
  <c r="G1072" i="19"/>
  <c r="H1072" i="19" s="1"/>
  <c r="G1071" i="19"/>
  <c r="H1071" i="19" s="1"/>
  <c r="H1070" i="19"/>
  <c r="G1070" i="19"/>
  <c r="G1069" i="19"/>
  <c r="H1069" i="19" s="1"/>
  <c r="G1068" i="19"/>
  <c r="H1068" i="19" s="1"/>
  <c r="G1067" i="19"/>
  <c r="H1067" i="19" s="1"/>
  <c r="G1066" i="19"/>
  <c r="H1066" i="19" s="1"/>
  <c r="G1065" i="19"/>
  <c r="H1065" i="19" s="1"/>
  <c r="G1064" i="19"/>
  <c r="H1064" i="19" s="1"/>
  <c r="H1063" i="19"/>
  <c r="G1063" i="19"/>
  <c r="G1062" i="19"/>
  <c r="H1062" i="19" s="1"/>
  <c r="G1061" i="19"/>
  <c r="H1061" i="19" s="1"/>
  <c r="G1060" i="19"/>
  <c r="H1060" i="19" s="1"/>
  <c r="H1059" i="19"/>
  <c r="G1059" i="19"/>
  <c r="G1058" i="19"/>
  <c r="H1058" i="19" s="1"/>
  <c r="G1057" i="19"/>
  <c r="H1057" i="19" s="1"/>
  <c r="G1056" i="19"/>
  <c r="H1056" i="19" s="1"/>
  <c r="G1055" i="19"/>
  <c r="H1055" i="19" s="1"/>
  <c r="G1054" i="19"/>
  <c r="H1054" i="19" s="1"/>
  <c r="G1053" i="19"/>
  <c r="H1053" i="19" s="1"/>
  <c r="G1052" i="19"/>
  <c r="H1052" i="19" s="1"/>
  <c r="G1051" i="19"/>
  <c r="H1051" i="19" s="1"/>
  <c r="G1050" i="19"/>
  <c r="H1050" i="19" s="1"/>
  <c r="G1049" i="19"/>
  <c r="H1049" i="19" s="1"/>
  <c r="G1048" i="19"/>
  <c r="H1048" i="19" s="1"/>
  <c r="G1047" i="19"/>
  <c r="H1047" i="19" s="1"/>
  <c r="G1046" i="19"/>
  <c r="H1046" i="19" s="1"/>
  <c r="G1045" i="19"/>
  <c r="H1045" i="19" s="1"/>
  <c r="G1044" i="19"/>
  <c r="H1044" i="19" s="1"/>
  <c r="G1043" i="19"/>
  <c r="H1043" i="19" s="1"/>
  <c r="H1042" i="19"/>
  <c r="G1042" i="19"/>
  <c r="G1041" i="19"/>
  <c r="H1041" i="19" s="1"/>
  <c r="G1040" i="19"/>
  <c r="H1040" i="19" s="1"/>
  <c r="G1039" i="19"/>
  <c r="H1039" i="19" s="1"/>
  <c r="G1038" i="19"/>
  <c r="H1038" i="19" s="1"/>
  <c r="G1037" i="19"/>
  <c r="H1037" i="19" s="1"/>
  <c r="G1036" i="19"/>
  <c r="H1036" i="19" s="1"/>
  <c r="G1035" i="19"/>
  <c r="H1035" i="19" s="1"/>
  <c r="G1034" i="19"/>
  <c r="H1034" i="19" s="1"/>
  <c r="G1033" i="19"/>
  <c r="H1033" i="19" s="1"/>
  <c r="G1032" i="19"/>
  <c r="H1032" i="19" s="1"/>
  <c r="G1031" i="19"/>
  <c r="H1031" i="19" s="1"/>
  <c r="G1030" i="19"/>
  <c r="H1030" i="19" s="1"/>
  <c r="G1029" i="19"/>
  <c r="H1029" i="19" s="1"/>
  <c r="G1028" i="19"/>
  <c r="H1028" i="19" s="1"/>
  <c r="G1027" i="19"/>
  <c r="H1027" i="19" s="1"/>
  <c r="G1026" i="19"/>
  <c r="H1026" i="19" s="1"/>
  <c r="G1025" i="19"/>
  <c r="H1025" i="19" s="1"/>
  <c r="G1024" i="19"/>
  <c r="H1024" i="19" s="1"/>
  <c r="G1023" i="19"/>
  <c r="H1023" i="19" s="1"/>
  <c r="G1022" i="19"/>
  <c r="H1022" i="19" s="1"/>
  <c r="G1021" i="19"/>
  <c r="H1021" i="19" s="1"/>
  <c r="G1020" i="19"/>
  <c r="H1020" i="19" s="1"/>
  <c r="G1019" i="19"/>
  <c r="H1019" i="19" s="1"/>
  <c r="G1018" i="19"/>
  <c r="H1018" i="19" s="1"/>
  <c r="G1017" i="19"/>
  <c r="H1017" i="19" s="1"/>
  <c r="G1016" i="19"/>
  <c r="H1016" i="19" s="1"/>
  <c r="G1015" i="19"/>
  <c r="H1015" i="19" s="1"/>
  <c r="G1014" i="19"/>
  <c r="H1014" i="19" s="1"/>
  <c r="G1013" i="19"/>
  <c r="H1013" i="19" s="1"/>
  <c r="G1012" i="19"/>
  <c r="H1012" i="19" s="1"/>
  <c r="G1011" i="19"/>
  <c r="H1011" i="19" s="1"/>
  <c r="H1010" i="19"/>
  <c r="G1010" i="19"/>
  <c r="G1009" i="19"/>
  <c r="H1009" i="19" s="1"/>
  <c r="G1008" i="19"/>
  <c r="H1008" i="19" s="1"/>
  <c r="G1007" i="19"/>
  <c r="H1007" i="19" s="1"/>
  <c r="G1006" i="19"/>
  <c r="H1006" i="19" s="1"/>
  <c r="G1005" i="19"/>
  <c r="H1005" i="19" s="1"/>
  <c r="G1004" i="19"/>
  <c r="H1004" i="19" s="1"/>
  <c r="G1003" i="19"/>
  <c r="H1003" i="19" s="1"/>
  <c r="G1002" i="19"/>
  <c r="H1002" i="19" s="1"/>
  <c r="G1001" i="19"/>
  <c r="H1001" i="19" s="1"/>
  <c r="G1000" i="19"/>
  <c r="H1000" i="19" s="1"/>
  <c r="G999" i="19"/>
  <c r="H999" i="19" s="1"/>
  <c r="G998" i="19"/>
  <c r="H998" i="19" s="1"/>
  <c r="G997" i="19"/>
  <c r="H997" i="19" s="1"/>
  <c r="G996" i="19"/>
  <c r="H996" i="19" s="1"/>
  <c r="G995" i="19"/>
  <c r="H995" i="19" s="1"/>
  <c r="H994" i="19"/>
  <c r="G994" i="19"/>
  <c r="G993" i="19"/>
  <c r="H993" i="19" s="1"/>
  <c r="G992" i="19"/>
  <c r="H992" i="19" s="1"/>
  <c r="G991" i="19"/>
  <c r="H991" i="19" s="1"/>
  <c r="G990" i="19"/>
  <c r="H990" i="19" s="1"/>
  <c r="G989" i="19"/>
  <c r="H989" i="19" s="1"/>
  <c r="G988" i="19"/>
  <c r="H988" i="19" s="1"/>
  <c r="G987" i="19"/>
  <c r="H987" i="19" s="1"/>
  <c r="G986" i="19"/>
  <c r="H986" i="19" s="1"/>
  <c r="G985" i="19"/>
  <c r="H985" i="19" s="1"/>
  <c r="G984" i="19"/>
  <c r="H984" i="19" s="1"/>
  <c r="G983" i="19"/>
  <c r="H983" i="19" s="1"/>
  <c r="G982" i="19"/>
  <c r="H982" i="19" s="1"/>
  <c r="G981" i="19"/>
  <c r="H981" i="19" s="1"/>
  <c r="G980" i="19"/>
  <c r="H980" i="19" s="1"/>
  <c r="G979" i="19"/>
  <c r="H979" i="19" s="1"/>
  <c r="G978" i="19"/>
  <c r="H978" i="19" s="1"/>
  <c r="G977" i="19"/>
  <c r="H977" i="19" s="1"/>
  <c r="G976" i="19"/>
  <c r="H976" i="19" s="1"/>
  <c r="G975" i="19"/>
  <c r="H975" i="19" s="1"/>
  <c r="G974" i="19"/>
  <c r="H974" i="19" s="1"/>
  <c r="G973" i="19"/>
  <c r="H973" i="19" s="1"/>
  <c r="G972" i="19"/>
  <c r="H972" i="19" s="1"/>
  <c r="G971" i="19"/>
  <c r="H971" i="19" s="1"/>
  <c r="G970" i="19"/>
  <c r="H970" i="19" s="1"/>
  <c r="G969" i="19"/>
  <c r="H969" i="19" s="1"/>
  <c r="G968" i="19"/>
  <c r="H968" i="19" s="1"/>
  <c r="G967" i="19"/>
  <c r="H967" i="19" s="1"/>
  <c r="G966" i="19"/>
  <c r="H966" i="19" s="1"/>
  <c r="G965" i="19"/>
  <c r="H965" i="19" s="1"/>
  <c r="G964" i="19"/>
  <c r="H964" i="19" s="1"/>
  <c r="G963" i="19"/>
  <c r="H963" i="19" s="1"/>
  <c r="G962" i="19"/>
  <c r="H962" i="19" s="1"/>
  <c r="G961" i="19"/>
  <c r="H961" i="19" s="1"/>
  <c r="G960" i="19"/>
  <c r="H960" i="19" s="1"/>
  <c r="G959" i="19"/>
  <c r="H959" i="19" s="1"/>
  <c r="G958" i="19"/>
  <c r="H958" i="19" s="1"/>
  <c r="G957" i="19"/>
  <c r="H957" i="19" s="1"/>
  <c r="G956" i="19"/>
  <c r="H956" i="19" s="1"/>
  <c r="G955" i="19"/>
  <c r="H955" i="19" s="1"/>
  <c r="G954" i="19"/>
  <c r="H954" i="19" s="1"/>
  <c r="G953" i="19"/>
  <c r="H953" i="19" s="1"/>
  <c r="G952" i="19"/>
  <c r="H952" i="19" s="1"/>
  <c r="G951" i="19"/>
  <c r="H951" i="19" s="1"/>
  <c r="G950" i="19"/>
  <c r="H950" i="19" s="1"/>
  <c r="G949" i="19"/>
  <c r="H949" i="19" s="1"/>
  <c r="G948" i="19"/>
  <c r="H948" i="19" s="1"/>
  <c r="G947" i="19"/>
  <c r="H947" i="19" s="1"/>
  <c r="G946" i="19"/>
  <c r="H946" i="19" s="1"/>
  <c r="G945" i="19"/>
  <c r="H945" i="19" s="1"/>
  <c r="G944" i="19"/>
  <c r="H944" i="19" s="1"/>
  <c r="G943" i="19"/>
  <c r="H943" i="19" s="1"/>
  <c r="G942" i="19"/>
  <c r="H942" i="19" s="1"/>
  <c r="G941" i="19"/>
  <c r="H941" i="19" s="1"/>
  <c r="G940" i="19"/>
  <c r="H940" i="19" s="1"/>
  <c r="G939" i="19"/>
  <c r="H939" i="19" s="1"/>
  <c r="H938" i="19"/>
  <c r="G938" i="19"/>
  <c r="G937" i="19"/>
  <c r="H937" i="19" s="1"/>
  <c r="H936" i="19"/>
  <c r="G936" i="19"/>
  <c r="H935" i="19"/>
  <c r="G935" i="19"/>
  <c r="G934" i="19"/>
  <c r="H934" i="19" s="1"/>
  <c r="G933" i="19"/>
  <c r="H933" i="19" s="1"/>
  <c r="G932" i="19"/>
  <c r="H932" i="19" s="1"/>
  <c r="G931" i="19"/>
  <c r="H931" i="19" s="1"/>
  <c r="G930" i="19"/>
  <c r="H930" i="19" s="1"/>
  <c r="G929" i="19"/>
  <c r="H929" i="19" s="1"/>
  <c r="G928" i="19"/>
  <c r="H928" i="19" s="1"/>
  <c r="G927" i="19"/>
  <c r="H927" i="19" s="1"/>
  <c r="G926" i="19"/>
  <c r="H926" i="19" s="1"/>
  <c r="G925" i="19"/>
  <c r="H925" i="19" s="1"/>
  <c r="G924" i="19"/>
  <c r="H924" i="19" s="1"/>
  <c r="G923" i="19"/>
  <c r="H923" i="19" s="1"/>
  <c r="G922" i="19"/>
  <c r="H922" i="19" s="1"/>
  <c r="G921" i="19"/>
  <c r="H921" i="19" s="1"/>
  <c r="G920" i="19"/>
  <c r="H920" i="19" s="1"/>
  <c r="G919" i="19"/>
  <c r="H919" i="19" s="1"/>
  <c r="G918" i="19"/>
  <c r="H918" i="19" s="1"/>
  <c r="G917" i="19"/>
  <c r="H917" i="19" s="1"/>
  <c r="G916" i="19"/>
  <c r="H916" i="19" s="1"/>
  <c r="H915" i="19"/>
  <c r="G915" i="19"/>
  <c r="G914" i="19"/>
  <c r="H914" i="19" s="1"/>
  <c r="G913" i="19"/>
  <c r="H913" i="19" s="1"/>
  <c r="H912" i="19"/>
  <c r="G912" i="19"/>
  <c r="G911" i="19"/>
  <c r="H911" i="19" s="1"/>
  <c r="G910" i="19"/>
  <c r="H910" i="19" s="1"/>
  <c r="G909" i="19"/>
  <c r="H909" i="19" s="1"/>
  <c r="G908" i="19"/>
  <c r="H908" i="19" s="1"/>
  <c r="G907" i="19"/>
  <c r="H907" i="19" s="1"/>
  <c r="G906" i="19"/>
  <c r="H906" i="19" s="1"/>
  <c r="G905" i="19"/>
  <c r="H905" i="19" s="1"/>
  <c r="G904" i="19"/>
  <c r="H904" i="19" s="1"/>
  <c r="G903" i="19"/>
  <c r="H903" i="19" s="1"/>
  <c r="G902" i="19"/>
  <c r="H902" i="19" s="1"/>
  <c r="G901" i="19"/>
  <c r="H901" i="19" s="1"/>
  <c r="G900" i="19"/>
  <c r="H900" i="19" s="1"/>
  <c r="G899" i="19"/>
  <c r="H899" i="19" s="1"/>
  <c r="G898" i="19"/>
  <c r="H898" i="19" s="1"/>
  <c r="G897" i="19"/>
  <c r="H897" i="19" s="1"/>
  <c r="G896" i="19"/>
  <c r="H896" i="19" s="1"/>
  <c r="G895" i="19"/>
  <c r="H895" i="19" s="1"/>
  <c r="G894" i="19"/>
  <c r="H894" i="19" s="1"/>
  <c r="G893" i="19"/>
  <c r="H893" i="19" s="1"/>
  <c r="H892" i="19"/>
  <c r="G892" i="19"/>
  <c r="G891" i="19"/>
  <c r="H891" i="19" s="1"/>
  <c r="G890" i="19"/>
  <c r="H890" i="19" s="1"/>
  <c r="G889" i="19"/>
  <c r="H889" i="19" s="1"/>
  <c r="G888" i="19"/>
  <c r="H888" i="19" s="1"/>
  <c r="G887" i="19"/>
  <c r="H887" i="19" s="1"/>
  <c r="G886" i="19"/>
  <c r="H886" i="19" s="1"/>
  <c r="H885" i="19"/>
  <c r="G885" i="19"/>
  <c r="G884" i="19"/>
  <c r="H884" i="19" s="1"/>
  <c r="G883" i="19"/>
  <c r="H883" i="19" s="1"/>
  <c r="G882" i="19"/>
  <c r="H882" i="19" s="1"/>
  <c r="H881" i="19"/>
  <c r="G881" i="19"/>
  <c r="H880" i="19"/>
  <c r="G880" i="19"/>
  <c r="G879" i="19"/>
  <c r="H879" i="19" s="1"/>
  <c r="G878" i="19"/>
  <c r="H878" i="19" s="1"/>
  <c r="G877" i="19"/>
  <c r="H877" i="19" s="1"/>
  <c r="G876" i="19"/>
  <c r="H876" i="19" s="1"/>
  <c r="G875" i="19"/>
  <c r="H875" i="19" s="1"/>
  <c r="G874" i="19"/>
  <c r="H874" i="19" s="1"/>
  <c r="G873" i="19"/>
  <c r="H873" i="19" s="1"/>
  <c r="G872" i="19"/>
  <c r="H872" i="19" s="1"/>
  <c r="G871" i="19"/>
  <c r="H871" i="19" s="1"/>
  <c r="G870" i="19"/>
  <c r="H870" i="19" s="1"/>
  <c r="G869" i="19"/>
  <c r="H869" i="19" s="1"/>
  <c r="G868" i="19"/>
  <c r="H868" i="19" s="1"/>
  <c r="G867" i="19"/>
  <c r="H867" i="19" s="1"/>
  <c r="G866" i="19"/>
  <c r="H866" i="19" s="1"/>
  <c r="G865" i="19"/>
  <c r="H865" i="19" s="1"/>
  <c r="G864" i="19"/>
  <c r="H864" i="19" s="1"/>
  <c r="G863" i="19"/>
  <c r="H863" i="19" s="1"/>
  <c r="G862" i="19"/>
  <c r="H862" i="19" s="1"/>
  <c r="G861" i="19"/>
  <c r="H861" i="19" s="1"/>
  <c r="G860" i="19"/>
  <c r="H860" i="19" s="1"/>
  <c r="G859" i="19"/>
  <c r="H859" i="19" s="1"/>
  <c r="G858" i="19"/>
  <c r="H858" i="19" s="1"/>
  <c r="G857" i="19"/>
  <c r="H857" i="19" s="1"/>
  <c r="G856" i="19"/>
  <c r="H856" i="19" s="1"/>
  <c r="G855" i="19"/>
  <c r="H855" i="19" s="1"/>
  <c r="G854" i="19"/>
  <c r="H854" i="19" s="1"/>
  <c r="G853" i="19"/>
  <c r="H853" i="19" s="1"/>
  <c r="G852" i="19"/>
  <c r="H852" i="19" s="1"/>
  <c r="G851" i="19"/>
  <c r="H851" i="19" s="1"/>
  <c r="G850" i="19"/>
  <c r="H850" i="19" s="1"/>
  <c r="G849" i="19"/>
  <c r="H849" i="19" s="1"/>
  <c r="G848" i="19"/>
  <c r="H848" i="19" s="1"/>
  <c r="G847" i="19"/>
  <c r="H847" i="19" s="1"/>
  <c r="G846" i="19"/>
  <c r="H846" i="19" s="1"/>
  <c r="G845" i="19"/>
  <c r="H845" i="19" s="1"/>
  <c r="G844" i="19"/>
  <c r="H844" i="19" s="1"/>
  <c r="G843" i="19"/>
  <c r="H843" i="19" s="1"/>
  <c r="G842" i="19"/>
  <c r="H842" i="19" s="1"/>
  <c r="G841" i="19"/>
  <c r="H841" i="19" s="1"/>
  <c r="G840" i="19"/>
  <c r="H840" i="19" s="1"/>
  <c r="G839" i="19"/>
  <c r="H839" i="19" s="1"/>
  <c r="G838" i="19"/>
  <c r="H838" i="19" s="1"/>
  <c r="G837" i="19"/>
  <c r="H837" i="19" s="1"/>
  <c r="G836" i="19"/>
  <c r="H836" i="19" s="1"/>
  <c r="G835" i="19"/>
  <c r="H835" i="19" s="1"/>
  <c r="G834" i="19"/>
  <c r="H834" i="19" s="1"/>
  <c r="H833" i="19"/>
  <c r="G833" i="19"/>
  <c r="G832" i="19"/>
  <c r="H832" i="19" s="1"/>
  <c r="G831" i="19"/>
  <c r="H831" i="19" s="1"/>
  <c r="G830" i="19"/>
  <c r="H830" i="19" s="1"/>
  <c r="G829" i="19"/>
  <c r="H829" i="19" s="1"/>
  <c r="G828" i="19"/>
  <c r="H828" i="19" s="1"/>
  <c r="G827" i="19"/>
  <c r="H827" i="19" s="1"/>
  <c r="G826" i="19"/>
  <c r="H826" i="19" s="1"/>
  <c r="G825" i="19"/>
  <c r="H825" i="19" s="1"/>
  <c r="G824" i="19"/>
  <c r="H824" i="19" s="1"/>
  <c r="G823" i="19"/>
  <c r="H823" i="19" s="1"/>
  <c r="G822" i="19"/>
  <c r="H822" i="19" s="1"/>
  <c r="G821" i="19"/>
  <c r="H821" i="19" s="1"/>
  <c r="G820" i="19"/>
  <c r="H820" i="19" s="1"/>
  <c r="G819" i="19"/>
  <c r="H819" i="19" s="1"/>
  <c r="G818" i="19"/>
  <c r="H818" i="19" s="1"/>
  <c r="G817" i="19"/>
  <c r="H817" i="19" s="1"/>
  <c r="G816" i="19"/>
  <c r="H816" i="19" s="1"/>
  <c r="G815" i="19"/>
  <c r="H815" i="19" s="1"/>
  <c r="G814" i="19"/>
  <c r="H814" i="19" s="1"/>
  <c r="G813" i="19"/>
  <c r="H813" i="19" s="1"/>
  <c r="H812" i="19"/>
  <c r="G812" i="19"/>
  <c r="G811" i="19"/>
  <c r="H811" i="19" s="1"/>
  <c r="G810" i="19"/>
  <c r="H810" i="19" s="1"/>
  <c r="G809" i="19"/>
  <c r="H809" i="19" s="1"/>
  <c r="G808" i="19"/>
  <c r="H808" i="19" s="1"/>
  <c r="G807" i="19"/>
  <c r="H807" i="19" s="1"/>
  <c r="G806" i="19"/>
  <c r="H806" i="19" s="1"/>
  <c r="G805" i="19"/>
  <c r="H805" i="19" s="1"/>
  <c r="G804" i="19"/>
  <c r="H804" i="19" s="1"/>
  <c r="G803" i="19"/>
  <c r="H803" i="19" s="1"/>
  <c r="G802" i="19"/>
  <c r="H802" i="19" s="1"/>
  <c r="G801" i="19"/>
  <c r="H801" i="19" s="1"/>
  <c r="G800" i="19"/>
  <c r="H800" i="19" s="1"/>
  <c r="G799" i="19"/>
  <c r="H799" i="19" s="1"/>
  <c r="G798" i="19"/>
  <c r="H798" i="19" s="1"/>
  <c r="G797" i="19"/>
  <c r="H797" i="19" s="1"/>
  <c r="H796" i="19"/>
  <c r="G796" i="19"/>
  <c r="G795" i="19"/>
  <c r="H795" i="19" s="1"/>
  <c r="G794" i="19"/>
  <c r="H794" i="19" s="1"/>
  <c r="G793" i="19"/>
  <c r="H793" i="19" s="1"/>
  <c r="G792" i="19"/>
  <c r="H792" i="19" s="1"/>
  <c r="G791" i="19"/>
  <c r="H791" i="19" s="1"/>
  <c r="G790" i="19"/>
  <c r="H790" i="19" s="1"/>
  <c r="G789" i="19"/>
  <c r="H789" i="19" s="1"/>
  <c r="G788" i="19"/>
  <c r="H788" i="19" s="1"/>
  <c r="G787" i="19"/>
  <c r="H787" i="19" s="1"/>
  <c r="G786" i="19"/>
  <c r="H786" i="19" s="1"/>
  <c r="G785" i="19"/>
  <c r="H785" i="19" s="1"/>
  <c r="G784" i="19"/>
  <c r="H784" i="19" s="1"/>
  <c r="G783" i="19"/>
  <c r="H783" i="19" s="1"/>
  <c r="G782" i="19"/>
  <c r="H782" i="19" s="1"/>
  <c r="G781" i="19"/>
  <c r="H781" i="19" s="1"/>
  <c r="G780" i="19"/>
  <c r="H780" i="19" s="1"/>
  <c r="G779" i="19"/>
  <c r="H779" i="19" s="1"/>
  <c r="G778" i="19"/>
  <c r="H778" i="19" s="1"/>
  <c r="G777" i="19"/>
  <c r="H777" i="19" s="1"/>
  <c r="G776" i="19"/>
  <c r="H776" i="19" s="1"/>
  <c r="G775" i="19"/>
  <c r="H775" i="19" s="1"/>
  <c r="G774" i="19"/>
  <c r="H774" i="19" s="1"/>
  <c r="G773" i="19"/>
  <c r="H773" i="19" s="1"/>
  <c r="G772" i="19"/>
  <c r="H772" i="19" s="1"/>
  <c r="G771" i="19"/>
  <c r="H771" i="19" s="1"/>
  <c r="G770" i="19"/>
  <c r="H770" i="19" s="1"/>
  <c r="G769" i="19"/>
  <c r="H769" i="19" s="1"/>
  <c r="G768" i="19"/>
  <c r="H768" i="19" s="1"/>
  <c r="G767" i="19"/>
  <c r="H767" i="19" s="1"/>
  <c r="G766" i="19"/>
  <c r="H766" i="19" s="1"/>
  <c r="G765" i="19"/>
  <c r="H765" i="19" s="1"/>
  <c r="G764" i="19"/>
  <c r="H764" i="19" s="1"/>
  <c r="G763" i="19"/>
  <c r="H763" i="19" s="1"/>
  <c r="G762" i="19"/>
  <c r="H762" i="19" s="1"/>
  <c r="G761" i="19"/>
  <c r="H761" i="19" s="1"/>
  <c r="G760" i="19"/>
  <c r="H760" i="19" s="1"/>
  <c r="G759" i="19"/>
  <c r="H759" i="19" s="1"/>
  <c r="G758" i="19"/>
  <c r="H758" i="19" s="1"/>
  <c r="G757" i="19"/>
  <c r="H757" i="19" s="1"/>
  <c r="G756" i="19"/>
  <c r="H756" i="19" s="1"/>
  <c r="G755" i="19"/>
  <c r="H755" i="19" s="1"/>
  <c r="G754" i="19"/>
  <c r="H754" i="19" s="1"/>
  <c r="H753" i="19"/>
  <c r="G753" i="19"/>
  <c r="G752" i="19"/>
  <c r="H752" i="19" s="1"/>
  <c r="G751" i="19"/>
  <c r="H751" i="19" s="1"/>
  <c r="G750" i="19"/>
  <c r="H750" i="19" s="1"/>
  <c r="G749" i="19"/>
  <c r="H749" i="19" s="1"/>
  <c r="H748" i="19"/>
  <c r="G748" i="19"/>
  <c r="G747" i="19"/>
  <c r="H747" i="19" s="1"/>
  <c r="G746" i="19"/>
  <c r="H746" i="19" s="1"/>
  <c r="G745" i="19"/>
  <c r="H745" i="19" s="1"/>
  <c r="G744" i="19"/>
  <c r="H744" i="19" s="1"/>
  <c r="G743" i="19"/>
  <c r="H743" i="19" s="1"/>
  <c r="G742" i="19"/>
  <c r="H742" i="19" s="1"/>
  <c r="G741" i="19"/>
  <c r="H741" i="19" s="1"/>
  <c r="G740" i="19"/>
  <c r="H740" i="19" s="1"/>
  <c r="G739" i="19"/>
  <c r="H739" i="19" s="1"/>
  <c r="G738" i="19"/>
  <c r="H738" i="19" s="1"/>
  <c r="G737" i="19"/>
  <c r="H737" i="19" s="1"/>
  <c r="G736" i="19"/>
  <c r="H736" i="19" s="1"/>
  <c r="G735" i="19"/>
  <c r="H735" i="19" s="1"/>
  <c r="G734" i="19"/>
  <c r="H734" i="19" s="1"/>
  <c r="G733" i="19"/>
  <c r="H733" i="19" s="1"/>
  <c r="G732" i="19"/>
  <c r="H732" i="19" s="1"/>
  <c r="G731" i="19"/>
  <c r="H731" i="19" s="1"/>
  <c r="G730" i="19"/>
  <c r="H730" i="19" s="1"/>
  <c r="G729" i="19"/>
  <c r="H729" i="19" s="1"/>
  <c r="G728" i="19"/>
  <c r="H728" i="19" s="1"/>
  <c r="G727" i="19"/>
  <c r="H727" i="19" s="1"/>
  <c r="G726" i="19"/>
  <c r="H726" i="19" s="1"/>
  <c r="G725" i="19"/>
  <c r="H725" i="19" s="1"/>
  <c r="G724" i="19"/>
  <c r="H724" i="19" s="1"/>
  <c r="G723" i="19"/>
  <c r="H723" i="19" s="1"/>
  <c r="G722" i="19"/>
  <c r="H722" i="19" s="1"/>
  <c r="G721" i="19"/>
  <c r="H721" i="19" s="1"/>
  <c r="G720" i="19"/>
  <c r="H720" i="19" s="1"/>
  <c r="G719" i="19"/>
  <c r="H719" i="19" s="1"/>
  <c r="G718" i="19"/>
  <c r="H718" i="19" s="1"/>
  <c r="G717" i="19"/>
  <c r="H717" i="19" s="1"/>
  <c r="G716" i="19"/>
  <c r="H716" i="19" s="1"/>
  <c r="G715" i="19"/>
  <c r="H715" i="19" s="1"/>
  <c r="G714" i="19"/>
  <c r="H714" i="19" s="1"/>
  <c r="G713" i="19"/>
  <c r="H713" i="19" s="1"/>
  <c r="G712" i="19"/>
  <c r="H712" i="19" s="1"/>
  <c r="G711" i="19"/>
  <c r="H711" i="19" s="1"/>
  <c r="G710" i="19"/>
  <c r="H710" i="19" s="1"/>
  <c r="G709" i="19"/>
  <c r="H709" i="19" s="1"/>
  <c r="G708" i="19"/>
  <c r="H708" i="19" s="1"/>
  <c r="G707" i="19"/>
  <c r="H707" i="19" s="1"/>
  <c r="G706" i="19"/>
  <c r="H706" i="19" s="1"/>
  <c r="H705" i="19"/>
  <c r="G705" i="19"/>
  <c r="G704" i="19"/>
  <c r="H704" i="19" s="1"/>
  <c r="G703" i="19"/>
  <c r="H703" i="19" s="1"/>
  <c r="G702" i="19"/>
  <c r="H702" i="19" s="1"/>
  <c r="G701" i="19"/>
  <c r="H701" i="19" s="1"/>
  <c r="G700" i="19"/>
  <c r="H700" i="19" s="1"/>
  <c r="G699" i="19"/>
  <c r="H699" i="19" s="1"/>
  <c r="G698" i="19"/>
  <c r="H698" i="19" s="1"/>
  <c r="G697" i="19"/>
  <c r="H697" i="19" s="1"/>
  <c r="G696" i="19"/>
  <c r="H696" i="19" s="1"/>
  <c r="G695" i="19"/>
  <c r="H695" i="19" s="1"/>
  <c r="G694" i="19"/>
  <c r="H694" i="19" s="1"/>
  <c r="G693" i="19"/>
  <c r="H693" i="19" s="1"/>
  <c r="G692" i="19"/>
  <c r="H692" i="19" s="1"/>
  <c r="G691" i="19"/>
  <c r="H691" i="19" s="1"/>
  <c r="G690" i="19"/>
  <c r="H690" i="19" s="1"/>
  <c r="G689" i="19"/>
  <c r="H689" i="19" s="1"/>
  <c r="G688" i="19"/>
  <c r="H688" i="19" s="1"/>
  <c r="G687" i="19"/>
  <c r="H687" i="19" s="1"/>
  <c r="G686" i="19"/>
  <c r="H686" i="19" s="1"/>
  <c r="G685" i="19"/>
  <c r="H685" i="19" s="1"/>
  <c r="H684" i="19"/>
  <c r="G684" i="19"/>
  <c r="G683" i="19"/>
  <c r="H683" i="19" s="1"/>
  <c r="G682" i="19"/>
  <c r="H682" i="19" s="1"/>
  <c r="G681" i="19"/>
  <c r="H681" i="19" s="1"/>
  <c r="G680" i="19"/>
  <c r="H680" i="19" s="1"/>
  <c r="G679" i="19"/>
  <c r="H679" i="19" s="1"/>
  <c r="G678" i="19"/>
  <c r="H678" i="19" s="1"/>
  <c r="G677" i="19"/>
  <c r="H677" i="19" s="1"/>
  <c r="G676" i="19"/>
  <c r="H676" i="19" s="1"/>
  <c r="G675" i="19"/>
  <c r="H675" i="19" s="1"/>
  <c r="G674" i="19"/>
  <c r="H674" i="19" s="1"/>
  <c r="G673" i="19"/>
  <c r="H673" i="19" s="1"/>
  <c r="G672" i="19"/>
  <c r="H672" i="19" s="1"/>
  <c r="G671" i="19"/>
  <c r="H671" i="19" s="1"/>
  <c r="G670" i="19"/>
  <c r="H670" i="19" s="1"/>
  <c r="G669" i="19"/>
  <c r="H669" i="19" s="1"/>
  <c r="H668" i="19"/>
  <c r="G668" i="19"/>
  <c r="G667" i="19"/>
  <c r="H667" i="19" s="1"/>
  <c r="G666" i="19"/>
  <c r="H666" i="19" s="1"/>
  <c r="G665" i="19"/>
  <c r="H665" i="19" s="1"/>
  <c r="H664" i="19"/>
  <c r="G664" i="19"/>
  <c r="G663" i="19"/>
  <c r="H663" i="19" s="1"/>
  <c r="G662" i="19"/>
  <c r="H662" i="19" s="1"/>
  <c r="G661" i="19"/>
  <c r="H661" i="19" s="1"/>
  <c r="G660" i="19"/>
  <c r="H660" i="19" s="1"/>
  <c r="G659" i="19"/>
  <c r="H659" i="19" s="1"/>
  <c r="G658" i="19"/>
  <c r="H658" i="19" s="1"/>
  <c r="G657" i="19"/>
  <c r="H657" i="19" s="1"/>
  <c r="G656" i="19"/>
  <c r="H656" i="19" s="1"/>
  <c r="G655" i="19"/>
  <c r="H655" i="19" s="1"/>
  <c r="G654" i="19"/>
  <c r="H654" i="19" s="1"/>
  <c r="G653" i="19"/>
  <c r="H653" i="19" s="1"/>
  <c r="G652" i="19"/>
  <c r="H652" i="19" s="1"/>
  <c r="G651" i="19"/>
  <c r="H651" i="19" s="1"/>
  <c r="G650" i="19"/>
  <c r="H650" i="19" s="1"/>
  <c r="G649" i="19"/>
  <c r="H649" i="19" s="1"/>
  <c r="G648" i="19"/>
  <c r="H648" i="19" s="1"/>
  <c r="G647" i="19"/>
  <c r="H647" i="19" s="1"/>
  <c r="G646" i="19"/>
  <c r="H646" i="19" s="1"/>
  <c r="G645" i="19"/>
  <c r="H645" i="19" s="1"/>
  <c r="H644" i="19"/>
  <c r="G644" i="19"/>
  <c r="G643" i="19"/>
  <c r="H643" i="19" s="1"/>
  <c r="G642" i="19"/>
  <c r="H642" i="19" s="1"/>
  <c r="G641" i="19"/>
  <c r="H641" i="19" s="1"/>
  <c r="G640" i="19"/>
  <c r="H640" i="19" s="1"/>
  <c r="G639" i="19"/>
  <c r="H639" i="19" s="1"/>
  <c r="G638" i="19"/>
  <c r="H638" i="19" s="1"/>
  <c r="H637" i="19"/>
  <c r="G637" i="19"/>
  <c r="G636" i="19"/>
  <c r="H636" i="19" s="1"/>
  <c r="G635" i="19"/>
  <c r="H635" i="19" s="1"/>
  <c r="G634" i="19"/>
  <c r="H634" i="19" s="1"/>
  <c r="G633" i="19"/>
  <c r="H633" i="19" s="1"/>
  <c r="G632" i="19"/>
  <c r="H632" i="19" s="1"/>
  <c r="G631" i="19"/>
  <c r="H631" i="19" s="1"/>
  <c r="G630" i="19"/>
  <c r="H630" i="19" s="1"/>
  <c r="G629" i="19"/>
  <c r="H629" i="19" s="1"/>
  <c r="G628" i="19"/>
  <c r="H628" i="19" s="1"/>
  <c r="G627" i="19"/>
  <c r="H627" i="19" s="1"/>
  <c r="G626" i="19"/>
  <c r="H626" i="19" s="1"/>
  <c r="G625" i="19"/>
  <c r="H625" i="19" s="1"/>
  <c r="G624" i="19"/>
  <c r="H624" i="19" s="1"/>
  <c r="G623" i="19"/>
  <c r="H623" i="19" s="1"/>
  <c r="G622" i="19"/>
  <c r="H622" i="19" s="1"/>
  <c r="G621" i="19"/>
  <c r="H621" i="19" s="1"/>
  <c r="G620" i="19"/>
  <c r="H620" i="19" s="1"/>
  <c r="G619" i="19"/>
  <c r="H619" i="19" s="1"/>
  <c r="G618" i="19"/>
  <c r="H618" i="19" s="1"/>
  <c r="H617" i="19"/>
  <c r="G617" i="19"/>
  <c r="G616" i="19"/>
  <c r="H616" i="19" s="1"/>
  <c r="G615" i="19"/>
  <c r="H615" i="19" s="1"/>
  <c r="G614" i="19"/>
  <c r="H614" i="19" s="1"/>
  <c r="G613" i="19"/>
  <c r="H613" i="19" s="1"/>
  <c r="G612" i="19"/>
  <c r="H612" i="19" s="1"/>
  <c r="G611" i="19"/>
  <c r="H611" i="19" s="1"/>
  <c r="G610" i="19"/>
  <c r="H610" i="19" s="1"/>
  <c r="G609" i="19"/>
  <c r="H609" i="19" s="1"/>
  <c r="G608" i="19"/>
  <c r="H608" i="19" s="1"/>
  <c r="G607" i="19"/>
  <c r="H607" i="19" s="1"/>
  <c r="G606" i="19"/>
  <c r="H606" i="19" s="1"/>
  <c r="G605" i="19"/>
  <c r="H605" i="19" s="1"/>
  <c r="G604" i="19"/>
  <c r="H604" i="19" s="1"/>
  <c r="G603" i="19"/>
  <c r="H603" i="19" s="1"/>
  <c r="G602" i="19"/>
  <c r="H602" i="19" s="1"/>
  <c r="G601" i="19"/>
  <c r="H601" i="19" s="1"/>
  <c r="G600" i="19"/>
  <c r="H600" i="19" s="1"/>
  <c r="G599" i="19"/>
  <c r="H599" i="19" s="1"/>
  <c r="G598" i="19"/>
  <c r="H598" i="19" s="1"/>
  <c r="G597" i="19"/>
  <c r="H597" i="19" s="1"/>
  <c r="G596" i="19"/>
  <c r="H596" i="19" s="1"/>
  <c r="G595" i="19"/>
  <c r="H595" i="19" s="1"/>
  <c r="G594" i="19"/>
  <c r="H594" i="19" s="1"/>
  <c r="G593" i="19"/>
  <c r="H593" i="19" s="1"/>
  <c r="G592" i="19"/>
  <c r="H592" i="19" s="1"/>
  <c r="G591" i="19"/>
  <c r="H591" i="19" s="1"/>
  <c r="G590" i="19"/>
  <c r="H590" i="19" s="1"/>
  <c r="G589" i="19"/>
  <c r="H589" i="19" s="1"/>
  <c r="G588" i="19"/>
  <c r="H588" i="19" s="1"/>
  <c r="G587" i="19"/>
  <c r="H587" i="19" s="1"/>
  <c r="G586" i="19"/>
  <c r="H586" i="19" s="1"/>
  <c r="G585" i="19"/>
  <c r="H585" i="19" s="1"/>
  <c r="G584" i="19"/>
  <c r="H584" i="19" s="1"/>
  <c r="G583" i="19"/>
  <c r="H583" i="19" s="1"/>
  <c r="G582" i="19"/>
  <c r="H582" i="19" s="1"/>
  <c r="G581" i="19"/>
  <c r="H581" i="19" s="1"/>
  <c r="G580" i="19"/>
  <c r="H580" i="19" s="1"/>
  <c r="G579" i="19"/>
  <c r="H579" i="19" s="1"/>
  <c r="G578" i="19"/>
  <c r="H578" i="19" s="1"/>
  <c r="G577" i="19"/>
  <c r="H577" i="19" s="1"/>
  <c r="G576" i="19"/>
  <c r="H576" i="19" s="1"/>
  <c r="G575" i="19"/>
  <c r="H575" i="19" s="1"/>
  <c r="G574" i="19"/>
  <c r="H574" i="19" s="1"/>
  <c r="G573" i="19"/>
  <c r="H573" i="19" s="1"/>
  <c r="G572" i="19"/>
  <c r="H572" i="19" s="1"/>
  <c r="G571" i="19"/>
  <c r="H571" i="19" s="1"/>
  <c r="G570" i="19"/>
  <c r="H570" i="19" s="1"/>
  <c r="G569" i="19"/>
  <c r="H569" i="19" s="1"/>
  <c r="G568" i="19"/>
  <c r="H568" i="19" s="1"/>
  <c r="G567" i="19"/>
  <c r="H567" i="19" s="1"/>
  <c r="G566" i="19"/>
  <c r="H566" i="19" s="1"/>
  <c r="G565" i="19"/>
  <c r="H565" i="19" s="1"/>
  <c r="G564" i="19"/>
  <c r="H564" i="19" s="1"/>
  <c r="G563" i="19"/>
  <c r="H563" i="19" s="1"/>
  <c r="G562" i="19"/>
  <c r="H562" i="19" s="1"/>
  <c r="G561" i="19"/>
  <c r="H561" i="19" s="1"/>
  <c r="G560" i="19"/>
  <c r="H560" i="19" s="1"/>
  <c r="G559" i="19"/>
  <c r="H559" i="19" s="1"/>
  <c r="G558" i="19"/>
  <c r="H558" i="19" s="1"/>
  <c r="G557" i="19"/>
  <c r="H557" i="19" s="1"/>
  <c r="G556" i="19"/>
  <c r="H556" i="19" s="1"/>
  <c r="G555" i="19"/>
  <c r="H555" i="19" s="1"/>
  <c r="G554" i="19"/>
  <c r="H554" i="19" s="1"/>
  <c r="G553" i="19"/>
  <c r="H553" i="19" s="1"/>
  <c r="G552" i="19"/>
  <c r="H552" i="19" s="1"/>
  <c r="G551" i="19"/>
  <c r="H551" i="19" s="1"/>
  <c r="G550" i="19"/>
  <c r="H550" i="19" s="1"/>
  <c r="G549" i="19"/>
  <c r="H549" i="19" s="1"/>
  <c r="G548" i="19"/>
  <c r="H548" i="19" s="1"/>
  <c r="G547" i="19"/>
  <c r="H547" i="19" s="1"/>
  <c r="G546" i="19"/>
  <c r="H546" i="19" s="1"/>
  <c r="G545" i="19"/>
  <c r="H545" i="19" s="1"/>
  <c r="H544" i="19"/>
  <c r="G544" i="19"/>
  <c r="G543" i="19"/>
  <c r="H543" i="19" s="1"/>
  <c r="G542" i="19"/>
  <c r="H542" i="19" s="1"/>
  <c r="G541" i="19"/>
  <c r="H541" i="19" s="1"/>
  <c r="G540" i="19"/>
  <c r="H540" i="19" s="1"/>
  <c r="G539" i="19"/>
  <c r="H539" i="19" s="1"/>
  <c r="G538" i="19"/>
  <c r="H538" i="19" s="1"/>
  <c r="G537" i="19"/>
  <c r="H537" i="19" s="1"/>
  <c r="G536" i="19"/>
  <c r="H536" i="19" s="1"/>
  <c r="G535" i="19"/>
  <c r="H535" i="19" s="1"/>
  <c r="G534" i="19"/>
  <c r="H534" i="19" s="1"/>
  <c r="G533" i="19"/>
  <c r="H533" i="19" s="1"/>
  <c r="G532" i="19"/>
  <c r="H532" i="19" s="1"/>
  <c r="G531" i="19"/>
  <c r="H531" i="19" s="1"/>
  <c r="G530" i="19"/>
  <c r="H530" i="19" s="1"/>
  <c r="G529" i="19"/>
  <c r="H529" i="19" s="1"/>
  <c r="G528" i="19"/>
  <c r="H528" i="19" s="1"/>
  <c r="G527" i="19"/>
  <c r="H527" i="19" s="1"/>
  <c r="G526" i="19"/>
  <c r="H526" i="19" s="1"/>
  <c r="G525" i="19"/>
  <c r="H525" i="19" s="1"/>
  <c r="G524" i="19"/>
  <c r="H524" i="19" s="1"/>
  <c r="H523" i="19"/>
  <c r="G523" i="19"/>
  <c r="G522" i="19"/>
  <c r="H522" i="19" s="1"/>
  <c r="G521" i="19"/>
  <c r="H521" i="19" s="1"/>
  <c r="G520" i="19"/>
  <c r="H520" i="19" s="1"/>
  <c r="G519" i="19"/>
  <c r="H519" i="19" s="1"/>
  <c r="G518" i="19"/>
  <c r="H518" i="19" s="1"/>
  <c r="G517" i="19"/>
  <c r="H517" i="19" s="1"/>
  <c r="G516" i="19"/>
  <c r="H516" i="19" s="1"/>
  <c r="G515" i="19"/>
  <c r="H515" i="19" s="1"/>
  <c r="G514" i="19"/>
  <c r="H514" i="19" s="1"/>
  <c r="G513" i="19"/>
  <c r="H513" i="19" s="1"/>
  <c r="G512" i="19"/>
  <c r="H512" i="19" s="1"/>
  <c r="G511" i="19"/>
  <c r="H511" i="19" s="1"/>
  <c r="G510" i="19"/>
  <c r="H510" i="19" s="1"/>
  <c r="G509" i="19"/>
  <c r="H509" i="19" s="1"/>
  <c r="G508" i="19"/>
  <c r="H508" i="19" s="1"/>
  <c r="H507" i="19"/>
  <c r="G507" i="19"/>
  <c r="G506" i="19"/>
  <c r="H506" i="19" s="1"/>
  <c r="G505" i="19"/>
  <c r="H505" i="19" s="1"/>
  <c r="G504" i="19"/>
  <c r="H504" i="19" s="1"/>
  <c r="G503" i="19"/>
  <c r="H503" i="19" s="1"/>
  <c r="G502" i="19"/>
  <c r="H502" i="19" s="1"/>
  <c r="G501" i="19"/>
  <c r="H501" i="19" s="1"/>
  <c r="G500" i="19"/>
  <c r="H500" i="19" s="1"/>
  <c r="G499" i="19"/>
  <c r="H499" i="19" s="1"/>
  <c r="G498" i="19"/>
  <c r="H498" i="19" s="1"/>
  <c r="G497" i="19"/>
  <c r="H497" i="19" s="1"/>
  <c r="G496" i="19"/>
  <c r="H496" i="19" s="1"/>
  <c r="G495" i="19"/>
  <c r="H495" i="19" s="1"/>
  <c r="G494" i="19"/>
  <c r="H494" i="19" s="1"/>
  <c r="G493" i="19"/>
  <c r="H493" i="19" s="1"/>
  <c r="G492" i="19"/>
  <c r="H492" i="19" s="1"/>
  <c r="G491" i="19"/>
  <c r="H491" i="19" s="1"/>
  <c r="G490" i="19"/>
  <c r="H490" i="19" s="1"/>
  <c r="G489" i="19"/>
  <c r="H489" i="19" s="1"/>
  <c r="G488" i="19"/>
  <c r="H488" i="19" s="1"/>
  <c r="G487" i="19"/>
  <c r="H487" i="19" s="1"/>
  <c r="G486" i="19"/>
  <c r="H486" i="19" s="1"/>
  <c r="G485" i="19"/>
  <c r="H485" i="19" s="1"/>
  <c r="G484" i="19"/>
  <c r="H484" i="19" s="1"/>
  <c r="G483" i="19"/>
  <c r="H483" i="19" s="1"/>
  <c r="G482" i="19"/>
  <c r="H482" i="19" s="1"/>
  <c r="G481" i="19"/>
  <c r="H481" i="19" s="1"/>
  <c r="H480" i="19"/>
  <c r="G480" i="19"/>
  <c r="G479" i="19"/>
  <c r="H479" i="19" s="1"/>
  <c r="G478" i="19"/>
  <c r="H478" i="19" s="1"/>
  <c r="G477" i="19"/>
  <c r="H477" i="19" s="1"/>
  <c r="G476" i="19"/>
  <c r="H476" i="19" s="1"/>
  <c r="G475" i="19"/>
  <c r="H475" i="19" s="1"/>
  <c r="G474" i="19"/>
  <c r="H474" i="19" s="1"/>
  <c r="G473" i="19"/>
  <c r="H473" i="19" s="1"/>
  <c r="G472" i="19"/>
  <c r="H472" i="19" s="1"/>
  <c r="G471" i="19"/>
  <c r="H471" i="19" s="1"/>
  <c r="G470" i="19"/>
  <c r="H470" i="19" s="1"/>
  <c r="G469" i="19"/>
  <c r="H469" i="19" s="1"/>
  <c r="G468" i="19"/>
  <c r="H468" i="19" s="1"/>
  <c r="G467" i="19"/>
  <c r="H467" i="19" s="1"/>
  <c r="G466" i="19"/>
  <c r="H466" i="19" s="1"/>
  <c r="G465" i="19"/>
  <c r="H465" i="19" s="1"/>
  <c r="G464" i="19"/>
  <c r="H464" i="19" s="1"/>
  <c r="G463" i="19"/>
  <c r="H463" i="19" s="1"/>
  <c r="G462" i="19"/>
  <c r="H462" i="19" s="1"/>
  <c r="G461" i="19"/>
  <c r="H461" i="19" s="1"/>
  <c r="G460" i="19"/>
  <c r="H460" i="19" s="1"/>
  <c r="G459" i="19"/>
  <c r="H459" i="19" s="1"/>
  <c r="G458" i="19"/>
  <c r="H458" i="19" s="1"/>
  <c r="G457" i="19"/>
  <c r="H457" i="19" s="1"/>
  <c r="G456" i="19"/>
  <c r="H456" i="19" s="1"/>
  <c r="G455" i="19"/>
  <c r="H455" i="19" s="1"/>
  <c r="G454" i="19"/>
  <c r="H454" i="19" s="1"/>
  <c r="G453" i="19"/>
  <c r="H453" i="19" s="1"/>
  <c r="G452" i="19"/>
  <c r="H452" i="19" s="1"/>
  <c r="G451" i="19"/>
  <c r="H451" i="19" s="1"/>
  <c r="G450" i="19"/>
  <c r="H450" i="19" s="1"/>
  <c r="G449" i="19"/>
  <c r="H449" i="19" s="1"/>
  <c r="G448" i="19"/>
  <c r="H448" i="19" s="1"/>
  <c r="G447" i="19"/>
  <c r="H447" i="19" s="1"/>
  <c r="G446" i="19"/>
  <c r="H446" i="19" s="1"/>
  <c r="G445" i="19"/>
  <c r="H445" i="19" s="1"/>
  <c r="G444" i="19"/>
  <c r="H444" i="19" s="1"/>
  <c r="G443" i="19"/>
  <c r="H443" i="19" s="1"/>
  <c r="G442" i="19"/>
  <c r="H442" i="19" s="1"/>
  <c r="G441" i="19"/>
  <c r="H441" i="19" s="1"/>
  <c r="G440" i="19"/>
  <c r="H440" i="19" s="1"/>
  <c r="G439" i="19"/>
  <c r="H439" i="19" s="1"/>
  <c r="G438" i="19"/>
  <c r="H438" i="19" s="1"/>
  <c r="G437" i="19"/>
  <c r="H437" i="19" s="1"/>
  <c r="G436" i="19"/>
  <c r="H436" i="19" s="1"/>
  <c r="G435" i="19"/>
  <c r="H435" i="19" s="1"/>
  <c r="G434" i="19"/>
  <c r="H434" i="19" s="1"/>
  <c r="G433" i="19"/>
  <c r="H433" i="19" s="1"/>
  <c r="H432" i="19"/>
  <c r="G432" i="19"/>
  <c r="G431" i="19"/>
  <c r="H431" i="19" s="1"/>
  <c r="G430" i="19"/>
  <c r="H430" i="19" s="1"/>
  <c r="G429" i="19"/>
  <c r="H429" i="19" s="1"/>
  <c r="G428" i="19"/>
  <c r="H428" i="19" s="1"/>
  <c r="G427" i="19"/>
  <c r="H427" i="19" s="1"/>
  <c r="G426" i="19"/>
  <c r="H426" i="19" s="1"/>
  <c r="G425" i="19"/>
  <c r="H425" i="19" s="1"/>
  <c r="G424" i="19"/>
  <c r="H424" i="19" s="1"/>
  <c r="G423" i="19"/>
  <c r="H423" i="19" s="1"/>
  <c r="G422" i="19"/>
  <c r="H422" i="19" s="1"/>
  <c r="G421" i="19"/>
  <c r="H421" i="19" s="1"/>
  <c r="G420" i="19"/>
  <c r="H420" i="19" s="1"/>
  <c r="G419" i="19"/>
  <c r="H419" i="19" s="1"/>
  <c r="G418" i="19"/>
  <c r="H418" i="19" s="1"/>
  <c r="G417" i="19"/>
  <c r="H417" i="19" s="1"/>
  <c r="G416" i="19"/>
  <c r="H416" i="19" s="1"/>
  <c r="G415" i="19"/>
  <c r="H415" i="19" s="1"/>
  <c r="G414" i="19"/>
  <c r="H414" i="19" s="1"/>
  <c r="G413" i="19"/>
  <c r="H413" i="19" s="1"/>
  <c r="G412" i="19"/>
  <c r="H412" i="19" s="1"/>
  <c r="G411" i="19"/>
  <c r="H411" i="19" s="1"/>
  <c r="G410" i="19"/>
  <c r="H410" i="19" s="1"/>
  <c r="G409" i="19"/>
  <c r="H409" i="19" s="1"/>
  <c r="G408" i="19"/>
  <c r="H408" i="19" s="1"/>
  <c r="G407" i="19"/>
  <c r="H407" i="19" s="1"/>
  <c r="G406" i="19"/>
  <c r="H406" i="19" s="1"/>
  <c r="G405" i="19"/>
  <c r="H405" i="19" s="1"/>
  <c r="G404" i="19"/>
  <c r="H404" i="19" s="1"/>
  <c r="G403" i="19"/>
  <c r="H403" i="19" s="1"/>
  <c r="G402" i="19"/>
  <c r="H402" i="19" s="1"/>
  <c r="G401" i="19"/>
  <c r="H401" i="19" s="1"/>
  <c r="G400" i="19"/>
  <c r="H400" i="19" s="1"/>
  <c r="G399" i="19"/>
  <c r="H399" i="19" s="1"/>
  <c r="G398" i="19"/>
  <c r="H398" i="19" s="1"/>
  <c r="G397" i="19"/>
  <c r="H397" i="19" s="1"/>
  <c r="G396" i="19"/>
  <c r="H396" i="19" s="1"/>
  <c r="G395" i="19"/>
  <c r="H395" i="19" s="1"/>
  <c r="G394" i="19"/>
  <c r="H394" i="19" s="1"/>
  <c r="G393" i="19"/>
  <c r="H393" i="19" s="1"/>
  <c r="G392" i="19"/>
  <c r="H392" i="19" s="1"/>
  <c r="G391" i="19"/>
  <c r="H391" i="19" s="1"/>
  <c r="G390" i="19"/>
  <c r="H390" i="19" s="1"/>
  <c r="G389" i="19"/>
  <c r="H389" i="19" s="1"/>
  <c r="G388" i="19"/>
  <c r="H388" i="19" s="1"/>
  <c r="G387" i="19"/>
  <c r="H387" i="19" s="1"/>
  <c r="G386" i="19"/>
  <c r="H386" i="19" s="1"/>
  <c r="G385" i="19"/>
  <c r="H385" i="19" s="1"/>
  <c r="G384" i="19"/>
  <c r="H384" i="19" s="1"/>
  <c r="G383" i="19"/>
  <c r="H383" i="19" s="1"/>
  <c r="G382" i="19"/>
  <c r="H382" i="19" s="1"/>
  <c r="G381" i="19"/>
  <c r="H381" i="19" s="1"/>
  <c r="G380" i="19"/>
  <c r="H380" i="19" s="1"/>
  <c r="G379" i="19"/>
  <c r="H379" i="19" s="1"/>
  <c r="G378" i="19"/>
  <c r="H378" i="19" s="1"/>
  <c r="G377" i="19"/>
  <c r="H377" i="19" s="1"/>
  <c r="G376" i="19"/>
  <c r="H376" i="19" s="1"/>
  <c r="G375" i="19"/>
  <c r="H375" i="19" s="1"/>
  <c r="G374" i="19"/>
  <c r="H374" i="19" s="1"/>
  <c r="G373" i="19"/>
  <c r="H373" i="19" s="1"/>
  <c r="G372" i="19"/>
  <c r="H372" i="19" s="1"/>
  <c r="G371" i="19"/>
  <c r="H371" i="19" s="1"/>
  <c r="G370" i="19"/>
  <c r="H370" i="19" s="1"/>
  <c r="G369" i="19"/>
  <c r="H369" i="19" s="1"/>
  <c r="G368" i="19"/>
  <c r="H368" i="19" s="1"/>
  <c r="G367" i="19"/>
  <c r="H367" i="19" s="1"/>
  <c r="G366" i="19"/>
  <c r="H366" i="19" s="1"/>
  <c r="G365" i="19"/>
  <c r="H365" i="19" s="1"/>
  <c r="G364" i="19"/>
  <c r="H364" i="19" s="1"/>
  <c r="G363" i="19"/>
  <c r="H363" i="19" s="1"/>
  <c r="G362" i="19"/>
  <c r="H362" i="19" s="1"/>
  <c r="G361" i="19"/>
  <c r="H361" i="19" s="1"/>
  <c r="G360" i="19"/>
  <c r="H360" i="19" s="1"/>
  <c r="G359" i="19"/>
  <c r="H359" i="19" s="1"/>
  <c r="G358" i="19"/>
  <c r="H358" i="19" s="1"/>
  <c r="G357" i="19"/>
  <c r="H357" i="19" s="1"/>
  <c r="G356" i="19"/>
  <c r="H356" i="19" s="1"/>
  <c r="G355" i="19"/>
  <c r="H355" i="19" s="1"/>
  <c r="G354" i="19"/>
  <c r="H354" i="19" s="1"/>
  <c r="G353" i="19"/>
  <c r="H353" i="19" s="1"/>
  <c r="G352" i="19"/>
  <c r="H352" i="19" s="1"/>
  <c r="G351" i="19"/>
  <c r="H351" i="19" s="1"/>
  <c r="G350" i="19"/>
  <c r="H350" i="19" s="1"/>
  <c r="G349" i="19"/>
  <c r="H349" i="19" s="1"/>
  <c r="G348" i="19"/>
  <c r="H348" i="19" s="1"/>
  <c r="G347" i="19"/>
  <c r="H347" i="19" s="1"/>
  <c r="G346" i="19"/>
  <c r="H346" i="19" s="1"/>
  <c r="G345" i="19"/>
  <c r="H345" i="19" s="1"/>
  <c r="G344" i="19"/>
  <c r="H344" i="19" s="1"/>
  <c r="G343" i="19"/>
  <c r="H343" i="19" s="1"/>
  <c r="G342" i="19"/>
  <c r="H342" i="19" s="1"/>
  <c r="G341" i="19"/>
  <c r="H341" i="19" s="1"/>
  <c r="G340" i="19"/>
  <c r="H340" i="19" s="1"/>
  <c r="G339" i="19"/>
  <c r="H339" i="19" s="1"/>
  <c r="G338" i="19"/>
  <c r="H338" i="19" s="1"/>
  <c r="G337" i="19"/>
  <c r="H337" i="19" s="1"/>
  <c r="G336" i="19"/>
  <c r="H336" i="19" s="1"/>
  <c r="G335" i="19"/>
  <c r="H335" i="19" s="1"/>
  <c r="G334" i="19"/>
  <c r="H334" i="19" s="1"/>
  <c r="G333" i="19"/>
  <c r="H333" i="19" s="1"/>
  <c r="G332" i="19"/>
  <c r="H332" i="19" s="1"/>
  <c r="G331" i="19"/>
  <c r="H331" i="19" s="1"/>
  <c r="G330" i="19"/>
  <c r="H330" i="19" s="1"/>
  <c r="G329" i="19"/>
  <c r="H329" i="19" s="1"/>
  <c r="G328" i="19"/>
  <c r="H328" i="19" s="1"/>
  <c r="G327" i="19"/>
  <c r="H327" i="19" s="1"/>
  <c r="G326" i="19"/>
  <c r="H326" i="19" s="1"/>
  <c r="G325" i="19"/>
  <c r="H325" i="19" s="1"/>
  <c r="G324" i="19"/>
  <c r="H324" i="19" s="1"/>
  <c r="G323" i="19"/>
  <c r="H323" i="19" s="1"/>
  <c r="G322" i="19"/>
  <c r="H322" i="19" s="1"/>
  <c r="G321" i="19"/>
  <c r="H321" i="19" s="1"/>
  <c r="G320" i="19"/>
  <c r="H320" i="19" s="1"/>
  <c r="G319" i="19"/>
  <c r="H319" i="19" s="1"/>
  <c r="G318" i="19"/>
  <c r="H318" i="19" s="1"/>
  <c r="G317" i="19"/>
  <c r="H317" i="19" s="1"/>
  <c r="G316" i="19"/>
  <c r="H316" i="19" s="1"/>
  <c r="G315" i="19"/>
  <c r="H315" i="19" s="1"/>
  <c r="G314" i="19"/>
  <c r="H314" i="19" s="1"/>
  <c r="G313" i="19"/>
  <c r="H313" i="19" s="1"/>
  <c r="G312" i="19"/>
  <c r="H312" i="19" s="1"/>
  <c r="H311" i="19"/>
  <c r="G311" i="19"/>
  <c r="G310" i="19"/>
  <c r="H310" i="19" s="1"/>
  <c r="G309" i="19"/>
  <c r="H309" i="19" s="1"/>
  <c r="G308" i="19"/>
  <c r="H308" i="19" s="1"/>
  <c r="G307" i="19"/>
  <c r="H307" i="19" s="1"/>
  <c r="G306" i="19"/>
  <c r="H306" i="19" s="1"/>
  <c r="G305" i="19"/>
  <c r="H305" i="19" s="1"/>
  <c r="G304" i="19"/>
  <c r="H304" i="19" s="1"/>
  <c r="G303" i="19"/>
  <c r="H303" i="19" s="1"/>
  <c r="G302" i="19"/>
  <c r="H302" i="19" s="1"/>
  <c r="G301" i="19"/>
  <c r="H301" i="19" s="1"/>
  <c r="G300" i="19"/>
  <c r="H300" i="19" s="1"/>
  <c r="G299" i="19"/>
  <c r="H299" i="19" s="1"/>
  <c r="G298" i="19"/>
  <c r="H298" i="19" s="1"/>
  <c r="G297" i="19"/>
  <c r="H297" i="19" s="1"/>
  <c r="G296" i="19"/>
  <c r="H296" i="19" s="1"/>
  <c r="G295" i="19"/>
  <c r="H295" i="19" s="1"/>
  <c r="G294" i="19"/>
  <c r="H294" i="19" s="1"/>
  <c r="G293" i="19"/>
  <c r="H293" i="19" s="1"/>
  <c r="G292" i="19"/>
  <c r="H292" i="19" s="1"/>
  <c r="G291" i="19"/>
  <c r="H291" i="19" s="1"/>
  <c r="G290" i="19"/>
  <c r="H290" i="19" s="1"/>
  <c r="G289" i="19"/>
  <c r="H289" i="19" s="1"/>
  <c r="G288" i="19"/>
  <c r="H288" i="19" s="1"/>
  <c r="G287" i="19"/>
  <c r="H287" i="19" s="1"/>
  <c r="G286" i="19"/>
  <c r="H286" i="19" s="1"/>
  <c r="G285" i="19"/>
  <c r="H285" i="19" s="1"/>
  <c r="G284" i="19"/>
  <c r="H284" i="19" s="1"/>
  <c r="G283" i="19"/>
  <c r="H283" i="19" s="1"/>
  <c r="G282" i="19"/>
  <c r="H282" i="19" s="1"/>
  <c r="G281" i="19"/>
  <c r="H281" i="19" s="1"/>
  <c r="G280" i="19"/>
  <c r="H280" i="19" s="1"/>
  <c r="H279" i="19"/>
  <c r="G279" i="19"/>
  <c r="G278" i="19"/>
  <c r="H278" i="19" s="1"/>
  <c r="G277" i="19"/>
  <c r="H277" i="19" s="1"/>
  <c r="G276" i="19"/>
  <c r="H276" i="19" s="1"/>
  <c r="G275" i="19"/>
  <c r="H275" i="19" s="1"/>
  <c r="G274" i="19"/>
  <c r="H274" i="19" s="1"/>
  <c r="G273" i="19"/>
  <c r="H273" i="19" s="1"/>
  <c r="H272" i="19"/>
  <c r="G272" i="19"/>
  <c r="G271" i="19"/>
  <c r="H271" i="19" s="1"/>
  <c r="G270" i="19"/>
  <c r="H270" i="19" s="1"/>
  <c r="G269" i="19"/>
  <c r="H269" i="19" s="1"/>
  <c r="G268" i="19"/>
  <c r="H268" i="19" s="1"/>
  <c r="G267" i="19"/>
  <c r="H267" i="19" s="1"/>
  <c r="G266" i="19"/>
  <c r="H266" i="19" s="1"/>
  <c r="G265" i="19"/>
  <c r="H265" i="19" s="1"/>
  <c r="G264" i="19"/>
  <c r="H264" i="19" s="1"/>
  <c r="G263" i="19"/>
  <c r="H263" i="19" s="1"/>
  <c r="G262" i="19"/>
  <c r="H262" i="19" s="1"/>
  <c r="G261" i="19"/>
  <c r="H261" i="19" s="1"/>
  <c r="G260" i="19"/>
  <c r="H260" i="19" s="1"/>
  <c r="G259" i="19"/>
  <c r="H259" i="19" s="1"/>
  <c r="G258" i="19"/>
  <c r="H258" i="19" s="1"/>
  <c r="G257" i="19"/>
  <c r="H257" i="19" s="1"/>
  <c r="G256" i="19"/>
  <c r="H256" i="19" s="1"/>
  <c r="G255" i="19"/>
  <c r="H255" i="19" s="1"/>
  <c r="G254" i="19"/>
  <c r="H254" i="19" s="1"/>
  <c r="G253" i="19"/>
  <c r="H253" i="19" s="1"/>
  <c r="G252" i="19"/>
  <c r="H252" i="19" s="1"/>
  <c r="G251" i="19"/>
  <c r="H251" i="19" s="1"/>
  <c r="G250" i="19"/>
  <c r="H250" i="19" s="1"/>
  <c r="G249" i="19"/>
  <c r="H249" i="19" s="1"/>
  <c r="G248" i="19"/>
  <c r="H248" i="19" s="1"/>
  <c r="G247" i="19"/>
  <c r="H247" i="19" s="1"/>
  <c r="G246" i="19"/>
  <c r="H246" i="19" s="1"/>
  <c r="G245" i="19"/>
  <c r="H245" i="19" s="1"/>
  <c r="G244" i="19"/>
  <c r="H244" i="19" s="1"/>
  <c r="G243" i="19"/>
  <c r="H243" i="19" s="1"/>
  <c r="G242" i="19"/>
  <c r="H242" i="19" s="1"/>
  <c r="G241" i="19"/>
  <c r="H241" i="19" s="1"/>
  <c r="G240" i="19"/>
  <c r="H240" i="19" s="1"/>
  <c r="G239" i="19"/>
  <c r="H239" i="19" s="1"/>
  <c r="G238" i="19"/>
  <c r="H238" i="19" s="1"/>
  <c r="G237" i="19"/>
  <c r="H237" i="19" s="1"/>
  <c r="G236" i="19"/>
  <c r="H236" i="19" s="1"/>
  <c r="G235" i="19"/>
  <c r="H235" i="19" s="1"/>
  <c r="G234" i="19"/>
  <c r="H234" i="19" s="1"/>
  <c r="G233" i="19"/>
  <c r="H233" i="19" s="1"/>
  <c r="G232" i="19"/>
  <c r="H232" i="19" s="1"/>
  <c r="G231" i="19"/>
  <c r="H231" i="19" s="1"/>
  <c r="G230" i="19"/>
  <c r="H230" i="19" s="1"/>
  <c r="G229" i="19"/>
  <c r="H229" i="19" s="1"/>
  <c r="G228" i="19"/>
  <c r="H228" i="19" s="1"/>
  <c r="G227" i="19"/>
  <c r="H227" i="19" s="1"/>
  <c r="G226" i="19"/>
  <c r="H226" i="19" s="1"/>
  <c r="G225" i="19"/>
  <c r="H225" i="19" s="1"/>
  <c r="G224" i="19"/>
  <c r="H224" i="19" s="1"/>
  <c r="G223" i="19"/>
  <c r="H223" i="19" s="1"/>
  <c r="G222" i="19"/>
  <c r="H222" i="19" s="1"/>
  <c r="G221" i="19"/>
  <c r="H221" i="19" s="1"/>
  <c r="G220" i="19"/>
  <c r="H220" i="19" s="1"/>
  <c r="G219" i="19"/>
  <c r="H219" i="19" s="1"/>
  <c r="G218" i="19"/>
  <c r="H218" i="19" s="1"/>
  <c r="G217" i="19"/>
  <c r="H217" i="19" s="1"/>
  <c r="G216" i="19"/>
  <c r="H216" i="19" s="1"/>
  <c r="G215" i="19"/>
  <c r="H215" i="19" s="1"/>
  <c r="G214" i="19"/>
  <c r="H214" i="19" s="1"/>
  <c r="G213" i="19"/>
  <c r="H213" i="19" s="1"/>
  <c r="G212" i="19"/>
  <c r="H212" i="19" s="1"/>
  <c r="G211" i="19"/>
  <c r="H211" i="19" s="1"/>
  <c r="G210" i="19"/>
  <c r="H210" i="19" s="1"/>
  <c r="G209" i="19"/>
  <c r="H209" i="19" s="1"/>
  <c r="G208" i="19"/>
  <c r="H208" i="19" s="1"/>
  <c r="G207" i="19"/>
  <c r="H207" i="19" s="1"/>
  <c r="G206" i="19"/>
  <c r="H206" i="19" s="1"/>
  <c r="G205" i="19"/>
  <c r="H205" i="19" s="1"/>
  <c r="G204" i="19"/>
  <c r="H204" i="19" s="1"/>
  <c r="G203" i="19"/>
  <c r="H203" i="19" s="1"/>
  <c r="G202" i="19"/>
  <c r="H202" i="19" s="1"/>
  <c r="G201" i="19"/>
  <c r="H201" i="19" s="1"/>
  <c r="G200" i="19"/>
  <c r="H200" i="19" s="1"/>
  <c r="G199" i="19"/>
  <c r="H199" i="19" s="1"/>
  <c r="G198" i="19"/>
  <c r="H198" i="19" s="1"/>
  <c r="G197" i="19"/>
  <c r="H197" i="19" s="1"/>
  <c r="G196" i="19"/>
  <c r="H196" i="19" s="1"/>
  <c r="G195" i="19"/>
  <c r="H195" i="19" s="1"/>
  <c r="G194" i="19"/>
  <c r="H194" i="19" s="1"/>
  <c r="G193" i="19"/>
  <c r="H193" i="19" s="1"/>
  <c r="G192" i="19"/>
  <c r="H192" i="19" s="1"/>
  <c r="G191" i="19"/>
  <c r="H191" i="19" s="1"/>
  <c r="G190" i="19"/>
  <c r="H190" i="19" s="1"/>
  <c r="G189" i="19"/>
  <c r="H189" i="19" s="1"/>
  <c r="G188" i="19"/>
  <c r="H188" i="19" s="1"/>
  <c r="G187" i="19"/>
  <c r="H187" i="19" s="1"/>
  <c r="G186" i="19"/>
  <c r="H186" i="19" s="1"/>
  <c r="G185" i="19"/>
  <c r="H185" i="19" s="1"/>
  <c r="G184" i="19"/>
  <c r="H184" i="19" s="1"/>
  <c r="G183" i="19"/>
  <c r="H183" i="19" s="1"/>
  <c r="G182" i="19"/>
  <c r="H182" i="19" s="1"/>
  <c r="G181" i="19"/>
  <c r="H181" i="19" s="1"/>
  <c r="G180" i="19"/>
  <c r="H180" i="19" s="1"/>
  <c r="G179" i="19"/>
  <c r="H179" i="19" s="1"/>
  <c r="G178" i="19"/>
  <c r="H178" i="19" s="1"/>
  <c r="G177" i="19"/>
  <c r="H177" i="19" s="1"/>
  <c r="G176" i="19"/>
  <c r="H176" i="19" s="1"/>
  <c r="G175" i="19"/>
  <c r="H175" i="19" s="1"/>
  <c r="G174" i="19"/>
  <c r="H174" i="19" s="1"/>
  <c r="G173" i="19"/>
  <c r="H173" i="19" s="1"/>
  <c r="G172" i="19"/>
  <c r="H172" i="19" s="1"/>
  <c r="G171" i="19"/>
  <c r="H171" i="19" s="1"/>
  <c r="G170" i="19"/>
  <c r="H170" i="19" s="1"/>
  <c r="G169" i="19"/>
  <c r="H169" i="19" s="1"/>
  <c r="G168" i="19"/>
  <c r="H168" i="19" s="1"/>
  <c r="G167" i="19"/>
  <c r="H167" i="19" s="1"/>
  <c r="G166" i="19"/>
  <c r="H166" i="19" s="1"/>
  <c r="H165" i="19"/>
  <c r="G165" i="19"/>
  <c r="G164" i="19"/>
  <c r="H164" i="19" s="1"/>
  <c r="G163" i="19"/>
  <c r="H163" i="19" s="1"/>
  <c r="G162" i="19"/>
  <c r="H162" i="19" s="1"/>
  <c r="G161" i="19"/>
  <c r="H161" i="19" s="1"/>
  <c r="G160" i="19"/>
  <c r="H160" i="19" s="1"/>
  <c r="G159" i="19"/>
  <c r="H159" i="19" s="1"/>
  <c r="G158" i="19"/>
  <c r="H158" i="19" s="1"/>
  <c r="G157" i="19"/>
  <c r="H157" i="19" s="1"/>
  <c r="G156" i="19"/>
  <c r="H156" i="19" s="1"/>
  <c r="G155" i="19"/>
  <c r="H155" i="19" s="1"/>
  <c r="G154" i="19"/>
  <c r="H154" i="19" s="1"/>
  <c r="G153" i="19"/>
  <c r="H153" i="19" s="1"/>
  <c r="G152" i="19"/>
  <c r="H152" i="19" s="1"/>
  <c r="G151" i="19"/>
  <c r="H151" i="19" s="1"/>
  <c r="G150" i="19"/>
  <c r="H150" i="19" s="1"/>
  <c r="G149" i="19"/>
  <c r="H149" i="19" s="1"/>
  <c r="G148" i="19"/>
  <c r="H148" i="19" s="1"/>
  <c r="G147" i="19"/>
  <c r="H147" i="19" s="1"/>
  <c r="G146" i="19"/>
  <c r="H146" i="19" s="1"/>
  <c r="G145" i="19"/>
  <c r="H145" i="19" s="1"/>
  <c r="H144" i="19"/>
  <c r="G144" i="19"/>
  <c r="G143" i="19"/>
  <c r="H143" i="19" s="1"/>
  <c r="G142" i="19"/>
  <c r="H142" i="19" s="1"/>
  <c r="G141" i="19"/>
  <c r="H141" i="19" s="1"/>
  <c r="G140" i="19"/>
  <c r="H140" i="19" s="1"/>
  <c r="G139" i="19"/>
  <c r="H139" i="19" s="1"/>
  <c r="G138" i="19"/>
  <c r="H138" i="19" s="1"/>
  <c r="H137" i="19"/>
  <c r="G137" i="19"/>
  <c r="G136" i="19"/>
  <c r="H136" i="19" s="1"/>
  <c r="G135" i="19"/>
  <c r="H135" i="19" s="1"/>
  <c r="G134" i="19"/>
  <c r="H134" i="19" s="1"/>
  <c r="H133" i="19"/>
  <c r="G133" i="19"/>
  <c r="G132" i="19"/>
  <c r="H132" i="19" s="1"/>
  <c r="G131" i="19"/>
  <c r="H131" i="19" s="1"/>
  <c r="G130" i="19"/>
  <c r="H130" i="19" s="1"/>
  <c r="G129" i="19"/>
  <c r="H129" i="19" s="1"/>
  <c r="G128" i="19"/>
  <c r="H128" i="19" s="1"/>
  <c r="G127" i="19"/>
  <c r="H127" i="19" s="1"/>
  <c r="G126" i="19"/>
  <c r="H126" i="19" s="1"/>
  <c r="G125" i="19"/>
  <c r="H125" i="19" s="1"/>
  <c r="G124" i="19"/>
  <c r="H124" i="19" s="1"/>
  <c r="G123" i="19"/>
  <c r="H123" i="19" s="1"/>
  <c r="G122" i="19"/>
  <c r="H122" i="19" s="1"/>
  <c r="G121" i="19"/>
  <c r="H121" i="19" s="1"/>
  <c r="G120" i="19"/>
  <c r="H120" i="19" s="1"/>
  <c r="G119" i="19"/>
  <c r="H119" i="19" s="1"/>
  <c r="G118" i="19"/>
  <c r="H118" i="19" s="1"/>
  <c r="G117" i="19"/>
  <c r="H117" i="19" s="1"/>
  <c r="G116" i="19"/>
  <c r="H116" i="19" s="1"/>
  <c r="G115" i="19"/>
  <c r="H115" i="19" s="1"/>
  <c r="G114" i="19"/>
  <c r="H114" i="19" s="1"/>
  <c r="G113" i="19"/>
  <c r="H113" i="19" s="1"/>
  <c r="H112" i="19"/>
  <c r="G112" i="19"/>
  <c r="G111" i="19"/>
  <c r="H111" i="19" s="1"/>
  <c r="G110" i="19"/>
  <c r="H110" i="19" s="1"/>
  <c r="G109" i="19"/>
  <c r="H109" i="19" s="1"/>
  <c r="G108" i="19"/>
  <c r="H108" i="19" s="1"/>
  <c r="G107" i="19"/>
  <c r="H107" i="19" s="1"/>
  <c r="G106" i="19"/>
  <c r="H106" i="19" s="1"/>
  <c r="H105" i="19"/>
  <c r="G105" i="19"/>
  <c r="G104" i="19"/>
  <c r="H104" i="19" s="1"/>
  <c r="G103" i="19"/>
  <c r="H103" i="19" s="1"/>
  <c r="G102" i="19"/>
  <c r="H102" i="19" s="1"/>
  <c r="H101" i="19"/>
  <c r="G101" i="19"/>
  <c r="G100" i="19"/>
  <c r="H100" i="19" s="1"/>
  <c r="G99" i="19"/>
  <c r="H99" i="19" s="1"/>
  <c r="G98" i="19"/>
  <c r="H98" i="19" s="1"/>
  <c r="G97" i="19"/>
  <c r="H97" i="19" s="1"/>
  <c r="H96" i="19"/>
  <c r="G96" i="19"/>
  <c r="G95" i="19"/>
  <c r="H95" i="19" s="1"/>
  <c r="G94" i="19"/>
  <c r="H94" i="19" s="1"/>
  <c r="G93" i="19"/>
  <c r="H93" i="19" s="1"/>
  <c r="G92" i="19"/>
  <c r="H92" i="19" s="1"/>
  <c r="G91" i="19"/>
  <c r="H91" i="19" s="1"/>
  <c r="G90" i="19"/>
  <c r="H90" i="19" s="1"/>
  <c r="G89" i="19"/>
  <c r="H89" i="19" s="1"/>
  <c r="G88" i="19"/>
  <c r="H88" i="19" s="1"/>
  <c r="G87" i="19"/>
  <c r="H87" i="19" s="1"/>
  <c r="G86" i="19"/>
  <c r="H86" i="19" s="1"/>
  <c r="G85" i="19"/>
  <c r="H85" i="19" s="1"/>
  <c r="G84" i="19"/>
  <c r="H84" i="19" s="1"/>
  <c r="G83" i="19"/>
  <c r="H83" i="19" s="1"/>
  <c r="G82" i="19"/>
  <c r="H82" i="19" s="1"/>
  <c r="G81" i="19"/>
  <c r="H81" i="19" s="1"/>
  <c r="G80" i="19"/>
  <c r="H80" i="19" s="1"/>
  <c r="G79" i="19"/>
  <c r="H79" i="19" s="1"/>
  <c r="G78" i="19"/>
  <c r="H78" i="19" s="1"/>
  <c r="G77" i="19"/>
  <c r="H77" i="19" s="1"/>
  <c r="G76" i="19"/>
  <c r="H76" i="19" s="1"/>
  <c r="G75" i="19"/>
  <c r="H75" i="19" s="1"/>
  <c r="G74" i="19"/>
  <c r="H74" i="19" s="1"/>
  <c r="G73" i="19"/>
  <c r="H73" i="19" s="1"/>
  <c r="G72" i="19"/>
  <c r="H72" i="19" s="1"/>
  <c r="G71" i="19"/>
  <c r="H71" i="19" s="1"/>
  <c r="G70" i="19"/>
  <c r="H70" i="19" s="1"/>
  <c r="G69" i="19"/>
  <c r="H69" i="19" s="1"/>
  <c r="G68" i="19"/>
  <c r="H68" i="19" s="1"/>
  <c r="G67" i="19"/>
  <c r="H67" i="19" s="1"/>
  <c r="G66" i="19"/>
  <c r="H66" i="19" s="1"/>
  <c r="G65" i="19"/>
  <c r="H65" i="19" s="1"/>
  <c r="G64" i="19"/>
  <c r="H64" i="19" s="1"/>
  <c r="H63" i="19"/>
  <c r="G63" i="19"/>
  <c r="G62" i="19"/>
  <c r="H62" i="19" s="1"/>
  <c r="G61" i="19"/>
  <c r="H61" i="19" s="1"/>
  <c r="G60" i="19"/>
  <c r="H60" i="19" s="1"/>
  <c r="G59" i="19"/>
  <c r="H59" i="19" s="1"/>
  <c r="G58" i="19"/>
  <c r="H58" i="19" s="1"/>
  <c r="G57" i="19"/>
  <c r="H57" i="19" s="1"/>
  <c r="G56" i="19"/>
  <c r="H56" i="19" s="1"/>
  <c r="G55" i="19"/>
  <c r="H55" i="19" s="1"/>
  <c r="G54" i="19"/>
  <c r="H54" i="19" s="1"/>
  <c r="G53" i="19"/>
  <c r="H53" i="19" s="1"/>
  <c r="G52" i="19"/>
  <c r="H52" i="19" s="1"/>
  <c r="G51" i="19"/>
  <c r="H51" i="19" s="1"/>
  <c r="G50" i="19"/>
  <c r="H50" i="19" s="1"/>
  <c r="G49" i="19"/>
  <c r="H49" i="19" s="1"/>
  <c r="G48" i="19"/>
  <c r="H48" i="19" s="1"/>
  <c r="G47" i="19"/>
  <c r="H47" i="19" s="1"/>
  <c r="G46" i="19"/>
  <c r="H46" i="19" s="1"/>
  <c r="H45" i="19"/>
  <c r="G45" i="19"/>
  <c r="G44" i="19"/>
  <c r="H44" i="19" s="1"/>
  <c r="G43" i="19"/>
  <c r="H43" i="19" s="1"/>
  <c r="G42" i="19"/>
  <c r="H42" i="19" s="1"/>
  <c r="G41" i="19"/>
  <c r="H41" i="19" s="1"/>
  <c r="G40" i="19"/>
  <c r="H40" i="19" s="1"/>
  <c r="G39" i="19"/>
  <c r="H39" i="19" s="1"/>
  <c r="G38" i="19"/>
  <c r="H38" i="19" s="1"/>
  <c r="G37" i="19"/>
  <c r="H37" i="19" s="1"/>
  <c r="G36" i="19"/>
  <c r="H36" i="19" s="1"/>
  <c r="G35" i="19"/>
  <c r="H35" i="19" s="1"/>
  <c r="G34" i="19"/>
  <c r="H34" i="19" s="1"/>
  <c r="G33" i="19"/>
  <c r="H33" i="19" s="1"/>
  <c r="G32" i="19"/>
  <c r="H32" i="19" s="1"/>
  <c r="G31" i="19"/>
  <c r="H31" i="19" s="1"/>
  <c r="G30" i="19"/>
  <c r="H30" i="19" s="1"/>
  <c r="G29" i="19"/>
  <c r="H29" i="19" s="1"/>
  <c r="G28" i="19"/>
  <c r="H28" i="19" s="1"/>
  <c r="G27" i="19"/>
  <c r="H27" i="19" s="1"/>
  <c r="G26" i="19"/>
  <c r="H26" i="19" s="1"/>
  <c r="G25" i="19"/>
  <c r="H25" i="19" s="1"/>
  <c r="G24" i="19"/>
  <c r="H24" i="19" s="1"/>
  <c r="G23" i="19"/>
  <c r="H23" i="19" s="1"/>
  <c r="G22" i="19"/>
  <c r="H22" i="19" s="1"/>
  <c r="G21" i="19"/>
  <c r="H21" i="19" s="1"/>
  <c r="G20" i="19"/>
  <c r="H20" i="19" s="1"/>
  <c r="G19" i="19"/>
  <c r="H19" i="19" s="1"/>
  <c r="G18" i="19"/>
  <c r="H18" i="19" s="1"/>
  <c r="G8" i="19"/>
  <c r="G6" i="19"/>
  <c r="G5" i="19"/>
  <c r="K90" i="17"/>
  <c r="K89" i="17"/>
  <c r="K82" i="17"/>
  <c r="G4" i="17"/>
  <c r="G1426" i="17"/>
  <c r="H1426" i="17" s="1"/>
  <c r="G1427" i="17"/>
  <c r="H1427" i="17" s="1"/>
  <c r="G1428" i="17"/>
  <c r="H1428" i="17"/>
  <c r="G1429" i="17"/>
  <c r="H1429" i="17"/>
  <c r="G1430" i="17"/>
  <c r="H1430" i="17" s="1"/>
  <c r="G1431" i="17"/>
  <c r="H1431" i="17" s="1"/>
  <c r="G1432" i="17"/>
  <c r="H1432" i="17"/>
  <c r="G1433" i="17"/>
  <c r="H1433" i="17"/>
  <c r="G1434" i="17"/>
  <c r="H1434" i="17" s="1"/>
  <c r="G1435" i="17"/>
  <c r="H1435" i="17" s="1"/>
  <c r="G1436" i="17"/>
  <c r="H1436" i="17"/>
  <c r="G1437" i="17"/>
  <c r="H1437" i="17"/>
  <c r="G1438" i="17"/>
  <c r="H1438" i="17" s="1"/>
  <c r="G1439" i="17"/>
  <c r="H1439" i="17" s="1"/>
  <c r="G1440" i="17"/>
  <c r="H1440" i="17"/>
  <c r="G1441" i="17"/>
  <c r="H1441" i="17"/>
  <c r="G1442" i="17"/>
  <c r="H1442" i="17" s="1"/>
  <c r="G1443" i="17"/>
  <c r="H1443" i="17" s="1"/>
  <c r="G1444" i="17"/>
  <c r="H1444" i="17"/>
  <c r="G1445" i="17"/>
  <c r="H1445" i="17"/>
  <c r="G1446" i="17"/>
  <c r="H1446" i="17" s="1"/>
  <c r="G1447" i="17"/>
  <c r="H1447" i="17" s="1"/>
  <c r="G1448" i="17"/>
  <c r="H1448" i="17"/>
  <c r="G1449" i="17"/>
  <c r="H1449" i="17"/>
  <c r="G1450" i="17"/>
  <c r="H1450" i="17" s="1"/>
  <c r="G1451" i="17"/>
  <c r="H1451" i="17" s="1"/>
  <c r="G1452" i="17"/>
  <c r="H1452" i="17"/>
  <c r="G1453" i="17"/>
  <c r="H1453" i="17"/>
  <c r="G1454" i="17"/>
  <c r="H1454" i="17" s="1"/>
  <c r="G1455" i="17"/>
  <c r="H1455" i="17" s="1"/>
  <c r="G1456" i="17"/>
  <c r="H1456" i="17"/>
  <c r="G1457" i="17"/>
  <c r="H1457" i="17"/>
  <c r="G1458" i="17"/>
  <c r="H1458" i="17" s="1"/>
  <c r="G1459" i="17"/>
  <c r="H1459" i="17" s="1"/>
  <c r="G1460" i="17"/>
  <c r="H1460" i="17"/>
  <c r="G1461" i="17"/>
  <c r="H1461" i="17"/>
  <c r="G1462" i="17"/>
  <c r="H1462" i="17" s="1"/>
  <c r="G1463" i="17"/>
  <c r="H1463" i="17" s="1"/>
  <c r="G1464" i="17"/>
  <c r="H1464" i="17"/>
  <c r="G1465" i="17"/>
  <c r="H1465" i="17"/>
  <c r="G1466" i="17"/>
  <c r="H1466" i="17" s="1"/>
  <c r="G1467" i="17"/>
  <c r="H1467" i="17" s="1"/>
  <c r="G1468" i="17"/>
  <c r="H1468" i="17"/>
  <c r="G1469" i="17"/>
  <c r="H1469" i="17"/>
  <c r="G1470" i="17"/>
  <c r="H1470" i="17" s="1"/>
  <c r="G1471" i="17"/>
  <c r="H1471" i="17" s="1"/>
  <c r="G1472" i="17"/>
  <c r="H1472" i="17"/>
  <c r="G1473" i="17"/>
  <c r="H1473" i="17"/>
  <c r="G1474" i="17"/>
  <c r="H1474" i="17" s="1"/>
  <c r="G1475" i="17"/>
  <c r="H1475" i="17" s="1"/>
  <c r="G1476" i="17"/>
  <c r="H1476" i="17"/>
  <c r="G1477" i="17"/>
  <c r="H1477" i="17"/>
  <c r="G1478" i="17"/>
  <c r="H1478" i="17" s="1"/>
  <c r="G1479" i="17"/>
  <c r="H1479" i="17" s="1"/>
  <c r="G1480" i="17"/>
  <c r="H1480" i="17"/>
  <c r="G1481" i="17"/>
  <c r="H1481" i="17"/>
  <c r="G1482" i="17"/>
  <c r="H1482" i="17" s="1"/>
  <c r="G1483" i="17"/>
  <c r="H1483" i="17" s="1"/>
  <c r="G1484" i="17"/>
  <c r="H1484" i="17" s="1"/>
  <c r="G1485" i="17"/>
  <c r="H1485" i="17"/>
  <c r="G1486" i="17"/>
  <c r="H1486" i="17" s="1"/>
  <c r="G1487" i="17"/>
  <c r="H1487" i="17" s="1"/>
  <c r="G1488" i="17"/>
  <c r="H1488" i="17" s="1"/>
  <c r="G1489" i="17"/>
  <c r="H1489" i="17"/>
  <c r="G1490" i="17"/>
  <c r="H1490" i="17" s="1"/>
  <c r="G1491" i="17"/>
  <c r="H1491" i="17" s="1"/>
  <c r="G1492" i="17"/>
  <c r="H1492" i="17" s="1"/>
  <c r="G1493" i="17"/>
  <c r="H1493" i="17"/>
  <c r="G1494" i="17"/>
  <c r="H1494" i="17" s="1"/>
  <c r="G1495" i="17"/>
  <c r="H1495" i="17" s="1"/>
  <c r="G1496" i="17"/>
  <c r="H1496" i="17" s="1"/>
  <c r="G1497" i="17"/>
  <c r="H1497" i="17"/>
  <c r="G1498" i="17"/>
  <c r="H1498" i="17" s="1"/>
  <c r="G1499" i="17"/>
  <c r="H1499" i="17" s="1"/>
  <c r="G1500" i="17"/>
  <c r="H1500" i="17" s="1"/>
  <c r="G1501" i="17"/>
  <c r="H1501" i="17"/>
  <c r="G1502" i="17"/>
  <c r="H1502" i="17" s="1"/>
  <c r="G1503" i="17"/>
  <c r="H1503" i="17" s="1"/>
  <c r="G1504" i="17"/>
  <c r="H1504" i="17" s="1"/>
  <c r="G1505" i="17"/>
  <c r="H1505" i="17"/>
  <c r="G1506" i="17"/>
  <c r="H1506" i="17" s="1"/>
  <c r="G1507" i="17"/>
  <c r="H1507" i="17" s="1"/>
  <c r="G1508" i="17"/>
  <c r="H1508" i="17" s="1"/>
  <c r="G1509" i="17"/>
  <c r="H1509" i="17"/>
  <c r="G1510" i="17"/>
  <c r="H1510" i="17" s="1"/>
  <c r="G1511" i="17"/>
  <c r="H1511" i="17" s="1"/>
  <c r="G1512" i="17"/>
  <c r="H1512" i="17" s="1"/>
  <c r="G1513" i="17"/>
  <c r="H1513" i="17"/>
  <c r="G1514" i="17"/>
  <c r="H1514" i="17" s="1"/>
  <c r="G1515" i="17"/>
  <c r="H1515" i="17" s="1"/>
  <c r="G1516" i="17"/>
  <c r="H1516" i="17" s="1"/>
  <c r="G1517" i="17"/>
  <c r="H1517" i="17"/>
  <c r="G1518" i="17"/>
  <c r="H1518" i="17" s="1"/>
  <c r="G1519" i="17"/>
  <c r="H1519" i="17" s="1"/>
  <c r="G1520" i="17"/>
  <c r="H1520" i="17" s="1"/>
  <c r="G1521" i="17"/>
  <c r="H1521" i="17"/>
  <c r="G1522" i="17"/>
  <c r="H1522" i="17" s="1"/>
  <c r="G1523" i="17"/>
  <c r="H1523" i="17" s="1"/>
  <c r="G1524" i="17"/>
  <c r="H1524" i="17" s="1"/>
  <c r="G1525" i="17"/>
  <c r="H1525" i="17"/>
  <c r="G1526" i="17"/>
  <c r="H1526" i="17" s="1"/>
  <c r="G1527" i="17"/>
  <c r="H1527" i="17" s="1"/>
  <c r="G1528" i="17"/>
  <c r="H1528" i="17" s="1"/>
  <c r="G1529" i="17"/>
  <c r="H1529" i="17"/>
  <c r="G1530" i="17"/>
  <c r="H1530" i="17" s="1"/>
  <c r="G1425" i="17"/>
  <c r="H1425" i="17" s="1"/>
  <c r="G1424" i="17"/>
  <c r="H1424" i="17" s="1"/>
  <c r="G1423" i="17"/>
  <c r="H1423" i="17" s="1"/>
  <c r="G1422" i="17"/>
  <c r="H1422" i="17" s="1"/>
  <c r="G1421" i="17"/>
  <c r="H1421" i="17" s="1"/>
  <c r="G1420" i="17"/>
  <c r="H1420" i="17" s="1"/>
  <c r="G1419" i="17"/>
  <c r="H1419" i="17" s="1"/>
  <c r="G1418" i="17"/>
  <c r="H1418" i="17" s="1"/>
  <c r="G1417" i="17"/>
  <c r="H1417" i="17" s="1"/>
  <c r="G1416" i="17"/>
  <c r="H1416" i="17" s="1"/>
  <c r="G1415" i="17"/>
  <c r="H1415" i="17" s="1"/>
  <c r="G1414" i="17"/>
  <c r="H1414" i="17" s="1"/>
  <c r="G1413" i="17"/>
  <c r="H1413" i="17" s="1"/>
  <c r="G1412" i="17"/>
  <c r="H1412" i="17" s="1"/>
  <c r="G1411" i="17"/>
  <c r="H1411" i="17" s="1"/>
  <c r="G1410" i="17"/>
  <c r="H1410" i="17" s="1"/>
  <c r="G1409" i="17"/>
  <c r="H1409" i="17" s="1"/>
  <c r="G1408" i="17"/>
  <c r="H1408" i="17" s="1"/>
  <c r="G1407" i="17"/>
  <c r="H1407" i="17" s="1"/>
  <c r="G1406" i="17"/>
  <c r="H1406" i="17" s="1"/>
  <c r="G1405" i="17"/>
  <c r="H1405" i="17" s="1"/>
  <c r="G1404" i="17"/>
  <c r="H1404" i="17" s="1"/>
  <c r="G1403" i="17"/>
  <c r="H1403" i="17" s="1"/>
  <c r="G1402" i="17"/>
  <c r="H1402" i="17" s="1"/>
  <c r="G1401" i="17"/>
  <c r="H1401" i="17" s="1"/>
  <c r="G1400" i="17"/>
  <c r="H1400" i="17" s="1"/>
  <c r="G1399" i="17"/>
  <c r="H1399" i="17" s="1"/>
  <c r="G1398" i="17"/>
  <c r="H1398" i="17" s="1"/>
  <c r="G1397" i="17"/>
  <c r="H1397" i="17" s="1"/>
  <c r="G1396" i="17"/>
  <c r="H1396" i="17" s="1"/>
  <c r="G1395" i="17"/>
  <c r="H1395" i="17" s="1"/>
  <c r="H1394" i="17"/>
  <c r="G1394" i="17"/>
  <c r="G1393" i="17"/>
  <c r="H1393" i="17" s="1"/>
  <c r="G1392" i="17"/>
  <c r="H1392" i="17" s="1"/>
  <c r="G1391" i="17"/>
  <c r="H1391" i="17" s="1"/>
  <c r="G1390" i="17"/>
  <c r="H1390" i="17" s="1"/>
  <c r="G1389" i="17"/>
  <c r="H1389" i="17" s="1"/>
  <c r="G1388" i="17"/>
  <c r="H1388" i="17" s="1"/>
  <c r="G1387" i="17"/>
  <c r="H1387" i="17" s="1"/>
  <c r="G1386" i="17"/>
  <c r="H1386" i="17" s="1"/>
  <c r="G1385" i="17"/>
  <c r="H1385" i="17" s="1"/>
  <c r="G1384" i="17"/>
  <c r="H1384" i="17" s="1"/>
  <c r="G1383" i="17"/>
  <c r="H1383" i="17" s="1"/>
  <c r="G1382" i="17"/>
  <c r="H1382" i="17" s="1"/>
  <c r="G1381" i="17"/>
  <c r="H1381" i="17" s="1"/>
  <c r="G1380" i="17"/>
  <c r="H1380" i="17" s="1"/>
  <c r="G1379" i="17"/>
  <c r="H1379" i="17" s="1"/>
  <c r="G1378" i="17"/>
  <c r="H1378" i="17" s="1"/>
  <c r="G1377" i="17"/>
  <c r="H1377" i="17" s="1"/>
  <c r="G1376" i="17"/>
  <c r="H1376" i="17" s="1"/>
  <c r="G1375" i="17"/>
  <c r="H1375" i="17" s="1"/>
  <c r="G1374" i="17"/>
  <c r="H1374" i="17" s="1"/>
  <c r="G1373" i="17"/>
  <c r="H1373" i="17" s="1"/>
  <c r="G1372" i="17"/>
  <c r="H1372" i="17" s="1"/>
  <c r="G1371" i="17"/>
  <c r="H1371" i="17" s="1"/>
  <c r="G1370" i="17"/>
  <c r="H1370" i="17" s="1"/>
  <c r="G1369" i="17"/>
  <c r="H1369" i="17" s="1"/>
  <c r="G1368" i="17"/>
  <c r="H1368" i="17" s="1"/>
  <c r="G1367" i="17"/>
  <c r="H1367" i="17" s="1"/>
  <c r="G1366" i="17"/>
  <c r="H1366" i="17" s="1"/>
  <c r="G1365" i="17"/>
  <c r="H1365" i="17" s="1"/>
  <c r="G1364" i="17"/>
  <c r="H1364" i="17" s="1"/>
  <c r="G1363" i="17"/>
  <c r="H1363" i="17" s="1"/>
  <c r="G1362" i="17"/>
  <c r="H1362" i="17" s="1"/>
  <c r="G1361" i="17"/>
  <c r="H1361" i="17" s="1"/>
  <c r="G1360" i="17"/>
  <c r="H1360" i="17" s="1"/>
  <c r="G1359" i="17"/>
  <c r="H1359" i="17" s="1"/>
  <c r="G1358" i="17"/>
  <c r="H1358" i="17" s="1"/>
  <c r="G1357" i="17"/>
  <c r="H1357" i="17" s="1"/>
  <c r="G1356" i="17"/>
  <c r="H1356" i="17" s="1"/>
  <c r="G1355" i="17"/>
  <c r="H1355" i="17" s="1"/>
  <c r="G1354" i="17"/>
  <c r="H1354" i="17" s="1"/>
  <c r="G1353" i="17"/>
  <c r="H1353" i="17" s="1"/>
  <c r="G1352" i="17"/>
  <c r="H1352" i="17" s="1"/>
  <c r="G1351" i="17"/>
  <c r="H1351" i="17" s="1"/>
  <c r="G1350" i="17"/>
  <c r="H1350" i="17" s="1"/>
  <c r="G1349" i="17"/>
  <c r="H1349" i="17" s="1"/>
  <c r="G1348" i="17"/>
  <c r="H1348" i="17" s="1"/>
  <c r="G1347" i="17"/>
  <c r="H1347" i="17" s="1"/>
  <c r="G1346" i="17"/>
  <c r="H1346" i="17" s="1"/>
  <c r="G1345" i="17"/>
  <c r="H1345" i="17" s="1"/>
  <c r="G1344" i="17"/>
  <c r="H1344" i="17" s="1"/>
  <c r="G1343" i="17"/>
  <c r="H1343" i="17" s="1"/>
  <c r="G1342" i="17"/>
  <c r="H1342" i="17" s="1"/>
  <c r="G1341" i="17"/>
  <c r="H1341" i="17" s="1"/>
  <c r="G1340" i="17"/>
  <c r="H1340" i="17" s="1"/>
  <c r="G1339" i="17"/>
  <c r="H1339" i="17" s="1"/>
  <c r="G1338" i="17"/>
  <c r="H1338" i="17" s="1"/>
  <c r="G1337" i="17"/>
  <c r="H1337" i="17" s="1"/>
  <c r="G1336" i="17"/>
  <c r="H1336" i="17" s="1"/>
  <c r="G1335" i="17"/>
  <c r="H1335" i="17" s="1"/>
  <c r="G1334" i="17"/>
  <c r="H1334" i="17" s="1"/>
  <c r="G1333" i="17"/>
  <c r="H1333" i="17" s="1"/>
  <c r="G1332" i="17"/>
  <c r="H1332" i="17" s="1"/>
  <c r="G1331" i="17"/>
  <c r="H1331" i="17" s="1"/>
  <c r="G1330" i="17"/>
  <c r="H1330" i="17" s="1"/>
  <c r="G1329" i="17"/>
  <c r="H1329" i="17" s="1"/>
  <c r="G1328" i="17"/>
  <c r="H1328" i="17" s="1"/>
  <c r="G1327" i="17"/>
  <c r="H1327" i="17" s="1"/>
  <c r="G1326" i="17"/>
  <c r="H1326" i="17" s="1"/>
  <c r="G1325" i="17"/>
  <c r="H1325" i="17" s="1"/>
  <c r="G1324" i="17"/>
  <c r="H1324" i="17" s="1"/>
  <c r="G1323" i="17"/>
  <c r="H1323" i="17" s="1"/>
  <c r="G1322" i="17"/>
  <c r="H1322" i="17" s="1"/>
  <c r="G1321" i="17"/>
  <c r="H1321" i="17" s="1"/>
  <c r="G1320" i="17"/>
  <c r="H1320" i="17" s="1"/>
  <c r="G1319" i="17"/>
  <c r="H1319" i="17" s="1"/>
  <c r="G1318" i="17"/>
  <c r="H1318" i="17" s="1"/>
  <c r="G1317" i="17"/>
  <c r="H1317" i="17" s="1"/>
  <c r="G1316" i="17"/>
  <c r="H1316" i="17" s="1"/>
  <c r="G1315" i="17"/>
  <c r="H1315" i="17" s="1"/>
  <c r="G1314" i="17"/>
  <c r="H1314" i="17" s="1"/>
  <c r="G1313" i="17"/>
  <c r="H1313" i="17" s="1"/>
  <c r="G1312" i="17"/>
  <c r="H1312" i="17" s="1"/>
  <c r="G1311" i="17"/>
  <c r="H1311" i="17" s="1"/>
  <c r="G1310" i="17"/>
  <c r="H1310" i="17" s="1"/>
  <c r="G1309" i="17"/>
  <c r="H1309" i="17" s="1"/>
  <c r="G1308" i="17"/>
  <c r="H1308" i="17" s="1"/>
  <c r="G1307" i="17"/>
  <c r="H1307" i="17" s="1"/>
  <c r="G1306" i="17"/>
  <c r="H1306" i="17" s="1"/>
  <c r="G1305" i="17"/>
  <c r="H1305" i="17" s="1"/>
  <c r="G1304" i="17"/>
  <c r="H1304" i="17" s="1"/>
  <c r="G1303" i="17"/>
  <c r="H1303" i="17" s="1"/>
  <c r="G1302" i="17"/>
  <c r="H1302" i="17" s="1"/>
  <c r="G1301" i="17"/>
  <c r="H1301" i="17" s="1"/>
  <c r="G1300" i="17"/>
  <c r="H1300" i="17" s="1"/>
  <c r="G1299" i="17"/>
  <c r="H1299" i="17" s="1"/>
  <c r="G1298" i="17"/>
  <c r="H1298" i="17" s="1"/>
  <c r="G1297" i="17"/>
  <c r="H1297" i="17" s="1"/>
  <c r="G1296" i="17"/>
  <c r="H1296" i="17" s="1"/>
  <c r="G1295" i="17"/>
  <c r="H1295" i="17" s="1"/>
  <c r="G1294" i="17"/>
  <c r="H1294" i="17" s="1"/>
  <c r="G1293" i="17"/>
  <c r="H1293" i="17" s="1"/>
  <c r="G1292" i="17"/>
  <c r="H1292" i="17" s="1"/>
  <c r="G1291" i="17"/>
  <c r="H1291" i="17" s="1"/>
  <c r="G1290" i="17"/>
  <c r="H1290" i="17" s="1"/>
  <c r="G1289" i="17"/>
  <c r="H1289" i="17" s="1"/>
  <c r="G1288" i="17"/>
  <c r="H1288" i="17" s="1"/>
  <c r="G1287" i="17"/>
  <c r="H1287" i="17" s="1"/>
  <c r="G1286" i="17"/>
  <c r="H1286" i="17" s="1"/>
  <c r="G1285" i="17"/>
  <c r="H1285" i="17" s="1"/>
  <c r="G1284" i="17"/>
  <c r="H1284" i="17" s="1"/>
  <c r="G1283" i="17"/>
  <c r="H1283" i="17" s="1"/>
  <c r="G1282" i="17"/>
  <c r="H1282" i="17" s="1"/>
  <c r="G1281" i="17"/>
  <c r="H1281" i="17" s="1"/>
  <c r="G1280" i="17"/>
  <c r="H1280" i="17" s="1"/>
  <c r="G1279" i="17"/>
  <c r="H1279" i="17" s="1"/>
  <c r="G1278" i="17"/>
  <c r="H1278" i="17" s="1"/>
  <c r="G1277" i="17"/>
  <c r="H1277" i="17" s="1"/>
  <c r="G1276" i="17"/>
  <c r="H1276" i="17" s="1"/>
  <c r="G1275" i="17"/>
  <c r="H1275" i="17" s="1"/>
  <c r="G1274" i="17"/>
  <c r="H1274" i="17" s="1"/>
  <c r="G1273" i="17"/>
  <c r="H1273" i="17" s="1"/>
  <c r="G1272" i="17"/>
  <c r="H1272" i="17" s="1"/>
  <c r="G1271" i="17"/>
  <c r="H1271" i="17" s="1"/>
  <c r="G1270" i="17"/>
  <c r="H1270" i="17" s="1"/>
  <c r="G1269" i="17"/>
  <c r="H1269" i="17" s="1"/>
  <c r="G1268" i="17"/>
  <c r="H1268" i="17" s="1"/>
  <c r="G1267" i="17"/>
  <c r="H1267" i="17" s="1"/>
  <c r="G1266" i="17"/>
  <c r="H1266" i="17" s="1"/>
  <c r="G1265" i="17"/>
  <c r="H1265" i="17" s="1"/>
  <c r="G1264" i="17"/>
  <c r="H1264" i="17" s="1"/>
  <c r="G1263" i="17"/>
  <c r="H1263" i="17" s="1"/>
  <c r="G1262" i="17"/>
  <c r="H1262" i="17" s="1"/>
  <c r="G1261" i="17"/>
  <c r="H1261" i="17" s="1"/>
  <c r="G1260" i="17"/>
  <c r="H1260" i="17" s="1"/>
  <c r="G1259" i="17"/>
  <c r="H1259" i="17" s="1"/>
  <c r="G1258" i="17"/>
  <c r="H1258" i="17" s="1"/>
  <c r="G1257" i="17"/>
  <c r="H1257" i="17" s="1"/>
  <c r="G1256" i="17"/>
  <c r="H1256" i="17" s="1"/>
  <c r="G1255" i="17"/>
  <c r="H1255" i="17" s="1"/>
  <c r="G1254" i="17"/>
  <c r="H1254" i="17" s="1"/>
  <c r="G1253" i="17"/>
  <c r="H1253" i="17" s="1"/>
  <c r="G1252" i="17"/>
  <c r="H1252" i="17" s="1"/>
  <c r="G1251" i="17"/>
  <c r="H1251" i="17" s="1"/>
  <c r="G1250" i="17"/>
  <c r="H1250" i="17" s="1"/>
  <c r="G1249" i="17"/>
  <c r="H1249" i="17" s="1"/>
  <c r="G1248" i="17"/>
  <c r="H1248" i="17" s="1"/>
  <c r="G1247" i="17"/>
  <c r="H1247" i="17" s="1"/>
  <c r="G1246" i="17"/>
  <c r="H1246" i="17" s="1"/>
  <c r="G1245" i="17"/>
  <c r="H1245" i="17" s="1"/>
  <c r="G1244" i="17"/>
  <c r="H1244" i="17" s="1"/>
  <c r="G1243" i="17"/>
  <c r="H1243" i="17" s="1"/>
  <c r="G1242" i="17"/>
  <c r="H1242" i="17" s="1"/>
  <c r="G1241" i="17"/>
  <c r="H1241" i="17" s="1"/>
  <c r="G1240" i="17"/>
  <c r="H1240" i="17" s="1"/>
  <c r="G1239" i="17"/>
  <c r="H1239" i="17" s="1"/>
  <c r="G1238" i="17"/>
  <c r="H1238" i="17" s="1"/>
  <c r="G1237" i="17"/>
  <c r="H1237" i="17" s="1"/>
  <c r="G1236" i="17"/>
  <c r="H1236" i="17" s="1"/>
  <c r="G1235" i="17"/>
  <c r="H1235" i="17" s="1"/>
  <c r="G1234" i="17"/>
  <c r="H1234" i="17" s="1"/>
  <c r="G1233" i="17"/>
  <c r="H1233" i="17" s="1"/>
  <c r="G1232" i="17"/>
  <c r="H1232" i="17" s="1"/>
  <c r="G1231" i="17"/>
  <c r="H1231" i="17" s="1"/>
  <c r="G1230" i="17"/>
  <c r="H1230" i="17" s="1"/>
  <c r="G1229" i="17"/>
  <c r="H1229" i="17" s="1"/>
  <c r="G1228" i="17"/>
  <c r="H1228" i="17" s="1"/>
  <c r="G1227" i="17"/>
  <c r="H1227" i="17" s="1"/>
  <c r="G1226" i="17"/>
  <c r="H1226" i="17" s="1"/>
  <c r="G1225" i="17"/>
  <c r="H1225" i="17" s="1"/>
  <c r="G1224" i="17"/>
  <c r="H1224" i="17" s="1"/>
  <c r="G1223" i="17"/>
  <c r="H1223" i="17" s="1"/>
  <c r="G1222" i="17"/>
  <c r="H1222" i="17" s="1"/>
  <c r="G1221" i="17"/>
  <c r="H1221" i="17" s="1"/>
  <c r="G1220" i="17"/>
  <c r="H1220" i="17" s="1"/>
  <c r="G1219" i="17"/>
  <c r="H1219" i="17" s="1"/>
  <c r="G1218" i="17"/>
  <c r="H1218" i="17" s="1"/>
  <c r="G1217" i="17"/>
  <c r="H1217" i="17" s="1"/>
  <c r="G1216" i="17"/>
  <c r="H1216" i="17" s="1"/>
  <c r="G1215" i="17"/>
  <c r="H1215" i="17" s="1"/>
  <c r="G1214" i="17"/>
  <c r="H1214" i="17" s="1"/>
  <c r="G1213" i="17"/>
  <c r="H1213" i="17" s="1"/>
  <c r="G1212" i="17"/>
  <c r="H1212" i="17" s="1"/>
  <c r="G1211" i="17"/>
  <c r="H1211" i="17" s="1"/>
  <c r="G1210" i="17"/>
  <c r="H1210" i="17" s="1"/>
  <c r="G1209" i="17"/>
  <c r="H1209" i="17" s="1"/>
  <c r="G1208" i="17"/>
  <c r="H1208" i="17" s="1"/>
  <c r="G1207" i="17"/>
  <c r="H1207" i="17" s="1"/>
  <c r="G1206" i="17"/>
  <c r="H1206" i="17" s="1"/>
  <c r="G1205" i="17"/>
  <c r="H1205" i="17" s="1"/>
  <c r="G1204" i="17"/>
  <c r="H1204" i="17" s="1"/>
  <c r="G1203" i="17"/>
  <c r="H1203" i="17" s="1"/>
  <c r="G1202" i="17"/>
  <c r="H1202" i="17" s="1"/>
  <c r="G1201" i="17"/>
  <c r="H1201" i="17" s="1"/>
  <c r="G1200" i="17"/>
  <c r="H1200" i="17" s="1"/>
  <c r="G1199" i="17"/>
  <c r="H1199" i="17" s="1"/>
  <c r="G1198" i="17"/>
  <c r="H1198" i="17" s="1"/>
  <c r="G1197" i="17"/>
  <c r="H1197" i="17" s="1"/>
  <c r="G1196" i="17"/>
  <c r="H1196" i="17" s="1"/>
  <c r="G1195" i="17"/>
  <c r="H1195" i="17" s="1"/>
  <c r="G1194" i="17"/>
  <c r="H1194" i="17" s="1"/>
  <c r="G1193" i="17"/>
  <c r="H1193" i="17" s="1"/>
  <c r="G1192" i="17"/>
  <c r="H1192" i="17" s="1"/>
  <c r="G1191" i="17"/>
  <c r="H1191" i="17" s="1"/>
  <c r="G1190" i="17"/>
  <c r="H1190" i="17" s="1"/>
  <c r="G1189" i="17"/>
  <c r="H1189" i="17" s="1"/>
  <c r="G1188" i="17"/>
  <c r="H1188" i="17" s="1"/>
  <c r="G1187" i="17"/>
  <c r="H1187" i="17" s="1"/>
  <c r="G1186" i="17"/>
  <c r="H1186" i="17" s="1"/>
  <c r="G1185" i="17"/>
  <c r="H1185" i="17" s="1"/>
  <c r="G1184" i="17"/>
  <c r="H1184" i="17" s="1"/>
  <c r="G1183" i="17"/>
  <c r="H1183" i="17" s="1"/>
  <c r="G1182" i="17"/>
  <c r="H1182" i="17" s="1"/>
  <c r="G1181" i="17"/>
  <c r="H1181" i="17" s="1"/>
  <c r="G1180" i="17"/>
  <c r="H1180" i="17" s="1"/>
  <c r="G1179" i="17"/>
  <c r="H1179" i="17" s="1"/>
  <c r="G1178" i="17"/>
  <c r="H1178" i="17" s="1"/>
  <c r="G1177" i="17"/>
  <c r="H1177" i="17" s="1"/>
  <c r="G1176" i="17"/>
  <c r="H1176" i="17" s="1"/>
  <c r="G1175" i="17"/>
  <c r="H1175" i="17" s="1"/>
  <c r="G1174" i="17"/>
  <c r="H1174" i="17" s="1"/>
  <c r="G1173" i="17"/>
  <c r="H1173" i="17" s="1"/>
  <c r="G1172" i="17"/>
  <c r="H1172" i="17" s="1"/>
  <c r="G1171" i="17"/>
  <c r="H1171" i="17" s="1"/>
  <c r="G1170" i="17"/>
  <c r="H1170" i="17" s="1"/>
  <c r="G1169" i="17"/>
  <c r="H1169" i="17" s="1"/>
  <c r="G1168" i="17"/>
  <c r="H1168" i="17" s="1"/>
  <c r="G1167" i="17"/>
  <c r="H1167" i="17" s="1"/>
  <c r="G1166" i="17"/>
  <c r="H1166" i="17" s="1"/>
  <c r="G1165" i="17"/>
  <c r="H1165" i="17" s="1"/>
  <c r="G1164" i="17"/>
  <c r="H1164" i="17" s="1"/>
  <c r="G1163" i="17"/>
  <c r="H1163" i="17" s="1"/>
  <c r="G1162" i="17"/>
  <c r="H1162" i="17" s="1"/>
  <c r="G1161" i="17"/>
  <c r="H1161" i="17" s="1"/>
  <c r="G1160" i="17"/>
  <c r="H1160" i="17" s="1"/>
  <c r="G1159" i="17"/>
  <c r="H1159" i="17" s="1"/>
  <c r="G1158" i="17"/>
  <c r="H1158" i="17" s="1"/>
  <c r="G1157" i="17"/>
  <c r="H1157" i="17" s="1"/>
  <c r="G1156" i="17"/>
  <c r="H1156" i="17" s="1"/>
  <c r="G1155" i="17"/>
  <c r="H1155" i="17" s="1"/>
  <c r="H1154" i="17"/>
  <c r="G1154" i="17"/>
  <c r="G1153" i="17"/>
  <c r="H1153" i="17" s="1"/>
  <c r="G1152" i="17"/>
  <c r="H1152" i="17" s="1"/>
  <c r="G1151" i="17"/>
  <c r="H1151" i="17" s="1"/>
  <c r="G1150" i="17"/>
  <c r="H1150" i="17" s="1"/>
  <c r="G1149" i="17"/>
  <c r="H1149" i="17" s="1"/>
  <c r="G1148" i="17"/>
  <c r="H1148" i="17" s="1"/>
  <c r="G1147" i="17"/>
  <c r="H1147" i="17" s="1"/>
  <c r="G1146" i="17"/>
  <c r="H1146" i="17" s="1"/>
  <c r="G1145" i="17"/>
  <c r="H1145" i="17" s="1"/>
  <c r="G1144" i="17"/>
  <c r="H1144" i="17" s="1"/>
  <c r="G1143" i="17"/>
  <c r="H1143" i="17" s="1"/>
  <c r="G1142" i="17"/>
  <c r="H1142" i="17" s="1"/>
  <c r="G1141" i="17"/>
  <c r="H1141" i="17" s="1"/>
  <c r="G1140" i="17"/>
  <c r="H1140" i="17" s="1"/>
  <c r="G1139" i="17"/>
  <c r="H1139" i="17" s="1"/>
  <c r="G1138" i="17"/>
  <c r="H1138" i="17" s="1"/>
  <c r="G1137" i="17"/>
  <c r="H1137" i="17" s="1"/>
  <c r="G1136" i="17"/>
  <c r="H1136" i="17" s="1"/>
  <c r="G1135" i="17"/>
  <c r="H1135" i="17" s="1"/>
  <c r="G1134" i="17"/>
  <c r="H1134" i="17" s="1"/>
  <c r="G1133" i="17"/>
  <c r="H1133" i="17" s="1"/>
  <c r="G1132" i="17"/>
  <c r="H1132" i="17" s="1"/>
  <c r="G1131" i="17"/>
  <c r="H1131" i="17" s="1"/>
  <c r="G1130" i="17"/>
  <c r="H1130" i="17" s="1"/>
  <c r="G1129" i="17"/>
  <c r="H1129" i="17" s="1"/>
  <c r="G1128" i="17"/>
  <c r="H1128" i="17" s="1"/>
  <c r="G1127" i="17"/>
  <c r="H1127" i="17" s="1"/>
  <c r="G1126" i="17"/>
  <c r="H1126" i="17" s="1"/>
  <c r="G1125" i="17"/>
  <c r="H1125" i="17" s="1"/>
  <c r="G1124" i="17"/>
  <c r="H1124" i="17" s="1"/>
  <c r="G1123" i="17"/>
  <c r="H1123" i="17" s="1"/>
  <c r="G1122" i="17"/>
  <c r="H1122" i="17" s="1"/>
  <c r="G1121" i="17"/>
  <c r="H1121" i="17" s="1"/>
  <c r="G1120" i="17"/>
  <c r="H1120" i="17" s="1"/>
  <c r="G1119" i="17"/>
  <c r="H1119" i="17" s="1"/>
  <c r="G1118" i="17"/>
  <c r="H1118" i="17" s="1"/>
  <c r="G1117" i="17"/>
  <c r="H1117" i="17" s="1"/>
  <c r="G1116" i="17"/>
  <c r="H1116" i="17" s="1"/>
  <c r="G1115" i="17"/>
  <c r="H1115" i="17" s="1"/>
  <c r="G1114" i="17"/>
  <c r="H1114" i="17" s="1"/>
  <c r="G1113" i="17"/>
  <c r="H1113" i="17" s="1"/>
  <c r="G1112" i="17"/>
  <c r="H1112" i="17" s="1"/>
  <c r="G1111" i="17"/>
  <c r="H1111" i="17" s="1"/>
  <c r="G1110" i="17"/>
  <c r="H1110" i="17" s="1"/>
  <c r="G1109" i="17"/>
  <c r="H1109" i="17" s="1"/>
  <c r="G1108" i="17"/>
  <c r="H1108" i="17" s="1"/>
  <c r="G1107" i="17"/>
  <c r="H1107" i="17" s="1"/>
  <c r="G1106" i="17"/>
  <c r="H1106" i="17" s="1"/>
  <c r="G1105" i="17"/>
  <c r="H1105" i="17" s="1"/>
  <c r="G1104" i="17"/>
  <c r="H1104" i="17" s="1"/>
  <c r="G1103" i="17"/>
  <c r="H1103" i="17" s="1"/>
  <c r="G1102" i="17"/>
  <c r="H1102" i="17" s="1"/>
  <c r="G1101" i="17"/>
  <c r="H1101" i="17" s="1"/>
  <c r="G1100" i="17"/>
  <c r="H1100" i="17" s="1"/>
  <c r="G1099" i="17"/>
  <c r="H1099" i="17" s="1"/>
  <c r="G1098" i="17"/>
  <c r="H1098" i="17" s="1"/>
  <c r="G1097" i="17"/>
  <c r="H1097" i="17" s="1"/>
  <c r="G1096" i="17"/>
  <c r="H1096" i="17" s="1"/>
  <c r="G1095" i="17"/>
  <c r="H1095" i="17" s="1"/>
  <c r="G1094" i="17"/>
  <c r="H1094" i="17" s="1"/>
  <c r="G1093" i="17"/>
  <c r="H1093" i="17" s="1"/>
  <c r="G1092" i="17"/>
  <c r="H1092" i="17" s="1"/>
  <c r="G1091" i="17"/>
  <c r="H1091" i="17" s="1"/>
  <c r="G1090" i="17"/>
  <c r="H1090" i="17" s="1"/>
  <c r="G1089" i="17"/>
  <c r="H1089" i="17" s="1"/>
  <c r="G1088" i="17"/>
  <c r="H1088" i="17" s="1"/>
  <c r="G1087" i="17"/>
  <c r="H1087" i="17" s="1"/>
  <c r="G1086" i="17"/>
  <c r="H1086" i="17" s="1"/>
  <c r="G1085" i="17"/>
  <c r="H1085" i="17" s="1"/>
  <c r="G1084" i="17"/>
  <c r="H1084" i="17" s="1"/>
  <c r="G1083" i="17"/>
  <c r="H1083" i="17" s="1"/>
  <c r="G1082" i="17"/>
  <c r="H1082" i="17" s="1"/>
  <c r="G1081" i="17"/>
  <c r="H1081" i="17" s="1"/>
  <c r="G1080" i="17"/>
  <c r="H1080" i="17" s="1"/>
  <c r="G1079" i="17"/>
  <c r="H1079" i="17" s="1"/>
  <c r="G1078" i="17"/>
  <c r="H1078" i="17" s="1"/>
  <c r="G1077" i="17"/>
  <c r="H1077" i="17" s="1"/>
  <c r="G1076" i="17"/>
  <c r="H1076" i="17" s="1"/>
  <c r="G1075" i="17"/>
  <c r="H1075" i="17" s="1"/>
  <c r="G1074" i="17"/>
  <c r="H1074" i="17" s="1"/>
  <c r="G1073" i="17"/>
  <c r="H1073" i="17" s="1"/>
  <c r="G1072" i="17"/>
  <c r="H1072" i="17" s="1"/>
  <c r="G1071" i="17"/>
  <c r="H1071" i="17" s="1"/>
  <c r="G1070" i="17"/>
  <c r="H1070" i="17" s="1"/>
  <c r="G1069" i="17"/>
  <c r="H1069" i="17" s="1"/>
  <c r="G1068" i="17"/>
  <c r="H1068" i="17" s="1"/>
  <c r="G1067" i="17"/>
  <c r="H1067" i="17" s="1"/>
  <c r="G1066" i="17"/>
  <c r="H1066" i="17" s="1"/>
  <c r="G1065" i="17"/>
  <c r="H1065" i="17" s="1"/>
  <c r="G1064" i="17"/>
  <c r="H1064" i="17" s="1"/>
  <c r="G1063" i="17"/>
  <c r="H1063" i="17" s="1"/>
  <c r="G1062" i="17"/>
  <c r="H1062" i="17" s="1"/>
  <c r="G1061" i="17"/>
  <c r="H1061" i="17" s="1"/>
  <c r="G1060" i="17"/>
  <c r="H1060" i="17" s="1"/>
  <c r="G1059" i="17"/>
  <c r="H1059" i="17" s="1"/>
  <c r="G1058" i="17"/>
  <c r="H1058" i="17" s="1"/>
  <c r="G1057" i="17"/>
  <c r="H1057" i="17" s="1"/>
  <c r="G1056" i="17"/>
  <c r="H1056" i="17" s="1"/>
  <c r="G1055" i="17"/>
  <c r="H1055" i="17" s="1"/>
  <c r="G1054" i="17"/>
  <c r="H1054" i="17" s="1"/>
  <c r="G1053" i="17"/>
  <c r="H1053" i="17" s="1"/>
  <c r="G1052" i="17"/>
  <c r="H1052" i="17" s="1"/>
  <c r="G1051" i="17"/>
  <c r="H1051" i="17" s="1"/>
  <c r="G1050" i="17"/>
  <c r="H1050" i="17" s="1"/>
  <c r="G1049" i="17"/>
  <c r="H1049" i="17" s="1"/>
  <c r="G1048" i="17"/>
  <c r="H1048" i="17" s="1"/>
  <c r="G1047" i="17"/>
  <c r="H1047" i="17" s="1"/>
  <c r="G1046" i="17"/>
  <c r="H1046" i="17" s="1"/>
  <c r="G1045" i="17"/>
  <c r="H1045" i="17" s="1"/>
  <c r="G1044" i="17"/>
  <c r="H1044" i="17" s="1"/>
  <c r="G1043" i="17"/>
  <c r="H1043" i="17" s="1"/>
  <c r="G1042" i="17"/>
  <c r="H1042" i="17" s="1"/>
  <c r="G1041" i="17"/>
  <c r="H1041" i="17" s="1"/>
  <c r="G1040" i="17"/>
  <c r="H1040" i="17" s="1"/>
  <c r="G1039" i="17"/>
  <c r="H1039" i="17" s="1"/>
  <c r="G1038" i="17"/>
  <c r="H1038" i="17" s="1"/>
  <c r="G1037" i="17"/>
  <c r="H1037" i="17" s="1"/>
  <c r="G1036" i="17"/>
  <c r="H1036" i="17" s="1"/>
  <c r="G1035" i="17"/>
  <c r="H1035" i="17" s="1"/>
  <c r="G1034" i="17"/>
  <c r="H1034" i="17" s="1"/>
  <c r="G1033" i="17"/>
  <c r="H1033" i="17" s="1"/>
  <c r="G1032" i="17"/>
  <c r="H1032" i="17" s="1"/>
  <c r="G1031" i="17"/>
  <c r="H1031" i="17" s="1"/>
  <c r="G1030" i="17"/>
  <c r="H1030" i="17" s="1"/>
  <c r="G1029" i="17"/>
  <c r="H1029" i="17" s="1"/>
  <c r="G1028" i="17"/>
  <c r="H1028" i="17" s="1"/>
  <c r="G1027" i="17"/>
  <c r="H1027" i="17" s="1"/>
  <c r="G1026" i="17"/>
  <c r="H1026" i="17" s="1"/>
  <c r="G1025" i="17"/>
  <c r="H1025" i="17" s="1"/>
  <c r="G1024" i="17"/>
  <c r="H1024" i="17" s="1"/>
  <c r="G1023" i="17"/>
  <c r="H1023" i="17" s="1"/>
  <c r="G1022" i="17"/>
  <c r="H1022" i="17" s="1"/>
  <c r="G1021" i="17"/>
  <c r="H1021" i="17" s="1"/>
  <c r="G1020" i="17"/>
  <c r="H1020" i="17" s="1"/>
  <c r="G1019" i="17"/>
  <c r="H1019" i="17" s="1"/>
  <c r="G1018" i="17"/>
  <c r="H1018" i="17" s="1"/>
  <c r="G1017" i="17"/>
  <c r="H1017" i="17" s="1"/>
  <c r="G1016" i="17"/>
  <c r="H1016" i="17" s="1"/>
  <c r="G1015" i="17"/>
  <c r="H1015" i="17" s="1"/>
  <c r="G1014" i="17"/>
  <c r="H1014" i="17" s="1"/>
  <c r="G1013" i="17"/>
  <c r="H1013" i="17" s="1"/>
  <c r="G1012" i="17"/>
  <c r="H1012" i="17" s="1"/>
  <c r="G1011" i="17"/>
  <c r="H1011" i="17" s="1"/>
  <c r="G1010" i="17"/>
  <c r="H1010" i="17" s="1"/>
  <c r="G1009" i="17"/>
  <c r="H1009" i="17" s="1"/>
  <c r="G1008" i="17"/>
  <c r="H1008" i="17" s="1"/>
  <c r="G1007" i="17"/>
  <c r="H1007" i="17" s="1"/>
  <c r="G1006" i="17"/>
  <c r="H1006" i="17" s="1"/>
  <c r="G1005" i="17"/>
  <c r="H1005" i="17" s="1"/>
  <c r="G1004" i="17"/>
  <c r="H1004" i="17" s="1"/>
  <c r="G1003" i="17"/>
  <c r="H1003" i="17" s="1"/>
  <c r="G1002" i="17"/>
  <c r="H1002" i="17" s="1"/>
  <c r="G1001" i="17"/>
  <c r="H1001" i="17" s="1"/>
  <c r="G1000" i="17"/>
  <c r="H1000" i="17" s="1"/>
  <c r="G999" i="17"/>
  <c r="H999" i="17" s="1"/>
  <c r="G998" i="17"/>
  <c r="H998" i="17" s="1"/>
  <c r="G997" i="17"/>
  <c r="H997" i="17" s="1"/>
  <c r="G996" i="17"/>
  <c r="H996" i="17" s="1"/>
  <c r="G995" i="17"/>
  <c r="H995" i="17" s="1"/>
  <c r="G994" i="17"/>
  <c r="H994" i="17" s="1"/>
  <c r="G993" i="17"/>
  <c r="H993" i="17" s="1"/>
  <c r="G992" i="17"/>
  <c r="H992" i="17" s="1"/>
  <c r="G991" i="17"/>
  <c r="H991" i="17" s="1"/>
  <c r="G990" i="17"/>
  <c r="H990" i="17" s="1"/>
  <c r="G989" i="17"/>
  <c r="H989" i="17" s="1"/>
  <c r="G988" i="17"/>
  <c r="H988" i="17" s="1"/>
  <c r="G987" i="17"/>
  <c r="H987" i="17" s="1"/>
  <c r="G986" i="17"/>
  <c r="H986" i="17" s="1"/>
  <c r="G985" i="17"/>
  <c r="H985" i="17" s="1"/>
  <c r="G984" i="17"/>
  <c r="H984" i="17" s="1"/>
  <c r="G983" i="17"/>
  <c r="H983" i="17" s="1"/>
  <c r="G982" i="17"/>
  <c r="H982" i="17" s="1"/>
  <c r="G981" i="17"/>
  <c r="H981" i="17" s="1"/>
  <c r="G980" i="17"/>
  <c r="H980" i="17" s="1"/>
  <c r="G979" i="17"/>
  <c r="H979" i="17" s="1"/>
  <c r="G978" i="17"/>
  <c r="H978" i="17" s="1"/>
  <c r="G977" i="17"/>
  <c r="H977" i="17" s="1"/>
  <c r="G976" i="17"/>
  <c r="H976" i="17" s="1"/>
  <c r="G975" i="17"/>
  <c r="H975" i="17" s="1"/>
  <c r="G974" i="17"/>
  <c r="H974" i="17" s="1"/>
  <c r="G973" i="17"/>
  <c r="H973" i="17" s="1"/>
  <c r="G972" i="17"/>
  <c r="H972" i="17" s="1"/>
  <c r="G971" i="17"/>
  <c r="H971" i="17" s="1"/>
  <c r="G970" i="17"/>
  <c r="H970" i="17" s="1"/>
  <c r="G969" i="17"/>
  <c r="H969" i="17" s="1"/>
  <c r="G968" i="17"/>
  <c r="H968" i="17" s="1"/>
  <c r="G967" i="17"/>
  <c r="H967" i="17" s="1"/>
  <c r="G966" i="17"/>
  <c r="H966" i="17" s="1"/>
  <c r="G965" i="17"/>
  <c r="H965" i="17" s="1"/>
  <c r="G964" i="17"/>
  <c r="H964" i="17" s="1"/>
  <c r="G963" i="17"/>
  <c r="H963" i="17" s="1"/>
  <c r="G962" i="17"/>
  <c r="H962" i="17" s="1"/>
  <c r="G961" i="17"/>
  <c r="H961" i="17" s="1"/>
  <c r="G960" i="17"/>
  <c r="H960" i="17" s="1"/>
  <c r="G959" i="17"/>
  <c r="H959" i="17" s="1"/>
  <c r="G958" i="17"/>
  <c r="H958" i="17" s="1"/>
  <c r="G957" i="17"/>
  <c r="H957" i="17" s="1"/>
  <c r="G956" i="17"/>
  <c r="H956" i="17" s="1"/>
  <c r="G955" i="17"/>
  <c r="H955" i="17" s="1"/>
  <c r="G954" i="17"/>
  <c r="H954" i="17" s="1"/>
  <c r="G953" i="17"/>
  <c r="H953" i="17" s="1"/>
  <c r="G952" i="17"/>
  <c r="H952" i="17" s="1"/>
  <c r="G951" i="17"/>
  <c r="H951" i="17" s="1"/>
  <c r="G950" i="17"/>
  <c r="H950" i="17" s="1"/>
  <c r="G949" i="17"/>
  <c r="H949" i="17" s="1"/>
  <c r="G948" i="17"/>
  <c r="H948" i="17" s="1"/>
  <c r="G947" i="17"/>
  <c r="H947" i="17" s="1"/>
  <c r="G946" i="17"/>
  <c r="H946" i="17" s="1"/>
  <c r="G945" i="17"/>
  <c r="H945" i="17" s="1"/>
  <c r="G944" i="17"/>
  <c r="H944" i="17" s="1"/>
  <c r="G943" i="17"/>
  <c r="H943" i="17" s="1"/>
  <c r="G942" i="17"/>
  <c r="H942" i="17" s="1"/>
  <c r="H941" i="17"/>
  <c r="G941" i="17"/>
  <c r="G940" i="17"/>
  <c r="H940" i="17" s="1"/>
  <c r="G939" i="17"/>
  <c r="H939" i="17" s="1"/>
  <c r="G938" i="17"/>
  <c r="H938" i="17" s="1"/>
  <c r="H937" i="17"/>
  <c r="G937" i="17"/>
  <c r="G936" i="17"/>
  <c r="H936" i="17" s="1"/>
  <c r="H935" i="17"/>
  <c r="G935" i="17"/>
  <c r="G934" i="17"/>
  <c r="H934" i="17" s="1"/>
  <c r="G933" i="17"/>
  <c r="H933" i="17" s="1"/>
  <c r="G932" i="17"/>
  <c r="H932" i="17" s="1"/>
  <c r="G931" i="17"/>
  <c r="H931" i="17" s="1"/>
  <c r="G930" i="17"/>
  <c r="H930" i="17" s="1"/>
  <c r="G929" i="17"/>
  <c r="H929" i="17" s="1"/>
  <c r="G928" i="17"/>
  <c r="H928" i="17" s="1"/>
  <c r="G927" i="17"/>
  <c r="H927" i="17" s="1"/>
  <c r="G926" i="17"/>
  <c r="H926" i="17" s="1"/>
  <c r="G925" i="17"/>
  <c r="H925" i="17" s="1"/>
  <c r="G924" i="17"/>
  <c r="H924" i="17" s="1"/>
  <c r="H923" i="17"/>
  <c r="G923" i="17"/>
  <c r="G922" i="17"/>
  <c r="H922" i="17" s="1"/>
  <c r="H921" i="17"/>
  <c r="G921" i="17"/>
  <c r="G920" i="17"/>
  <c r="H920" i="17" s="1"/>
  <c r="G919" i="17"/>
  <c r="H919" i="17" s="1"/>
  <c r="G918" i="17"/>
  <c r="H918" i="17" s="1"/>
  <c r="G917" i="17"/>
  <c r="H917" i="17" s="1"/>
  <c r="G916" i="17"/>
  <c r="H916" i="17" s="1"/>
  <c r="G915" i="17"/>
  <c r="H915" i="17" s="1"/>
  <c r="G914" i="17"/>
  <c r="H914" i="17" s="1"/>
  <c r="G913" i="17"/>
  <c r="H913" i="17" s="1"/>
  <c r="G912" i="17"/>
  <c r="H912" i="17" s="1"/>
  <c r="G911" i="17"/>
  <c r="H911" i="17" s="1"/>
  <c r="G910" i="17"/>
  <c r="H910" i="17" s="1"/>
  <c r="G909" i="17"/>
  <c r="H909" i="17" s="1"/>
  <c r="G908" i="17"/>
  <c r="H908" i="17" s="1"/>
  <c r="G907" i="17"/>
  <c r="H907" i="17" s="1"/>
  <c r="G906" i="17"/>
  <c r="H906" i="17" s="1"/>
  <c r="H905" i="17"/>
  <c r="G905" i="17"/>
  <c r="G904" i="17"/>
  <c r="H904" i="17" s="1"/>
  <c r="G903" i="17"/>
  <c r="H903" i="17" s="1"/>
  <c r="G902" i="17"/>
  <c r="H902" i="17" s="1"/>
  <c r="G901" i="17"/>
  <c r="H901" i="17" s="1"/>
  <c r="G900" i="17"/>
  <c r="H900" i="17" s="1"/>
  <c r="G899" i="17"/>
  <c r="H899" i="17" s="1"/>
  <c r="G898" i="17"/>
  <c r="H898" i="17" s="1"/>
  <c r="G897" i="17"/>
  <c r="H897" i="17" s="1"/>
  <c r="G896" i="17"/>
  <c r="H896" i="17" s="1"/>
  <c r="G895" i="17"/>
  <c r="H895" i="17" s="1"/>
  <c r="G894" i="17"/>
  <c r="H894" i="17" s="1"/>
  <c r="G893" i="17"/>
  <c r="H893" i="17" s="1"/>
  <c r="G892" i="17"/>
  <c r="H892" i="17" s="1"/>
  <c r="G891" i="17"/>
  <c r="H891" i="17" s="1"/>
  <c r="G890" i="17"/>
  <c r="H890" i="17" s="1"/>
  <c r="G889" i="17"/>
  <c r="H889" i="17" s="1"/>
  <c r="G888" i="17"/>
  <c r="H888" i="17" s="1"/>
  <c r="G887" i="17"/>
  <c r="H887" i="17" s="1"/>
  <c r="G886" i="17"/>
  <c r="H886" i="17" s="1"/>
  <c r="G885" i="17"/>
  <c r="H885" i="17" s="1"/>
  <c r="G884" i="17"/>
  <c r="H884" i="17" s="1"/>
  <c r="G883" i="17"/>
  <c r="H883" i="17" s="1"/>
  <c r="G882" i="17"/>
  <c r="H882" i="17" s="1"/>
  <c r="G881" i="17"/>
  <c r="H881" i="17" s="1"/>
  <c r="G880" i="17"/>
  <c r="H880" i="17" s="1"/>
  <c r="G879" i="17"/>
  <c r="H879" i="17" s="1"/>
  <c r="G878" i="17"/>
  <c r="H878" i="17" s="1"/>
  <c r="G877" i="17"/>
  <c r="H877" i="17" s="1"/>
  <c r="G876" i="17"/>
  <c r="H876" i="17" s="1"/>
  <c r="G875" i="17"/>
  <c r="H875" i="17" s="1"/>
  <c r="G874" i="17"/>
  <c r="H874" i="17" s="1"/>
  <c r="G873" i="17"/>
  <c r="H873" i="17" s="1"/>
  <c r="G872" i="17"/>
  <c r="H872" i="17" s="1"/>
  <c r="G871" i="17"/>
  <c r="H871" i="17" s="1"/>
  <c r="G870" i="17"/>
  <c r="H870" i="17" s="1"/>
  <c r="G869" i="17"/>
  <c r="H869" i="17" s="1"/>
  <c r="G868" i="17"/>
  <c r="H868" i="17" s="1"/>
  <c r="G867" i="17"/>
  <c r="H867" i="17" s="1"/>
  <c r="G866" i="17"/>
  <c r="H866" i="17" s="1"/>
  <c r="G865" i="17"/>
  <c r="H865" i="17" s="1"/>
  <c r="G864" i="17"/>
  <c r="H864" i="17" s="1"/>
  <c r="G863" i="17"/>
  <c r="H863" i="17" s="1"/>
  <c r="G862" i="17"/>
  <c r="H862" i="17" s="1"/>
  <c r="G861" i="17"/>
  <c r="H861" i="17" s="1"/>
  <c r="G860" i="17"/>
  <c r="H860" i="17" s="1"/>
  <c r="G859" i="17"/>
  <c r="H859" i="17" s="1"/>
  <c r="G858" i="17"/>
  <c r="H858" i="17" s="1"/>
  <c r="G857" i="17"/>
  <c r="H857" i="17" s="1"/>
  <c r="G856" i="17"/>
  <c r="H856" i="17" s="1"/>
  <c r="G855" i="17"/>
  <c r="H855" i="17" s="1"/>
  <c r="G854" i="17"/>
  <c r="H854" i="17" s="1"/>
  <c r="G853" i="17"/>
  <c r="H853" i="17" s="1"/>
  <c r="G852" i="17"/>
  <c r="H852" i="17" s="1"/>
  <c r="G851" i="17"/>
  <c r="H851" i="17" s="1"/>
  <c r="G850" i="17"/>
  <c r="H850" i="17" s="1"/>
  <c r="H849" i="17"/>
  <c r="G849" i="17"/>
  <c r="G848" i="17"/>
  <c r="H848" i="17" s="1"/>
  <c r="G847" i="17"/>
  <c r="H847" i="17" s="1"/>
  <c r="G846" i="17"/>
  <c r="H846" i="17" s="1"/>
  <c r="G845" i="17"/>
  <c r="H845" i="17" s="1"/>
  <c r="G844" i="17"/>
  <c r="H844" i="17" s="1"/>
  <c r="G843" i="17"/>
  <c r="H843" i="17" s="1"/>
  <c r="G842" i="17"/>
  <c r="H842" i="17" s="1"/>
  <c r="G841" i="17"/>
  <c r="H841" i="17" s="1"/>
  <c r="G840" i="17"/>
  <c r="H840" i="17" s="1"/>
  <c r="G839" i="17"/>
  <c r="H839" i="17" s="1"/>
  <c r="G838" i="17"/>
  <c r="H838" i="17" s="1"/>
  <c r="G837" i="17"/>
  <c r="H837" i="17" s="1"/>
  <c r="G836" i="17"/>
  <c r="H836" i="17" s="1"/>
  <c r="H835" i="17"/>
  <c r="G835" i="17"/>
  <c r="G834" i="17"/>
  <c r="H834" i="17" s="1"/>
  <c r="G833" i="17"/>
  <c r="H833" i="17" s="1"/>
  <c r="G832" i="17"/>
  <c r="H832" i="17" s="1"/>
  <c r="G831" i="17"/>
  <c r="H831" i="17" s="1"/>
  <c r="G830" i="17"/>
  <c r="H830" i="17" s="1"/>
  <c r="G829" i="17"/>
  <c r="H829" i="17" s="1"/>
  <c r="G828" i="17"/>
  <c r="H828" i="17" s="1"/>
  <c r="G827" i="17"/>
  <c r="H827" i="17" s="1"/>
  <c r="G826" i="17"/>
  <c r="H826" i="17" s="1"/>
  <c r="G825" i="17"/>
  <c r="H825" i="17" s="1"/>
  <c r="G824" i="17"/>
  <c r="H824" i="17" s="1"/>
  <c r="G823" i="17"/>
  <c r="H823" i="17" s="1"/>
  <c r="G822" i="17"/>
  <c r="H822" i="17" s="1"/>
  <c r="G821" i="17"/>
  <c r="H821" i="17" s="1"/>
  <c r="G820" i="17"/>
  <c r="H820" i="17" s="1"/>
  <c r="G819" i="17"/>
  <c r="H819" i="17" s="1"/>
  <c r="G818" i="17"/>
  <c r="H818" i="17" s="1"/>
  <c r="G817" i="17"/>
  <c r="H817" i="17" s="1"/>
  <c r="G816" i="17"/>
  <c r="H816" i="17" s="1"/>
  <c r="H815" i="17"/>
  <c r="G815" i="17"/>
  <c r="G814" i="17"/>
  <c r="H814" i="17" s="1"/>
  <c r="G813" i="17"/>
  <c r="H813" i="17" s="1"/>
  <c r="G812" i="17"/>
  <c r="H812" i="17" s="1"/>
  <c r="G811" i="17"/>
  <c r="H811" i="17" s="1"/>
  <c r="G810" i="17"/>
  <c r="H810" i="17" s="1"/>
  <c r="G809" i="17"/>
  <c r="H809" i="17" s="1"/>
  <c r="G808" i="17"/>
  <c r="H808" i="17" s="1"/>
  <c r="G807" i="17"/>
  <c r="H807" i="17" s="1"/>
  <c r="G806" i="17"/>
  <c r="H806" i="17" s="1"/>
  <c r="G805" i="17"/>
  <c r="H805" i="17" s="1"/>
  <c r="G804" i="17"/>
  <c r="H804" i="17" s="1"/>
  <c r="G803" i="17"/>
  <c r="H803" i="17" s="1"/>
  <c r="G802" i="17"/>
  <c r="H802" i="17" s="1"/>
  <c r="G801" i="17"/>
  <c r="H801" i="17" s="1"/>
  <c r="G800" i="17"/>
  <c r="H800" i="17" s="1"/>
  <c r="G799" i="17"/>
  <c r="H799" i="17" s="1"/>
  <c r="G798" i="17"/>
  <c r="H798" i="17" s="1"/>
  <c r="G797" i="17"/>
  <c r="H797" i="17" s="1"/>
  <c r="G796" i="17"/>
  <c r="H796" i="17" s="1"/>
  <c r="G795" i="17"/>
  <c r="H795" i="17" s="1"/>
  <c r="G794" i="17"/>
  <c r="H794" i="17" s="1"/>
  <c r="G793" i="17"/>
  <c r="H793" i="17" s="1"/>
  <c r="G792" i="17"/>
  <c r="H792" i="17" s="1"/>
  <c r="G791" i="17"/>
  <c r="H791" i="17" s="1"/>
  <c r="G790" i="17"/>
  <c r="H790" i="17" s="1"/>
  <c r="G789" i="17"/>
  <c r="H789" i="17" s="1"/>
  <c r="G788" i="17"/>
  <c r="H788" i="17" s="1"/>
  <c r="G787" i="17"/>
  <c r="H787" i="17" s="1"/>
  <c r="G786" i="17"/>
  <c r="H786" i="17" s="1"/>
  <c r="G785" i="17"/>
  <c r="H785" i="17" s="1"/>
  <c r="G784" i="17"/>
  <c r="H784" i="17" s="1"/>
  <c r="G783" i="17"/>
  <c r="H783" i="17" s="1"/>
  <c r="G782" i="17"/>
  <c r="H782" i="17" s="1"/>
  <c r="G781" i="17"/>
  <c r="H781" i="17" s="1"/>
  <c r="G780" i="17"/>
  <c r="H780" i="17" s="1"/>
  <c r="G779" i="17"/>
  <c r="H779" i="17" s="1"/>
  <c r="G778" i="17"/>
  <c r="H778" i="17" s="1"/>
  <c r="G777" i="17"/>
  <c r="H777" i="17" s="1"/>
  <c r="G776" i="17"/>
  <c r="H776" i="17" s="1"/>
  <c r="G775" i="17"/>
  <c r="H775" i="17" s="1"/>
  <c r="G774" i="17"/>
  <c r="H774" i="17" s="1"/>
  <c r="G773" i="17"/>
  <c r="H773" i="17" s="1"/>
  <c r="G772" i="17"/>
  <c r="H772" i="17" s="1"/>
  <c r="G771" i="17"/>
  <c r="H771" i="17" s="1"/>
  <c r="G770" i="17"/>
  <c r="H770" i="17" s="1"/>
  <c r="G769" i="17"/>
  <c r="H769" i="17" s="1"/>
  <c r="G768" i="17"/>
  <c r="H768" i="17" s="1"/>
  <c r="G767" i="17"/>
  <c r="H767" i="17" s="1"/>
  <c r="G766" i="17"/>
  <c r="H766" i="17" s="1"/>
  <c r="G765" i="17"/>
  <c r="H765" i="17" s="1"/>
  <c r="G764" i="17"/>
  <c r="H764" i="17" s="1"/>
  <c r="G763" i="17"/>
  <c r="H763" i="17" s="1"/>
  <c r="G762" i="17"/>
  <c r="H762" i="17" s="1"/>
  <c r="G761" i="17"/>
  <c r="H761" i="17" s="1"/>
  <c r="G760" i="17"/>
  <c r="H760" i="17" s="1"/>
  <c r="G759" i="17"/>
  <c r="H759" i="17" s="1"/>
  <c r="G758" i="17"/>
  <c r="H758" i="17" s="1"/>
  <c r="G757" i="17"/>
  <c r="H757" i="17" s="1"/>
  <c r="G756" i="17"/>
  <c r="H756" i="17" s="1"/>
  <c r="G755" i="17"/>
  <c r="H755" i="17" s="1"/>
  <c r="G754" i="17"/>
  <c r="H754" i="17" s="1"/>
  <c r="G753" i="17"/>
  <c r="H753" i="17" s="1"/>
  <c r="G752" i="17"/>
  <c r="H752" i="17" s="1"/>
  <c r="G751" i="17"/>
  <c r="H751" i="17" s="1"/>
  <c r="G750" i="17"/>
  <c r="H750" i="17" s="1"/>
  <c r="G749" i="17"/>
  <c r="H749" i="17" s="1"/>
  <c r="G748" i="17"/>
  <c r="H748" i="17" s="1"/>
  <c r="G747" i="17"/>
  <c r="H747" i="17" s="1"/>
  <c r="G746" i="17"/>
  <c r="H746" i="17" s="1"/>
  <c r="G745" i="17"/>
  <c r="H745" i="17" s="1"/>
  <c r="G744" i="17"/>
  <c r="H744" i="17" s="1"/>
  <c r="G743" i="17"/>
  <c r="H743" i="17" s="1"/>
  <c r="G742" i="17"/>
  <c r="H742" i="17" s="1"/>
  <c r="G741" i="17"/>
  <c r="H741" i="17" s="1"/>
  <c r="G740" i="17"/>
  <c r="H740" i="17" s="1"/>
  <c r="G739" i="17"/>
  <c r="H739" i="17" s="1"/>
  <c r="G738" i="17"/>
  <c r="H738" i="17" s="1"/>
  <c r="G737" i="17"/>
  <c r="H737" i="17" s="1"/>
  <c r="G736" i="17"/>
  <c r="H736" i="17" s="1"/>
  <c r="G735" i="17"/>
  <c r="H735" i="17" s="1"/>
  <c r="G734" i="17"/>
  <c r="H734" i="17" s="1"/>
  <c r="G733" i="17"/>
  <c r="H733" i="17" s="1"/>
  <c r="G732" i="17"/>
  <c r="H732" i="17" s="1"/>
  <c r="G731" i="17"/>
  <c r="H731" i="17" s="1"/>
  <c r="G730" i="17"/>
  <c r="H730" i="17" s="1"/>
  <c r="G729" i="17"/>
  <c r="H729" i="17" s="1"/>
  <c r="G728" i="17"/>
  <c r="H728" i="17" s="1"/>
  <c r="G727" i="17"/>
  <c r="H727" i="17" s="1"/>
  <c r="G726" i="17"/>
  <c r="H726" i="17" s="1"/>
  <c r="G725" i="17"/>
  <c r="H725" i="17" s="1"/>
  <c r="G724" i="17"/>
  <c r="H724" i="17" s="1"/>
  <c r="H723" i="17"/>
  <c r="G723" i="17"/>
  <c r="G722" i="17"/>
  <c r="H722" i="17" s="1"/>
  <c r="G721" i="17"/>
  <c r="H721" i="17" s="1"/>
  <c r="G720" i="17"/>
  <c r="H720" i="17" s="1"/>
  <c r="G719" i="17"/>
  <c r="H719" i="17" s="1"/>
  <c r="G718" i="17"/>
  <c r="H718" i="17" s="1"/>
  <c r="G717" i="17"/>
  <c r="H717" i="17" s="1"/>
  <c r="G716" i="17"/>
  <c r="H716" i="17" s="1"/>
  <c r="G715" i="17"/>
  <c r="H715" i="17" s="1"/>
  <c r="G714" i="17"/>
  <c r="H714" i="17" s="1"/>
  <c r="G713" i="17"/>
  <c r="H713" i="17" s="1"/>
  <c r="G712" i="17"/>
  <c r="H712" i="17" s="1"/>
  <c r="G711" i="17"/>
  <c r="H711" i="17" s="1"/>
  <c r="G710" i="17"/>
  <c r="H710" i="17" s="1"/>
  <c r="G709" i="17"/>
  <c r="H709" i="17" s="1"/>
  <c r="G708" i="17"/>
  <c r="H708" i="17" s="1"/>
  <c r="G707" i="17"/>
  <c r="H707" i="17" s="1"/>
  <c r="G706" i="17"/>
  <c r="H706" i="17" s="1"/>
  <c r="G705" i="17"/>
  <c r="H705" i="17" s="1"/>
  <c r="G704" i="17"/>
  <c r="H704" i="17" s="1"/>
  <c r="G703" i="17"/>
  <c r="H703" i="17" s="1"/>
  <c r="G702" i="17"/>
  <c r="H702" i="17" s="1"/>
  <c r="G701" i="17"/>
  <c r="H701" i="17" s="1"/>
  <c r="G700" i="17"/>
  <c r="H700" i="17" s="1"/>
  <c r="G699" i="17"/>
  <c r="H699" i="17" s="1"/>
  <c r="G698" i="17"/>
  <c r="H698" i="17" s="1"/>
  <c r="G697" i="17"/>
  <c r="H697" i="17" s="1"/>
  <c r="G696" i="17"/>
  <c r="H696" i="17" s="1"/>
  <c r="G695" i="17"/>
  <c r="H695" i="17" s="1"/>
  <c r="G694" i="17"/>
  <c r="H694" i="17" s="1"/>
  <c r="G693" i="17"/>
  <c r="H693" i="17" s="1"/>
  <c r="G692" i="17"/>
  <c r="H692" i="17" s="1"/>
  <c r="G691" i="17"/>
  <c r="H691" i="17" s="1"/>
  <c r="G690" i="17"/>
  <c r="H690" i="17" s="1"/>
  <c r="G689" i="17"/>
  <c r="H689" i="17" s="1"/>
  <c r="G688" i="17"/>
  <c r="H688" i="17" s="1"/>
  <c r="H687" i="17"/>
  <c r="G687" i="17"/>
  <c r="G686" i="17"/>
  <c r="H686" i="17" s="1"/>
  <c r="G685" i="17"/>
  <c r="H685" i="17" s="1"/>
  <c r="G684" i="17"/>
  <c r="H684" i="17" s="1"/>
  <c r="G683" i="17"/>
  <c r="H683" i="17" s="1"/>
  <c r="G682" i="17"/>
  <c r="H682" i="17" s="1"/>
  <c r="G681" i="17"/>
  <c r="H681" i="17" s="1"/>
  <c r="G680" i="17"/>
  <c r="H680" i="17" s="1"/>
  <c r="G679" i="17"/>
  <c r="H679" i="17" s="1"/>
  <c r="G678" i="17"/>
  <c r="H678" i="17" s="1"/>
  <c r="G677" i="17"/>
  <c r="H677" i="17" s="1"/>
  <c r="G676" i="17"/>
  <c r="H676" i="17" s="1"/>
  <c r="G675" i="17"/>
  <c r="H675" i="17" s="1"/>
  <c r="G674" i="17"/>
  <c r="H674" i="17" s="1"/>
  <c r="G673" i="17"/>
  <c r="H673" i="17" s="1"/>
  <c r="G672" i="17"/>
  <c r="H672" i="17" s="1"/>
  <c r="G671" i="17"/>
  <c r="H671" i="17" s="1"/>
  <c r="G670" i="17"/>
  <c r="H670" i="17" s="1"/>
  <c r="G669" i="17"/>
  <c r="H669" i="17" s="1"/>
  <c r="G668" i="17"/>
  <c r="H668" i="17" s="1"/>
  <c r="G667" i="17"/>
  <c r="H667" i="17" s="1"/>
  <c r="G666" i="17"/>
  <c r="H666" i="17" s="1"/>
  <c r="G665" i="17"/>
  <c r="H665" i="17" s="1"/>
  <c r="G664" i="17"/>
  <c r="H664" i="17" s="1"/>
  <c r="G663" i="17"/>
  <c r="H663" i="17" s="1"/>
  <c r="G662" i="17"/>
  <c r="H662" i="17" s="1"/>
  <c r="G661" i="17"/>
  <c r="H661" i="17" s="1"/>
  <c r="G660" i="17"/>
  <c r="H660" i="17" s="1"/>
  <c r="G659" i="17"/>
  <c r="H659" i="17" s="1"/>
  <c r="G658" i="17"/>
  <c r="H658" i="17" s="1"/>
  <c r="G657" i="17"/>
  <c r="H657" i="17" s="1"/>
  <c r="G656" i="17"/>
  <c r="H656" i="17" s="1"/>
  <c r="G655" i="17"/>
  <c r="H655" i="17" s="1"/>
  <c r="G654" i="17"/>
  <c r="H654" i="17" s="1"/>
  <c r="G653" i="17"/>
  <c r="H653" i="17" s="1"/>
  <c r="G652" i="17"/>
  <c r="H652" i="17" s="1"/>
  <c r="G651" i="17"/>
  <c r="H651" i="17" s="1"/>
  <c r="G650" i="17"/>
  <c r="H650" i="17" s="1"/>
  <c r="G649" i="17"/>
  <c r="H649" i="17" s="1"/>
  <c r="G648" i="17"/>
  <c r="H648" i="17" s="1"/>
  <c r="G647" i="17"/>
  <c r="H647" i="17" s="1"/>
  <c r="G646" i="17"/>
  <c r="H646" i="17" s="1"/>
  <c r="G645" i="17"/>
  <c r="H645" i="17" s="1"/>
  <c r="G644" i="17"/>
  <c r="H644" i="17" s="1"/>
  <c r="G643" i="17"/>
  <c r="H643" i="17" s="1"/>
  <c r="G642" i="17"/>
  <c r="H642" i="17" s="1"/>
  <c r="G641" i="17"/>
  <c r="H641" i="17" s="1"/>
  <c r="G640" i="17"/>
  <c r="H640" i="17" s="1"/>
  <c r="G639" i="17"/>
  <c r="H639" i="17" s="1"/>
  <c r="G638" i="17"/>
  <c r="H638" i="17" s="1"/>
  <c r="G637" i="17"/>
  <c r="H637" i="17" s="1"/>
  <c r="G636" i="17"/>
  <c r="H636" i="17" s="1"/>
  <c r="G635" i="17"/>
  <c r="H635" i="17" s="1"/>
  <c r="G634" i="17"/>
  <c r="H634" i="17" s="1"/>
  <c r="G633" i="17"/>
  <c r="H633" i="17" s="1"/>
  <c r="G632" i="17"/>
  <c r="H632" i="17" s="1"/>
  <c r="G631" i="17"/>
  <c r="H631" i="17" s="1"/>
  <c r="G630" i="17"/>
  <c r="H630" i="17" s="1"/>
  <c r="G629" i="17"/>
  <c r="H629" i="17" s="1"/>
  <c r="G628" i="17"/>
  <c r="H628" i="17" s="1"/>
  <c r="H627" i="17"/>
  <c r="G627" i="17"/>
  <c r="G626" i="17"/>
  <c r="H626" i="17" s="1"/>
  <c r="G625" i="17"/>
  <c r="H625" i="17" s="1"/>
  <c r="G624" i="17"/>
  <c r="H624" i="17" s="1"/>
  <c r="G623" i="17"/>
  <c r="H623" i="17" s="1"/>
  <c r="G622" i="17"/>
  <c r="H622" i="17" s="1"/>
  <c r="G621" i="17"/>
  <c r="H621" i="17" s="1"/>
  <c r="G620" i="17"/>
  <c r="H620" i="17" s="1"/>
  <c r="G619" i="17"/>
  <c r="H619" i="17" s="1"/>
  <c r="G618" i="17"/>
  <c r="H618" i="17" s="1"/>
  <c r="G617" i="17"/>
  <c r="H617" i="17" s="1"/>
  <c r="G616" i="17"/>
  <c r="H616" i="17" s="1"/>
  <c r="G615" i="17"/>
  <c r="H615" i="17" s="1"/>
  <c r="G614" i="17"/>
  <c r="H614" i="17" s="1"/>
  <c r="G613" i="17"/>
  <c r="H613" i="17" s="1"/>
  <c r="G612" i="17"/>
  <c r="H612" i="17" s="1"/>
  <c r="H611" i="17"/>
  <c r="G611" i="17"/>
  <c r="G610" i="17"/>
  <c r="H610" i="17" s="1"/>
  <c r="G609" i="17"/>
  <c r="H609" i="17" s="1"/>
  <c r="G608" i="17"/>
  <c r="H608" i="17" s="1"/>
  <c r="G607" i="17"/>
  <c r="H607" i="17" s="1"/>
  <c r="G606" i="17"/>
  <c r="H606" i="17" s="1"/>
  <c r="G605" i="17"/>
  <c r="H605" i="17" s="1"/>
  <c r="G604" i="17"/>
  <c r="H604" i="17" s="1"/>
  <c r="G603" i="17"/>
  <c r="H603" i="17" s="1"/>
  <c r="G602" i="17"/>
  <c r="H602" i="17" s="1"/>
  <c r="G601" i="17"/>
  <c r="H601" i="17" s="1"/>
  <c r="G600" i="17"/>
  <c r="H600" i="17" s="1"/>
  <c r="G599" i="17"/>
  <c r="H599" i="17" s="1"/>
  <c r="G598" i="17"/>
  <c r="H598" i="17" s="1"/>
  <c r="G597" i="17"/>
  <c r="H597" i="17" s="1"/>
  <c r="G596" i="17"/>
  <c r="H596" i="17" s="1"/>
  <c r="G595" i="17"/>
  <c r="H595" i="17" s="1"/>
  <c r="G594" i="17"/>
  <c r="H594" i="17" s="1"/>
  <c r="G593" i="17"/>
  <c r="H593" i="17" s="1"/>
  <c r="G592" i="17"/>
  <c r="H592" i="17" s="1"/>
  <c r="G591" i="17"/>
  <c r="H591" i="17" s="1"/>
  <c r="G590" i="17"/>
  <c r="H590" i="17" s="1"/>
  <c r="G589" i="17"/>
  <c r="H589" i="17" s="1"/>
  <c r="G588" i="17"/>
  <c r="H588" i="17" s="1"/>
  <c r="G587" i="17"/>
  <c r="H587" i="17" s="1"/>
  <c r="G586" i="17"/>
  <c r="H586" i="17" s="1"/>
  <c r="G585" i="17"/>
  <c r="H585" i="17" s="1"/>
  <c r="G584" i="17"/>
  <c r="H584" i="17" s="1"/>
  <c r="G583" i="17"/>
  <c r="H583" i="17" s="1"/>
  <c r="G582" i="17"/>
  <c r="H582" i="17" s="1"/>
  <c r="G581" i="17"/>
  <c r="H581" i="17" s="1"/>
  <c r="G580" i="17"/>
  <c r="H580" i="17" s="1"/>
  <c r="H579" i="17"/>
  <c r="G579" i="17"/>
  <c r="G578" i="17"/>
  <c r="H578" i="17" s="1"/>
  <c r="G577" i="17"/>
  <c r="H577" i="17" s="1"/>
  <c r="G576" i="17"/>
  <c r="H576" i="17" s="1"/>
  <c r="G575" i="17"/>
  <c r="H575" i="17" s="1"/>
  <c r="G574" i="17"/>
  <c r="H574" i="17" s="1"/>
  <c r="G573" i="17"/>
  <c r="H573" i="17" s="1"/>
  <c r="G572" i="17"/>
  <c r="H572" i="17" s="1"/>
  <c r="G571" i="17"/>
  <c r="H571" i="17" s="1"/>
  <c r="G570" i="17"/>
  <c r="H570" i="17" s="1"/>
  <c r="G569" i="17"/>
  <c r="H569" i="17" s="1"/>
  <c r="G568" i="17"/>
  <c r="H568" i="17" s="1"/>
  <c r="G567" i="17"/>
  <c r="H567" i="17" s="1"/>
  <c r="G566" i="17"/>
  <c r="H566" i="17" s="1"/>
  <c r="G565" i="17"/>
  <c r="H565" i="17" s="1"/>
  <c r="G564" i="17"/>
  <c r="H564" i="17" s="1"/>
  <c r="G563" i="17"/>
  <c r="H563" i="17" s="1"/>
  <c r="G562" i="17"/>
  <c r="H562" i="17" s="1"/>
  <c r="G561" i="17"/>
  <c r="H561" i="17" s="1"/>
  <c r="G560" i="17"/>
  <c r="H560" i="17" s="1"/>
  <c r="G559" i="17"/>
  <c r="H559" i="17" s="1"/>
  <c r="G558" i="17"/>
  <c r="H558" i="17" s="1"/>
  <c r="G557" i="17"/>
  <c r="H557" i="17" s="1"/>
  <c r="G556" i="17"/>
  <c r="H556" i="17" s="1"/>
  <c r="G555" i="17"/>
  <c r="H555" i="17" s="1"/>
  <c r="G554" i="17"/>
  <c r="H554" i="17" s="1"/>
  <c r="G553" i="17"/>
  <c r="H553" i="17" s="1"/>
  <c r="G552" i="17"/>
  <c r="H552" i="17" s="1"/>
  <c r="G551" i="17"/>
  <c r="H551" i="17" s="1"/>
  <c r="G550" i="17"/>
  <c r="H550" i="17" s="1"/>
  <c r="G549" i="17"/>
  <c r="H549" i="17" s="1"/>
  <c r="G548" i="17"/>
  <c r="H548" i="17" s="1"/>
  <c r="G547" i="17"/>
  <c r="H547" i="17" s="1"/>
  <c r="G546" i="17"/>
  <c r="H546" i="17" s="1"/>
  <c r="G545" i="17"/>
  <c r="H545" i="17" s="1"/>
  <c r="G544" i="17"/>
  <c r="H544" i="17" s="1"/>
  <c r="G543" i="17"/>
  <c r="H543" i="17" s="1"/>
  <c r="G542" i="17"/>
  <c r="H542" i="17" s="1"/>
  <c r="G541" i="17"/>
  <c r="H541" i="17" s="1"/>
  <c r="G540" i="17"/>
  <c r="H540" i="17" s="1"/>
  <c r="G539" i="17"/>
  <c r="H539" i="17" s="1"/>
  <c r="G538" i="17"/>
  <c r="H538" i="17" s="1"/>
  <c r="G537" i="17"/>
  <c r="H537" i="17" s="1"/>
  <c r="G536" i="17"/>
  <c r="H536" i="17" s="1"/>
  <c r="G535" i="17"/>
  <c r="H535" i="17" s="1"/>
  <c r="G534" i="17"/>
  <c r="H534" i="17" s="1"/>
  <c r="G533" i="17"/>
  <c r="H533" i="17" s="1"/>
  <c r="G532" i="17"/>
  <c r="H532" i="17" s="1"/>
  <c r="G531" i="17"/>
  <c r="H531" i="17" s="1"/>
  <c r="G530" i="17"/>
  <c r="H530" i="17" s="1"/>
  <c r="G529" i="17"/>
  <c r="H529" i="17" s="1"/>
  <c r="G528" i="17"/>
  <c r="H528" i="17" s="1"/>
  <c r="G527" i="17"/>
  <c r="H527" i="17" s="1"/>
  <c r="G526" i="17"/>
  <c r="H526" i="17" s="1"/>
  <c r="G525" i="17"/>
  <c r="H525" i="17" s="1"/>
  <c r="G524" i="17"/>
  <c r="H524" i="17" s="1"/>
  <c r="G523" i="17"/>
  <c r="H523" i="17" s="1"/>
  <c r="G522" i="17"/>
  <c r="H522" i="17" s="1"/>
  <c r="G521" i="17"/>
  <c r="H521" i="17" s="1"/>
  <c r="G520" i="17"/>
  <c r="H520" i="17" s="1"/>
  <c r="G519" i="17"/>
  <c r="H519" i="17" s="1"/>
  <c r="G518" i="17"/>
  <c r="H518" i="17" s="1"/>
  <c r="G517" i="17"/>
  <c r="H517" i="17" s="1"/>
  <c r="G516" i="17"/>
  <c r="H516" i="17" s="1"/>
  <c r="G515" i="17"/>
  <c r="H515" i="17" s="1"/>
  <c r="G514" i="17"/>
  <c r="H514" i="17" s="1"/>
  <c r="G513" i="17"/>
  <c r="H513" i="17" s="1"/>
  <c r="G512" i="17"/>
  <c r="H512" i="17" s="1"/>
  <c r="G511" i="17"/>
  <c r="H511" i="17" s="1"/>
  <c r="G510" i="17"/>
  <c r="H510" i="17" s="1"/>
  <c r="G509" i="17"/>
  <c r="H509" i="17" s="1"/>
  <c r="G508" i="17"/>
  <c r="H508" i="17" s="1"/>
  <c r="G507" i="17"/>
  <c r="H507" i="17" s="1"/>
  <c r="G506" i="17"/>
  <c r="H506" i="17" s="1"/>
  <c r="G505" i="17"/>
  <c r="H505" i="17" s="1"/>
  <c r="G504" i="17"/>
  <c r="H504" i="17" s="1"/>
  <c r="G503" i="17"/>
  <c r="H503" i="17" s="1"/>
  <c r="G502" i="17"/>
  <c r="H502" i="17" s="1"/>
  <c r="G501" i="17"/>
  <c r="H501" i="17" s="1"/>
  <c r="G500" i="17"/>
  <c r="H500" i="17" s="1"/>
  <c r="G499" i="17"/>
  <c r="H499" i="17" s="1"/>
  <c r="G498" i="17"/>
  <c r="H498" i="17" s="1"/>
  <c r="G497" i="17"/>
  <c r="H497" i="17" s="1"/>
  <c r="G496" i="17"/>
  <c r="H496" i="17" s="1"/>
  <c r="G495" i="17"/>
  <c r="H495" i="17" s="1"/>
  <c r="G494" i="17"/>
  <c r="H494" i="17" s="1"/>
  <c r="G493" i="17"/>
  <c r="H493" i="17" s="1"/>
  <c r="G492" i="17"/>
  <c r="H492" i="17" s="1"/>
  <c r="G491" i="17"/>
  <c r="H491" i="17" s="1"/>
  <c r="G490" i="17"/>
  <c r="H490" i="17" s="1"/>
  <c r="G489" i="17"/>
  <c r="H489" i="17" s="1"/>
  <c r="G488" i="17"/>
  <c r="H488" i="17" s="1"/>
  <c r="G487" i="17"/>
  <c r="H487" i="17" s="1"/>
  <c r="G486" i="17"/>
  <c r="H486" i="17" s="1"/>
  <c r="G485" i="17"/>
  <c r="H485" i="17" s="1"/>
  <c r="G484" i="17"/>
  <c r="H484" i="17" s="1"/>
  <c r="G483" i="17"/>
  <c r="H483" i="17" s="1"/>
  <c r="G482" i="17"/>
  <c r="H482" i="17" s="1"/>
  <c r="G481" i="17"/>
  <c r="H481" i="17" s="1"/>
  <c r="G480" i="17"/>
  <c r="H480" i="17" s="1"/>
  <c r="G479" i="17"/>
  <c r="H479" i="17" s="1"/>
  <c r="G478" i="17"/>
  <c r="H478" i="17" s="1"/>
  <c r="G477" i="17"/>
  <c r="H477" i="17" s="1"/>
  <c r="G476" i="17"/>
  <c r="H476" i="17" s="1"/>
  <c r="G475" i="17"/>
  <c r="H475" i="17" s="1"/>
  <c r="G474" i="17"/>
  <c r="H474" i="17" s="1"/>
  <c r="G473" i="17"/>
  <c r="H473" i="17" s="1"/>
  <c r="G472" i="17"/>
  <c r="H472" i="17" s="1"/>
  <c r="G471" i="17"/>
  <c r="H471" i="17" s="1"/>
  <c r="G470" i="17"/>
  <c r="H470" i="17" s="1"/>
  <c r="G469" i="17"/>
  <c r="H469" i="17" s="1"/>
  <c r="G468" i="17"/>
  <c r="H468" i="17" s="1"/>
  <c r="G467" i="17"/>
  <c r="H467" i="17" s="1"/>
  <c r="G466" i="17"/>
  <c r="H466" i="17" s="1"/>
  <c r="G465" i="17"/>
  <c r="H465" i="17" s="1"/>
  <c r="G464" i="17"/>
  <c r="H464" i="17" s="1"/>
  <c r="G463" i="17"/>
  <c r="H463" i="17" s="1"/>
  <c r="G462" i="17"/>
  <c r="H462" i="17" s="1"/>
  <c r="G461" i="17"/>
  <c r="H461" i="17" s="1"/>
  <c r="G460" i="17"/>
  <c r="H460" i="17" s="1"/>
  <c r="G459" i="17"/>
  <c r="H459" i="17" s="1"/>
  <c r="G458" i="17"/>
  <c r="H458" i="17" s="1"/>
  <c r="G457" i="17"/>
  <c r="H457" i="17" s="1"/>
  <c r="G456" i="17"/>
  <c r="H456" i="17" s="1"/>
  <c r="G455" i="17"/>
  <c r="H455" i="17" s="1"/>
  <c r="G454" i="17"/>
  <c r="H454" i="17" s="1"/>
  <c r="H453" i="17"/>
  <c r="G453" i="17"/>
  <c r="G452" i="17"/>
  <c r="H452" i="17" s="1"/>
  <c r="G451" i="17"/>
  <c r="H451" i="17" s="1"/>
  <c r="G450" i="17"/>
  <c r="H450" i="17" s="1"/>
  <c r="G449" i="17"/>
  <c r="H449" i="17" s="1"/>
  <c r="G448" i="17"/>
  <c r="H448" i="17" s="1"/>
  <c r="G447" i="17"/>
  <c r="H447" i="17" s="1"/>
  <c r="G446" i="17"/>
  <c r="H446" i="17" s="1"/>
  <c r="G445" i="17"/>
  <c r="H445" i="17" s="1"/>
  <c r="G444" i="17"/>
  <c r="H444" i="17" s="1"/>
  <c r="G443" i="17"/>
  <c r="H443" i="17" s="1"/>
  <c r="G442" i="17"/>
  <c r="H442" i="17" s="1"/>
  <c r="G441" i="17"/>
  <c r="H441" i="17" s="1"/>
  <c r="G440" i="17"/>
  <c r="H440" i="17" s="1"/>
  <c r="G439" i="17"/>
  <c r="H439" i="17" s="1"/>
  <c r="G438" i="17"/>
  <c r="H438" i="17" s="1"/>
  <c r="G437" i="17"/>
  <c r="H437" i="17" s="1"/>
  <c r="G436" i="17"/>
  <c r="H436" i="17" s="1"/>
  <c r="G435" i="17"/>
  <c r="H435" i="17" s="1"/>
  <c r="G434" i="17"/>
  <c r="H434" i="17" s="1"/>
  <c r="G433" i="17"/>
  <c r="H433" i="17" s="1"/>
  <c r="G432" i="17"/>
  <c r="H432" i="17" s="1"/>
  <c r="G431" i="17"/>
  <c r="H431" i="17" s="1"/>
  <c r="G430" i="17"/>
  <c r="H430" i="17" s="1"/>
  <c r="G429" i="17"/>
  <c r="H429" i="17" s="1"/>
  <c r="G428" i="17"/>
  <c r="H428" i="17" s="1"/>
  <c r="G427" i="17"/>
  <c r="H427" i="17" s="1"/>
  <c r="G426" i="17"/>
  <c r="H426" i="17" s="1"/>
  <c r="G425" i="17"/>
  <c r="H425" i="17" s="1"/>
  <c r="G424" i="17"/>
  <c r="H424" i="17" s="1"/>
  <c r="G423" i="17"/>
  <c r="H423" i="17" s="1"/>
  <c r="G422" i="17"/>
  <c r="H422" i="17" s="1"/>
  <c r="G421" i="17"/>
  <c r="H421" i="17" s="1"/>
  <c r="G420" i="17"/>
  <c r="H420" i="17" s="1"/>
  <c r="G419" i="17"/>
  <c r="H419" i="17" s="1"/>
  <c r="G418" i="17"/>
  <c r="H418" i="17" s="1"/>
  <c r="G417" i="17"/>
  <c r="H417" i="17" s="1"/>
  <c r="G416" i="17"/>
  <c r="H416" i="17" s="1"/>
  <c r="G415" i="17"/>
  <c r="H415" i="17" s="1"/>
  <c r="G414" i="17"/>
  <c r="H414" i="17" s="1"/>
  <c r="G413" i="17"/>
  <c r="H413" i="17" s="1"/>
  <c r="G412" i="17"/>
  <c r="H412" i="17" s="1"/>
  <c r="G411" i="17"/>
  <c r="H411" i="17" s="1"/>
  <c r="G410" i="17"/>
  <c r="H410" i="17" s="1"/>
  <c r="G409" i="17"/>
  <c r="H409" i="17" s="1"/>
  <c r="G408" i="17"/>
  <c r="H408" i="17" s="1"/>
  <c r="G407" i="17"/>
  <c r="H407" i="17" s="1"/>
  <c r="G406" i="17"/>
  <c r="H406" i="17" s="1"/>
  <c r="G405" i="17"/>
  <c r="H405" i="17" s="1"/>
  <c r="G404" i="17"/>
  <c r="H404" i="17" s="1"/>
  <c r="G403" i="17"/>
  <c r="H403" i="17" s="1"/>
  <c r="G402" i="17"/>
  <c r="H402" i="17" s="1"/>
  <c r="G401" i="17"/>
  <c r="H401" i="17" s="1"/>
  <c r="G400" i="17"/>
  <c r="H400" i="17" s="1"/>
  <c r="G399" i="17"/>
  <c r="H399" i="17" s="1"/>
  <c r="G398" i="17"/>
  <c r="H398" i="17" s="1"/>
  <c r="G397" i="17"/>
  <c r="H397" i="17" s="1"/>
  <c r="G396" i="17"/>
  <c r="H396" i="17" s="1"/>
  <c r="G395" i="17"/>
  <c r="H395" i="17" s="1"/>
  <c r="G394" i="17"/>
  <c r="H394" i="17" s="1"/>
  <c r="G393" i="17"/>
  <c r="H393" i="17" s="1"/>
  <c r="G392" i="17"/>
  <c r="H392" i="17" s="1"/>
  <c r="G391" i="17"/>
  <c r="H391" i="17" s="1"/>
  <c r="G390" i="17"/>
  <c r="H390" i="17" s="1"/>
  <c r="G389" i="17"/>
  <c r="H389" i="17" s="1"/>
  <c r="G388" i="17"/>
  <c r="H388" i="17" s="1"/>
  <c r="G387" i="17"/>
  <c r="H387" i="17" s="1"/>
  <c r="G386" i="17"/>
  <c r="H386" i="17" s="1"/>
  <c r="G385" i="17"/>
  <c r="H385" i="17" s="1"/>
  <c r="G384" i="17"/>
  <c r="H384" i="17" s="1"/>
  <c r="G383" i="17"/>
  <c r="H383" i="17" s="1"/>
  <c r="G382" i="17"/>
  <c r="H382" i="17" s="1"/>
  <c r="G381" i="17"/>
  <c r="H381" i="17" s="1"/>
  <c r="G380" i="17"/>
  <c r="H380" i="17" s="1"/>
  <c r="G379" i="17"/>
  <c r="H379" i="17" s="1"/>
  <c r="G378" i="17"/>
  <c r="H378" i="17" s="1"/>
  <c r="G377" i="17"/>
  <c r="H377" i="17" s="1"/>
  <c r="G376" i="17"/>
  <c r="H376" i="17" s="1"/>
  <c r="G375" i="17"/>
  <c r="H375" i="17" s="1"/>
  <c r="G374" i="17"/>
  <c r="H374" i="17" s="1"/>
  <c r="G373" i="17"/>
  <c r="H373" i="17" s="1"/>
  <c r="G372" i="17"/>
  <c r="H372" i="17" s="1"/>
  <c r="G371" i="17"/>
  <c r="H371" i="17" s="1"/>
  <c r="G370" i="17"/>
  <c r="H370" i="17" s="1"/>
  <c r="G369" i="17"/>
  <c r="H369" i="17" s="1"/>
  <c r="G368" i="17"/>
  <c r="H368" i="17" s="1"/>
  <c r="G367" i="17"/>
  <c r="H367" i="17" s="1"/>
  <c r="G366" i="17"/>
  <c r="H366" i="17" s="1"/>
  <c r="G365" i="17"/>
  <c r="H365" i="17" s="1"/>
  <c r="G364" i="17"/>
  <c r="H364" i="17" s="1"/>
  <c r="G363" i="17"/>
  <c r="H363" i="17" s="1"/>
  <c r="G362" i="17"/>
  <c r="H362" i="17" s="1"/>
  <c r="G361" i="17"/>
  <c r="H361" i="17" s="1"/>
  <c r="G360" i="17"/>
  <c r="H360" i="17" s="1"/>
  <c r="G359" i="17"/>
  <c r="H359" i="17" s="1"/>
  <c r="G358" i="17"/>
  <c r="H358" i="17" s="1"/>
  <c r="G357" i="17"/>
  <c r="H357" i="17" s="1"/>
  <c r="G356" i="17"/>
  <c r="H356" i="17" s="1"/>
  <c r="G355" i="17"/>
  <c r="H355" i="17" s="1"/>
  <c r="G354" i="17"/>
  <c r="H354" i="17" s="1"/>
  <c r="G353" i="17"/>
  <c r="H353" i="17" s="1"/>
  <c r="G352" i="17"/>
  <c r="H352" i="17" s="1"/>
  <c r="G351" i="17"/>
  <c r="H351" i="17" s="1"/>
  <c r="G350" i="17"/>
  <c r="H350" i="17" s="1"/>
  <c r="G349" i="17"/>
  <c r="H349" i="17" s="1"/>
  <c r="G348" i="17"/>
  <c r="H348" i="17" s="1"/>
  <c r="G347" i="17"/>
  <c r="H347" i="17" s="1"/>
  <c r="G346" i="17"/>
  <c r="H346" i="17" s="1"/>
  <c r="G345" i="17"/>
  <c r="H345" i="17" s="1"/>
  <c r="G344" i="17"/>
  <c r="H344" i="17" s="1"/>
  <c r="G343" i="17"/>
  <c r="H343" i="17" s="1"/>
  <c r="G342" i="17"/>
  <c r="H342" i="17" s="1"/>
  <c r="G341" i="17"/>
  <c r="H341" i="17" s="1"/>
  <c r="G340" i="17"/>
  <c r="H340" i="17" s="1"/>
  <c r="G339" i="17"/>
  <c r="H339" i="17" s="1"/>
  <c r="G338" i="17"/>
  <c r="H338" i="17" s="1"/>
  <c r="G337" i="17"/>
  <c r="H337" i="17" s="1"/>
  <c r="G336" i="17"/>
  <c r="H336" i="17" s="1"/>
  <c r="G335" i="17"/>
  <c r="H335" i="17" s="1"/>
  <c r="G334" i="17"/>
  <c r="H334" i="17" s="1"/>
  <c r="G333" i="17"/>
  <c r="H333" i="17" s="1"/>
  <c r="G332" i="17"/>
  <c r="H332" i="17" s="1"/>
  <c r="G331" i="17"/>
  <c r="H331" i="17" s="1"/>
  <c r="G330" i="17"/>
  <c r="H330" i="17" s="1"/>
  <c r="G329" i="17"/>
  <c r="H329" i="17" s="1"/>
  <c r="G328" i="17"/>
  <c r="H328" i="17" s="1"/>
  <c r="G327" i="17"/>
  <c r="H327" i="17" s="1"/>
  <c r="G326" i="17"/>
  <c r="H326" i="17" s="1"/>
  <c r="G325" i="17"/>
  <c r="H325" i="17" s="1"/>
  <c r="G324" i="17"/>
  <c r="H324" i="17" s="1"/>
  <c r="G323" i="17"/>
  <c r="H323" i="17" s="1"/>
  <c r="G322" i="17"/>
  <c r="H322" i="17" s="1"/>
  <c r="G321" i="17"/>
  <c r="H321" i="17" s="1"/>
  <c r="G320" i="17"/>
  <c r="H320" i="17" s="1"/>
  <c r="G319" i="17"/>
  <c r="H319" i="17" s="1"/>
  <c r="G318" i="17"/>
  <c r="H318" i="17" s="1"/>
  <c r="G317" i="17"/>
  <c r="H317" i="17" s="1"/>
  <c r="G316" i="17"/>
  <c r="H316" i="17" s="1"/>
  <c r="G315" i="17"/>
  <c r="H315" i="17" s="1"/>
  <c r="G314" i="17"/>
  <c r="H314" i="17" s="1"/>
  <c r="G313" i="17"/>
  <c r="H313" i="17" s="1"/>
  <c r="G312" i="17"/>
  <c r="H312" i="17" s="1"/>
  <c r="G311" i="17"/>
  <c r="H311" i="17" s="1"/>
  <c r="G310" i="17"/>
  <c r="H310" i="17" s="1"/>
  <c r="G309" i="17"/>
  <c r="H309" i="17" s="1"/>
  <c r="G308" i="17"/>
  <c r="H308" i="17" s="1"/>
  <c r="G307" i="17"/>
  <c r="H307" i="17" s="1"/>
  <c r="G306" i="17"/>
  <c r="H306" i="17" s="1"/>
  <c r="G305" i="17"/>
  <c r="H305" i="17" s="1"/>
  <c r="G304" i="17"/>
  <c r="H304" i="17" s="1"/>
  <c r="G303" i="17"/>
  <c r="H303" i="17" s="1"/>
  <c r="G302" i="17"/>
  <c r="H302" i="17" s="1"/>
  <c r="G301" i="17"/>
  <c r="H301" i="17" s="1"/>
  <c r="G300" i="17"/>
  <c r="H300" i="17" s="1"/>
  <c r="G299" i="17"/>
  <c r="H299" i="17" s="1"/>
  <c r="G298" i="17"/>
  <c r="H298" i="17" s="1"/>
  <c r="G297" i="17"/>
  <c r="H297" i="17" s="1"/>
  <c r="G296" i="17"/>
  <c r="H296" i="17" s="1"/>
  <c r="G295" i="17"/>
  <c r="H295" i="17" s="1"/>
  <c r="G294" i="17"/>
  <c r="H294" i="17" s="1"/>
  <c r="G293" i="17"/>
  <c r="H293" i="17" s="1"/>
  <c r="G292" i="17"/>
  <c r="H292" i="17" s="1"/>
  <c r="G291" i="17"/>
  <c r="H291" i="17" s="1"/>
  <c r="G290" i="17"/>
  <c r="H290" i="17" s="1"/>
  <c r="G289" i="17"/>
  <c r="H289" i="17" s="1"/>
  <c r="G288" i="17"/>
  <c r="H288" i="17" s="1"/>
  <c r="G287" i="17"/>
  <c r="H287" i="17" s="1"/>
  <c r="G286" i="17"/>
  <c r="H286" i="17" s="1"/>
  <c r="G285" i="17"/>
  <c r="H285" i="17" s="1"/>
  <c r="G284" i="17"/>
  <c r="H284" i="17" s="1"/>
  <c r="G283" i="17"/>
  <c r="H283" i="17" s="1"/>
  <c r="G282" i="17"/>
  <c r="H282" i="17" s="1"/>
  <c r="G281" i="17"/>
  <c r="H281" i="17" s="1"/>
  <c r="G280" i="17"/>
  <c r="H280" i="17" s="1"/>
  <c r="G279" i="17"/>
  <c r="H279" i="17" s="1"/>
  <c r="G278" i="17"/>
  <c r="H278" i="17" s="1"/>
  <c r="G277" i="17"/>
  <c r="H277" i="17" s="1"/>
  <c r="G276" i="17"/>
  <c r="H276" i="17" s="1"/>
  <c r="G275" i="17"/>
  <c r="H275" i="17" s="1"/>
  <c r="G274" i="17"/>
  <c r="H274" i="17" s="1"/>
  <c r="G273" i="17"/>
  <c r="H273" i="17" s="1"/>
  <c r="G272" i="17"/>
  <c r="H272" i="17" s="1"/>
  <c r="G271" i="17"/>
  <c r="H271" i="17" s="1"/>
  <c r="G270" i="17"/>
  <c r="H270" i="17" s="1"/>
  <c r="G269" i="17"/>
  <c r="H269" i="17" s="1"/>
  <c r="G268" i="17"/>
  <c r="H268" i="17" s="1"/>
  <c r="G267" i="17"/>
  <c r="H267" i="17" s="1"/>
  <c r="G266" i="17"/>
  <c r="H266" i="17" s="1"/>
  <c r="G265" i="17"/>
  <c r="H265" i="17" s="1"/>
  <c r="G264" i="17"/>
  <c r="H264" i="17" s="1"/>
  <c r="G263" i="17"/>
  <c r="H263" i="17" s="1"/>
  <c r="G262" i="17"/>
  <c r="H262" i="17" s="1"/>
  <c r="G261" i="17"/>
  <c r="H261" i="17" s="1"/>
  <c r="G260" i="17"/>
  <c r="H260" i="17" s="1"/>
  <c r="G259" i="17"/>
  <c r="H259" i="17" s="1"/>
  <c r="G258" i="17"/>
  <c r="H258" i="17" s="1"/>
  <c r="G257" i="17"/>
  <c r="H257" i="17" s="1"/>
  <c r="G256" i="17"/>
  <c r="H256" i="17" s="1"/>
  <c r="G255" i="17"/>
  <c r="H255" i="17" s="1"/>
  <c r="G254" i="17"/>
  <c r="H254" i="17" s="1"/>
  <c r="G253" i="17"/>
  <c r="H253" i="17" s="1"/>
  <c r="G252" i="17"/>
  <c r="H252" i="17" s="1"/>
  <c r="G251" i="17"/>
  <c r="H251" i="17" s="1"/>
  <c r="G250" i="17"/>
  <c r="H250" i="17" s="1"/>
  <c r="G249" i="17"/>
  <c r="H249" i="17" s="1"/>
  <c r="G248" i="17"/>
  <c r="H248" i="17" s="1"/>
  <c r="G247" i="17"/>
  <c r="H247" i="17" s="1"/>
  <c r="G246" i="17"/>
  <c r="H246" i="17" s="1"/>
  <c r="G245" i="17"/>
  <c r="H245" i="17" s="1"/>
  <c r="G244" i="17"/>
  <c r="H244" i="17" s="1"/>
  <c r="G243" i="17"/>
  <c r="H243" i="17" s="1"/>
  <c r="G242" i="17"/>
  <c r="H242" i="17" s="1"/>
  <c r="G241" i="17"/>
  <c r="H241" i="17" s="1"/>
  <c r="G240" i="17"/>
  <c r="H240" i="17" s="1"/>
  <c r="G239" i="17"/>
  <c r="H239" i="17" s="1"/>
  <c r="G238" i="17"/>
  <c r="H238" i="17" s="1"/>
  <c r="G237" i="17"/>
  <c r="H237" i="17" s="1"/>
  <c r="G236" i="17"/>
  <c r="H236" i="17" s="1"/>
  <c r="G235" i="17"/>
  <c r="H235" i="17" s="1"/>
  <c r="G234" i="17"/>
  <c r="H234" i="17" s="1"/>
  <c r="G233" i="17"/>
  <c r="H233" i="17" s="1"/>
  <c r="G232" i="17"/>
  <c r="H232" i="17" s="1"/>
  <c r="G231" i="17"/>
  <c r="H231" i="17" s="1"/>
  <c r="G230" i="17"/>
  <c r="H230" i="17" s="1"/>
  <c r="G229" i="17"/>
  <c r="H229" i="17" s="1"/>
  <c r="G228" i="17"/>
  <c r="H228" i="17" s="1"/>
  <c r="G227" i="17"/>
  <c r="H227" i="17" s="1"/>
  <c r="G226" i="17"/>
  <c r="H226" i="17" s="1"/>
  <c r="G225" i="17"/>
  <c r="H225" i="17" s="1"/>
  <c r="G224" i="17"/>
  <c r="H224" i="17" s="1"/>
  <c r="G223" i="17"/>
  <c r="H223" i="17" s="1"/>
  <c r="G222" i="17"/>
  <c r="H222" i="17" s="1"/>
  <c r="G221" i="17"/>
  <c r="H221" i="17" s="1"/>
  <c r="G220" i="17"/>
  <c r="H220" i="17" s="1"/>
  <c r="G219" i="17"/>
  <c r="H219" i="17" s="1"/>
  <c r="G218" i="17"/>
  <c r="H218" i="17" s="1"/>
  <c r="G217" i="17"/>
  <c r="H217" i="17" s="1"/>
  <c r="G216" i="17"/>
  <c r="H216" i="17" s="1"/>
  <c r="G215" i="17"/>
  <c r="H215" i="17" s="1"/>
  <c r="G214" i="17"/>
  <c r="H214" i="17" s="1"/>
  <c r="G213" i="17"/>
  <c r="H213" i="17" s="1"/>
  <c r="G212" i="17"/>
  <c r="H212" i="17" s="1"/>
  <c r="G211" i="17"/>
  <c r="H211" i="17" s="1"/>
  <c r="G210" i="17"/>
  <c r="H210" i="17" s="1"/>
  <c r="G209" i="17"/>
  <c r="H209" i="17" s="1"/>
  <c r="G208" i="17"/>
  <c r="H208" i="17" s="1"/>
  <c r="G207" i="17"/>
  <c r="H207" i="17" s="1"/>
  <c r="G206" i="17"/>
  <c r="H206" i="17" s="1"/>
  <c r="G205" i="17"/>
  <c r="H205" i="17" s="1"/>
  <c r="G204" i="17"/>
  <c r="H204" i="17" s="1"/>
  <c r="G203" i="17"/>
  <c r="H203" i="17" s="1"/>
  <c r="G202" i="17"/>
  <c r="H202" i="17" s="1"/>
  <c r="G201" i="17"/>
  <c r="H201" i="17" s="1"/>
  <c r="G200" i="17"/>
  <c r="H200" i="17" s="1"/>
  <c r="G199" i="17"/>
  <c r="H199" i="17" s="1"/>
  <c r="G198" i="17"/>
  <c r="H198" i="17" s="1"/>
  <c r="G197" i="17"/>
  <c r="H197" i="17" s="1"/>
  <c r="G196" i="17"/>
  <c r="H196" i="17" s="1"/>
  <c r="G195" i="17"/>
  <c r="H195" i="17" s="1"/>
  <c r="G194" i="17"/>
  <c r="H194" i="17" s="1"/>
  <c r="G193" i="17"/>
  <c r="H193" i="17" s="1"/>
  <c r="G192" i="17"/>
  <c r="H192" i="17" s="1"/>
  <c r="G191" i="17"/>
  <c r="H191" i="17" s="1"/>
  <c r="G190" i="17"/>
  <c r="H190" i="17" s="1"/>
  <c r="G189" i="17"/>
  <c r="H189" i="17" s="1"/>
  <c r="G188" i="17"/>
  <c r="H188" i="17" s="1"/>
  <c r="G187" i="17"/>
  <c r="H187" i="17" s="1"/>
  <c r="G186" i="17"/>
  <c r="H186" i="17" s="1"/>
  <c r="G185" i="17"/>
  <c r="H185" i="17" s="1"/>
  <c r="G184" i="17"/>
  <c r="H184" i="17" s="1"/>
  <c r="G183" i="17"/>
  <c r="H183" i="17" s="1"/>
  <c r="G182" i="17"/>
  <c r="H182" i="17" s="1"/>
  <c r="G181" i="17"/>
  <c r="H181" i="17" s="1"/>
  <c r="G180" i="17"/>
  <c r="H180" i="17" s="1"/>
  <c r="G179" i="17"/>
  <c r="H179" i="17" s="1"/>
  <c r="G178" i="17"/>
  <c r="H178" i="17" s="1"/>
  <c r="G177" i="17"/>
  <c r="H177" i="17" s="1"/>
  <c r="G176" i="17"/>
  <c r="H176" i="17" s="1"/>
  <c r="G175" i="17"/>
  <c r="H175" i="17" s="1"/>
  <c r="G174" i="17"/>
  <c r="H174" i="17" s="1"/>
  <c r="G173" i="17"/>
  <c r="H173" i="17" s="1"/>
  <c r="G172" i="17"/>
  <c r="H172" i="17" s="1"/>
  <c r="G171" i="17"/>
  <c r="H171" i="17" s="1"/>
  <c r="G170" i="17"/>
  <c r="H170" i="17" s="1"/>
  <c r="G169" i="17"/>
  <c r="H169" i="17" s="1"/>
  <c r="G168" i="17"/>
  <c r="H168" i="17" s="1"/>
  <c r="G167" i="17"/>
  <c r="H167" i="17" s="1"/>
  <c r="G166" i="17"/>
  <c r="H166" i="17" s="1"/>
  <c r="G165" i="17"/>
  <c r="H165" i="17" s="1"/>
  <c r="G164" i="17"/>
  <c r="H164" i="17" s="1"/>
  <c r="G163" i="17"/>
  <c r="H163" i="17" s="1"/>
  <c r="G162" i="17"/>
  <c r="H162" i="17" s="1"/>
  <c r="G161" i="17"/>
  <c r="H161" i="17" s="1"/>
  <c r="G160" i="17"/>
  <c r="H160" i="17" s="1"/>
  <c r="G159" i="17"/>
  <c r="H159" i="17" s="1"/>
  <c r="G158" i="17"/>
  <c r="H158" i="17" s="1"/>
  <c r="G157" i="17"/>
  <c r="H157" i="17" s="1"/>
  <c r="G156" i="17"/>
  <c r="H156" i="17" s="1"/>
  <c r="G155" i="17"/>
  <c r="H155" i="17" s="1"/>
  <c r="G154" i="17"/>
  <c r="H154" i="17" s="1"/>
  <c r="G153" i="17"/>
  <c r="H153" i="17" s="1"/>
  <c r="G152" i="17"/>
  <c r="H152" i="17" s="1"/>
  <c r="G151" i="17"/>
  <c r="H151" i="17" s="1"/>
  <c r="G150" i="17"/>
  <c r="H150" i="17" s="1"/>
  <c r="G149" i="17"/>
  <c r="H149" i="17" s="1"/>
  <c r="G148" i="17"/>
  <c r="H148" i="17" s="1"/>
  <c r="G147" i="17"/>
  <c r="H147" i="17" s="1"/>
  <c r="G146" i="17"/>
  <c r="H146" i="17" s="1"/>
  <c r="G145" i="17"/>
  <c r="H145" i="17" s="1"/>
  <c r="G144" i="17"/>
  <c r="H144" i="17" s="1"/>
  <c r="G143" i="17"/>
  <c r="H143" i="17" s="1"/>
  <c r="G142" i="17"/>
  <c r="H142" i="17" s="1"/>
  <c r="G141" i="17"/>
  <c r="H141" i="17" s="1"/>
  <c r="G140" i="17"/>
  <c r="H140" i="17" s="1"/>
  <c r="G139" i="17"/>
  <c r="H139" i="17" s="1"/>
  <c r="G138" i="17"/>
  <c r="H138" i="17" s="1"/>
  <c r="G137" i="17"/>
  <c r="H137" i="17" s="1"/>
  <c r="G136" i="17"/>
  <c r="H136" i="17" s="1"/>
  <c r="G135" i="17"/>
  <c r="H135" i="17" s="1"/>
  <c r="G134" i="17"/>
  <c r="H134" i="17" s="1"/>
  <c r="G133" i="17"/>
  <c r="H133" i="17" s="1"/>
  <c r="G132" i="17"/>
  <c r="H132" i="17" s="1"/>
  <c r="G131" i="17"/>
  <c r="H131" i="17" s="1"/>
  <c r="G130" i="17"/>
  <c r="H130" i="17" s="1"/>
  <c r="G129" i="17"/>
  <c r="H129" i="17" s="1"/>
  <c r="G128" i="17"/>
  <c r="H128" i="17" s="1"/>
  <c r="G127" i="17"/>
  <c r="H127" i="17" s="1"/>
  <c r="G126" i="17"/>
  <c r="H126" i="17" s="1"/>
  <c r="G125" i="17"/>
  <c r="H125" i="17" s="1"/>
  <c r="G124" i="17"/>
  <c r="H124" i="17" s="1"/>
  <c r="G123" i="17"/>
  <c r="H123" i="17" s="1"/>
  <c r="G122" i="17"/>
  <c r="H122" i="17" s="1"/>
  <c r="G121" i="17"/>
  <c r="H121" i="17" s="1"/>
  <c r="G120" i="17"/>
  <c r="H120" i="17" s="1"/>
  <c r="G119" i="17"/>
  <c r="H119" i="17" s="1"/>
  <c r="G118" i="17"/>
  <c r="H118" i="17" s="1"/>
  <c r="G117" i="17"/>
  <c r="H117" i="17" s="1"/>
  <c r="G116" i="17"/>
  <c r="H116" i="17" s="1"/>
  <c r="G115" i="17"/>
  <c r="H115" i="17" s="1"/>
  <c r="G114" i="17"/>
  <c r="H114" i="17" s="1"/>
  <c r="G113" i="17"/>
  <c r="H113" i="17" s="1"/>
  <c r="G112" i="17"/>
  <c r="H112" i="17" s="1"/>
  <c r="G111" i="17"/>
  <c r="H111" i="17" s="1"/>
  <c r="G110" i="17"/>
  <c r="H110" i="17" s="1"/>
  <c r="G109" i="17"/>
  <c r="H109" i="17" s="1"/>
  <c r="G108" i="17"/>
  <c r="H108" i="17" s="1"/>
  <c r="G107" i="17"/>
  <c r="H107" i="17" s="1"/>
  <c r="G106" i="17"/>
  <c r="H106" i="17" s="1"/>
  <c r="G105" i="17"/>
  <c r="H105" i="17" s="1"/>
  <c r="G104" i="17"/>
  <c r="H104" i="17" s="1"/>
  <c r="G103" i="17"/>
  <c r="H103" i="17" s="1"/>
  <c r="G102" i="17"/>
  <c r="H102" i="17" s="1"/>
  <c r="G101" i="17"/>
  <c r="H101" i="17" s="1"/>
  <c r="G100" i="17"/>
  <c r="H100" i="17" s="1"/>
  <c r="G99" i="17"/>
  <c r="H99" i="17" s="1"/>
  <c r="G98" i="17"/>
  <c r="H98" i="17" s="1"/>
  <c r="G97" i="17"/>
  <c r="H97" i="17" s="1"/>
  <c r="G96" i="17"/>
  <c r="H96" i="17" s="1"/>
  <c r="G95" i="17"/>
  <c r="H95" i="17" s="1"/>
  <c r="G94" i="17"/>
  <c r="H94" i="17" s="1"/>
  <c r="G93" i="17"/>
  <c r="H93" i="17" s="1"/>
  <c r="G92" i="17"/>
  <c r="H92" i="17" s="1"/>
  <c r="G91" i="17"/>
  <c r="H91" i="17" s="1"/>
  <c r="G90" i="17"/>
  <c r="H90" i="17" s="1"/>
  <c r="G89" i="17"/>
  <c r="H89" i="17" s="1"/>
  <c r="G88" i="17"/>
  <c r="H88" i="17" s="1"/>
  <c r="G87" i="17"/>
  <c r="H87" i="17" s="1"/>
  <c r="G86" i="17"/>
  <c r="H86" i="17" s="1"/>
  <c r="G85" i="17"/>
  <c r="H85" i="17" s="1"/>
  <c r="G84" i="17"/>
  <c r="H84" i="17" s="1"/>
  <c r="G83" i="17"/>
  <c r="H83" i="17" s="1"/>
  <c r="K83" i="17"/>
  <c r="G82" i="17"/>
  <c r="H82" i="17" s="1"/>
  <c r="G81" i="17"/>
  <c r="H81" i="17" s="1"/>
  <c r="G80" i="17"/>
  <c r="H80" i="17" s="1"/>
  <c r="G79" i="17"/>
  <c r="H79" i="17" s="1"/>
  <c r="G78" i="17"/>
  <c r="H78" i="17" s="1"/>
  <c r="G77" i="17"/>
  <c r="H77" i="17" s="1"/>
  <c r="G76" i="17"/>
  <c r="H76" i="17" s="1"/>
  <c r="G75" i="17"/>
  <c r="H75" i="17" s="1"/>
  <c r="G74" i="17"/>
  <c r="H74" i="17" s="1"/>
  <c r="G73" i="17"/>
  <c r="H73" i="17" s="1"/>
  <c r="G72" i="17"/>
  <c r="H72" i="17" s="1"/>
  <c r="G71" i="17"/>
  <c r="H71" i="17" s="1"/>
  <c r="G70" i="17"/>
  <c r="H70" i="17" s="1"/>
  <c r="G69" i="17"/>
  <c r="H69" i="17" s="1"/>
  <c r="G68" i="17"/>
  <c r="H68" i="17" s="1"/>
  <c r="G67" i="17"/>
  <c r="H67" i="17" s="1"/>
  <c r="G66" i="17"/>
  <c r="H66" i="17" s="1"/>
  <c r="G65" i="17"/>
  <c r="H65" i="17" s="1"/>
  <c r="G64" i="17"/>
  <c r="H64" i="17" s="1"/>
  <c r="G63" i="17"/>
  <c r="H63" i="17" s="1"/>
  <c r="G62" i="17"/>
  <c r="H62" i="17" s="1"/>
  <c r="G61" i="17"/>
  <c r="H61" i="17" s="1"/>
  <c r="G60" i="17"/>
  <c r="H60" i="17" s="1"/>
  <c r="G59" i="17"/>
  <c r="H59" i="17" s="1"/>
  <c r="G58" i="17"/>
  <c r="H58" i="17" s="1"/>
  <c r="G57" i="17"/>
  <c r="H57" i="17" s="1"/>
  <c r="G56" i="17"/>
  <c r="H56" i="17" s="1"/>
  <c r="G55" i="17"/>
  <c r="H55" i="17" s="1"/>
  <c r="G54" i="17"/>
  <c r="H54" i="17" s="1"/>
  <c r="G53" i="17"/>
  <c r="H53" i="17" s="1"/>
  <c r="G52" i="17"/>
  <c r="H52" i="17" s="1"/>
  <c r="G51" i="17"/>
  <c r="H51" i="17" s="1"/>
  <c r="G50" i="17"/>
  <c r="H50" i="17" s="1"/>
  <c r="G49" i="17"/>
  <c r="H49" i="17" s="1"/>
  <c r="G48" i="17"/>
  <c r="H48" i="17" s="1"/>
  <c r="G47" i="17"/>
  <c r="H47" i="17" s="1"/>
  <c r="G46" i="17"/>
  <c r="H46" i="17" s="1"/>
  <c r="G45" i="17"/>
  <c r="H45" i="17" s="1"/>
  <c r="G44" i="17"/>
  <c r="H44" i="17" s="1"/>
  <c r="G43" i="17"/>
  <c r="H43" i="17" s="1"/>
  <c r="G42" i="17"/>
  <c r="H42" i="17" s="1"/>
  <c r="G41" i="17"/>
  <c r="H41" i="17" s="1"/>
  <c r="G40" i="17"/>
  <c r="H40" i="17" s="1"/>
  <c r="G39" i="17"/>
  <c r="H39" i="17" s="1"/>
  <c r="G38" i="17"/>
  <c r="H38" i="17" s="1"/>
  <c r="G37" i="17"/>
  <c r="H37" i="17" s="1"/>
  <c r="G36" i="17"/>
  <c r="H36" i="17" s="1"/>
  <c r="G35" i="17"/>
  <c r="H35" i="17" s="1"/>
  <c r="G34" i="17"/>
  <c r="H34" i="17" s="1"/>
  <c r="G33" i="17"/>
  <c r="H33" i="17" s="1"/>
  <c r="G32" i="17"/>
  <c r="H32" i="17" s="1"/>
  <c r="G31" i="17"/>
  <c r="H31" i="17" s="1"/>
  <c r="G30" i="17"/>
  <c r="H30" i="17" s="1"/>
  <c r="G29" i="17"/>
  <c r="H29" i="17" s="1"/>
  <c r="G28" i="17"/>
  <c r="H28" i="17" s="1"/>
  <c r="G27" i="17"/>
  <c r="H27" i="17" s="1"/>
  <c r="G26" i="17"/>
  <c r="H26" i="17" s="1"/>
  <c r="G25" i="17"/>
  <c r="H25" i="17" s="1"/>
  <c r="G24" i="17"/>
  <c r="H24" i="17" s="1"/>
  <c r="G23" i="17"/>
  <c r="H23" i="17" s="1"/>
  <c r="G22" i="17"/>
  <c r="H22" i="17" s="1"/>
  <c r="G21" i="17"/>
  <c r="H21" i="17" s="1"/>
  <c r="G20" i="17"/>
  <c r="H20" i="17" s="1"/>
  <c r="G19" i="17"/>
  <c r="H19" i="17" s="1"/>
  <c r="G18" i="17"/>
  <c r="H18" i="17" s="1"/>
  <c r="G8" i="17"/>
  <c r="G6" i="17"/>
  <c r="G5" i="17"/>
  <c r="K90" i="16"/>
  <c r="K89" i="16"/>
  <c r="K82" i="16"/>
  <c r="G4" i="16"/>
  <c r="G1213" i="16"/>
  <c r="H1213" i="16" s="1"/>
  <c r="G1214" i="16"/>
  <c r="H1214" i="16" s="1"/>
  <c r="G1215" i="16"/>
  <c r="H1215" i="16" s="1"/>
  <c r="G1216" i="16"/>
  <c r="H1216" i="16"/>
  <c r="G1217" i="16"/>
  <c r="H1217" i="16" s="1"/>
  <c r="G1218" i="16"/>
  <c r="H1218" i="16" s="1"/>
  <c r="G1219" i="16"/>
  <c r="H1219" i="16" s="1"/>
  <c r="G1220" i="16"/>
  <c r="H1220" i="16"/>
  <c r="G1221" i="16"/>
  <c r="H1221" i="16" s="1"/>
  <c r="G1222" i="16"/>
  <c r="H1222" i="16" s="1"/>
  <c r="G1223" i="16"/>
  <c r="H1223" i="16" s="1"/>
  <c r="G1224" i="16"/>
  <c r="H1224" i="16"/>
  <c r="G1225" i="16"/>
  <c r="H1225" i="16" s="1"/>
  <c r="G1226" i="16"/>
  <c r="H1226" i="16" s="1"/>
  <c r="G1227" i="16"/>
  <c r="H1227" i="16" s="1"/>
  <c r="G1228" i="16"/>
  <c r="H1228" i="16"/>
  <c r="G1229" i="16"/>
  <c r="H1229" i="16" s="1"/>
  <c r="G1230" i="16"/>
  <c r="H1230" i="16" s="1"/>
  <c r="G1231" i="16"/>
  <c r="H1231" i="16" s="1"/>
  <c r="G1232" i="16"/>
  <c r="H1232" i="16"/>
  <c r="G1233" i="16"/>
  <c r="H1233" i="16" s="1"/>
  <c r="G1234" i="16"/>
  <c r="H1234" i="16" s="1"/>
  <c r="G1235" i="16"/>
  <c r="H1235" i="16" s="1"/>
  <c r="G1236" i="16"/>
  <c r="H1236" i="16"/>
  <c r="G1237" i="16"/>
  <c r="H1237" i="16" s="1"/>
  <c r="G1238" i="16"/>
  <c r="H1238" i="16" s="1"/>
  <c r="G1239" i="16"/>
  <c r="H1239" i="16" s="1"/>
  <c r="G1240" i="16"/>
  <c r="H1240" i="16"/>
  <c r="G1241" i="16"/>
  <c r="H1241" i="16" s="1"/>
  <c r="G1242" i="16"/>
  <c r="H1242" i="16" s="1"/>
  <c r="G1243" i="16"/>
  <c r="H1243" i="16" s="1"/>
  <c r="G1244" i="16"/>
  <c r="H1244" i="16"/>
  <c r="G1245" i="16"/>
  <c r="H1245" i="16" s="1"/>
  <c r="G1246" i="16"/>
  <c r="H1246" i="16" s="1"/>
  <c r="G1247" i="16"/>
  <c r="H1247" i="16" s="1"/>
  <c r="G1248" i="16"/>
  <c r="H1248" i="16"/>
  <c r="G1249" i="16"/>
  <c r="H1249" i="16" s="1"/>
  <c r="G1250" i="16"/>
  <c r="H1250" i="16" s="1"/>
  <c r="G1251" i="16"/>
  <c r="H1251" i="16" s="1"/>
  <c r="G1252" i="16"/>
  <c r="H1252" i="16"/>
  <c r="G1253" i="16"/>
  <c r="H1253" i="16" s="1"/>
  <c r="G1254" i="16"/>
  <c r="H1254" i="16" s="1"/>
  <c r="G1255" i="16"/>
  <c r="H1255" i="16" s="1"/>
  <c r="G1256" i="16"/>
  <c r="H1256" i="16"/>
  <c r="G1257" i="16"/>
  <c r="H1257" i="16" s="1"/>
  <c r="G1258" i="16"/>
  <c r="H1258" i="16" s="1"/>
  <c r="G1259" i="16"/>
  <c r="H1259" i="16" s="1"/>
  <c r="G1260" i="16"/>
  <c r="H1260" i="16"/>
  <c r="G1261" i="16"/>
  <c r="H1261" i="16" s="1"/>
  <c r="G1262" i="16"/>
  <c r="H1262" i="16" s="1"/>
  <c r="G1263" i="16"/>
  <c r="H1263" i="16" s="1"/>
  <c r="G1264" i="16"/>
  <c r="H1264" i="16"/>
  <c r="G1265" i="16"/>
  <c r="H1265" i="16" s="1"/>
  <c r="G1266" i="16"/>
  <c r="H1266" i="16" s="1"/>
  <c r="G1267" i="16"/>
  <c r="H1267" i="16" s="1"/>
  <c r="G1268" i="16"/>
  <c r="H1268" i="16"/>
  <c r="G1269" i="16"/>
  <c r="H1269" i="16" s="1"/>
  <c r="G1270" i="16"/>
  <c r="H1270" i="16" s="1"/>
  <c r="G1271" i="16"/>
  <c r="H1271" i="16" s="1"/>
  <c r="G1272" i="16"/>
  <c r="H1272" i="16"/>
  <c r="G1273" i="16"/>
  <c r="H1273" i="16" s="1"/>
  <c r="G1274" i="16"/>
  <c r="H1274" i="16" s="1"/>
  <c r="G1275" i="16"/>
  <c r="H1275" i="16" s="1"/>
  <c r="G1276" i="16"/>
  <c r="H1276" i="16"/>
  <c r="G1277" i="16"/>
  <c r="H1277" i="16" s="1"/>
  <c r="G1278" i="16"/>
  <c r="H1278" i="16" s="1"/>
  <c r="G1279" i="16"/>
  <c r="H1279" i="16" s="1"/>
  <c r="G1280" i="16"/>
  <c r="H1280" i="16"/>
  <c r="G1281" i="16"/>
  <c r="H1281" i="16" s="1"/>
  <c r="G1282" i="16"/>
  <c r="H1282" i="16" s="1"/>
  <c r="G1283" i="16"/>
  <c r="H1283" i="16" s="1"/>
  <c r="G1284" i="16"/>
  <c r="H1284" i="16"/>
  <c r="G1285" i="16"/>
  <c r="H1285" i="16" s="1"/>
  <c r="G1286" i="16"/>
  <c r="H1286" i="16" s="1"/>
  <c r="G1287" i="16"/>
  <c r="H1287" i="16" s="1"/>
  <c r="G1288" i="16"/>
  <c r="H1288" i="16"/>
  <c r="G1289" i="16"/>
  <c r="H1289" i="16" s="1"/>
  <c r="G1290" i="16"/>
  <c r="H1290" i="16" s="1"/>
  <c r="G1291" i="16"/>
  <c r="H1291" i="16" s="1"/>
  <c r="G1292" i="16"/>
  <c r="H1292" i="16"/>
  <c r="G1293" i="16"/>
  <c r="H1293" i="16" s="1"/>
  <c r="G1294" i="16"/>
  <c r="H1294" i="16" s="1"/>
  <c r="G1295" i="16"/>
  <c r="H1295" i="16" s="1"/>
  <c r="G1296" i="16"/>
  <c r="H1296" i="16"/>
  <c r="G1297" i="16"/>
  <c r="H1297" i="16" s="1"/>
  <c r="G1298" i="16"/>
  <c r="H1298" i="16" s="1"/>
  <c r="G1299" i="16"/>
  <c r="H1299" i="16" s="1"/>
  <c r="G1300" i="16"/>
  <c r="H1300" i="16"/>
  <c r="G1301" i="16"/>
  <c r="H1301" i="16" s="1"/>
  <c r="G1302" i="16"/>
  <c r="H1302" i="16" s="1"/>
  <c r="G1303" i="16"/>
  <c r="H1303" i="16" s="1"/>
  <c r="G1304" i="16"/>
  <c r="H1304" i="16"/>
  <c r="G1305" i="16"/>
  <c r="H1305" i="16" s="1"/>
  <c r="G1306" i="16"/>
  <c r="H1306" i="16" s="1"/>
  <c r="G1307" i="16"/>
  <c r="H1307" i="16" s="1"/>
  <c r="G1308" i="16"/>
  <c r="H1308" i="16"/>
  <c r="G1309" i="16"/>
  <c r="H1309" i="16" s="1"/>
  <c r="G1310" i="16"/>
  <c r="H1310" i="16" s="1"/>
  <c r="G1311" i="16"/>
  <c r="H1311" i="16" s="1"/>
  <c r="G1312" i="16"/>
  <c r="H1312" i="16"/>
  <c r="G1313" i="16"/>
  <c r="H1313" i="16" s="1"/>
  <c r="G1314" i="16"/>
  <c r="H1314" i="16" s="1"/>
  <c r="G1315" i="16"/>
  <c r="H1315" i="16" s="1"/>
  <c r="G1316" i="16"/>
  <c r="H1316" i="16"/>
  <c r="G1317" i="16"/>
  <c r="H1317" i="16" s="1"/>
  <c r="G1318" i="16"/>
  <c r="H1318" i="16" s="1"/>
  <c r="G1319" i="16"/>
  <c r="H1319" i="16" s="1"/>
  <c r="G1320" i="16"/>
  <c r="H1320" i="16"/>
  <c r="G1321" i="16"/>
  <c r="H1321" i="16" s="1"/>
  <c r="G1322" i="16"/>
  <c r="H1322" i="16" s="1"/>
  <c r="G1323" i="16"/>
  <c r="H1323" i="16" s="1"/>
  <c r="G1324" i="16"/>
  <c r="H1324" i="16"/>
  <c r="G1325" i="16"/>
  <c r="H1325" i="16" s="1"/>
  <c r="G1326" i="16"/>
  <c r="H1326" i="16" s="1"/>
  <c r="G1327" i="16"/>
  <c r="H1327" i="16" s="1"/>
  <c r="G1328" i="16"/>
  <c r="H1328" i="16"/>
  <c r="G1329" i="16"/>
  <c r="H1329" i="16" s="1"/>
  <c r="G1330" i="16"/>
  <c r="H1330" i="16" s="1"/>
  <c r="G1331" i="16"/>
  <c r="H1331" i="16" s="1"/>
  <c r="G1332" i="16"/>
  <c r="H1332" i="16"/>
  <c r="G1333" i="16"/>
  <c r="H1333" i="16" s="1"/>
  <c r="G1334" i="16"/>
  <c r="H1334" i="16" s="1"/>
  <c r="G1335" i="16"/>
  <c r="H1335" i="16" s="1"/>
  <c r="G1336" i="16"/>
  <c r="H1336" i="16"/>
  <c r="G1337" i="16"/>
  <c r="H1337" i="16" s="1"/>
  <c r="G1338" i="16"/>
  <c r="H1338" i="16" s="1"/>
  <c r="G1339" i="16"/>
  <c r="H1339" i="16" s="1"/>
  <c r="G1340" i="16"/>
  <c r="H1340" i="16"/>
  <c r="G1341" i="16"/>
  <c r="H1341" i="16" s="1"/>
  <c r="G1342" i="16"/>
  <c r="H1342" i="16" s="1"/>
  <c r="G1343" i="16"/>
  <c r="H1343" i="16" s="1"/>
  <c r="G1344" i="16"/>
  <c r="H1344" i="16"/>
  <c r="G1345" i="16"/>
  <c r="H1345" i="16" s="1"/>
  <c r="G1346" i="16"/>
  <c r="H1346" i="16" s="1"/>
  <c r="G1347" i="16"/>
  <c r="H1347" i="16" s="1"/>
  <c r="G1348" i="16"/>
  <c r="H1348" i="16"/>
  <c r="G1349" i="16"/>
  <c r="H1349" i="16" s="1"/>
  <c r="G1350" i="16"/>
  <c r="H1350" i="16" s="1"/>
  <c r="G1351" i="16"/>
  <c r="H1351" i="16" s="1"/>
  <c r="G1352" i="16"/>
  <c r="H1352" i="16"/>
  <c r="G1353" i="16"/>
  <c r="H1353" i="16" s="1"/>
  <c r="G1354" i="16"/>
  <c r="H1354" i="16" s="1"/>
  <c r="G1355" i="16"/>
  <c r="H1355" i="16" s="1"/>
  <c r="G1356" i="16"/>
  <c r="H1356" i="16"/>
  <c r="G1357" i="16"/>
  <c r="H1357" i="16" s="1"/>
  <c r="G1358" i="16"/>
  <c r="H1358" i="16" s="1"/>
  <c r="G1359" i="16"/>
  <c r="H1359" i="16" s="1"/>
  <c r="G1360" i="16"/>
  <c r="H1360" i="16"/>
  <c r="G1361" i="16"/>
  <c r="H1361" i="16" s="1"/>
  <c r="G1362" i="16"/>
  <c r="H1362" i="16" s="1"/>
  <c r="G1363" i="16"/>
  <c r="H1363" i="16" s="1"/>
  <c r="G1364" i="16"/>
  <c r="H1364" i="16"/>
  <c r="G1365" i="16"/>
  <c r="H1365" i="16" s="1"/>
  <c r="G1366" i="16"/>
  <c r="H1366" i="16" s="1"/>
  <c r="G1367" i="16"/>
  <c r="H1367" i="16" s="1"/>
  <c r="G1368" i="16"/>
  <c r="H1368" i="16"/>
  <c r="G1369" i="16"/>
  <c r="H1369" i="16" s="1"/>
  <c r="G1370" i="16"/>
  <c r="H1370" i="16" s="1"/>
  <c r="G1371" i="16"/>
  <c r="H1371" i="16" s="1"/>
  <c r="G1372" i="16"/>
  <c r="H1372" i="16"/>
  <c r="G1373" i="16"/>
  <c r="H1373" i="16" s="1"/>
  <c r="G1374" i="16"/>
  <c r="H1374" i="16" s="1"/>
  <c r="G1375" i="16"/>
  <c r="H1375" i="16" s="1"/>
  <c r="G1376" i="16"/>
  <c r="H1376" i="16"/>
  <c r="G1377" i="16"/>
  <c r="H1377" i="16" s="1"/>
  <c r="G1378" i="16"/>
  <c r="H1378" i="16" s="1"/>
  <c r="G1379" i="16"/>
  <c r="H1379" i="16" s="1"/>
  <c r="G1380" i="16"/>
  <c r="H1380" i="16"/>
  <c r="G1381" i="16"/>
  <c r="H1381" i="16" s="1"/>
  <c r="G1382" i="16"/>
  <c r="H1382" i="16" s="1"/>
  <c r="G1383" i="16"/>
  <c r="H1383" i="16" s="1"/>
  <c r="G1384" i="16"/>
  <c r="H1384" i="16"/>
  <c r="G1385" i="16"/>
  <c r="H1385" i="16" s="1"/>
  <c r="G1386" i="16"/>
  <c r="H1386" i="16" s="1"/>
  <c r="G1387" i="16"/>
  <c r="H1387" i="16" s="1"/>
  <c r="G1388" i="16"/>
  <c r="H1388" i="16"/>
  <c r="G1389" i="16"/>
  <c r="H1389" i="16" s="1"/>
  <c r="G1390" i="16"/>
  <c r="H1390" i="16" s="1"/>
  <c r="G1391" i="16"/>
  <c r="H1391" i="16" s="1"/>
  <c r="G1392" i="16"/>
  <c r="H1392" i="16"/>
  <c r="G1393" i="16"/>
  <c r="H1393" i="16" s="1"/>
  <c r="G1394" i="16"/>
  <c r="H1394" i="16" s="1"/>
  <c r="G1395" i="16"/>
  <c r="H1395" i="16" s="1"/>
  <c r="G1396" i="16"/>
  <c r="H1396" i="16"/>
  <c r="G1397" i="16"/>
  <c r="H1397" i="16" s="1"/>
  <c r="G1398" i="16"/>
  <c r="H1398" i="16" s="1"/>
  <c r="G1399" i="16"/>
  <c r="H1399" i="16" s="1"/>
  <c r="G1400" i="16"/>
  <c r="H1400" i="16"/>
  <c r="G1401" i="16"/>
  <c r="H1401" i="16" s="1"/>
  <c r="G1402" i="16"/>
  <c r="H1402" i="16" s="1"/>
  <c r="G1403" i="16"/>
  <c r="H1403" i="16" s="1"/>
  <c r="G1404" i="16"/>
  <c r="H1404" i="16"/>
  <c r="G1405" i="16"/>
  <c r="H1405" i="16" s="1"/>
  <c r="G1406" i="16"/>
  <c r="H1406" i="16" s="1"/>
  <c r="G1407" i="16"/>
  <c r="H1407" i="16" s="1"/>
  <c r="G1408" i="16"/>
  <c r="H1408" i="16"/>
  <c r="G1409" i="16"/>
  <c r="H1409" i="16" s="1"/>
  <c r="G1410" i="16"/>
  <c r="H1410" i="16" s="1"/>
  <c r="G1411" i="16"/>
  <c r="H1411" i="16" s="1"/>
  <c r="G1412" i="16"/>
  <c r="H1412" i="16"/>
  <c r="G1413" i="16"/>
  <c r="H1413" i="16" s="1"/>
  <c r="G1414" i="16"/>
  <c r="H1414" i="16" s="1"/>
  <c r="G1415" i="16"/>
  <c r="H1415" i="16" s="1"/>
  <c r="G1416" i="16"/>
  <c r="H1416" i="16"/>
  <c r="G1417" i="16"/>
  <c r="H1417" i="16" s="1"/>
  <c r="G1418" i="16"/>
  <c r="H1418" i="16" s="1"/>
  <c r="G1419" i="16"/>
  <c r="H1419" i="16" s="1"/>
  <c r="G1420" i="16"/>
  <c r="H1420" i="16"/>
  <c r="G1421" i="16"/>
  <c r="H1421" i="16" s="1"/>
  <c r="G1422" i="16"/>
  <c r="H1422" i="16" s="1"/>
  <c r="G1423" i="16"/>
  <c r="H1423" i="16" s="1"/>
  <c r="G1424" i="16"/>
  <c r="H1424" i="16"/>
  <c r="G1425" i="16"/>
  <c r="H1425" i="16" s="1"/>
  <c r="G1212" i="16"/>
  <c r="H1212" i="16" s="1"/>
  <c r="G1211" i="16"/>
  <c r="H1211" i="16" s="1"/>
  <c r="G1210" i="16"/>
  <c r="H1210" i="16" s="1"/>
  <c r="G1209" i="16"/>
  <c r="H1209" i="16" s="1"/>
  <c r="G1208" i="16"/>
  <c r="H1208" i="16" s="1"/>
  <c r="G1207" i="16"/>
  <c r="H1207" i="16" s="1"/>
  <c r="G1206" i="16"/>
  <c r="H1206" i="16" s="1"/>
  <c r="G1205" i="16"/>
  <c r="H1205" i="16" s="1"/>
  <c r="G1204" i="16"/>
  <c r="H1204" i="16" s="1"/>
  <c r="G1203" i="16"/>
  <c r="H1203" i="16" s="1"/>
  <c r="G1202" i="16"/>
  <c r="H1202" i="16" s="1"/>
  <c r="G1201" i="16"/>
  <c r="H1201" i="16" s="1"/>
  <c r="G1200" i="16"/>
  <c r="H1200" i="16" s="1"/>
  <c r="G1199" i="16"/>
  <c r="H1199" i="16" s="1"/>
  <c r="G1198" i="16"/>
  <c r="H1198" i="16" s="1"/>
  <c r="G1197" i="16"/>
  <c r="H1197" i="16" s="1"/>
  <c r="G1196" i="16"/>
  <c r="H1196" i="16" s="1"/>
  <c r="G1195" i="16"/>
  <c r="H1195" i="16" s="1"/>
  <c r="G1194" i="16"/>
  <c r="H1194" i="16" s="1"/>
  <c r="G1193" i="16"/>
  <c r="H1193" i="16" s="1"/>
  <c r="G1192" i="16"/>
  <c r="H1192" i="16" s="1"/>
  <c r="G1191" i="16"/>
  <c r="H1191" i="16" s="1"/>
  <c r="G1190" i="16"/>
  <c r="H1190" i="16" s="1"/>
  <c r="G1189" i="16"/>
  <c r="H1189" i="16" s="1"/>
  <c r="G1188" i="16"/>
  <c r="H1188" i="16" s="1"/>
  <c r="G1187" i="16"/>
  <c r="H1187" i="16" s="1"/>
  <c r="G1186" i="16"/>
  <c r="H1186" i="16" s="1"/>
  <c r="G1185" i="16"/>
  <c r="H1185" i="16" s="1"/>
  <c r="G1184" i="16"/>
  <c r="H1184" i="16" s="1"/>
  <c r="G1183" i="16"/>
  <c r="H1183" i="16" s="1"/>
  <c r="H1182" i="16"/>
  <c r="G1182" i="16"/>
  <c r="G1181" i="16"/>
  <c r="H1181" i="16" s="1"/>
  <c r="G1180" i="16"/>
  <c r="H1180" i="16" s="1"/>
  <c r="G1179" i="16"/>
  <c r="H1179" i="16" s="1"/>
  <c r="G1178" i="16"/>
  <c r="H1178" i="16" s="1"/>
  <c r="G1177" i="16"/>
  <c r="H1177" i="16" s="1"/>
  <c r="G1176" i="16"/>
  <c r="H1176" i="16" s="1"/>
  <c r="G1175" i="16"/>
  <c r="H1175" i="16" s="1"/>
  <c r="G1174" i="16"/>
  <c r="H1174" i="16" s="1"/>
  <c r="G1173" i="16"/>
  <c r="H1173" i="16" s="1"/>
  <c r="G1172" i="16"/>
  <c r="H1172" i="16" s="1"/>
  <c r="G1171" i="16"/>
  <c r="H1171" i="16" s="1"/>
  <c r="G1170" i="16"/>
  <c r="H1170" i="16" s="1"/>
  <c r="G1169" i="16"/>
  <c r="H1169" i="16" s="1"/>
  <c r="G1168" i="16"/>
  <c r="H1168" i="16" s="1"/>
  <c r="G1167" i="16"/>
  <c r="H1167" i="16" s="1"/>
  <c r="G1166" i="16"/>
  <c r="H1166" i="16" s="1"/>
  <c r="G1165" i="16"/>
  <c r="H1165" i="16" s="1"/>
  <c r="G1164" i="16"/>
  <c r="H1164" i="16" s="1"/>
  <c r="G1163" i="16"/>
  <c r="H1163" i="16" s="1"/>
  <c r="G1162" i="16"/>
  <c r="H1162" i="16" s="1"/>
  <c r="G1161" i="16"/>
  <c r="H1161" i="16" s="1"/>
  <c r="G1160" i="16"/>
  <c r="H1160" i="16" s="1"/>
  <c r="G1159" i="16"/>
  <c r="H1159" i="16" s="1"/>
  <c r="G1158" i="16"/>
  <c r="H1158" i="16" s="1"/>
  <c r="G1157" i="16"/>
  <c r="H1157" i="16" s="1"/>
  <c r="G1156" i="16"/>
  <c r="H1156" i="16" s="1"/>
  <c r="G1155" i="16"/>
  <c r="H1155" i="16" s="1"/>
  <c r="G1154" i="16"/>
  <c r="H1154" i="16" s="1"/>
  <c r="G1153" i="16"/>
  <c r="H1153" i="16" s="1"/>
  <c r="G1152" i="16"/>
  <c r="H1152" i="16" s="1"/>
  <c r="G1151" i="16"/>
  <c r="H1151" i="16" s="1"/>
  <c r="G1150" i="16"/>
  <c r="H1150" i="16" s="1"/>
  <c r="G1149" i="16"/>
  <c r="H1149" i="16" s="1"/>
  <c r="G1148" i="16"/>
  <c r="H1148" i="16" s="1"/>
  <c r="G1147" i="16"/>
  <c r="H1147" i="16" s="1"/>
  <c r="G1146" i="16"/>
  <c r="H1146" i="16" s="1"/>
  <c r="H1145" i="16"/>
  <c r="G1145" i="16"/>
  <c r="G1144" i="16"/>
  <c r="H1144" i="16" s="1"/>
  <c r="G1143" i="16"/>
  <c r="H1143" i="16" s="1"/>
  <c r="G1142" i="16"/>
  <c r="H1142" i="16" s="1"/>
  <c r="G1141" i="16"/>
  <c r="H1141" i="16" s="1"/>
  <c r="G1140" i="16"/>
  <c r="H1140" i="16" s="1"/>
  <c r="G1139" i="16"/>
  <c r="H1139" i="16" s="1"/>
  <c r="G1138" i="16"/>
  <c r="H1138" i="16" s="1"/>
  <c r="G1137" i="16"/>
  <c r="H1137" i="16" s="1"/>
  <c r="G1136" i="16"/>
  <c r="H1136" i="16" s="1"/>
  <c r="G1135" i="16"/>
  <c r="H1135" i="16" s="1"/>
  <c r="G1134" i="16"/>
  <c r="H1134" i="16" s="1"/>
  <c r="G1133" i="16"/>
  <c r="H1133" i="16" s="1"/>
  <c r="G1132" i="16"/>
  <c r="H1132" i="16" s="1"/>
  <c r="G1131" i="16"/>
  <c r="H1131" i="16" s="1"/>
  <c r="G1130" i="16"/>
  <c r="H1130" i="16" s="1"/>
  <c r="G1129" i="16"/>
  <c r="H1129" i="16" s="1"/>
  <c r="G1128" i="16"/>
  <c r="H1128" i="16" s="1"/>
  <c r="G1127" i="16"/>
  <c r="H1127" i="16" s="1"/>
  <c r="G1126" i="16"/>
  <c r="H1126" i="16" s="1"/>
  <c r="G1125" i="16"/>
  <c r="H1125" i="16" s="1"/>
  <c r="G1124" i="16"/>
  <c r="H1124" i="16" s="1"/>
  <c r="G1123" i="16"/>
  <c r="H1123" i="16" s="1"/>
  <c r="G1122" i="16"/>
  <c r="H1122" i="16" s="1"/>
  <c r="G1121" i="16"/>
  <c r="H1121" i="16" s="1"/>
  <c r="G1120" i="16"/>
  <c r="H1120" i="16" s="1"/>
  <c r="H1119" i="16"/>
  <c r="G1119" i="16"/>
  <c r="G1118" i="16"/>
  <c r="H1118" i="16" s="1"/>
  <c r="G1117" i="16"/>
  <c r="H1117" i="16" s="1"/>
  <c r="G1116" i="16"/>
  <c r="H1116" i="16" s="1"/>
  <c r="G1115" i="16"/>
  <c r="H1115" i="16" s="1"/>
  <c r="G1114" i="16"/>
  <c r="H1114" i="16" s="1"/>
  <c r="G1113" i="16"/>
  <c r="H1113" i="16" s="1"/>
  <c r="G1112" i="16"/>
  <c r="H1112" i="16" s="1"/>
  <c r="G1111" i="16"/>
  <c r="H1111" i="16" s="1"/>
  <c r="G1110" i="16"/>
  <c r="H1110" i="16" s="1"/>
  <c r="G1109" i="16"/>
  <c r="H1109" i="16" s="1"/>
  <c r="G1108" i="16"/>
  <c r="H1108" i="16" s="1"/>
  <c r="G1107" i="16"/>
  <c r="H1107" i="16" s="1"/>
  <c r="G1106" i="16"/>
  <c r="H1106" i="16" s="1"/>
  <c r="G1105" i="16"/>
  <c r="H1105" i="16" s="1"/>
  <c r="G1104" i="16"/>
  <c r="H1104" i="16" s="1"/>
  <c r="G1103" i="16"/>
  <c r="H1103" i="16" s="1"/>
  <c r="G1102" i="16"/>
  <c r="H1102" i="16" s="1"/>
  <c r="G1101" i="16"/>
  <c r="H1101" i="16" s="1"/>
  <c r="G1100" i="16"/>
  <c r="H1100" i="16" s="1"/>
  <c r="G1099" i="16"/>
  <c r="H1099" i="16" s="1"/>
  <c r="G1098" i="16"/>
  <c r="H1098" i="16" s="1"/>
  <c r="G1097" i="16"/>
  <c r="H1097" i="16" s="1"/>
  <c r="G1096" i="16"/>
  <c r="H1096" i="16" s="1"/>
  <c r="G1095" i="16"/>
  <c r="H1095" i="16" s="1"/>
  <c r="G1094" i="16"/>
  <c r="H1094" i="16" s="1"/>
  <c r="G1093" i="16"/>
  <c r="H1093" i="16" s="1"/>
  <c r="G1092" i="16"/>
  <c r="H1092" i="16" s="1"/>
  <c r="G1091" i="16"/>
  <c r="H1091" i="16" s="1"/>
  <c r="G1090" i="16"/>
  <c r="H1090" i="16" s="1"/>
  <c r="G1089" i="16"/>
  <c r="H1089" i="16" s="1"/>
  <c r="G1088" i="16"/>
  <c r="H1088" i="16" s="1"/>
  <c r="G1087" i="16"/>
  <c r="H1087" i="16" s="1"/>
  <c r="G1086" i="16"/>
  <c r="H1086" i="16" s="1"/>
  <c r="G1085" i="16"/>
  <c r="H1085" i="16" s="1"/>
  <c r="G1084" i="16"/>
  <c r="H1084" i="16" s="1"/>
  <c r="G1083" i="16"/>
  <c r="H1083" i="16" s="1"/>
  <c r="G1082" i="16"/>
  <c r="H1082" i="16" s="1"/>
  <c r="G1081" i="16"/>
  <c r="H1081" i="16" s="1"/>
  <c r="G1080" i="16"/>
  <c r="H1080" i="16" s="1"/>
  <c r="G1079" i="16"/>
  <c r="H1079" i="16" s="1"/>
  <c r="G1078" i="16"/>
  <c r="H1078" i="16" s="1"/>
  <c r="G1077" i="16"/>
  <c r="H1077" i="16" s="1"/>
  <c r="G1076" i="16"/>
  <c r="H1076" i="16" s="1"/>
  <c r="G1075" i="16"/>
  <c r="H1075" i="16" s="1"/>
  <c r="G1074" i="16"/>
  <c r="H1074" i="16" s="1"/>
  <c r="G1073" i="16"/>
  <c r="H1073" i="16" s="1"/>
  <c r="G1072" i="16"/>
  <c r="H1072" i="16" s="1"/>
  <c r="G1071" i="16"/>
  <c r="H1071" i="16" s="1"/>
  <c r="G1070" i="16"/>
  <c r="H1070" i="16" s="1"/>
  <c r="G1069" i="16"/>
  <c r="H1069" i="16" s="1"/>
  <c r="G1068" i="16"/>
  <c r="H1068" i="16" s="1"/>
  <c r="G1067" i="16"/>
  <c r="H1067" i="16" s="1"/>
  <c r="G1066" i="16"/>
  <c r="H1066" i="16" s="1"/>
  <c r="G1065" i="16"/>
  <c r="H1065" i="16" s="1"/>
  <c r="G1064" i="16"/>
  <c r="H1064" i="16" s="1"/>
  <c r="G1063" i="16"/>
  <c r="H1063" i="16" s="1"/>
  <c r="G1062" i="16"/>
  <c r="H1062" i="16" s="1"/>
  <c r="G1061" i="16"/>
  <c r="H1061" i="16" s="1"/>
  <c r="G1060" i="16"/>
  <c r="H1060" i="16" s="1"/>
  <c r="G1059" i="16"/>
  <c r="H1059" i="16" s="1"/>
  <c r="H1058" i="16"/>
  <c r="G1058" i="16"/>
  <c r="G1057" i="16"/>
  <c r="H1057" i="16" s="1"/>
  <c r="G1056" i="16"/>
  <c r="H1056" i="16" s="1"/>
  <c r="G1055" i="16"/>
  <c r="H1055" i="16" s="1"/>
  <c r="G1054" i="16"/>
  <c r="H1054" i="16" s="1"/>
  <c r="G1053" i="16"/>
  <c r="H1053" i="16" s="1"/>
  <c r="G1052" i="16"/>
  <c r="H1052" i="16" s="1"/>
  <c r="G1051" i="16"/>
  <c r="H1051" i="16" s="1"/>
  <c r="G1050" i="16"/>
  <c r="H1050" i="16" s="1"/>
  <c r="G1049" i="16"/>
  <c r="H1049" i="16" s="1"/>
  <c r="G1048" i="16"/>
  <c r="H1048" i="16" s="1"/>
  <c r="G1047" i="16"/>
  <c r="H1047" i="16" s="1"/>
  <c r="G1046" i="16"/>
  <c r="H1046" i="16" s="1"/>
  <c r="G1045" i="16"/>
  <c r="H1045" i="16" s="1"/>
  <c r="G1044" i="16"/>
  <c r="H1044" i="16" s="1"/>
  <c r="G1043" i="16"/>
  <c r="H1043" i="16" s="1"/>
  <c r="G1042" i="16"/>
  <c r="H1042" i="16" s="1"/>
  <c r="G1041" i="16"/>
  <c r="H1041" i="16" s="1"/>
  <c r="G1040" i="16"/>
  <c r="H1040" i="16" s="1"/>
  <c r="G1039" i="16"/>
  <c r="H1039" i="16" s="1"/>
  <c r="G1038" i="16"/>
  <c r="H1038" i="16" s="1"/>
  <c r="G1037" i="16"/>
  <c r="H1037" i="16" s="1"/>
  <c r="G1036" i="16"/>
  <c r="H1036" i="16" s="1"/>
  <c r="G1035" i="16"/>
  <c r="H1035" i="16" s="1"/>
  <c r="G1034" i="16"/>
  <c r="H1034" i="16" s="1"/>
  <c r="G1033" i="16"/>
  <c r="H1033" i="16" s="1"/>
  <c r="G1032" i="16"/>
  <c r="H1032" i="16" s="1"/>
  <c r="G1031" i="16"/>
  <c r="H1031" i="16" s="1"/>
  <c r="G1030" i="16"/>
  <c r="H1030" i="16" s="1"/>
  <c r="G1029" i="16"/>
  <c r="H1029" i="16" s="1"/>
  <c r="G1028" i="16"/>
  <c r="H1028" i="16" s="1"/>
  <c r="G1027" i="16"/>
  <c r="H1027" i="16" s="1"/>
  <c r="G1026" i="16"/>
  <c r="H1026" i="16" s="1"/>
  <c r="G1025" i="16"/>
  <c r="H1025" i="16" s="1"/>
  <c r="G1024" i="16"/>
  <c r="H1024" i="16" s="1"/>
  <c r="H1023" i="16"/>
  <c r="G1023" i="16"/>
  <c r="G1022" i="16"/>
  <c r="H1022" i="16" s="1"/>
  <c r="G1021" i="16"/>
  <c r="H1021" i="16" s="1"/>
  <c r="G1020" i="16"/>
  <c r="H1020" i="16" s="1"/>
  <c r="G1019" i="16"/>
  <c r="H1019" i="16" s="1"/>
  <c r="G1018" i="16"/>
  <c r="H1018" i="16" s="1"/>
  <c r="G1017" i="16"/>
  <c r="H1017" i="16" s="1"/>
  <c r="G1016" i="16"/>
  <c r="H1016" i="16" s="1"/>
  <c r="G1015" i="16"/>
  <c r="H1015" i="16" s="1"/>
  <c r="G1014" i="16"/>
  <c r="H1014" i="16" s="1"/>
  <c r="G1013" i="16"/>
  <c r="H1013" i="16" s="1"/>
  <c r="G1012" i="16"/>
  <c r="H1012" i="16" s="1"/>
  <c r="G1011" i="16"/>
  <c r="H1011" i="16" s="1"/>
  <c r="G1010" i="16"/>
  <c r="H1010" i="16" s="1"/>
  <c r="G1009" i="16"/>
  <c r="H1009" i="16" s="1"/>
  <c r="G1008" i="16"/>
  <c r="H1008" i="16" s="1"/>
  <c r="G1007" i="16"/>
  <c r="H1007" i="16" s="1"/>
  <c r="G1006" i="16"/>
  <c r="H1006" i="16" s="1"/>
  <c r="G1005" i="16"/>
  <c r="H1005" i="16" s="1"/>
  <c r="G1004" i="16"/>
  <c r="H1004" i="16" s="1"/>
  <c r="H1003" i="16"/>
  <c r="G1003" i="16"/>
  <c r="G1002" i="16"/>
  <c r="H1002" i="16" s="1"/>
  <c r="G1001" i="16"/>
  <c r="H1001" i="16" s="1"/>
  <c r="G1000" i="16"/>
  <c r="H1000" i="16" s="1"/>
  <c r="G999" i="16"/>
  <c r="H999" i="16" s="1"/>
  <c r="G998" i="16"/>
  <c r="H998" i="16" s="1"/>
  <c r="G997" i="16"/>
  <c r="H997" i="16" s="1"/>
  <c r="G996" i="16"/>
  <c r="H996" i="16" s="1"/>
  <c r="G995" i="16"/>
  <c r="H995" i="16" s="1"/>
  <c r="G994" i="16"/>
  <c r="H994" i="16" s="1"/>
  <c r="G993" i="16"/>
  <c r="H993" i="16" s="1"/>
  <c r="G992" i="16"/>
  <c r="H992" i="16" s="1"/>
  <c r="G991" i="16"/>
  <c r="H991" i="16" s="1"/>
  <c r="G990" i="16"/>
  <c r="H990" i="16" s="1"/>
  <c r="G989" i="16"/>
  <c r="H989" i="16" s="1"/>
  <c r="G988" i="16"/>
  <c r="H988" i="16" s="1"/>
  <c r="G987" i="16"/>
  <c r="H987" i="16" s="1"/>
  <c r="G986" i="16"/>
  <c r="H986" i="16" s="1"/>
  <c r="G985" i="16"/>
  <c r="H985" i="16" s="1"/>
  <c r="G984" i="16"/>
  <c r="H984" i="16" s="1"/>
  <c r="G983" i="16"/>
  <c r="H983" i="16" s="1"/>
  <c r="G982" i="16"/>
  <c r="H982" i="16" s="1"/>
  <c r="G981" i="16"/>
  <c r="H981" i="16" s="1"/>
  <c r="G980" i="16"/>
  <c r="H980" i="16" s="1"/>
  <c r="G979" i="16"/>
  <c r="H979" i="16" s="1"/>
  <c r="G978" i="16"/>
  <c r="H978" i="16" s="1"/>
  <c r="G977" i="16"/>
  <c r="H977" i="16" s="1"/>
  <c r="G976" i="16"/>
  <c r="H976" i="16" s="1"/>
  <c r="G975" i="16"/>
  <c r="H975" i="16" s="1"/>
  <c r="G974" i="16"/>
  <c r="H974" i="16" s="1"/>
  <c r="G973" i="16"/>
  <c r="H973" i="16" s="1"/>
  <c r="G972" i="16"/>
  <c r="H972" i="16" s="1"/>
  <c r="H971" i="16"/>
  <c r="G971" i="16"/>
  <c r="G970" i="16"/>
  <c r="H970" i="16" s="1"/>
  <c r="G969" i="16"/>
  <c r="H969" i="16" s="1"/>
  <c r="G968" i="16"/>
  <c r="H968" i="16" s="1"/>
  <c r="G967" i="16"/>
  <c r="H967" i="16" s="1"/>
  <c r="G966" i="16"/>
  <c r="H966" i="16" s="1"/>
  <c r="G965" i="16"/>
  <c r="H965" i="16" s="1"/>
  <c r="G964" i="16"/>
  <c r="H964" i="16" s="1"/>
  <c r="G963" i="16"/>
  <c r="H963" i="16" s="1"/>
  <c r="H962" i="16"/>
  <c r="G962" i="16"/>
  <c r="G961" i="16"/>
  <c r="H961" i="16" s="1"/>
  <c r="G960" i="16"/>
  <c r="H960" i="16" s="1"/>
  <c r="G959" i="16"/>
  <c r="H959" i="16" s="1"/>
  <c r="G958" i="16"/>
  <c r="H958" i="16" s="1"/>
  <c r="G957" i="16"/>
  <c r="H957" i="16" s="1"/>
  <c r="G956" i="16"/>
  <c r="H956" i="16" s="1"/>
  <c r="G955" i="16"/>
  <c r="H955" i="16" s="1"/>
  <c r="G954" i="16"/>
  <c r="H954" i="16" s="1"/>
  <c r="G953" i="16"/>
  <c r="H953" i="16" s="1"/>
  <c r="G952" i="16"/>
  <c r="H952" i="16" s="1"/>
  <c r="G951" i="16"/>
  <c r="H951" i="16" s="1"/>
  <c r="G950" i="16"/>
  <c r="H950" i="16" s="1"/>
  <c r="G949" i="16"/>
  <c r="H949" i="16" s="1"/>
  <c r="G948" i="16"/>
  <c r="H948" i="16" s="1"/>
  <c r="G947" i="16"/>
  <c r="H947" i="16" s="1"/>
  <c r="G946" i="16"/>
  <c r="H946" i="16" s="1"/>
  <c r="G945" i="16"/>
  <c r="H945" i="16" s="1"/>
  <c r="G944" i="16"/>
  <c r="H944" i="16" s="1"/>
  <c r="G943" i="16"/>
  <c r="H943" i="16" s="1"/>
  <c r="G942" i="16"/>
  <c r="H942" i="16" s="1"/>
  <c r="G941" i="16"/>
  <c r="H941" i="16" s="1"/>
  <c r="G940" i="16"/>
  <c r="H940" i="16" s="1"/>
  <c r="G939" i="16"/>
  <c r="H939" i="16" s="1"/>
  <c r="G938" i="16"/>
  <c r="H938" i="16" s="1"/>
  <c r="G937" i="16"/>
  <c r="H937" i="16" s="1"/>
  <c r="G936" i="16"/>
  <c r="H936" i="16" s="1"/>
  <c r="G935" i="16"/>
  <c r="H935" i="16" s="1"/>
  <c r="G934" i="16"/>
  <c r="H934" i="16" s="1"/>
  <c r="G933" i="16"/>
  <c r="H933" i="16" s="1"/>
  <c r="G932" i="16"/>
  <c r="H932" i="16" s="1"/>
  <c r="G931" i="16"/>
  <c r="H931" i="16" s="1"/>
  <c r="G930" i="16"/>
  <c r="H930" i="16" s="1"/>
  <c r="G929" i="16"/>
  <c r="H929" i="16" s="1"/>
  <c r="G928" i="16"/>
  <c r="H928" i="16" s="1"/>
  <c r="G927" i="16"/>
  <c r="H927" i="16" s="1"/>
  <c r="G926" i="16"/>
  <c r="H926" i="16" s="1"/>
  <c r="G925" i="16"/>
  <c r="H925" i="16" s="1"/>
  <c r="G924" i="16"/>
  <c r="H924" i="16" s="1"/>
  <c r="G923" i="16"/>
  <c r="H923" i="16" s="1"/>
  <c r="G922" i="16"/>
  <c r="H922" i="16" s="1"/>
  <c r="G921" i="16"/>
  <c r="H921" i="16" s="1"/>
  <c r="G920" i="16"/>
  <c r="H920" i="16" s="1"/>
  <c r="G919" i="16"/>
  <c r="H919" i="16" s="1"/>
  <c r="G918" i="16"/>
  <c r="H918" i="16" s="1"/>
  <c r="G917" i="16"/>
  <c r="H917" i="16" s="1"/>
  <c r="G916" i="16"/>
  <c r="H916" i="16" s="1"/>
  <c r="G915" i="16"/>
  <c r="H915" i="16" s="1"/>
  <c r="G914" i="16"/>
  <c r="H914" i="16" s="1"/>
  <c r="G913" i="16"/>
  <c r="H913" i="16" s="1"/>
  <c r="G912" i="16"/>
  <c r="H912" i="16" s="1"/>
  <c r="G911" i="16"/>
  <c r="H911" i="16" s="1"/>
  <c r="G910" i="16"/>
  <c r="H910" i="16" s="1"/>
  <c r="G909" i="16"/>
  <c r="H909" i="16" s="1"/>
  <c r="G908" i="16"/>
  <c r="H908" i="16" s="1"/>
  <c r="G907" i="16"/>
  <c r="H907" i="16" s="1"/>
  <c r="G906" i="16"/>
  <c r="H906" i="16" s="1"/>
  <c r="G905" i="16"/>
  <c r="H905" i="16" s="1"/>
  <c r="G904" i="16"/>
  <c r="H904" i="16" s="1"/>
  <c r="G903" i="16"/>
  <c r="H903" i="16" s="1"/>
  <c r="G902" i="16"/>
  <c r="H902" i="16" s="1"/>
  <c r="G901" i="16"/>
  <c r="H901" i="16" s="1"/>
  <c r="G900" i="16"/>
  <c r="H900" i="16" s="1"/>
  <c r="G899" i="16"/>
  <c r="H899" i="16" s="1"/>
  <c r="G898" i="16"/>
  <c r="H898" i="16" s="1"/>
  <c r="G897" i="16"/>
  <c r="H897" i="16" s="1"/>
  <c r="G896" i="16"/>
  <c r="H896" i="16" s="1"/>
  <c r="G895" i="16"/>
  <c r="H895" i="16" s="1"/>
  <c r="G894" i="16"/>
  <c r="H894" i="16" s="1"/>
  <c r="G893" i="16"/>
  <c r="H893" i="16" s="1"/>
  <c r="G892" i="16"/>
  <c r="H892" i="16" s="1"/>
  <c r="G891" i="16"/>
  <c r="H891" i="16" s="1"/>
  <c r="G890" i="16"/>
  <c r="H890" i="16" s="1"/>
  <c r="G889" i="16"/>
  <c r="H889" i="16" s="1"/>
  <c r="G888" i="16"/>
  <c r="H888" i="16" s="1"/>
  <c r="G887" i="16"/>
  <c r="H887" i="16" s="1"/>
  <c r="G886" i="16"/>
  <c r="H886" i="16" s="1"/>
  <c r="G885" i="16"/>
  <c r="H885" i="16" s="1"/>
  <c r="G884" i="16"/>
  <c r="H884" i="16" s="1"/>
  <c r="G883" i="16"/>
  <c r="H883" i="16" s="1"/>
  <c r="G882" i="16"/>
  <c r="H882" i="16" s="1"/>
  <c r="G881" i="16"/>
  <c r="H881" i="16" s="1"/>
  <c r="G880" i="16"/>
  <c r="H880" i="16" s="1"/>
  <c r="G879" i="16"/>
  <c r="H879" i="16" s="1"/>
  <c r="G878" i="16"/>
  <c r="H878" i="16" s="1"/>
  <c r="G877" i="16"/>
  <c r="H877" i="16" s="1"/>
  <c r="G876" i="16"/>
  <c r="H876" i="16" s="1"/>
  <c r="G875" i="16"/>
  <c r="H875" i="16" s="1"/>
  <c r="G874" i="16"/>
  <c r="H874" i="16" s="1"/>
  <c r="G873" i="16"/>
  <c r="H873" i="16" s="1"/>
  <c r="G872" i="16"/>
  <c r="H872" i="16" s="1"/>
  <c r="G871" i="16"/>
  <c r="H871" i="16" s="1"/>
  <c r="G870" i="16"/>
  <c r="H870" i="16" s="1"/>
  <c r="G869" i="16"/>
  <c r="H869" i="16" s="1"/>
  <c r="G868" i="16"/>
  <c r="H868" i="16" s="1"/>
  <c r="G867" i="16"/>
  <c r="H867" i="16" s="1"/>
  <c r="G866" i="16"/>
  <c r="H866" i="16" s="1"/>
  <c r="G865" i="16"/>
  <c r="H865" i="16" s="1"/>
  <c r="G864" i="16"/>
  <c r="H864" i="16" s="1"/>
  <c r="G863" i="16"/>
  <c r="H863" i="16" s="1"/>
  <c r="G862" i="16"/>
  <c r="H862" i="16" s="1"/>
  <c r="G861" i="16"/>
  <c r="H861" i="16" s="1"/>
  <c r="G860" i="16"/>
  <c r="H860" i="16" s="1"/>
  <c r="G859" i="16"/>
  <c r="H859" i="16" s="1"/>
  <c r="G858" i="16"/>
  <c r="H858" i="16" s="1"/>
  <c r="G857" i="16"/>
  <c r="H857" i="16" s="1"/>
  <c r="G856" i="16"/>
  <c r="H856" i="16" s="1"/>
  <c r="G855" i="16"/>
  <c r="H855" i="16" s="1"/>
  <c r="G854" i="16"/>
  <c r="H854" i="16" s="1"/>
  <c r="G853" i="16"/>
  <c r="H853" i="16" s="1"/>
  <c r="G852" i="16"/>
  <c r="H852" i="16" s="1"/>
  <c r="G851" i="16"/>
  <c r="H851" i="16" s="1"/>
  <c r="G850" i="16"/>
  <c r="H850" i="16" s="1"/>
  <c r="G849" i="16"/>
  <c r="H849" i="16" s="1"/>
  <c r="G848" i="16"/>
  <c r="H848" i="16" s="1"/>
  <c r="G847" i="16"/>
  <c r="H847" i="16" s="1"/>
  <c r="G846" i="16"/>
  <c r="H846" i="16" s="1"/>
  <c r="G845" i="16"/>
  <c r="H845" i="16" s="1"/>
  <c r="G844" i="16"/>
  <c r="H844" i="16" s="1"/>
  <c r="H843" i="16"/>
  <c r="G843" i="16"/>
  <c r="G842" i="16"/>
  <c r="H842" i="16" s="1"/>
  <c r="G841" i="16"/>
  <c r="H841" i="16" s="1"/>
  <c r="G840" i="16"/>
  <c r="H840" i="16" s="1"/>
  <c r="G839" i="16"/>
  <c r="H839" i="16" s="1"/>
  <c r="G838" i="16"/>
  <c r="H838" i="16" s="1"/>
  <c r="G837" i="16"/>
  <c r="H837" i="16" s="1"/>
  <c r="G836" i="16"/>
  <c r="H836" i="16" s="1"/>
  <c r="G835" i="16"/>
  <c r="H835" i="16" s="1"/>
  <c r="G834" i="16"/>
  <c r="H834" i="16" s="1"/>
  <c r="G833" i="16"/>
  <c r="H833" i="16" s="1"/>
  <c r="G832" i="16"/>
  <c r="H832" i="16" s="1"/>
  <c r="G831" i="16"/>
  <c r="H831" i="16" s="1"/>
  <c r="G830" i="16"/>
  <c r="H830" i="16" s="1"/>
  <c r="G829" i="16"/>
  <c r="H829" i="16" s="1"/>
  <c r="G828" i="16"/>
  <c r="H828" i="16" s="1"/>
  <c r="G827" i="16"/>
  <c r="H827" i="16" s="1"/>
  <c r="G826" i="16"/>
  <c r="H826" i="16" s="1"/>
  <c r="G825" i="16"/>
  <c r="H825" i="16" s="1"/>
  <c r="G824" i="16"/>
  <c r="H824" i="16" s="1"/>
  <c r="H823" i="16"/>
  <c r="G823" i="16"/>
  <c r="G822" i="16"/>
  <c r="H822" i="16" s="1"/>
  <c r="G821" i="16"/>
  <c r="H821" i="16" s="1"/>
  <c r="G820" i="16"/>
  <c r="H820" i="16" s="1"/>
  <c r="H819" i="16"/>
  <c r="G819" i="16"/>
  <c r="G818" i="16"/>
  <c r="H818" i="16" s="1"/>
  <c r="G817" i="16"/>
  <c r="H817" i="16" s="1"/>
  <c r="G816" i="16"/>
  <c r="H816" i="16" s="1"/>
  <c r="G815" i="16"/>
  <c r="H815" i="16" s="1"/>
  <c r="G814" i="16"/>
  <c r="H814" i="16" s="1"/>
  <c r="G813" i="16"/>
  <c r="H813" i="16" s="1"/>
  <c r="G812" i="16"/>
  <c r="H812" i="16" s="1"/>
  <c r="G811" i="16"/>
  <c r="H811" i="16" s="1"/>
  <c r="G810" i="16"/>
  <c r="H810" i="16" s="1"/>
  <c r="G809" i="16"/>
  <c r="H809" i="16" s="1"/>
  <c r="G808" i="16"/>
  <c r="H808" i="16" s="1"/>
  <c r="G807" i="16"/>
  <c r="H807" i="16" s="1"/>
  <c r="G806" i="16"/>
  <c r="H806" i="16" s="1"/>
  <c r="G805" i="16"/>
  <c r="H805" i="16" s="1"/>
  <c r="G804" i="16"/>
  <c r="H804" i="16" s="1"/>
  <c r="G803" i="16"/>
  <c r="H803" i="16" s="1"/>
  <c r="G802" i="16"/>
  <c r="H802" i="16" s="1"/>
  <c r="G801" i="16"/>
  <c r="H801" i="16" s="1"/>
  <c r="G800" i="16"/>
  <c r="H800" i="16" s="1"/>
  <c r="G799" i="16"/>
  <c r="H799" i="16" s="1"/>
  <c r="G798" i="16"/>
  <c r="H798" i="16" s="1"/>
  <c r="G797" i="16"/>
  <c r="H797" i="16" s="1"/>
  <c r="G796" i="16"/>
  <c r="H796" i="16" s="1"/>
  <c r="G795" i="16"/>
  <c r="H795" i="16" s="1"/>
  <c r="G794" i="16"/>
  <c r="H794" i="16" s="1"/>
  <c r="G793" i="16"/>
  <c r="H793" i="16" s="1"/>
  <c r="G792" i="16"/>
  <c r="H792" i="16" s="1"/>
  <c r="G791" i="16"/>
  <c r="H791" i="16" s="1"/>
  <c r="G790" i="16"/>
  <c r="H790" i="16" s="1"/>
  <c r="G789" i="16"/>
  <c r="H789" i="16" s="1"/>
  <c r="G788" i="16"/>
  <c r="H788" i="16" s="1"/>
  <c r="G787" i="16"/>
  <c r="H787" i="16" s="1"/>
  <c r="G786" i="16"/>
  <c r="H786" i="16" s="1"/>
  <c r="G785" i="16"/>
  <c r="H785" i="16" s="1"/>
  <c r="G784" i="16"/>
  <c r="H784" i="16" s="1"/>
  <c r="G783" i="16"/>
  <c r="H783" i="16" s="1"/>
  <c r="G782" i="16"/>
  <c r="H782" i="16" s="1"/>
  <c r="H781" i="16"/>
  <c r="G781" i="16"/>
  <c r="G780" i="16"/>
  <c r="H780" i="16" s="1"/>
  <c r="G779" i="16"/>
  <c r="H779" i="16" s="1"/>
  <c r="G778" i="16"/>
  <c r="H778" i="16" s="1"/>
  <c r="G777" i="16"/>
  <c r="H777" i="16" s="1"/>
  <c r="G776" i="16"/>
  <c r="H776" i="16" s="1"/>
  <c r="G775" i="16"/>
  <c r="H775" i="16" s="1"/>
  <c r="G774" i="16"/>
  <c r="H774" i="16" s="1"/>
  <c r="G773" i="16"/>
  <c r="H773" i="16" s="1"/>
  <c r="G772" i="16"/>
  <c r="H772" i="16" s="1"/>
  <c r="G771" i="16"/>
  <c r="H771" i="16" s="1"/>
  <c r="G770" i="16"/>
  <c r="H770" i="16" s="1"/>
  <c r="G769" i="16"/>
  <c r="H769" i="16" s="1"/>
  <c r="G768" i="16"/>
  <c r="H768" i="16" s="1"/>
  <c r="G767" i="16"/>
  <c r="H767" i="16" s="1"/>
  <c r="G766" i="16"/>
  <c r="H766" i="16" s="1"/>
  <c r="G765" i="16"/>
  <c r="H765" i="16" s="1"/>
  <c r="G764" i="16"/>
  <c r="H764" i="16" s="1"/>
  <c r="G763" i="16"/>
  <c r="H763" i="16" s="1"/>
  <c r="G762" i="16"/>
  <c r="H762" i="16" s="1"/>
  <c r="G761" i="16"/>
  <c r="H761" i="16" s="1"/>
  <c r="G760" i="16"/>
  <c r="H760" i="16" s="1"/>
  <c r="G759" i="16"/>
  <c r="H759" i="16" s="1"/>
  <c r="G758" i="16"/>
  <c r="H758" i="16" s="1"/>
  <c r="G757" i="16"/>
  <c r="H757" i="16" s="1"/>
  <c r="G756" i="16"/>
  <c r="H756" i="16" s="1"/>
  <c r="G755" i="16"/>
  <c r="H755" i="16" s="1"/>
  <c r="G754" i="16"/>
  <c r="H754" i="16" s="1"/>
  <c r="G753" i="16"/>
  <c r="H753" i="16" s="1"/>
  <c r="G752" i="16"/>
  <c r="H752" i="16" s="1"/>
  <c r="G751" i="16"/>
  <c r="H751" i="16" s="1"/>
  <c r="G750" i="16"/>
  <c r="H750" i="16" s="1"/>
  <c r="G749" i="16"/>
  <c r="H749" i="16" s="1"/>
  <c r="G748" i="16"/>
  <c r="H748" i="16" s="1"/>
  <c r="G747" i="16"/>
  <c r="H747" i="16" s="1"/>
  <c r="G746" i="16"/>
  <c r="H746" i="16" s="1"/>
  <c r="G745" i="16"/>
  <c r="H745" i="16" s="1"/>
  <c r="G744" i="16"/>
  <c r="H744" i="16" s="1"/>
  <c r="G743" i="16"/>
  <c r="H743" i="16" s="1"/>
  <c r="G742" i="16"/>
  <c r="H742" i="16" s="1"/>
  <c r="G741" i="16"/>
  <c r="H741" i="16" s="1"/>
  <c r="G740" i="16"/>
  <c r="H740" i="16" s="1"/>
  <c r="G739" i="16"/>
  <c r="H739" i="16" s="1"/>
  <c r="G738" i="16"/>
  <c r="H738" i="16" s="1"/>
  <c r="G737" i="16"/>
  <c r="H737" i="16" s="1"/>
  <c r="G736" i="16"/>
  <c r="H736" i="16" s="1"/>
  <c r="G735" i="16"/>
  <c r="H735" i="16" s="1"/>
  <c r="G734" i="16"/>
  <c r="H734" i="16" s="1"/>
  <c r="G733" i="16"/>
  <c r="H733" i="16" s="1"/>
  <c r="G732" i="16"/>
  <c r="H732" i="16" s="1"/>
  <c r="G731" i="16"/>
  <c r="H731" i="16" s="1"/>
  <c r="G730" i="16"/>
  <c r="H730" i="16" s="1"/>
  <c r="G729" i="16"/>
  <c r="H729" i="16" s="1"/>
  <c r="G728" i="16"/>
  <c r="H728" i="16" s="1"/>
  <c r="G727" i="16"/>
  <c r="H727" i="16" s="1"/>
  <c r="G726" i="16"/>
  <c r="H726" i="16" s="1"/>
  <c r="G725" i="16"/>
  <c r="H725" i="16" s="1"/>
  <c r="G724" i="16"/>
  <c r="H724" i="16" s="1"/>
  <c r="G723" i="16"/>
  <c r="H723" i="16" s="1"/>
  <c r="G722" i="16"/>
  <c r="H722" i="16" s="1"/>
  <c r="G721" i="16"/>
  <c r="H721" i="16" s="1"/>
  <c r="G720" i="16"/>
  <c r="H720" i="16" s="1"/>
  <c r="G719" i="16"/>
  <c r="H719" i="16" s="1"/>
  <c r="G718" i="16"/>
  <c r="H718" i="16" s="1"/>
  <c r="G717" i="16"/>
  <c r="H717" i="16" s="1"/>
  <c r="G716" i="16"/>
  <c r="H716" i="16" s="1"/>
  <c r="G715" i="16"/>
  <c r="H715" i="16" s="1"/>
  <c r="G714" i="16"/>
  <c r="H714" i="16" s="1"/>
  <c r="G713" i="16"/>
  <c r="H713" i="16" s="1"/>
  <c r="G712" i="16"/>
  <c r="H712" i="16" s="1"/>
  <c r="H711" i="16"/>
  <c r="G711" i="16"/>
  <c r="G710" i="16"/>
  <c r="H710" i="16" s="1"/>
  <c r="G709" i="16"/>
  <c r="H709" i="16" s="1"/>
  <c r="G708" i="16"/>
  <c r="H708" i="16" s="1"/>
  <c r="G707" i="16"/>
  <c r="H707" i="16" s="1"/>
  <c r="G706" i="16"/>
  <c r="H706" i="16" s="1"/>
  <c r="G705" i="16"/>
  <c r="H705" i="16" s="1"/>
  <c r="G704" i="16"/>
  <c r="H704" i="16" s="1"/>
  <c r="G703" i="16"/>
  <c r="H703" i="16" s="1"/>
  <c r="G702" i="16"/>
  <c r="H702" i="16" s="1"/>
  <c r="G701" i="16"/>
  <c r="H701" i="16" s="1"/>
  <c r="G700" i="16"/>
  <c r="H700" i="16" s="1"/>
  <c r="G699" i="16"/>
  <c r="H699" i="16" s="1"/>
  <c r="G698" i="16"/>
  <c r="H698" i="16" s="1"/>
  <c r="G697" i="16"/>
  <c r="H697" i="16" s="1"/>
  <c r="G696" i="16"/>
  <c r="H696" i="16" s="1"/>
  <c r="G695" i="16"/>
  <c r="H695" i="16" s="1"/>
  <c r="G694" i="16"/>
  <c r="H694" i="16" s="1"/>
  <c r="G693" i="16"/>
  <c r="H693" i="16" s="1"/>
  <c r="G692" i="16"/>
  <c r="H692" i="16" s="1"/>
  <c r="G691" i="16"/>
  <c r="H691" i="16" s="1"/>
  <c r="G690" i="16"/>
  <c r="H690" i="16" s="1"/>
  <c r="G689" i="16"/>
  <c r="H689" i="16" s="1"/>
  <c r="G688" i="16"/>
  <c r="H688" i="16" s="1"/>
  <c r="G687" i="16"/>
  <c r="H687" i="16" s="1"/>
  <c r="G686" i="16"/>
  <c r="H686" i="16" s="1"/>
  <c r="G685" i="16"/>
  <c r="H685" i="16" s="1"/>
  <c r="G684" i="16"/>
  <c r="H684" i="16" s="1"/>
  <c r="G683" i="16"/>
  <c r="H683" i="16" s="1"/>
  <c r="G682" i="16"/>
  <c r="H682" i="16" s="1"/>
  <c r="G681" i="16"/>
  <c r="H681" i="16" s="1"/>
  <c r="G680" i="16"/>
  <c r="H680" i="16" s="1"/>
  <c r="H679" i="16"/>
  <c r="G679" i="16"/>
  <c r="G678" i="16"/>
  <c r="H678" i="16" s="1"/>
  <c r="G677" i="16"/>
  <c r="H677" i="16" s="1"/>
  <c r="G676" i="16"/>
  <c r="H676" i="16" s="1"/>
  <c r="G675" i="16"/>
  <c r="H675" i="16" s="1"/>
  <c r="G674" i="16"/>
  <c r="H674" i="16" s="1"/>
  <c r="G673" i="16"/>
  <c r="H673" i="16" s="1"/>
  <c r="G672" i="16"/>
  <c r="H672" i="16" s="1"/>
  <c r="G671" i="16"/>
  <c r="H671" i="16" s="1"/>
  <c r="G670" i="16"/>
  <c r="H670" i="16" s="1"/>
  <c r="G669" i="16"/>
  <c r="H669" i="16" s="1"/>
  <c r="G668" i="16"/>
  <c r="H668" i="16" s="1"/>
  <c r="H667" i="16"/>
  <c r="G667" i="16"/>
  <c r="G666" i="16"/>
  <c r="H666" i="16" s="1"/>
  <c r="G665" i="16"/>
  <c r="H665" i="16" s="1"/>
  <c r="G664" i="16"/>
  <c r="H664" i="16" s="1"/>
  <c r="G663" i="16"/>
  <c r="H663" i="16" s="1"/>
  <c r="G662" i="16"/>
  <c r="H662" i="16" s="1"/>
  <c r="G661" i="16"/>
  <c r="H661" i="16" s="1"/>
  <c r="G660" i="16"/>
  <c r="H660" i="16" s="1"/>
  <c r="G659" i="16"/>
  <c r="H659" i="16" s="1"/>
  <c r="G658" i="16"/>
  <c r="H658" i="16" s="1"/>
  <c r="G657" i="16"/>
  <c r="H657" i="16" s="1"/>
  <c r="G656" i="16"/>
  <c r="H656" i="16" s="1"/>
  <c r="G655" i="16"/>
  <c r="H655" i="16" s="1"/>
  <c r="G654" i="16"/>
  <c r="H654" i="16" s="1"/>
  <c r="G653" i="16"/>
  <c r="H653" i="16" s="1"/>
  <c r="G652" i="16"/>
  <c r="H652" i="16" s="1"/>
  <c r="G651" i="16"/>
  <c r="H651" i="16" s="1"/>
  <c r="G650" i="16"/>
  <c r="H650" i="16" s="1"/>
  <c r="G649" i="16"/>
  <c r="H649" i="16" s="1"/>
  <c r="G648" i="16"/>
  <c r="H648" i="16" s="1"/>
  <c r="H647" i="16"/>
  <c r="G647" i="16"/>
  <c r="G646" i="16"/>
  <c r="H646" i="16" s="1"/>
  <c r="G645" i="16"/>
  <c r="H645" i="16" s="1"/>
  <c r="G644" i="16"/>
  <c r="H644" i="16" s="1"/>
  <c r="G643" i="16"/>
  <c r="H643" i="16" s="1"/>
  <c r="G642" i="16"/>
  <c r="H642" i="16" s="1"/>
  <c r="G641" i="16"/>
  <c r="H641" i="16" s="1"/>
  <c r="G640" i="16"/>
  <c r="H640" i="16" s="1"/>
  <c r="G639" i="16"/>
  <c r="H639" i="16" s="1"/>
  <c r="G638" i="16"/>
  <c r="H638" i="16" s="1"/>
  <c r="G637" i="16"/>
  <c r="H637" i="16" s="1"/>
  <c r="G636" i="16"/>
  <c r="H636" i="16" s="1"/>
  <c r="G635" i="16"/>
  <c r="H635" i="16" s="1"/>
  <c r="G634" i="16"/>
  <c r="H634" i="16" s="1"/>
  <c r="G633" i="16"/>
  <c r="H633" i="16" s="1"/>
  <c r="G632" i="16"/>
  <c r="H632" i="16" s="1"/>
  <c r="G631" i="16"/>
  <c r="H631" i="16" s="1"/>
  <c r="G630" i="16"/>
  <c r="H630" i="16" s="1"/>
  <c r="G629" i="16"/>
  <c r="H629" i="16" s="1"/>
  <c r="G628" i="16"/>
  <c r="H628" i="16" s="1"/>
  <c r="G627" i="16"/>
  <c r="H627" i="16" s="1"/>
  <c r="G626" i="16"/>
  <c r="H626" i="16" s="1"/>
  <c r="G625" i="16"/>
  <c r="H625" i="16" s="1"/>
  <c r="G624" i="16"/>
  <c r="H624" i="16" s="1"/>
  <c r="G623" i="16"/>
  <c r="H623" i="16" s="1"/>
  <c r="G622" i="16"/>
  <c r="H622" i="16" s="1"/>
  <c r="G621" i="16"/>
  <c r="H621" i="16" s="1"/>
  <c r="G620" i="16"/>
  <c r="H620" i="16" s="1"/>
  <c r="G619" i="16"/>
  <c r="H619" i="16" s="1"/>
  <c r="G618" i="16"/>
  <c r="H618" i="16" s="1"/>
  <c r="G617" i="16"/>
  <c r="H617" i="16" s="1"/>
  <c r="G616" i="16"/>
  <c r="H616" i="16" s="1"/>
  <c r="G615" i="16"/>
  <c r="H615" i="16" s="1"/>
  <c r="G614" i="16"/>
  <c r="H614" i="16" s="1"/>
  <c r="G613" i="16"/>
  <c r="H613" i="16" s="1"/>
  <c r="G612" i="16"/>
  <c r="H612" i="16" s="1"/>
  <c r="G611" i="16"/>
  <c r="H611" i="16" s="1"/>
  <c r="G610" i="16"/>
  <c r="H610" i="16" s="1"/>
  <c r="G609" i="16"/>
  <c r="H609" i="16" s="1"/>
  <c r="G608" i="16"/>
  <c r="H608" i="16" s="1"/>
  <c r="G607" i="16"/>
  <c r="H607" i="16" s="1"/>
  <c r="G606" i="16"/>
  <c r="H606" i="16" s="1"/>
  <c r="G605" i="16"/>
  <c r="H605" i="16" s="1"/>
  <c r="G604" i="16"/>
  <c r="H604" i="16" s="1"/>
  <c r="G603" i="16"/>
  <c r="H603" i="16" s="1"/>
  <c r="G602" i="16"/>
  <c r="H602" i="16" s="1"/>
  <c r="G601" i="16"/>
  <c r="H601" i="16" s="1"/>
  <c r="G600" i="16"/>
  <c r="H600" i="16" s="1"/>
  <c r="G599" i="16"/>
  <c r="H599" i="16" s="1"/>
  <c r="G598" i="16"/>
  <c r="H598" i="16" s="1"/>
  <c r="G597" i="16"/>
  <c r="H597" i="16" s="1"/>
  <c r="G596" i="16"/>
  <c r="H596" i="16" s="1"/>
  <c r="G595" i="16"/>
  <c r="H595" i="16" s="1"/>
  <c r="G594" i="16"/>
  <c r="H594" i="16" s="1"/>
  <c r="G593" i="16"/>
  <c r="H593" i="16" s="1"/>
  <c r="G592" i="16"/>
  <c r="H592" i="16" s="1"/>
  <c r="G591" i="16"/>
  <c r="H591" i="16" s="1"/>
  <c r="G590" i="16"/>
  <c r="H590" i="16" s="1"/>
  <c r="G589" i="16"/>
  <c r="H589" i="16" s="1"/>
  <c r="G588" i="16"/>
  <c r="H588" i="16" s="1"/>
  <c r="G587" i="16"/>
  <c r="H587" i="16" s="1"/>
  <c r="G586" i="16"/>
  <c r="H586" i="16" s="1"/>
  <c r="G585" i="16"/>
  <c r="H585" i="16" s="1"/>
  <c r="G584" i="16"/>
  <c r="H584" i="16" s="1"/>
  <c r="G583" i="16"/>
  <c r="H583" i="16" s="1"/>
  <c r="G582" i="16"/>
  <c r="H582" i="16" s="1"/>
  <c r="G581" i="16"/>
  <c r="H581" i="16" s="1"/>
  <c r="G580" i="16"/>
  <c r="H580" i="16" s="1"/>
  <c r="G579" i="16"/>
  <c r="H579" i="16" s="1"/>
  <c r="G578" i="16"/>
  <c r="H578" i="16" s="1"/>
  <c r="G577" i="16"/>
  <c r="H577" i="16" s="1"/>
  <c r="G576" i="16"/>
  <c r="H576" i="16" s="1"/>
  <c r="G575" i="16"/>
  <c r="H575" i="16" s="1"/>
  <c r="G574" i="16"/>
  <c r="H574" i="16" s="1"/>
  <c r="G573" i="16"/>
  <c r="H573" i="16" s="1"/>
  <c r="G572" i="16"/>
  <c r="H572" i="16" s="1"/>
  <c r="G571" i="16"/>
  <c r="H571" i="16" s="1"/>
  <c r="G570" i="16"/>
  <c r="H570" i="16" s="1"/>
  <c r="G569" i="16"/>
  <c r="H569" i="16" s="1"/>
  <c r="G568" i="16"/>
  <c r="H568" i="16" s="1"/>
  <c r="G567" i="16"/>
  <c r="H567" i="16" s="1"/>
  <c r="G566" i="16"/>
  <c r="H566" i="16" s="1"/>
  <c r="G565" i="16"/>
  <c r="H565" i="16" s="1"/>
  <c r="G564" i="16"/>
  <c r="H564" i="16" s="1"/>
  <c r="G563" i="16"/>
  <c r="H563" i="16" s="1"/>
  <c r="G562" i="16"/>
  <c r="H562" i="16" s="1"/>
  <c r="G561" i="16"/>
  <c r="H561" i="16" s="1"/>
  <c r="G560" i="16"/>
  <c r="H560" i="16" s="1"/>
  <c r="G559" i="16"/>
  <c r="H559" i="16" s="1"/>
  <c r="G558" i="16"/>
  <c r="H558" i="16" s="1"/>
  <c r="G557" i="16"/>
  <c r="H557" i="16" s="1"/>
  <c r="G556" i="16"/>
  <c r="H556" i="16" s="1"/>
  <c r="G555" i="16"/>
  <c r="H555" i="16" s="1"/>
  <c r="G554" i="16"/>
  <c r="H554" i="16" s="1"/>
  <c r="G553" i="16"/>
  <c r="H553" i="16" s="1"/>
  <c r="G552" i="16"/>
  <c r="H552" i="16" s="1"/>
  <c r="G551" i="16"/>
  <c r="H551" i="16" s="1"/>
  <c r="G550" i="16"/>
  <c r="H550" i="16" s="1"/>
  <c r="G549" i="16"/>
  <c r="H549" i="16" s="1"/>
  <c r="G548" i="16"/>
  <c r="H548" i="16" s="1"/>
  <c r="G547" i="16"/>
  <c r="H547" i="16" s="1"/>
  <c r="G546" i="16"/>
  <c r="H546" i="16" s="1"/>
  <c r="G545" i="16"/>
  <c r="H545" i="16" s="1"/>
  <c r="G544" i="16"/>
  <c r="H544" i="16" s="1"/>
  <c r="G543" i="16"/>
  <c r="H543" i="16" s="1"/>
  <c r="G542" i="16"/>
  <c r="H542" i="16" s="1"/>
  <c r="G541" i="16"/>
  <c r="H541" i="16" s="1"/>
  <c r="G540" i="16"/>
  <c r="H540" i="16" s="1"/>
  <c r="G539" i="16"/>
  <c r="H539" i="16" s="1"/>
  <c r="G538" i="16"/>
  <c r="H538" i="16" s="1"/>
  <c r="G537" i="16"/>
  <c r="H537" i="16" s="1"/>
  <c r="G536" i="16"/>
  <c r="H536" i="16" s="1"/>
  <c r="G535" i="16"/>
  <c r="H535" i="16" s="1"/>
  <c r="G534" i="16"/>
  <c r="H534" i="16" s="1"/>
  <c r="G533" i="16"/>
  <c r="H533" i="16" s="1"/>
  <c r="G532" i="16"/>
  <c r="H532" i="16" s="1"/>
  <c r="G531" i="16"/>
  <c r="H531" i="16" s="1"/>
  <c r="G530" i="16"/>
  <c r="H530" i="16" s="1"/>
  <c r="G529" i="16"/>
  <c r="H529" i="16" s="1"/>
  <c r="G528" i="16"/>
  <c r="H528" i="16" s="1"/>
  <c r="G527" i="16"/>
  <c r="H527" i="16" s="1"/>
  <c r="G526" i="16"/>
  <c r="H526" i="16" s="1"/>
  <c r="G525" i="16"/>
  <c r="H525" i="16" s="1"/>
  <c r="G524" i="16"/>
  <c r="H524" i="16" s="1"/>
  <c r="G523" i="16"/>
  <c r="H523" i="16" s="1"/>
  <c r="G522" i="16"/>
  <c r="H522" i="16" s="1"/>
  <c r="H521" i="16"/>
  <c r="G521" i="16"/>
  <c r="G520" i="16"/>
  <c r="H520" i="16" s="1"/>
  <c r="G519" i="16"/>
  <c r="H519" i="16" s="1"/>
  <c r="G518" i="16"/>
  <c r="H518" i="16" s="1"/>
  <c r="G517" i="16"/>
  <c r="H517" i="16" s="1"/>
  <c r="G516" i="16"/>
  <c r="H516" i="16" s="1"/>
  <c r="G515" i="16"/>
  <c r="H515" i="16" s="1"/>
  <c r="G514" i="16"/>
  <c r="H514" i="16" s="1"/>
  <c r="G513" i="16"/>
  <c r="H513" i="16" s="1"/>
  <c r="G512" i="16"/>
  <c r="H512" i="16" s="1"/>
  <c r="G511" i="16"/>
  <c r="H511" i="16" s="1"/>
  <c r="G510" i="16"/>
  <c r="H510" i="16" s="1"/>
  <c r="G509" i="16"/>
  <c r="H509" i="16" s="1"/>
  <c r="G508" i="16"/>
  <c r="H508" i="16" s="1"/>
  <c r="G507" i="16"/>
  <c r="H507" i="16" s="1"/>
  <c r="G506" i="16"/>
  <c r="H506" i="16" s="1"/>
  <c r="G505" i="16"/>
  <c r="H505" i="16" s="1"/>
  <c r="G504" i="16"/>
  <c r="H504" i="16" s="1"/>
  <c r="G503" i="16"/>
  <c r="H503" i="16" s="1"/>
  <c r="G502" i="16"/>
  <c r="H502" i="16" s="1"/>
  <c r="G501" i="16"/>
  <c r="H501" i="16" s="1"/>
  <c r="G500" i="16"/>
  <c r="H500" i="16" s="1"/>
  <c r="G499" i="16"/>
  <c r="H499" i="16" s="1"/>
  <c r="G498" i="16"/>
  <c r="H498" i="16" s="1"/>
  <c r="G497" i="16"/>
  <c r="H497" i="16" s="1"/>
  <c r="G496" i="16"/>
  <c r="H496" i="16" s="1"/>
  <c r="G495" i="16"/>
  <c r="H495" i="16" s="1"/>
  <c r="G494" i="16"/>
  <c r="H494" i="16" s="1"/>
  <c r="G493" i="16"/>
  <c r="H493" i="16" s="1"/>
  <c r="G492" i="16"/>
  <c r="H492" i="16" s="1"/>
  <c r="G491" i="16"/>
  <c r="H491" i="16" s="1"/>
  <c r="G490" i="16"/>
  <c r="H490" i="16" s="1"/>
  <c r="G489" i="16"/>
  <c r="H489" i="16" s="1"/>
  <c r="G488" i="16"/>
  <c r="H488" i="16" s="1"/>
  <c r="G487" i="16"/>
  <c r="H487" i="16" s="1"/>
  <c r="G486" i="16"/>
  <c r="H486" i="16" s="1"/>
  <c r="G485" i="16"/>
  <c r="H485" i="16" s="1"/>
  <c r="G484" i="16"/>
  <c r="H484" i="16" s="1"/>
  <c r="G483" i="16"/>
  <c r="H483" i="16" s="1"/>
  <c r="G482" i="16"/>
  <c r="H482" i="16" s="1"/>
  <c r="G481" i="16"/>
  <c r="H481" i="16" s="1"/>
  <c r="G480" i="16"/>
  <c r="H480" i="16" s="1"/>
  <c r="G479" i="16"/>
  <c r="H479" i="16" s="1"/>
  <c r="G478" i="16"/>
  <c r="H478" i="16" s="1"/>
  <c r="G477" i="16"/>
  <c r="H477" i="16" s="1"/>
  <c r="G476" i="16"/>
  <c r="H476" i="16" s="1"/>
  <c r="H475" i="16"/>
  <c r="G475" i="16"/>
  <c r="G474" i="16"/>
  <c r="H474" i="16" s="1"/>
  <c r="G473" i="16"/>
  <c r="H473" i="16" s="1"/>
  <c r="G472" i="16"/>
  <c r="H472" i="16" s="1"/>
  <c r="H471" i="16"/>
  <c r="G471" i="16"/>
  <c r="G470" i="16"/>
  <c r="H470" i="16" s="1"/>
  <c r="G469" i="16"/>
  <c r="H469" i="16" s="1"/>
  <c r="G468" i="16"/>
  <c r="H468" i="16" s="1"/>
  <c r="G467" i="16"/>
  <c r="H467" i="16" s="1"/>
  <c r="G466" i="16"/>
  <c r="H466" i="16" s="1"/>
  <c r="G465" i="16"/>
  <c r="H465" i="16" s="1"/>
  <c r="G464" i="16"/>
  <c r="H464" i="16" s="1"/>
  <c r="G463" i="16"/>
  <c r="H463" i="16" s="1"/>
  <c r="G462" i="16"/>
  <c r="H462" i="16" s="1"/>
  <c r="G461" i="16"/>
  <c r="H461" i="16" s="1"/>
  <c r="G460" i="16"/>
  <c r="H460" i="16" s="1"/>
  <c r="G459" i="16"/>
  <c r="H459" i="16" s="1"/>
  <c r="G458" i="16"/>
  <c r="H458" i="16" s="1"/>
  <c r="G457" i="16"/>
  <c r="H457" i="16" s="1"/>
  <c r="G456" i="16"/>
  <c r="H456" i="16" s="1"/>
  <c r="G455" i="16"/>
  <c r="H455" i="16" s="1"/>
  <c r="G454" i="16"/>
  <c r="H454" i="16" s="1"/>
  <c r="G453" i="16"/>
  <c r="H453" i="16" s="1"/>
  <c r="G452" i="16"/>
  <c r="H452" i="16" s="1"/>
  <c r="H451" i="16"/>
  <c r="G451" i="16"/>
  <c r="G450" i="16"/>
  <c r="H450" i="16" s="1"/>
  <c r="G449" i="16"/>
  <c r="H449" i="16" s="1"/>
  <c r="G448" i="16"/>
  <c r="H448" i="16" s="1"/>
  <c r="G447" i="16"/>
  <c r="H447" i="16" s="1"/>
  <c r="G446" i="16"/>
  <c r="H446" i="16" s="1"/>
  <c r="G445" i="16"/>
  <c r="H445" i="16" s="1"/>
  <c r="G444" i="16"/>
  <c r="H444" i="16" s="1"/>
  <c r="G443" i="16"/>
  <c r="H443" i="16" s="1"/>
  <c r="G442" i="16"/>
  <c r="H442" i="16" s="1"/>
  <c r="G441" i="16"/>
  <c r="H441" i="16" s="1"/>
  <c r="G440" i="16"/>
  <c r="H440" i="16" s="1"/>
  <c r="G439" i="16"/>
  <c r="H439" i="16" s="1"/>
  <c r="G438" i="16"/>
  <c r="H438" i="16" s="1"/>
  <c r="G437" i="16"/>
  <c r="H437" i="16" s="1"/>
  <c r="G436" i="16"/>
  <c r="H436" i="16" s="1"/>
  <c r="G435" i="16"/>
  <c r="H435" i="16" s="1"/>
  <c r="G434" i="16"/>
  <c r="H434" i="16" s="1"/>
  <c r="G433" i="16"/>
  <c r="H433" i="16" s="1"/>
  <c r="G432" i="16"/>
  <c r="H432" i="16" s="1"/>
  <c r="G431" i="16"/>
  <c r="H431" i="16" s="1"/>
  <c r="G430" i="16"/>
  <c r="H430" i="16" s="1"/>
  <c r="G429" i="16"/>
  <c r="H429" i="16" s="1"/>
  <c r="G428" i="16"/>
  <c r="H428" i="16" s="1"/>
  <c r="G427" i="16"/>
  <c r="H427" i="16" s="1"/>
  <c r="G426" i="16"/>
  <c r="H426" i="16" s="1"/>
  <c r="G425" i="16"/>
  <c r="H425" i="16" s="1"/>
  <c r="G424" i="16"/>
  <c r="H424" i="16" s="1"/>
  <c r="G423" i="16"/>
  <c r="H423" i="16" s="1"/>
  <c r="G422" i="16"/>
  <c r="H422" i="16" s="1"/>
  <c r="G421" i="16"/>
  <c r="H421" i="16" s="1"/>
  <c r="G420" i="16"/>
  <c r="H420" i="16" s="1"/>
  <c r="G419" i="16"/>
  <c r="H419" i="16" s="1"/>
  <c r="G418" i="16"/>
  <c r="H418" i="16" s="1"/>
  <c r="G417" i="16"/>
  <c r="H417" i="16" s="1"/>
  <c r="G416" i="16"/>
  <c r="H416" i="16" s="1"/>
  <c r="G415" i="16"/>
  <c r="H415" i="16" s="1"/>
  <c r="G414" i="16"/>
  <c r="H414" i="16" s="1"/>
  <c r="G413" i="16"/>
  <c r="H413" i="16" s="1"/>
  <c r="G412" i="16"/>
  <c r="H412" i="16" s="1"/>
  <c r="H411" i="16"/>
  <c r="G411" i="16"/>
  <c r="G410" i="16"/>
  <c r="H410" i="16" s="1"/>
  <c r="G409" i="16"/>
  <c r="H409" i="16" s="1"/>
  <c r="G408" i="16"/>
  <c r="H408" i="16" s="1"/>
  <c r="G407" i="16"/>
  <c r="H407" i="16" s="1"/>
  <c r="G406" i="16"/>
  <c r="H406" i="16" s="1"/>
  <c r="G405" i="16"/>
  <c r="H405" i="16" s="1"/>
  <c r="G404" i="16"/>
  <c r="H404" i="16" s="1"/>
  <c r="G403" i="16"/>
  <c r="H403" i="16" s="1"/>
  <c r="H402" i="16"/>
  <c r="G402" i="16"/>
  <c r="G401" i="16"/>
  <c r="H401" i="16" s="1"/>
  <c r="G400" i="16"/>
  <c r="H400" i="16" s="1"/>
  <c r="G399" i="16"/>
  <c r="H399" i="16" s="1"/>
  <c r="G398" i="16"/>
  <c r="H398" i="16" s="1"/>
  <c r="G397" i="16"/>
  <c r="H397" i="16" s="1"/>
  <c r="G396" i="16"/>
  <c r="H396" i="16" s="1"/>
  <c r="G395" i="16"/>
  <c r="H395" i="16" s="1"/>
  <c r="G394" i="16"/>
  <c r="H394" i="16" s="1"/>
  <c r="H393" i="16"/>
  <c r="G393" i="16"/>
  <c r="G392" i="16"/>
  <c r="H392" i="16" s="1"/>
  <c r="G391" i="16"/>
  <c r="H391" i="16" s="1"/>
  <c r="G390" i="16"/>
  <c r="H390" i="16" s="1"/>
  <c r="H389" i="16"/>
  <c r="G389" i="16"/>
  <c r="G388" i="16"/>
  <c r="H388" i="16" s="1"/>
  <c r="G387" i="16"/>
  <c r="H387" i="16" s="1"/>
  <c r="G386" i="16"/>
  <c r="H386" i="16" s="1"/>
  <c r="G385" i="16"/>
  <c r="H385" i="16" s="1"/>
  <c r="H384" i="16"/>
  <c r="G384" i="16"/>
  <c r="G383" i="16"/>
  <c r="H383" i="16" s="1"/>
  <c r="G382" i="16"/>
  <c r="H382" i="16" s="1"/>
  <c r="G381" i="16"/>
  <c r="H381" i="16" s="1"/>
  <c r="H380" i="16"/>
  <c r="G380" i="16"/>
  <c r="G379" i="16"/>
  <c r="H379" i="16" s="1"/>
  <c r="G378" i="16"/>
  <c r="H378" i="16" s="1"/>
  <c r="G377" i="16"/>
  <c r="H377" i="16" s="1"/>
  <c r="G376" i="16"/>
  <c r="H376" i="16" s="1"/>
  <c r="G375" i="16"/>
  <c r="H375" i="16" s="1"/>
  <c r="G374" i="16"/>
  <c r="H374" i="16" s="1"/>
  <c r="G373" i="16"/>
  <c r="H373" i="16" s="1"/>
  <c r="H372" i="16"/>
  <c r="G372" i="16"/>
  <c r="G371" i="16"/>
  <c r="H371" i="16" s="1"/>
  <c r="G370" i="16"/>
  <c r="H370" i="16" s="1"/>
  <c r="G369" i="16"/>
  <c r="H369" i="16" s="1"/>
  <c r="G368" i="16"/>
  <c r="H368" i="16" s="1"/>
  <c r="G367" i="16"/>
  <c r="H367" i="16" s="1"/>
  <c r="G366" i="16"/>
  <c r="H366" i="16" s="1"/>
  <c r="G365" i="16"/>
  <c r="H365" i="16" s="1"/>
  <c r="H364" i="16"/>
  <c r="G364" i="16"/>
  <c r="G363" i="16"/>
  <c r="H363" i="16" s="1"/>
  <c r="G362" i="16"/>
  <c r="H362" i="16" s="1"/>
  <c r="G361" i="16"/>
  <c r="H361" i="16" s="1"/>
  <c r="G360" i="16"/>
  <c r="H360" i="16" s="1"/>
  <c r="G359" i="16"/>
  <c r="H359" i="16" s="1"/>
  <c r="G358" i="16"/>
  <c r="H358" i="16" s="1"/>
  <c r="G357" i="16"/>
  <c r="H357" i="16" s="1"/>
  <c r="H356" i="16"/>
  <c r="G356" i="16"/>
  <c r="G355" i="16"/>
  <c r="H355" i="16" s="1"/>
  <c r="G354" i="16"/>
  <c r="H354" i="16" s="1"/>
  <c r="G353" i="16"/>
  <c r="H353" i="16" s="1"/>
  <c r="G352" i="16"/>
  <c r="H352" i="16" s="1"/>
  <c r="G351" i="16"/>
  <c r="H351" i="16" s="1"/>
  <c r="G350" i="16"/>
  <c r="H350" i="16" s="1"/>
  <c r="G349" i="16"/>
  <c r="H349" i="16" s="1"/>
  <c r="G348" i="16"/>
  <c r="H348" i="16" s="1"/>
  <c r="G347" i="16"/>
  <c r="H347" i="16" s="1"/>
  <c r="G346" i="16"/>
  <c r="H346" i="16" s="1"/>
  <c r="H345" i="16"/>
  <c r="G345" i="16"/>
  <c r="G344" i="16"/>
  <c r="H344" i="16" s="1"/>
  <c r="G343" i="16"/>
  <c r="H343" i="16" s="1"/>
  <c r="G342" i="16"/>
  <c r="H342" i="16" s="1"/>
  <c r="G341" i="16"/>
  <c r="H341" i="16" s="1"/>
  <c r="G340" i="16"/>
  <c r="H340" i="16" s="1"/>
  <c r="G339" i="16"/>
  <c r="H339" i="16" s="1"/>
  <c r="G338" i="16"/>
  <c r="H338" i="16" s="1"/>
  <c r="H337" i="16"/>
  <c r="G337" i="16"/>
  <c r="G336" i="16"/>
  <c r="H336" i="16" s="1"/>
  <c r="G335" i="16"/>
  <c r="H335" i="16" s="1"/>
  <c r="G334" i="16"/>
  <c r="H334" i="16" s="1"/>
  <c r="G333" i="16"/>
  <c r="H333" i="16" s="1"/>
  <c r="H332" i="16"/>
  <c r="G332" i="16"/>
  <c r="G331" i="16"/>
  <c r="H331" i="16" s="1"/>
  <c r="G330" i="16"/>
  <c r="H330" i="16" s="1"/>
  <c r="G329" i="16"/>
  <c r="H329" i="16" s="1"/>
  <c r="G328" i="16"/>
  <c r="H328" i="16" s="1"/>
  <c r="G327" i="16"/>
  <c r="H327" i="16" s="1"/>
  <c r="G326" i="16"/>
  <c r="H326" i="16" s="1"/>
  <c r="G325" i="16"/>
  <c r="H325" i="16" s="1"/>
  <c r="H324" i="16"/>
  <c r="G324" i="16"/>
  <c r="G323" i="16"/>
  <c r="H323" i="16" s="1"/>
  <c r="G322" i="16"/>
  <c r="H322" i="16" s="1"/>
  <c r="G321" i="16"/>
  <c r="H321" i="16" s="1"/>
  <c r="G320" i="16"/>
  <c r="H320" i="16" s="1"/>
  <c r="G319" i="16"/>
  <c r="H319" i="16" s="1"/>
  <c r="G318" i="16"/>
  <c r="H318" i="16" s="1"/>
  <c r="G317" i="16"/>
  <c r="H317" i="16" s="1"/>
  <c r="G316" i="16"/>
  <c r="H316" i="16" s="1"/>
  <c r="G315" i="16"/>
  <c r="H315" i="16" s="1"/>
  <c r="G314" i="16"/>
  <c r="H314" i="16" s="1"/>
  <c r="H313" i="16"/>
  <c r="G313" i="16"/>
  <c r="G312" i="16"/>
  <c r="H312" i="16" s="1"/>
  <c r="G311" i="16"/>
  <c r="H311" i="16" s="1"/>
  <c r="G310" i="16"/>
  <c r="H310" i="16" s="1"/>
  <c r="G309" i="16"/>
  <c r="H309" i="16" s="1"/>
  <c r="G308" i="16"/>
  <c r="H308" i="16" s="1"/>
  <c r="G307" i="16"/>
  <c r="H307" i="16" s="1"/>
  <c r="G306" i="16"/>
  <c r="H306" i="16" s="1"/>
  <c r="H305" i="16"/>
  <c r="G305" i="16"/>
  <c r="G304" i="16"/>
  <c r="H304" i="16" s="1"/>
  <c r="G303" i="16"/>
  <c r="H303" i="16" s="1"/>
  <c r="G302" i="16"/>
  <c r="H302" i="16" s="1"/>
  <c r="G301" i="16"/>
  <c r="H301" i="16" s="1"/>
  <c r="H300" i="16"/>
  <c r="G300" i="16"/>
  <c r="G299" i="16"/>
  <c r="H299" i="16" s="1"/>
  <c r="G298" i="16"/>
  <c r="H298" i="16" s="1"/>
  <c r="G297" i="16"/>
  <c r="H297" i="16" s="1"/>
  <c r="G296" i="16"/>
  <c r="H296" i="16" s="1"/>
  <c r="G295" i="16"/>
  <c r="H295" i="16" s="1"/>
  <c r="G294" i="16"/>
  <c r="H294" i="16" s="1"/>
  <c r="G293" i="16"/>
  <c r="H293" i="16" s="1"/>
  <c r="H292" i="16"/>
  <c r="G292" i="16"/>
  <c r="G291" i="16"/>
  <c r="H291" i="16" s="1"/>
  <c r="G290" i="16"/>
  <c r="H290" i="16" s="1"/>
  <c r="G289" i="16"/>
  <c r="H289" i="16" s="1"/>
  <c r="G288" i="16"/>
  <c r="H288" i="16" s="1"/>
  <c r="G287" i="16"/>
  <c r="H287" i="16" s="1"/>
  <c r="G286" i="16"/>
  <c r="H286" i="16" s="1"/>
  <c r="G285" i="16"/>
  <c r="H285" i="16" s="1"/>
  <c r="G284" i="16"/>
  <c r="H284" i="16" s="1"/>
  <c r="G283" i="16"/>
  <c r="H283" i="16" s="1"/>
  <c r="G282" i="16"/>
  <c r="H282" i="16" s="1"/>
  <c r="H281" i="16"/>
  <c r="G281" i="16"/>
  <c r="G280" i="16"/>
  <c r="H280" i="16" s="1"/>
  <c r="G279" i="16"/>
  <c r="H279" i="16" s="1"/>
  <c r="G278" i="16"/>
  <c r="H278" i="16" s="1"/>
  <c r="G277" i="16"/>
  <c r="H277" i="16" s="1"/>
  <c r="G276" i="16"/>
  <c r="H276" i="16" s="1"/>
  <c r="G275" i="16"/>
  <c r="H275" i="16" s="1"/>
  <c r="G274" i="16"/>
  <c r="H274" i="16" s="1"/>
  <c r="H273" i="16"/>
  <c r="G273" i="16"/>
  <c r="G272" i="16"/>
  <c r="H272" i="16" s="1"/>
  <c r="G271" i="16"/>
  <c r="H271" i="16" s="1"/>
  <c r="G270" i="16"/>
  <c r="H270" i="16" s="1"/>
  <c r="G269" i="16"/>
  <c r="H269" i="16" s="1"/>
  <c r="H268" i="16"/>
  <c r="G268" i="16"/>
  <c r="G267" i="16"/>
  <c r="H267" i="16" s="1"/>
  <c r="G266" i="16"/>
  <c r="H266" i="16" s="1"/>
  <c r="G265" i="16"/>
  <c r="H265" i="16" s="1"/>
  <c r="G264" i="16"/>
  <c r="H264" i="16" s="1"/>
  <c r="G263" i="16"/>
  <c r="H263" i="16" s="1"/>
  <c r="G262" i="16"/>
  <c r="H262" i="16" s="1"/>
  <c r="G261" i="16"/>
  <c r="H261" i="16" s="1"/>
  <c r="H260" i="16"/>
  <c r="G260" i="16"/>
  <c r="G259" i="16"/>
  <c r="H259" i="16" s="1"/>
  <c r="G258" i="16"/>
  <c r="H258" i="16" s="1"/>
  <c r="G257" i="16"/>
  <c r="H257" i="16" s="1"/>
  <c r="G256" i="16"/>
  <c r="H256" i="16" s="1"/>
  <c r="G255" i="16"/>
  <c r="H255" i="16" s="1"/>
  <c r="G254" i="16"/>
  <c r="H254" i="16" s="1"/>
  <c r="G253" i="16"/>
  <c r="H253" i="16" s="1"/>
  <c r="G252" i="16"/>
  <c r="H252" i="16" s="1"/>
  <c r="G251" i="16"/>
  <c r="H251" i="16" s="1"/>
  <c r="G250" i="16"/>
  <c r="H250" i="16" s="1"/>
  <c r="H249" i="16"/>
  <c r="G249" i="16"/>
  <c r="G248" i="16"/>
  <c r="H248" i="16" s="1"/>
  <c r="G247" i="16"/>
  <c r="H247" i="16" s="1"/>
  <c r="G246" i="16"/>
  <c r="H246" i="16" s="1"/>
  <c r="G245" i="16"/>
  <c r="H245" i="16" s="1"/>
  <c r="G244" i="16"/>
  <c r="H244" i="16" s="1"/>
  <c r="G243" i="16"/>
  <c r="H243" i="16" s="1"/>
  <c r="G242" i="16"/>
  <c r="H242" i="16" s="1"/>
  <c r="H241" i="16"/>
  <c r="G241" i="16"/>
  <c r="G240" i="16"/>
  <c r="H240" i="16" s="1"/>
  <c r="G239" i="16"/>
  <c r="H239" i="16" s="1"/>
  <c r="G238" i="16"/>
  <c r="H238" i="16" s="1"/>
  <c r="G237" i="16"/>
  <c r="H237" i="16" s="1"/>
  <c r="H236" i="16"/>
  <c r="G236" i="16"/>
  <c r="G235" i="16"/>
  <c r="H235" i="16" s="1"/>
  <c r="G234" i="16"/>
  <c r="H234" i="16" s="1"/>
  <c r="G233" i="16"/>
  <c r="H233" i="16" s="1"/>
  <c r="G232" i="16"/>
  <c r="H232" i="16" s="1"/>
  <c r="G231" i="16"/>
  <c r="H231" i="16" s="1"/>
  <c r="G230" i="16"/>
  <c r="H230" i="16" s="1"/>
  <c r="G229" i="16"/>
  <c r="H229" i="16" s="1"/>
  <c r="H228" i="16"/>
  <c r="G228" i="16"/>
  <c r="G227" i="16"/>
  <c r="H227" i="16" s="1"/>
  <c r="G226" i="16"/>
  <c r="H226" i="16" s="1"/>
  <c r="G225" i="16"/>
  <c r="H225" i="16" s="1"/>
  <c r="G224" i="16"/>
  <c r="H224" i="16" s="1"/>
  <c r="G223" i="16"/>
  <c r="H223" i="16" s="1"/>
  <c r="G222" i="16"/>
  <c r="H222" i="16" s="1"/>
  <c r="G221" i="16"/>
  <c r="H221" i="16" s="1"/>
  <c r="G220" i="16"/>
  <c r="H220" i="16" s="1"/>
  <c r="G219" i="16"/>
  <c r="H219" i="16" s="1"/>
  <c r="G218" i="16"/>
  <c r="H218" i="16" s="1"/>
  <c r="H217" i="16"/>
  <c r="G217" i="16"/>
  <c r="G216" i="16"/>
  <c r="H216" i="16" s="1"/>
  <c r="G215" i="16"/>
  <c r="H215" i="16" s="1"/>
  <c r="G214" i="16"/>
  <c r="H214" i="16" s="1"/>
  <c r="G213" i="16"/>
  <c r="H213" i="16" s="1"/>
  <c r="G212" i="16"/>
  <c r="H212" i="16" s="1"/>
  <c r="G211" i="16"/>
  <c r="H211" i="16" s="1"/>
  <c r="G210" i="16"/>
  <c r="H210" i="16" s="1"/>
  <c r="H209" i="16"/>
  <c r="G209" i="16"/>
  <c r="G208" i="16"/>
  <c r="H208" i="16" s="1"/>
  <c r="G207" i="16"/>
  <c r="H207" i="16" s="1"/>
  <c r="G206" i="16"/>
  <c r="H206" i="16" s="1"/>
  <c r="G205" i="16"/>
  <c r="H205" i="16" s="1"/>
  <c r="H204" i="16"/>
  <c r="G204" i="16"/>
  <c r="G203" i="16"/>
  <c r="H203" i="16" s="1"/>
  <c r="G202" i="16"/>
  <c r="H202" i="16" s="1"/>
  <c r="G201" i="16"/>
  <c r="H201" i="16" s="1"/>
  <c r="G200" i="16"/>
  <c r="H200" i="16" s="1"/>
  <c r="G199" i="16"/>
  <c r="H199" i="16" s="1"/>
  <c r="G198" i="16"/>
  <c r="H198" i="16" s="1"/>
  <c r="G197" i="16"/>
  <c r="H197" i="16" s="1"/>
  <c r="H196" i="16"/>
  <c r="G196" i="16"/>
  <c r="G195" i="16"/>
  <c r="H195" i="16" s="1"/>
  <c r="G194" i="16"/>
  <c r="H194" i="16" s="1"/>
  <c r="G193" i="16"/>
  <c r="H193" i="16" s="1"/>
  <c r="G192" i="16"/>
  <c r="H192" i="16" s="1"/>
  <c r="G191" i="16"/>
  <c r="H191" i="16" s="1"/>
  <c r="G190" i="16"/>
  <c r="H190" i="16" s="1"/>
  <c r="G189" i="16"/>
  <c r="H189" i="16" s="1"/>
  <c r="G188" i="16"/>
  <c r="H188" i="16" s="1"/>
  <c r="G187" i="16"/>
  <c r="H187" i="16" s="1"/>
  <c r="G186" i="16"/>
  <c r="H186" i="16" s="1"/>
  <c r="H185" i="16"/>
  <c r="G185" i="16"/>
  <c r="G184" i="16"/>
  <c r="H184" i="16" s="1"/>
  <c r="G183" i="16"/>
  <c r="H183" i="16" s="1"/>
  <c r="G182" i="16"/>
  <c r="H182" i="16" s="1"/>
  <c r="G181" i="16"/>
  <c r="H181" i="16" s="1"/>
  <c r="G180" i="16"/>
  <c r="H180" i="16" s="1"/>
  <c r="G179" i="16"/>
  <c r="H179" i="16" s="1"/>
  <c r="G178" i="16"/>
  <c r="H178" i="16" s="1"/>
  <c r="H177" i="16"/>
  <c r="G177" i="16"/>
  <c r="G176" i="16"/>
  <c r="H176" i="16" s="1"/>
  <c r="G175" i="16"/>
  <c r="H175" i="16" s="1"/>
  <c r="G174" i="16"/>
  <c r="H174" i="16" s="1"/>
  <c r="G173" i="16"/>
  <c r="H173" i="16" s="1"/>
  <c r="H172" i="16"/>
  <c r="G172" i="16"/>
  <c r="G171" i="16"/>
  <c r="H171" i="16" s="1"/>
  <c r="G170" i="16"/>
  <c r="H170" i="16" s="1"/>
  <c r="G169" i="16"/>
  <c r="H169" i="16" s="1"/>
  <c r="G168" i="16"/>
  <c r="H168" i="16" s="1"/>
  <c r="G167" i="16"/>
  <c r="H167" i="16" s="1"/>
  <c r="G166" i="16"/>
  <c r="H166" i="16" s="1"/>
  <c r="G165" i="16"/>
  <c r="H165" i="16" s="1"/>
  <c r="H164" i="16"/>
  <c r="G164" i="16"/>
  <c r="G163" i="16"/>
  <c r="H163" i="16" s="1"/>
  <c r="G162" i="16"/>
  <c r="H162" i="16" s="1"/>
  <c r="G161" i="16"/>
  <c r="H161" i="16" s="1"/>
  <c r="G160" i="16"/>
  <c r="H160" i="16" s="1"/>
  <c r="G159" i="16"/>
  <c r="H159" i="16" s="1"/>
  <c r="G158" i="16"/>
  <c r="H158" i="16" s="1"/>
  <c r="G157" i="16"/>
  <c r="H157" i="16" s="1"/>
  <c r="G156" i="16"/>
  <c r="H156" i="16" s="1"/>
  <c r="G155" i="16"/>
  <c r="H155" i="16" s="1"/>
  <c r="G154" i="16"/>
  <c r="H154" i="16" s="1"/>
  <c r="H153" i="16"/>
  <c r="G153" i="16"/>
  <c r="G152" i="16"/>
  <c r="H152" i="16" s="1"/>
  <c r="G151" i="16"/>
  <c r="H151" i="16" s="1"/>
  <c r="G150" i="16"/>
  <c r="H150" i="16" s="1"/>
  <c r="G149" i="16"/>
  <c r="H149" i="16" s="1"/>
  <c r="G148" i="16"/>
  <c r="H148" i="16" s="1"/>
  <c r="G147" i="16"/>
  <c r="H147" i="16" s="1"/>
  <c r="G146" i="16"/>
  <c r="H146" i="16" s="1"/>
  <c r="H145" i="16"/>
  <c r="G145" i="16"/>
  <c r="G144" i="16"/>
  <c r="H144" i="16" s="1"/>
  <c r="G143" i="16"/>
  <c r="H143" i="16" s="1"/>
  <c r="G142" i="16"/>
  <c r="H142" i="16" s="1"/>
  <c r="G141" i="16"/>
  <c r="H141" i="16" s="1"/>
  <c r="H140" i="16"/>
  <c r="G140" i="16"/>
  <c r="G139" i="16"/>
  <c r="H139" i="16" s="1"/>
  <c r="G138" i="16"/>
  <c r="H138" i="16" s="1"/>
  <c r="G137" i="16"/>
  <c r="H137" i="16" s="1"/>
  <c r="G136" i="16"/>
  <c r="H136" i="16" s="1"/>
  <c r="G135" i="16"/>
  <c r="H135" i="16" s="1"/>
  <c r="G134" i="16"/>
  <c r="H134" i="16" s="1"/>
  <c r="G133" i="16"/>
  <c r="H133" i="16" s="1"/>
  <c r="H132" i="16"/>
  <c r="G132" i="16"/>
  <c r="G131" i="16"/>
  <c r="H131" i="16" s="1"/>
  <c r="G130" i="16"/>
  <c r="H130" i="16" s="1"/>
  <c r="G129" i="16"/>
  <c r="H129" i="16" s="1"/>
  <c r="G128" i="16"/>
  <c r="H128" i="16" s="1"/>
  <c r="G127" i="16"/>
  <c r="H127" i="16" s="1"/>
  <c r="G126" i="16"/>
  <c r="H126" i="16" s="1"/>
  <c r="G125" i="16"/>
  <c r="H125" i="16" s="1"/>
  <c r="G124" i="16"/>
  <c r="H124" i="16" s="1"/>
  <c r="G123" i="16"/>
  <c r="H123" i="16" s="1"/>
  <c r="G122" i="16"/>
  <c r="H122" i="16" s="1"/>
  <c r="H121" i="16"/>
  <c r="G121" i="16"/>
  <c r="G120" i="16"/>
  <c r="H120" i="16" s="1"/>
  <c r="G119" i="16"/>
  <c r="H119" i="16" s="1"/>
  <c r="G118" i="16"/>
  <c r="H118" i="16" s="1"/>
  <c r="G117" i="16"/>
  <c r="H117" i="16" s="1"/>
  <c r="G116" i="16"/>
  <c r="H116" i="16" s="1"/>
  <c r="G115" i="16"/>
  <c r="H115" i="16" s="1"/>
  <c r="G114" i="16"/>
  <c r="H114" i="16" s="1"/>
  <c r="H113" i="16"/>
  <c r="G113" i="16"/>
  <c r="G112" i="16"/>
  <c r="H112" i="16" s="1"/>
  <c r="G111" i="16"/>
  <c r="H111" i="16" s="1"/>
  <c r="G110" i="16"/>
  <c r="H110" i="16" s="1"/>
  <c r="G109" i="16"/>
  <c r="H109" i="16" s="1"/>
  <c r="H108" i="16"/>
  <c r="G108" i="16"/>
  <c r="G107" i="16"/>
  <c r="H107" i="16" s="1"/>
  <c r="G106" i="16"/>
  <c r="H106" i="16" s="1"/>
  <c r="G105" i="16"/>
  <c r="H105" i="16" s="1"/>
  <c r="G104" i="16"/>
  <c r="H104" i="16" s="1"/>
  <c r="G103" i="16"/>
  <c r="H103" i="16" s="1"/>
  <c r="G102" i="16"/>
  <c r="H102" i="16" s="1"/>
  <c r="G101" i="16"/>
  <c r="H101" i="16" s="1"/>
  <c r="H100" i="16"/>
  <c r="G100" i="16"/>
  <c r="G99" i="16"/>
  <c r="H99" i="16" s="1"/>
  <c r="G98" i="16"/>
  <c r="H98" i="16" s="1"/>
  <c r="G97" i="16"/>
  <c r="H97" i="16" s="1"/>
  <c r="G96" i="16"/>
  <c r="H96" i="16" s="1"/>
  <c r="G95" i="16"/>
  <c r="H95" i="16" s="1"/>
  <c r="G94" i="16"/>
  <c r="H94" i="16" s="1"/>
  <c r="G93" i="16"/>
  <c r="H93" i="16" s="1"/>
  <c r="G92" i="16"/>
  <c r="H92" i="16" s="1"/>
  <c r="G91" i="16"/>
  <c r="H91" i="16" s="1"/>
  <c r="G90" i="16"/>
  <c r="H90" i="16" s="1"/>
  <c r="G89" i="16"/>
  <c r="H89" i="16" s="1"/>
  <c r="G88" i="16"/>
  <c r="H88" i="16" s="1"/>
  <c r="G87" i="16"/>
  <c r="H87" i="16" s="1"/>
  <c r="G86" i="16"/>
  <c r="H86" i="16" s="1"/>
  <c r="H85" i="16"/>
  <c r="G85" i="16"/>
  <c r="G84" i="16"/>
  <c r="H84" i="16" s="1"/>
  <c r="G83" i="16"/>
  <c r="H83" i="16" s="1"/>
  <c r="K83" i="16"/>
  <c r="G82" i="16"/>
  <c r="H82" i="16" s="1"/>
  <c r="G81" i="16"/>
  <c r="H81" i="16" s="1"/>
  <c r="G80" i="16"/>
  <c r="H80" i="16" s="1"/>
  <c r="G79" i="16"/>
  <c r="H79" i="16" s="1"/>
  <c r="G78" i="16"/>
  <c r="H78" i="16" s="1"/>
  <c r="G77" i="16"/>
  <c r="H77" i="16" s="1"/>
  <c r="G76" i="16"/>
  <c r="H76" i="16" s="1"/>
  <c r="G75" i="16"/>
  <c r="H75" i="16" s="1"/>
  <c r="G74" i="16"/>
  <c r="H74" i="16" s="1"/>
  <c r="G73" i="16"/>
  <c r="H73" i="16" s="1"/>
  <c r="G72" i="16"/>
  <c r="H72" i="16" s="1"/>
  <c r="G71" i="16"/>
  <c r="H71" i="16" s="1"/>
  <c r="G70" i="16"/>
  <c r="H70" i="16" s="1"/>
  <c r="G69" i="16"/>
  <c r="H69" i="16" s="1"/>
  <c r="G68" i="16"/>
  <c r="H68" i="16" s="1"/>
  <c r="G67" i="16"/>
  <c r="H67" i="16" s="1"/>
  <c r="G66" i="16"/>
  <c r="H66" i="16" s="1"/>
  <c r="G65" i="16"/>
  <c r="H65" i="16" s="1"/>
  <c r="G64" i="16"/>
  <c r="H64" i="16" s="1"/>
  <c r="G63" i="16"/>
  <c r="H63" i="16" s="1"/>
  <c r="G62" i="16"/>
  <c r="H62" i="16" s="1"/>
  <c r="G61" i="16"/>
  <c r="H61" i="16" s="1"/>
  <c r="G60" i="16"/>
  <c r="H60" i="16" s="1"/>
  <c r="G59" i="16"/>
  <c r="H59" i="16" s="1"/>
  <c r="G58" i="16"/>
  <c r="H58" i="16" s="1"/>
  <c r="G57" i="16"/>
  <c r="H57" i="16" s="1"/>
  <c r="G56" i="16"/>
  <c r="H56" i="16" s="1"/>
  <c r="G55" i="16"/>
  <c r="H55" i="16" s="1"/>
  <c r="G54" i="16"/>
  <c r="H54" i="16" s="1"/>
  <c r="G53" i="16"/>
  <c r="H53" i="16" s="1"/>
  <c r="G52" i="16"/>
  <c r="H52" i="16" s="1"/>
  <c r="G51" i="16"/>
  <c r="H51" i="16" s="1"/>
  <c r="G50" i="16"/>
  <c r="H50" i="16" s="1"/>
  <c r="G49" i="16"/>
  <c r="H49" i="16" s="1"/>
  <c r="G48" i="16"/>
  <c r="H48" i="16" s="1"/>
  <c r="G47" i="16"/>
  <c r="H47" i="16" s="1"/>
  <c r="G46" i="16"/>
  <c r="H46" i="16" s="1"/>
  <c r="G45" i="16"/>
  <c r="H45" i="16" s="1"/>
  <c r="G44" i="16"/>
  <c r="H44" i="16" s="1"/>
  <c r="G43" i="16"/>
  <c r="H43" i="16" s="1"/>
  <c r="G42" i="16"/>
  <c r="H42" i="16" s="1"/>
  <c r="G41" i="16"/>
  <c r="H41" i="16" s="1"/>
  <c r="G40" i="16"/>
  <c r="H40" i="16" s="1"/>
  <c r="G39" i="16"/>
  <c r="H39" i="16" s="1"/>
  <c r="G38" i="16"/>
  <c r="H38" i="16" s="1"/>
  <c r="G37" i="16"/>
  <c r="H37" i="16" s="1"/>
  <c r="G36" i="16"/>
  <c r="H36" i="16" s="1"/>
  <c r="G35" i="16"/>
  <c r="H35" i="16" s="1"/>
  <c r="G34" i="16"/>
  <c r="H34" i="16" s="1"/>
  <c r="G33" i="16"/>
  <c r="H33" i="16" s="1"/>
  <c r="G32" i="16"/>
  <c r="H32" i="16" s="1"/>
  <c r="G31" i="16"/>
  <c r="H31" i="16" s="1"/>
  <c r="G30" i="16"/>
  <c r="H30" i="16" s="1"/>
  <c r="G29" i="16"/>
  <c r="H29" i="16" s="1"/>
  <c r="G28" i="16"/>
  <c r="H28" i="16" s="1"/>
  <c r="G27" i="16"/>
  <c r="H27" i="16" s="1"/>
  <c r="G26" i="16"/>
  <c r="H26" i="16" s="1"/>
  <c r="G25" i="16"/>
  <c r="H25" i="16" s="1"/>
  <c r="G24" i="16"/>
  <c r="H24" i="16" s="1"/>
  <c r="G23" i="16"/>
  <c r="H23" i="16" s="1"/>
  <c r="G22" i="16"/>
  <c r="H22" i="16" s="1"/>
  <c r="G21" i="16"/>
  <c r="H21" i="16" s="1"/>
  <c r="G20" i="16"/>
  <c r="H20" i="16" s="1"/>
  <c r="G19" i="16"/>
  <c r="H19" i="16" s="1"/>
  <c r="G18" i="16"/>
  <c r="H18" i="16" s="1"/>
  <c r="G8" i="16"/>
  <c r="G6" i="16"/>
  <c r="G5" i="16"/>
  <c r="K82" i="6"/>
  <c r="G4" i="6"/>
  <c r="G12" i="12"/>
  <c r="H12" i="12" s="1"/>
  <c r="I12" i="12" s="1"/>
  <c r="G13" i="12"/>
  <c r="H13" i="12" s="1"/>
  <c r="I13" i="12" s="1"/>
  <c r="H21" i="1"/>
  <c r="H22" i="1"/>
  <c r="H23" i="1"/>
  <c r="AA5" i="13" l="1"/>
  <c r="AD5" i="13" s="1"/>
  <c r="AA6" i="13"/>
  <c r="AD6" i="13" s="1"/>
  <c r="Z5" i="13"/>
  <c r="AC5" i="13" s="1"/>
  <c r="Z6" i="13"/>
  <c r="AC6" i="13" s="1"/>
  <c r="Y5" i="13"/>
  <c r="AB5" i="13" s="1"/>
  <c r="Y6" i="13"/>
  <c r="AB6" i="13" s="1"/>
  <c r="Z7" i="13"/>
  <c r="AC7" i="13" s="1"/>
  <c r="Z8" i="13"/>
  <c r="AC8" i="13" s="1"/>
  <c r="Z9" i="13"/>
  <c r="AC9" i="13" s="1"/>
  <c r="Z4" i="13"/>
  <c r="AC4" i="13" s="1"/>
  <c r="AA9" i="13"/>
  <c r="AD9" i="13" s="1"/>
  <c r="AA4" i="13"/>
  <c r="AD4" i="13" s="1"/>
  <c r="AA8" i="13"/>
  <c r="AD8" i="13" s="1"/>
  <c r="AA7" i="13"/>
  <c r="AD7" i="13" s="1"/>
  <c r="P12" i="13"/>
  <c r="Y8" i="13"/>
  <c r="AB8" i="13" s="1"/>
  <c r="Y9" i="13"/>
  <c r="AB9" i="13" s="1"/>
  <c r="Y7" i="13"/>
  <c r="AB7" i="13" s="1"/>
  <c r="Y4" i="13"/>
  <c r="AB4" i="13" s="1"/>
  <c r="Q14" i="13"/>
  <c r="R14" i="13"/>
  <c r="R12" i="13"/>
  <c r="P14" i="13"/>
  <c r="G7" i="21"/>
  <c r="G7" i="19"/>
  <c r="G7" i="17"/>
  <c r="G7" i="16"/>
  <c r="G18" i="6"/>
  <c r="H18" i="6" s="1"/>
  <c r="AC11" i="13" l="1"/>
  <c r="AC10" i="13"/>
  <c r="AB10" i="13"/>
  <c r="AB11" i="13"/>
  <c r="AD11" i="13"/>
  <c r="AD10" i="13"/>
  <c r="G11" i="12"/>
  <c r="H11" i="12" s="1"/>
  <c r="I11" i="12" s="1"/>
  <c r="H8" i="1"/>
  <c r="H20" i="1"/>
  <c r="H19" i="1"/>
  <c r="H18" i="1"/>
  <c r="H17" i="1"/>
  <c r="H16" i="1"/>
  <c r="H15" i="1"/>
  <c r="H14" i="1"/>
  <c r="H13" i="1"/>
  <c r="H12" i="1"/>
  <c r="H11" i="1"/>
  <c r="H10" i="1"/>
  <c r="H9" i="1"/>
  <c r="H7" i="1"/>
  <c r="H6" i="1"/>
  <c r="AD12" i="13" l="1"/>
  <c r="AD14" i="13" s="1"/>
  <c r="AB12" i="13"/>
  <c r="AB14" i="13" s="1"/>
  <c r="AB13" i="13"/>
  <c r="AC12" i="13"/>
  <c r="AC13" i="13" s="1"/>
  <c r="G739" i="6"/>
  <c r="H739" i="6" s="1"/>
  <c r="G740" i="6"/>
  <c r="H740" i="6" s="1"/>
  <c r="G741" i="6"/>
  <c r="H741" i="6" s="1"/>
  <c r="G742" i="6"/>
  <c r="H742" i="6"/>
  <c r="G743" i="6"/>
  <c r="H743" i="6" s="1"/>
  <c r="G744" i="6"/>
  <c r="H744" i="6" s="1"/>
  <c r="G745" i="6"/>
  <c r="H745" i="6" s="1"/>
  <c r="G746" i="6"/>
  <c r="H746" i="6" s="1"/>
  <c r="G747" i="6"/>
  <c r="H747" i="6" s="1"/>
  <c r="G748" i="6"/>
  <c r="H748" i="6" s="1"/>
  <c r="G749" i="6"/>
  <c r="H749" i="6" s="1"/>
  <c r="G750" i="6"/>
  <c r="H750" i="6" s="1"/>
  <c r="G751" i="6"/>
  <c r="H751" i="6" s="1"/>
  <c r="G752" i="6"/>
  <c r="H752" i="6" s="1"/>
  <c r="G753" i="6"/>
  <c r="H753" i="6" s="1"/>
  <c r="G754" i="6"/>
  <c r="H754" i="6" s="1"/>
  <c r="G755" i="6"/>
  <c r="H755" i="6" s="1"/>
  <c r="G756" i="6"/>
  <c r="H756" i="6" s="1"/>
  <c r="G757" i="6"/>
  <c r="H757" i="6" s="1"/>
  <c r="G758" i="6"/>
  <c r="H758" i="6"/>
  <c r="G759" i="6"/>
  <c r="H759" i="6" s="1"/>
  <c r="G760" i="6"/>
  <c r="H760" i="6" s="1"/>
  <c r="G761" i="6"/>
  <c r="H761" i="6" s="1"/>
  <c r="G762" i="6"/>
  <c r="H762" i="6" s="1"/>
  <c r="G763" i="6"/>
  <c r="H763" i="6" s="1"/>
  <c r="G764" i="6"/>
  <c r="H764" i="6" s="1"/>
  <c r="G765" i="6"/>
  <c r="H765" i="6" s="1"/>
  <c r="G766" i="6"/>
  <c r="H766" i="6" s="1"/>
  <c r="G767" i="6"/>
  <c r="H767" i="6" s="1"/>
  <c r="G768" i="6"/>
  <c r="H768" i="6" s="1"/>
  <c r="G769" i="6"/>
  <c r="H769" i="6" s="1"/>
  <c r="G770" i="6"/>
  <c r="H770" i="6" s="1"/>
  <c r="G771" i="6"/>
  <c r="H771" i="6" s="1"/>
  <c r="G772" i="6"/>
  <c r="H772" i="6" s="1"/>
  <c r="G773" i="6"/>
  <c r="H773" i="6"/>
  <c r="G774" i="6"/>
  <c r="H774" i="6" s="1"/>
  <c r="G775" i="6"/>
  <c r="H775" i="6" s="1"/>
  <c r="G776" i="6"/>
  <c r="H776" i="6" s="1"/>
  <c r="G777" i="6"/>
  <c r="H777" i="6" s="1"/>
  <c r="G778" i="6"/>
  <c r="H778" i="6" s="1"/>
  <c r="G779" i="6"/>
  <c r="H779" i="6" s="1"/>
  <c r="G780" i="6"/>
  <c r="H780" i="6" s="1"/>
  <c r="G781" i="6"/>
  <c r="H781" i="6" s="1"/>
  <c r="G782" i="6"/>
  <c r="H782" i="6" s="1"/>
  <c r="G783" i="6"/>
  <c r="H783" i="6" s="1"/>
  <c r="G784" i="6"/>
  <c r="H784" i="6" s="1"/>
  <c r="G785" i="6"/>
  <c r="H785" i="6" s="1"/>
  <c r="G786" i="6"/>
  <c r="H786" i="6" s="1"/>
  <c r="G787" i="6"/>
  <c r="H787" i="6" s="1"/>
  <c r="G788" i="6"/>
  <c r="H788" i="6" s="1"/>
  <c r="G789" i="6"/>
  <c r="H789" i="6" s="1"/>
  <c r="G790" i="6"/>
  <c r="H790" i="6" s="1"/>
  <c r="G791" i="6"/>
  <c r="H791" i="6" s="1"/>
  <c r="G792" i="6"/>
  <c r="H792" i="6" s="1"/>
  <c r="G793" i="6"/>
  <c r="H793" i="6" s="1"/>
  <c r="G794" i="6"/>
  <c r="H794" i="6" s="1"/>
  <c r="G795" i="6"/>
  <c r="H795" i="6" s="1"/>
  <c r="G796" i="6"/>
  <c r="H796" i="6" s="1"/>
  <c r="G797" i="6"/>
  <c r="H797" i="6" s="1"/>
  <c r="G798" i="6"/>
  <c r="H798" i="6" s="1"/>
  <c r="G799" i="6"/>
  <c r="H799" i="6" s="1"/>
  <c r="G800" i="6"/>
  <c r="H800" i="6" s="1"/>
  <c r="G801" i="6"/>
  <c r="H801" i="6" s="1"/>
  <c r="G802" i="6"/>
  <c r="H802" i="6" s="1"/>
  <c r="G803" i="6"/>
  <c r="H803" i="6" s="1"/>
  <c r="G804" i="6"/>
  <c r="H804" i="6" s="1"/>
  <c r="G805" i="6"/>
  <c r="H805" i="6" s="1"/>
  <c r="G806" i="6"/>
  <c r="H806" i="6" s="1"/>
  <c r="G807" i="6"/>
  <c r="H807" i="6" s="1"/>
  <c r="G808" i="6"/>
  <c r="H808" i="6" s="1"/>
  <c r="G809" i="6"/>
  <c r="H809" i="6" s="1"/>
  <c r="G810" i="6"/>
  <c r="H810" i="6" s="1"/>
  <c r="G811" i="6"/>
  <c r="H811" i="6" s="1"/>
  <c r="G812" i="6"/>
  <c r="H812" i="6" s="1"/>
  <c r="G813" i="6"/>
  <c r="H813" i="6" s="1"/>
  <c r="G814" i="6"/>
  <c r="H814" i="6" s="1"/>
  <c r="G815" i="6"/>
  <c r="H815" i="6" s="1"/>
  <c r="G816" i="6"/>
  <c r="H816" i="6" s="1"/>
  <c r="G817" i="6"/>
  <c r="H817" i="6" s="1"/>
  <c r="G818" i="6"/>
  <c r="H818" i="6" s="1"/>
  <c r="G819" i="6"/>
  <c r="H819" i="6" s="1"/>
  <c r="G820" i="6"/>
  <c r="H820" i="6" s="1"/>
  <c r="G821" i="6"/>
  <c r="H821" i="6" s="1"/>
  <c r="G822" i="6"/>
  <c r="H822" i="6" s="1"/>
  <c r="G823" i="6"/>
  <c r="H823" i="6" s="1"/>
  <c r="G824" i="6"/>
  <c r="H824" i="6" s="1"/>
  <c r="G825" i="6"/>
  <c r="H825" i="6" s="1"/>
  <c r="G826" i="6"/>
  <c r="H826" i="6" s="1"/>
  <c r="G827" i="6"/>
  <c r="H827" i="6" s="1"/>
  <c r="G828" i="6"/>
  <c r="H828" i="6" s="1"/>
  <c r="G829" i="6"/>
  <c r="H829" i="6" s="1"/>
  <c r="G830" i="6"/>
  <c r="H830" i="6" s="1"/>
  <c r="G831" i="6"/>
  <c r="H831" i="6" s="1"/>
  <c r="G832" i="6"/>
  <c r="H832" i="6" s="1"/>
  <c r="G833" i="6"/>
  <c r="H833" i="6" s="1"/>
  <c r="G834" i="6"/>
  <c r="H834" i="6" s="1"/>
  <c r="G835" i="6"/>
  <c r="H835" i="6" s="1"/>
  <c r="G836" i="6"/>
  <c r="H836" i="6" s="1"/>
  <c r="G837" i="6"/>
  <c r="H837" i="6" s="1"/>
  <c r="G838" i="6"/>
  <c r="H838" i="6" s="1"/>
  <c r="G839" i="6"/>
  <c r="H839" i="6" s="1"/>
  <c r="G840" i="6"/>
  <c r="H840" i="6" s="1"/>
  <c r="G841" i="6"/>
  <c r="H841" i="6" s="1"/>
  <c r="G842" i="6"/>
  <c r="H842" i="6" s="1"/>
  <c r="G843" i="6"/>
  <c r="H843" i="6" s="1"/>
  <c r="G844" i="6"/>
  <c r="H844" i="6" s="1"/>
  <c r="G845" i="6"/>
  <c r="H845" i="6" s="1"/>
  <c r="G846" i="6"/>
  <c r="H846" i="6" s="1"/>
  <c r="G847" i="6"/>
  <c r="H847" i="6" s="1"/>
  <c r="G848" i="6"/>
  <c r="H848" i="6" s="1"/>
  <c r="G849" i="6"/>
  <c r="H849" i="6" s="1"/>
  <c r="G850" i="6"/>
  <c r="H850" i="6" s="1"/>
  <c r="G851" i="6"/>
  <c r="H851" i="6" s="1"/>
  <c r="G852" i="6"/>
  <c r="H852" i="6" s="1"/>
  <c r="G853" i="6"/>
  <c r="H853" i="6" s="1"/>
  <c r="G854" i="6"/>
  <c r="H854" i="6"/>
  <c r="G855" i="6"/>
  <c r="H855" i="6" s="1"/>
  <c r="G856" i="6"/>
  <c r="H856" i="6" s="1"/>
  <c r="G857" i="6"/>
  <c r="H857" i="6" s="1"/>
  <c r="G858" i="6"/>
  <c r="H858" i="6" s="1"/>
  <c r="G859" i="6"/>
  <c r="H859" i="6" s="1"/>
  <c r="G860" i="6"/>
  <c r="H860" i="6" s="1"/>
  <c r="G861" i="6"/>
  <c r="H861" i="6"/>
  <c r="G862" i="6"/>
  <c r="H862" i="6" s="1"/>
  <c r="G863" i="6"/>
  <c r="H863" i="6" s="1"/>
  <c r="G864" i="6"/>
  <c r="H864" i="6" s="1"/>
  <c r="G865" i="6"/>
  <c r="H865" i="6" s="1"/>
  <c r="G866" i="6"/>
  <c r="H866" i="6" s="1"/>
  <c r="G867" i="6"/>
  <c r="H867" i="6" s="1"/>
  <c r="G868" i="6"/>
  <c r="H868" i="6" s="1"/>
  <c r="G869" i="6"/>
  <c r="H869" i="6" s="1"/>
  <c r="G870" i="6"/>
  <c r="H870" i="6" s="1"/>
  <c r="G871" i="6"/>
  <c r="H871" i="6" s="1"/>
  <c r="G872" i="6"/>
  <c r="H872" i="6" s="1"/>
  <c r="G873" i="6"/>
  <c r="H873" i="6" s="1"/>
  <c r="G874" i="6"/>
  <c r="H874" i="6" s="1"/>
  <c r="G875" i="6"/>
  <c r="H875" i="6" s="1"/>
  <c r="G876" i="6"/>
  <c r="H876" i="6" s="1"/>
  <c r="G877" i="6"/>
  <c r="H877" i="6" s="1"/>
  <c r="G878" i="6"/>
  <c r="H878" i="6" s="1"/>
  <c r="G879" i="6"/>
  <c r="H879" i="6" s="1"/>
  <c r="G880" i="6"/>
  <c r="H880" i="6" s="1"/>
  <c r="G881" i="6"/>
  <c r="H881" i="6" s="1"/>
  <c r="G882" i="6"/>
  <c r="H882" i="6" s="1"/>
  <c r="G883" i="6"/>
  <c r="H883" i="6" s="1"/>
  <c r="G884" i="6"/>
  <c r="H884" i="6" s="1"/>
  <c r="G885" i="6"/>
  <c r="H885" i="6" s="1"/>
  <c r="G886" i="6"/>
  <c r="H886" i="6" s="1"/>
  <c r="G887" i="6"/>
  <c r="H887" i="6" s="1"/>
  <c r="G888" i="6"/>
  <c r="H888" i="6" s="1"/>
  <c r="G889" i="6"/>
  <c r="H889" i="6" s="1"/>
  <c r="G890" i="6"/>
  <c r="H890" i="6" s="1"/>
  <c r="G891" i="6"/>
  <c r="H891" i="6" s="1"/>
  <c r="G892" i="6"/>
  <c r="H892" i="6" s="1"/>
  <c r="G893" i="6"/>
  <c r="H893" i="6" s="1"/>
  <c r="G894" i="6"/>
  <c r="H894" i="6" s="1"/>
  <c r="G895" i="6"/>
  <c r="H895" i="6" s="1"/>
  <c r="G896" i="6"/>
  <c r="H896" i="6" s="1"/>
  <c r="G897" i="6"/>
  <c r="H897" i="6" s="1"/>
  <c r="G898" i="6"/>
  <c r="H898" i="6" s="1"/>
  <c r="G899" i="6"/>
  <c r="H899" i="6" s="1"/>
  <c r="G900" i="6"/>
  <c r="H900" i="6" s="1"/>
  <c r="G901" i="6"/>
  <c r="H901" i="6" s="1"/>
  <c r="G902" i="6"/>
  <c r="H902" i="6" s="1"/>
  <c r="G903" i="6"/>
  <c r="H903" i="6" s="1"/>
  <c r="G904" i="6"/>
  <c r="H904" i="6" s="1"/>
  <c r="G905" i="6"/>
  <c r="H905" i="6" s="1"/>
  <c r="G906" i="6"/>
  <c r="H906" i="6" s="1"/>
  <c r="G907" i="6"/>
  <c r="H907" i="6" s="1"/>
  <c r="G908" i="6"/>
  <c r="H908" i="6" s="1"/>
  <c r="G909" i="6"/>
  <c r="H909" i="6" s="1"/>
  <c r="G910" i="6"/>
  <c r="H910" i="6" s="1"/>
  <c r="G911" i="6"/>
  <c r="H911" i="6" s="1"/>
  <c r="G912" i="6"/>
  <c r="H912" i="6" s="1"/>
  <c r="G913" i="6"/>
  <c r="H913" i="6" s="1"/>
  <c r="G914" i="6"/>
  <c r="H914" i="6" s="1"/>
  <c r="G915" i="6"/>
  <c r="H915" i="6" s="1"/>
  <c r="G916" i="6"/>
  <c r="H916" i="6" s="1"/>
  <c r="G917" i="6"/>
  <c r="H917" i="6" s="1"/>
  <c r="G918" i="6"/>
  <c r="H918" i="6" s="1"/>
  <c r="G919" i="6"/>
  <c r="H919" i="6" s="1"/>
  <c r="G920" i="6"/>
  <c r="H920" i="6" s="1"/>
  <c r="G921" i="6"/>
  <c r="H921" i="6" s="1"/>
  <c r="G922" i="6"/>
  <c r="H922" i="6" s="1"/>
  <c r="G923" i="6"/>
  <c r="H923" i="6" s="1"/>
  <c r="G924" i="6"/>
  <c r="H924" i="6" s="1"/>
  <c r="G925" i="6"/>
  <c r="H925" i="6" s="1"/>
  <c r="G926" i="6"/>
  <c r="H926" i="6" s="1"/>
  <c r="G927" i="6"/>
  <c r="H927" i="6" s="1"/>
  <c r="G928" i="6"/>
  <c r="H928" i="6" s="1"/>
  <c r="G929" i="6"/>
  <c r="H929" i="6" s="1"/>
  <c r="G930" i="6"/>
  <c r="H930" i="6"/>
  <c r="G931" i="6"/>
  <c r="H931" i="6" s="1"/>
  <c r="G932" i="6"/>
  <c r="H932" i="6" s="1"/>
  <c r="G933" i="6"/>
  <c r="H933" i="6" s="1"/>
  <c r="G934" i="6"/>
  <c r="H934" i="6" s="1"/>
  <c r="G935" i="6"/>
  <c r="H935" i="6" s="1"/>
  <c r="G936" i="6"/>
  <c r="H936" i="6" s="1"/>
  <c r="G937" i="6"/>
  <c r="H937" i="6" s="1"/>
  <c r="G938" i="6"/>
  <c r="H938" i="6" s="1"/>
  <c r="G939" i="6"/>
  <c r="H939" i="6" s="1"/>
  <c r="G940" i="6"/>
  <c r="H940" i="6" s="1"/>
  <c r="G941" i="6"/>
  <c r="H941" i="6" s="1"/>
  <c r="G942" i="6"/>
  <c r="H942" i="6" s="1"/>
  <c r="G943" i="6"/>
  <c r="H943" i="6" s="1"/>
  <c r="G944" i="6"/>
  <c r="H944" i="6" s="1"/>
  <c r="G945" i="6"/>
  <c r="H945" i="6" s="1"/>
  <c r="G946" i="6"/>
  <c r="H946" i="6" s="1"/>
  <c r="G947" i="6"/>
  <c r="H947" i="6" s="1"/>
  <c r="G948" i="6"/>
  <c r="H948" i="6" s="1"/>
  <c r="G949" i="6"/>
  <c r="H949" i="6" s="1"/>
  <c r="G950" i="6"/>
  <c r="H950" i="6" s="1"/>
  <c r="G951" i="6"/>
  <c r="H951" i="6" s="1"/>
  <c r="G952" i="6"/>
  <c r="H952" i="6" s="1"/>
  <c r="G953" i="6"/>
  <c r="H953" i="6" s="1"/>
  <c r="G954" i="6"/>
  <c r="H954" i="6" s="1"/>
  <c r="G955" i="6"/>
  <c r="H955" i="6" s="1"/>
  <c r="G956" i="6"/>
  <c r="H956" i="6" s="1"/>
  <c r="G957" i="6"/>
  <c r="H957" i="6" s="1"/>
  <c r="G958" i="6"/>
  <c r="H958" i="6" s="1"/>
  <c r="G959" i="6"/>
  <c r="H959" i="6" s="1"/>
  <c r="G960" i="6"/>
  <c r="H960" i="6" s="1"/>
  <c r="G961" i="6"/>
  <c r="H961" i="6" s="1"/>
  <c r="G962" i="6"/>
  <c r="H962" i="6" s="1"/>
  <c r="G963" i="6"/>
  <c r="H963" i="6" s="1"/>
  <c r="G964" i="6"/>
  <c r="H964" i="6" s="1"/>
  <c r="G965" i="6"/>
  <c r="H965" i="6" s="1"/>
  <c r="G966" i="6"/>
  <c r="H966" i="6" s="1"/>
  <c r="G967" i="6"/>
  <c r="H967" i="6" s="1"/>
  <c r="G968" i="6"/>
  <c r="H968" i="6" s="1"/>
  <c r="G969" i="6"/>
  <c r="H969" i="6" s="1"/>
  <c r="G970" i="6"/>
  <c r="H970" i="6" s="1"/>
  <c r="G971" i="6"/>
  <c r="H971" i="6" s="1"/>
  <c r="G972" i="6"/>
  <c r="H972" i="6" s="1"/>
  <c r="G973" i="6"/>
  <c r="H973" i="6" s="1"/>
  <c r="G974" i="6"/>
  <c r="H974" i="6" s="1"/>
  <c r="G975" i="6"/>
  <c r="H975" i="6" s="1"/>
  <c r="G976" i="6"/>
  <c r="H976" i="6" s="1"/>
  <c r="G977" i="6"/>
  <c r="H977" i="6" s="1"/>
  <c r="G978" i="6"/>
  <c r="H978" i="6" s="1"/>
  <c r="G979" i="6"/>
  <c r="H979" i="6" s="1"/>
  <c r="G980" i="6"/>
  <c r="H980" i="6" s="1"/>
  <c r="G981" i="6"/>
  <c r="H981" i="6" s="1"/>
  <c r="G982" i="6"/>
  <c r="H982" i="6" s="1"/>
  <c r="G983" i="6"/>
  <c r="H983" i="6" s="1"/>
  <c r="G984" i="6"/>
  <c r="H984" i="6" s="1"/>
  <c r="G985" i="6"/>
  <c r="H985" i="6" s="1"/>
  <c r="G986" i="6"/>
  <c r="H986" i="6" s="1"/>
  <c r="G987" i="6"/>
  <c r="H987" i="6" s="1"/>
  <c r="G988" i="6"/>
  <c r="H988" i="6" s="1"/>
  <c r="G989" i="6"/>
  <c r="H989" i="6" s="1"/>
  <c r="G990" i="6"/>
  <c r="H990" i="6" s="1"/>
  <c r="G991" i="6"/>
  <c r="H991" i="6" s="1"/>
  <c r="G992" i="6"/>
  <c r="H992" i="6" s="1"/>
  <c r="G993" i="6"/>
  <c r="H993" i="6" s="1"/>
  <c r="G994" i="6"/>
  <c r="H994" i="6"/>
  <c r="G995" i="6"/>
  <c r="H995" i="6" s="1"/>
  <c r="G996" i="6"/>
  <c r="H996" i="6" s="1"/>
  <c r="G997" i="6"/>
  <c r="H997" i="6" s="1"/>
  <c r="G998" i="6"/>
  <c r="H998" i="6" s="1"/>
  <c r="G999" i="6"/>
  <c r="H999" i="6" s="1"/>
  <c r="G1000" i="6"/>
  <c r="H1000" i="6" s="1"/>
  <c r="G1001" i="6"/>
  <c r="H1001" i="6" s="1"/>
  <c r="G1002" i="6"/>
  <c r="H1002" i="6" s="1"/>
  <c r="G1003" i="6"/>
  <c r="H1003" i="6" s="1"/>
  <c r="G1004" i="6"/>
  <c r="H1004" i="6" s="1"/>
  <c r="G1005" i="6"/>
  <c r="H1005" i="6" s="1"/>
  <c r="G1006" i="6"/>
  <c r="H1006" i="6" s="1"/>
  <c r="G1007" i="6"/>
  <c r="H1007" i="6" s="1"/>
  <c r="G1008" i="6"/>
  <c r="H1008" i="6" s="1"/>
  <c r="G1009" i="6"/>
  <c r="H1009" i="6" s="1"/>
  <c r="G1010" i="6"/>
  <c r="H1010" i="6" s="1"/>
  <c r="G1011" i="6"/>
  <c r="H1011" i="6" s="1"/>
  <c r="G1012" i="6"/>
  <c r="H1012" i="6" s="1"/>
  <c r="G1013" i="6"/>
  <c r="H1013" i="6" s="1"/>
  <c r="G1014" i="6"/>
  <c r="H1014" i="6" s="1"/>
  <c r="G1015" i="6"/>
  <c r="H1015" i="6" s="1"/>
  <c r="G1016" i="6"/>
  <c r="H1016" i="6" s="1"/>
  <c r="G1017" i="6"/>
  <c r="H1017" i="6" s="1"/>
  <c r="G1018" i="6"/>
  <c r="H1018" i="6" s="1"/>
  <c r="G1019" i="6"/>
  <c r="H1019" i="6" s="1"/>
  <c r="G1020" i="6"/>
  <c r="H1020" i="6" s="1"/>
  <c r="G1021" i="6"/>
  <c r="H1021" i="6" s="1"/>
  <c r="G1022" i="6"/>
  <c r="H1022" i="6" s="1"/>
  <c r="G1023" i="6"/>
  <c r="H1023" i="6" s="1"/>
  <c r="G1024" i="6"/>
  <c r="H1024" i="6" s="1"/>
  <c r="G1025" i="6"/>
  <c r="H1025" i="6" s="1"/>
  <c r="G1026" i="6"/>
  <c r="H1026" i="6" s="1"/>
  <c r="G1027" i="6"/>
  <c r="H1027" i="6" s="1"/>
  <c r="G1028" i="6"/>
  <c r="H1028" i="6" s="1"/>
  <c r="G1029" i="6"/>
  <c r="H1029" i="6" s="1"/>
  <c r="G1030" i="6"/>
  <c r="H1030" i="6" s="1"/>
  <c r="G1031" i="6"/>
  <c r="H1031" i="6" s="1"/>
  <c r="G1032" i="6"/>
  <c r="H1032" i="6" s="1"/>
  <c r="G1033" i="6"/>
  <c r="H1033" i="6" s="1"/>
  <c r="G1034" i="6"/>
  <c r="H1034" i="6" s="1"/>
  <c r="G1035" i="6"/>
  <c r="H1035" i="6" s="1"/>
  <c r="G1036" i="6"/>
  <c r="H1036" i="6" s="1"/>
  <c r="G1037" i="6"/>
  <c r="H1037" i="6" s="1"/>
  <c r="G1038" i="6"/>
  <c r="H1038" i="6" s="1"/>
  <c r="G1039" i="6"/>
  <c r="H1039" i="6" s="1"/>
  <c r="G1040" i="6"/>
  <c r="H1040" i="6" s="1"/>
  <c r="G1041" i="6"/>
  <c r="H1041" i="6" s="1"/>
  <c r="G1042" i="6"/>
  <c r="H1042" i="6" s="1"/>
  <c r="G1043" i="6"/>
  <c r="H1043" i="6" s="1"/>
  <c r="G1044" i="6"/>
  <c r="H1044" i="6" s="1"/>
  <c r="G1045" i="6"/>
  <c r="H1045" i="6" s="1"/>
  <c r="G1046" i="6"/>
  <c r="H1046" i="6" s="1"/>
  <c r="G1047" i="6"/>
  <c r="H1047" i="6" s="1"/>
  <c r="G1048" i="6"/>
  <c r="H1048" i="6" s="1"/>
  <c r="G1049" i="6"/>
  <c r="H1049" i="6" s="1"/>
  <c r="G1050" i="6"/>
  <c r="H1050" i="6" s="1"/>
  <c r="G1051" i="6"/>
  <c r="H1051" i="6" s="1"/>
  <c r="G1052" i="6"/>
  <c r="H1052" i="6" s="1"/>
  <c r="G1053" i="6"/>
  <c r="H1053" i="6" s="1"/>
  <c r="G1054" i="6"/>
  <c r="H1054" i="6" s="1"/>
  <c r="G1055" i="6"/>
  <c r="H1055" i="6" s="1"/>
  <c r="G1056" i="6"/>
  <c r="H1056" i="6" s="1"/>
  <c r="G1057" i="6"/>
  <c r="H1057" i="6" s="1"/>
  <c r="G1058" i="6"/>
  <c r="H1058" i="6" s="1"/>
  <c r="G1059" i="6"/>
  <c r="H1059" i="6" s="1"/>
  <c r="G1060" i="6"/>
  <c r="H1060" i="6" s="1"/>
  <c r="G1061" i="6"/>
  <c r="H1061" i="6" s="1"/>
  <c r="G1062" i="6"/>
  <c r="H1062" i="6" s="1"/>
  <c r="G1063" i="6"/>
  <c r="H1063" i="6" s="1"/>
  <c r="G1064" i="6"/>
  <c r="H1064" i="6" s="1"/>
  <c r="G1065" i="6"/>
  <c r="H1065" i="6" s="1"/>
  <c r="G1066" i="6"/>
  <c r="H1066" i="6" s="1"/>
  <c r="G1067" i="6"/>
  <c r="H1067" i="6" s="1"/>
  <c r="G1068" i="6"/>
  <c r="H1068" i="6" s="1"/>
  <c r="G1069" i="6"/>
  <c r="H1069" i="6" s="1"/>
  <c r="G1070" i="6"/>
  <c r="H1070" i="6" s="1"/>
  <c r="G1071" i="6"/>
  <c r="H1071" i="6" s="1"/>
  <c r="G1072" i="6"/>
  <c r="H1072" i="6" s="1"/>
  <c r="G1073" i="6"/>
  <c r="H1073" i="6" s="1"/>
  <c r="G1074" i="6"/>
  <c r="H1074" i="6" s="1"/>
  <c r="G1075" i="6"/>
  <c r="H1075" i="6" s="1"/>
  <c r="G1076" i="6"/>
  <c r="H1076" i="6" s="1"/>
  <c r="G1077" i="6"/>
  <c r="H1077" i="6" s="1"/>
  <c r="G1078" i="6"/>
  <c r="H1078" i="6" s="1"/>
  <c r="G1079" i="6"/>
  <c r="H1079" i="6" s="1"/>
  <c r="G1080" i="6"/>
  <c r="H1080" i="6" s="1"/>
  <c r="G1081" i="6"/>
  <c r="H1081" i="6" s="1"/>
  <c r="G1082" i="6"/>
  <c r="H1082" i="6" s="1"/>
  <c r="G1083" i="6"/>
  <c r="H1083" i="6" s="1"/>
  <c r="G1084" i="6"/>
  <c r="H1084" i="6" s="1"/>
  <c r="G1085" i="6"/>
  <c r="H1085" i="6" s="1"/>
  <c r="G1086" i="6"/>
  <c r="H1086" i="6" s="1"/>
  <c r="G1087" i="6"/>
  <c r="H1087" i="6" s="1"/>
  <c r="G1088" i="6"/>
  <c r="H1088" i="6" s="1"/>
  <c r="G1089" i="6"/>
  <c r="H1089" i="6" s="1"/>
  <c r="G1090" i="6"/>
  <c r="H1090" i="6" s="1"/>
  <c r="G1091" i="6"/>
  <c r="H1091" i="6" s="1"/>
  <c r="G1092" i="6"/>
  <c r="H1092" i="6" s="1"/>
  <c r="G1093" i="6"/>
  <c r="H1093" i="6" s="1"/>
  <c r="G1094" i="6"/>
  <c r="H1094" i="6" s="1"/>
  <c r="G1095" i="6"/>
  <c r="H1095" i="6" s="1"/>
  <c r="G1096" i="6"/>
  <c r="H1096" i="6" s="1"/>
  <c r="G1097" i="6"/>
  <c r="H1097" i="6" s="1"/>
  <c r="G1098" i="6"/>
  <c r="H1098" i="6" s="1"/>
  <c r="G1099" i="6"/>
  <c r="H1099" i="6" s="1"/>
  <c r="G1100" i="6"/>
  <c r="H1100" i="6" s="1"/>
  <c r="G1101" i="6"/>
  <c r="H1101" i="6" s="1"/>
  <c r="G1102" i="6"/>
  <c r="H1102" i="6" s="1"/>
  <c r="G1103" i="6"/>
  <c r="H1103" i="6" s="1"/>
  <c r="G1104" i="6"/>
  <c r="H1104" i="6" s="1"/>
  <c r="G1105" i="6"/>
  <c r="H1105" i="6" s="1"/>
  <c r="G1106" i="6"/>
  <c r="H1106" i="6" s="1"/>
  <c r="G1107" i="6"/>
  <c r="H1107" i="6" s="1"/>
  <c r="G1108" i="6"/>
  <c r="H1108" i="6" s="1"/>
  <c r="G1109" i="6"/>
  <c r="H1109" i="6" s="1"/>
  <c r="G1110" i="6"/>
  <c r="H1110" i="6" s="1"/>
  <c r="G1111" i="6"/>
  <c r="H1111" i="6" s="1"/>
  <c r="G1112" i="6"/>
  <c r="H1112" i="6" s="1"/>
  <c r="G1113" i="6"/>
  <c r="H1113" i="6" s="1"/>
  <c r="G1114" i="6"/>
  <c r="H1114" i="6" s="1"/>
  <c r="G1115" i="6"/>
  <c r="H1115" i="6" s="1"/>
  <c r="G1116" i="6"/>
  <c r="H1116" i="6" s="1"/>
  <c r="G1117" i="6"/>
  <c r="H1117" i="6" s="1"/>
  <c r="G1118" i="6"/>
  <c r="H1118" i="6" s="1"/>
  <c r="G1119" i="6"/>
  <c r="H1119" i="6" s="1"/>
  <c r="G1120" i="6"/>
  <c r="H1120" i="6" s="1"/>
  <c r="G1121" i="6"/>
  <c r="H1121" i="6" s="1"/>
  <c r="G1122" i="6"/>
  <c r="H1122" i="6" s="1"/>
  <c r="G1123" i="6"/>
  <c r="H1123" i="6" s="1"/>
  <c r="G1124" i="6"/>
  <c r="H1124" i="6" s="1"/>
  <c r="G1125" i="6"/>
  <c r="H1125" i="6" s="1"/>
  <c r="G1126" i="6"/>
  <c r="H1126" i="6" s="1"/>
  <c r="G1127" i="6"/>
  <c r="H1127" i="6" s="1"/>
  <c r="G1128" i="6"/>
  <c r="H1128" i="6" s="1"/>
  <c r="G1129" i="6"/>
  <c r="H1129" i="6" s="1"/>
  <c r="G1130" i="6"/>
  <c r="H1130" i="6" s="1"/>
  <c r="G1131" i="6"/>
  <c r="H1131" i="6" s="1"/>
  <c r="G1132" i="6"/>
  <c r="H1132" i="6" s="1"/>
  <c r="G1133" i="6"/>
  <c r="H1133" i="6" s="1"/>
  <c r="G1134" i="6"/>
  <c r="H1134" i="6" s="1"/>
  <c r="G1135" i="6"/>
  <c r="H1135" i="6" s="1"/>
  <c r="G1136" i="6"/>
  <c r="H1136" i="6" s="1"/>
  <c r="G1137" i="6"/>
  <c r="H1137" i="6" s="1"/>
  <c r="G1138" i="6"/>
  <c r="H1138" i="6" s="1"/>
  <c r="G1139" i="6"/>
  <c r="H1139" i="6" s="1"/>
  <c r="G1140" i="6"/>
  <c r="H1140" i="6" s="1"/>
  <c r="G1141" i="6"/>
  <c r="H1141" i="6" s="1"/>
  <c r="G1142" i="6"/>
  <c r="H1142" i="6" s="1"/>
  <c r="G1143" i="6"/>
  <c r="H1143" i="6" s="1"/>
  <c r="G1144" i="6"/>
  <c r="H1144" i="6" s="1"/>
  <c r="G1145" i="6"/>
  <c r="H1145" i="6" s="1"/>
  <c r="G1146" i="6"/>
  <c r="H1146" i="6" s="1"/>
  <c r="G1147" i="6"/>
  <c r="H1147" i="6" s="1"/>
  <c r="G1148" i="6"/>
  <c r="H1148" i="6" s="1"/>
  <c r="G1149" i="6"/>
  <c r="H1149" i="6" s="1"/>
  <c r="G1150" i="6"/>
  <c r="H1150" i="6" s="1"/>
  <c r="G1151" i="6"/>
  <c r="H1151" i="6" s="1"/>
  <c r="G1152" i="6"/>
  <c r="H1152" i="6" s="1"/>
  <c r="G1153" i="6"/>
  <c r="H1153" i="6" s="1"/>
  <c r="G1154" i="6"/>
  <c r="H1154" i="6" s="1"/>
  <c r="G1155" i="6"/>
  <c r="H1155" i="6" s="1"/>
  <c r="G1156" i="6"/>
  <c r="H1156" i="6" s="1"/>
  <c r="G1157" i="6"/>
  <c r="H1157" i="6" s="1"/>
  <c r="G1158" i="6"/>
  <c r="H1158" i="6" s="1"/>
  <c r="G1159" i="6"/>
  <c r="H1159" i="6" s="1"/>
  <c r="G1160" i="6"/>
  <c r="H1160" i="6" s="1"/>
  <c r="G1161" i="6"/>
  <c r="H1161" i="6" s="1"/>
  <c r="G1162" i="6"/>
  <c r="H1162" i="6" s="1"/>
  <c r="G1163" i="6"/>
  <c r="H1163" i="6" s="1"/>
  <c r="G1164" i="6"/>
  <c r="H1164" i="6" s="1"/>
  <c r="G1165" i="6"/>
  <c r="H1165" i="6" s="1"/>
  <c r="G1166" i="6"/>
  <c r="H1166" i="6" s="1"/>
  <c r="G1167" i="6"/>
  <c r="H1167" i="6" s="1"/>
  <c r="G1168" i="6"/>
  <c r="H1168" i="6" s="1"/>
  <c r="G1169" i="6"/>
  <c r="H1169" i="6" s="1"/>
  <c r="G1170" i="6"/>
  <c r="H1170" i="6" s="1"/>
  <c r="G1171" i="6"/>
  <c r="H1171" i="6" s="1"/>
  <c r="G1172" i="6"/>
  <c r="H1172" i="6" s="1"/>
  <c r="G1173" i="6"/>
  <c r="H1173" i="6" s="1"/>
  <c r="G1174" i="6"/>
  <c r="H1174" i="6" s="1"/>
  <c r="G1175" i="6"/>
  <c r="H1175" i="6" s="1"/>
  <c r="G1176" i="6"/>
  <c r="H1176" i="6" s="1"/>
  <c r="G1177" i="6"/>
  <c r="H1177" i="6" s="1"/>
  <c r="G1178" i="6"/>
  <c r="H1178" i="6" s="1"/>
  <c r="G1179" i="6"/>
  <c r="H1179" i="6" s="1"/>
  <c r="G1180" i="6"/>
  <c r="H1180" i="6" s="1"/>
  <c r="G1181" i="6"/>
  <c r="H1181" i="6" s="1"/>
  <c r="G1182" i="6"/>
  <c r="H1182" i="6" s="1"/>
  <c r="G1183" i="6"/>
  <c r="H1183" i="6" s="1"/>
  <c r="G1184" i="6"/>
  <c r="H1184" i="6" s="1"/>
  <c r="G1185" i="6"/>
  <c r="H1185" i="6" s="1"/>
  <c r="G1186" i="6"/>
  <c r="H1186" i="6" s="1"/>
  <c r="G1187" i="6"/>
  <c r="H1187" i="6" s="1"/>
  <c r="G1188" i="6"/>
  <c r="H1188" i="6" s="1"/>
  <c r="G1189" i="6"/>
  <c r="H1189" i="6" s="1"/>
  <c r="G1190" i="6"/>
  <c r="H1190" i="6" s="1"/>
  <c r="G1191" i="6"/>
  <c r="H1191" i="6" s="1"/>
  <c r="G1192" i="6"/>
  <c r="H1192" i="6" s="1"/>
  <c r="G1193" i="6"/>
  <c r="H1193" i="6" s="1"/>
  <c r="G1194" i="6"/>
  <c r="H1194" i="6" s="1"/>
  <c r="G1195" i="6"/>
  <c r="H1195" i="6" s="1"/>
  <c r="G1196" i="6"/>
  <c r="H1196" i="6" s="1"/>
  <c r="G1197" i="6"/>
  <c r="H1197" i="6" s="1"/>
  <c r="G1198" i="6"/>
  <c r="H1198" i="6" s="1"/>
  <c r="G1199" i="6"/>
  <c r="H1199" i="6" s="1"/>
  <c r="G1200" i="6"/>
  <c r="H1200" i="6" s="1"/>
  <c r="G1201" i="6"/>
  <c r="H1201" i="6" s="1"/>
  <c r="G1202" i="6"/>
  <c r="H1202" i="6" s="1"/>
  <c r="G1203" i="6"/>
  <c r="H1203" i="6" s="1"/>
  <c r="G1204" i="6"/>
  <c r="H1204" i="6" s="1"/>
  <c r="G1205" i="6"/>
  <c r="H1205" i="6" s="1"/>
  <c r="G1206" i="6"/>
  <c r="H1206" i="6" s="1"/>
  <c r="G1207" i="6"/>
  <c r="H1207" i="6" s="1"/>
  <c r="G1208" i="6"/>
  <c r="H1208" i="6" s="1"/>
  <c r="G1209" i="6"/>
  <c r="H1209" i="6" s="1"/>
  <c r="G1210" i="6"/>
  <c r="H1210" i="6" s="1"/>
  <c r="G1211" i="6"/>
  <c r="H1211" i="6" s="1"/>
  <c r="G1212" i="6"/>
  <c r="H1212" i="6" s="1"/>
  <c r="AD13" i="13" l="1"/>
  <c r="AC14" i="13"/>
  <c r="G10" i="12"/>
  <c r="H10" i="12" s="1"/>
  <c r="I10" i="12" s="1"/>
  <c r="G9" i="12"/>
  <c r="H9" i="12" s="1"/>
  <c r="I9" i="12" s="1"/>
  <c r="G8" i="12"/>
  <c r="H8" i="12" s="1"/>
  <c r="I8" i="12" s="1"/>
  <c r="G8" i="6" l="1"/>
  <c r="G6" i="6"/>
  <c r="K83" i="6" l="1"/>
  <c r="G5" i="6" l="1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526" i="6"/>
  <c r="G527" i="6"/>
  <c r="G528" i="6"/>
  <c r="G529" i="6"/>
  <c r="G530" i="6"/>
  <c r="G531" i="6"/>
  <c r="G532" i="6"/>
  <c r="G533" i="6"/>
  <c r="G534" i="6"/>
  <c r="G535" i="6"/>
  <c r="G536" i="6"/>
  <c r="G537" i="6"/>
  <c r="G538" i="6"/>
  <c r="G539" i="6"/>
  <c r="G540" i="6"/>
  <c r="G541" i="6"/>
  <c r="G542" i="6"/>
  <c r="G543" i="6"/>
  <c r="G544" i="6"/>
  <c r="G545" i="6"/>
  <c r="G546" i="6"/>
  <c r="G547" i="6"/>
  <c r="G548" i="6"/>
  <c r="G549" i="6"/>
  <c r="G550" i="6"/>
  <c r="G551" i="6"/>
  <c r="G552" i="6"/>
  <c r="G553" i="6"/>
  <c r="G554" i="6"/>
  <c r="G555" i="6"/>
  <c r="G556" i="6"/>
  <c r="G557" i="6"/>
  <c r="G558" i="6"/>
  <c r="G559" i="6"/>
  <c r="G560" i="6"/>
  <c r="G561" i="6"/>
  <c r="G562" i="6"/>
  <c r="G563" i="6"/>
  <c r="G564" i="6"/>
  <c r="G565" i="6"/>
  <c r="G566" i="6"/>
  <c r="G567" i="6"/>
  <c r="G568" i="6"/>
  <c r="G569" i="6"/>
  <c r="G570" i="6"/>
  <c r="G571" i="6"/>
  <c r="G572" i="6"/>
  <c r="G573" i="6"/>
  <c r="G574" i="6"/>
  <c r="G575" i="6"/>
  <c r="G576" i="6"/>
  <c r="G577" i="6"/>
  <c r="G578" i="6"/>
  <c r="G579" i="6"/>
  <c r="G580" i="6"/>
  <c r="G581" i="6"/>
  <c r="G582" i="6"/>
  <c r="G583" i="6"/>
  <c r="G584" i="6"/>
  <c r="G585" i="6"/>
  <c r="G586" i="6"/>
  <c r="G587" i="6"/>
  <c r="G588" i="6"/>
  <c r="G589" i="6"/>
  <c r="G590" i="6"/>
  <c r="G591" i="6"/>
  <c r="G592" i="6"/>
  <c r="G593" i="6"/>
  <c r="G594" i="6"/>
  <c r="G595" i="6"/>
  <c r="G596" i="6"/>
  <c r="G597" i="6"/>
  <c r="G598" i="6"/>
  <c r="G599" i="6"/>
  <c r="G600" i="6"/>
  <c r="G601" i="6"/>
  <c r="G602" i="6"/>
  <c r="G603" i="6"/>
  <c r="G604" i="6"/>
  <c r="G605" i="6"/>
  <c r="G606" i="6"/>
  <c r="G607" i="6"/>
  <c r="G608" i="6"/>
  <c r="G609" i="6"/>
  <c r="G610" i="6"/>
  <c r="G611" i="6"/>
  <c r="G612" i="6"/>
  <c r="G613" i="6"/>
  <c r="G614" i="6"/>
  <c r="G615" i="6"/>
  <c r="G616" i="6"/>
  <c r="G617" i="6"/>
  <c r="G618" i="6"/>
  <c r="G619" i="6"/>
  <c r="G620" i="6"/>
  <c r="G621" i="6"/>
  <c r="G622" i="6"/>
  <c r="G623" i="6"/>
  <c r="G624" i="6"/>
  <c r="G625" i="6"/>
  <c r="G626" i="6"/>
  <c r="G627" i="6"/>
  <c r="G628" i="6"/>
  <c r="G629" i="6"/>
  <c r="G630" i="6"/>
  <c r="G631" i="6"/>
  <c r="G632" i="6"/>
  <c r="G633" i="6"/>
  <c r="G634" i="6"/>
  <c r="G635" i="6"/>
  <c r="G636" i="6"/>
  <c r="G637" i="6"/>
  <c r="G638" i="6"/>
  <c r="G639" i="6"/>
  <c r="G640" i="6"/>
  <c r="G641" i="6"/>
  <c r="G642" i="6"/>
  <c r="G643" i="6"/>
  <c r="G644" i="6"/>
  <c r="G645" i="6"/>
  <c r="G646" i="6"/>
  <c r="G647" i="6"/>
  <c r="G648" i="6"/>
  <c r="G649" i="6"/>
  <c r="G650" i="6"/>
  <c r="G651" i="6"/>
  <c r="G652" i="6"/>
  <c r="G653" i="6"/>
  <c r="G654" i="6"/>
  <c r="G655" i="6"/>
  <c r="G656" i="6"/>
  <c r="G657" i="6"/>
  <c r="G658" i="6"/>
  <c r="G659" i="6"/>
  <c r="G660" i="6"/>
  <c r="G661" i="6"/>
  <c r="G662" i="6"/>
  <c r="G663" i="6"/>
  <c r="G664" i="6"/>
  <c r="G665" i="6"/>
  <c r="G666" i="6"/>
  <c r="G667" i="6"/>
  <c r="G668" i="6"/>
  <c r="G669" i="6"/>
  <c r="G670" i="6"/>
  <c r="G671" i="6"/>
  <c r="G672" i="6"/>
  <c r="G673" i="6"/>
  <c r="G674" i="6"/>
  <c r="G675" i="6"/>
  <c r="G676" i="6"/>
  <c r="G677" i="6"/>
  <c r="G678" i="6"/>
  <c r="G679" i="6"/>
  <c r="G680" i="6"/>
  <c r="G681" i="6"/>
  <c r="G682" i="6"/>
  <c r="G683" i="6"/>
  <c r="G684" i="6"/>
  <c r="G685" i="6"/>
  <c r="G686" i="6"/>
  <c r="G687" i="6"/>
  <c r="G688" i="6"/>
  <c r="G689" i="6"/>
  <c r="G690" i="6"/>
  <c r="G691" i="6"/>
  <c r="G692" i="6"/>
  <c r="G693" i="6"/>
  <c r="G694" i="6"/>
  <c r="G695" i="6"/>
  <c r="G696" i="6"/>
  <c r="G697" i="6"/>
  <c r="G698" i="6"/>
  <c r="G699" i="6"/>
  <c r="G700" i="6"/>
  <c r="G701" i="6"/>
  <c r="G702" i="6"/>
  <c r="G703" i="6"/>
  <c r="G704" i="6"/>
  <c r="G705" i="6"/>
  <c r="G706" i="6"/>
  <c r="G707" i="6"/>
  <c r="G708" i="6"/>
  <c r="G709" i="6"/>
  <c r="G710" i="6"/>
  <c r="G711" i="6"/>
  <c r="G712" i="6"/>
  <c r="G713" i="6"/>
  <c r="G714" i="6"/>
  <c r="G715" i="6"/>
  <c r="G716" i="6"/>
  <c r="G717" i="6"/>
  <c r="G718" i="6"/>
  <c r="G719" i="6"/>
  <c r="G720" i="6"/>
  <c r="G721" i="6"/>
  <c r="G722" i="6"/>
  <c r="G723" i="6"/>
  <c r="G724" i="6"/>
  <c r="G725" i="6"/>
  <c r="G726" i="6"/>
  <c r="G727" i="6"/>
  <c r="G728" i="6"/>
  <c r="G729" i="6"/>
  <c r="G730" i="6"/>
  <c r="G731" i="6"/>
  <c r="G732" i="6"/>
  <c r="G733" i="6"/>
  <c r="G734" i="6"/>
  <c r="G735" i="6"/>
  <c r="G736" i="6"/>
  <c r="G737" i="6"/>
  <c r="G738" i="6"/>
  <c r="H224" i="6" l="1"/>
  <c r="H436" i="6"/>
  <c r="H564" i="6"/>
  <c r="H652" i="6"/>
  <c r="H716" i="6"/>
  <c r="H51" i="6"/>
  <c r="H19" i="6"/>
  <c r="H20" i="6"/>
  <c r="H21" i="6"/>
  <c r="H22" i="6"/>
  <c r="H23" i="6"/>
  <c r="H24" i="6"/>
  <c r="H25" i="6"/>
  <c r="H26" i="6"/>
  <c r="H27" i="6"/>
  <c r="H28" i="6"/>
  <c r="H29" i="6"/>
  <c r="H30" i="6"/>
  <c r="H31" i="6"/>
  <c r="H32" i="6"/>
  <c r="H33" i="6"/>
  <c r="H34" i="6"/>
  <c r="H35" i="6"/>
  <c r="H36" i="6"/>
  <c r="H37" i="6"/>
  <c r="H38" i="6"/>
  <c r="H39" i="6"/>
  <c r="H40" i="6"/>
  <c r="H41" i="6"/>
  <c r="H42" i="6"/>
  <c r="H43" i="6"/>
  <c r="H44" i="6"/>
  <c r="H45" i="6"/>
  <c r="H46" i="6"/>
  <c r="H47" i="6"/>
  <c r="H48" i="6"/>
  <c r="H49" i="6"/>
  <c r="H50" i="6"/>
  <c r="H52" i="6"/>
  <c r="H53" i="6"/>
  <c r="H54" i="6"/>
  <c r="H55" i="6"/>
  <c r="H56" i="6"/>
  <c r="H57" i="6"/>
  <c r="H58" i="6"/>
  <c r="H59" i="6"/>
  <c r="H60" i="6"/>
  <c r="H61" i="6"/>
  <c r="H62" i="6"/>
  <c r="H63" i="6"/>
  <c r="H64" i="6"/>
  <c r="H65" i="6"/>
  <c r="H66" i="6"/>
  <c r="H67" i="6"/>
  <c r="H68" i="6"/>
  <c r="H69" i="6"/>
  <c r="H70" i="6"/>
  <c r="H71" i="6"/>
  <c r="H72" i="6"/>
  <c r="H73" i="6"/>
  <c r="H74" i="6"/>
  <c r="H75" i="6"/>
  <c r="H76" i="6"/>
  <c r="H77" i="6"/>
  <c r="H78" i="6"/>
  <c r="H79" i="6"/>
  <c r="H80" i="6"/>
  <c r="H81" i="6"/>
  <c r="H82" i="6"/>
  <c r="H83" i="6"/>
  <c r="H84" i="6"/>
  <c r="H85" i="6"/>
  <c r="H86" i="6"/>
  <c r="H87" i="6"/>
  <c r="H88" i="6"/>
  <c r="H89" i="6"/>
  <c r="H90" i="6"/>
  <c r="H91" i="6"/>
  <c r="H92" i="6"/>
  <c r="H93" i="6"/>
  <c r="H94" i="6"/>
  <c r="H95" i="6"/>
  <c r="H96" i="6"/>
  <c r="H97" i="6"/>
  <c r="H98" i="6"/>
  <c r="H99" i="6"/>
  <c r="H100" i="6"/>
  <c r="H101" i="6"/>
  <c r="H102" i="6"/>
  <c r="H103" i="6"/>
  <c r="H104" i="6"/>
  <c r="H105" i="6"/>
  <c r="H106" i="6"/>
  <c r="H107" i="6"/>
  <c r="H108" i="6"/>
  <c r="H109" i="6"/>
  <c r="H110" i="6"/>
  <c r="H111" i="6"/>
  <c r="H112" i="6"/>
  <c r="H113" i="6"/>
  <c r="H114" i="6"/>
  <c r="H115" i="6"/>
  <c r="H116" i="6"/>
  <c r="H117" i="6"/>
  <c r="H118" i="6"/>
  <c r="H119" i="6"/>
  <c r="H120" i="6"/>
  <c r="H121" i="6"/>
  <c r="H122" i="6"/>
  <c r="H123" i="6"/>
  <c r="H124" i="6"/>
  <c r="H125" i="6"/>
  <c r="H126" i="6"/>
  <c r="H127" i="6"/>
  <c r="H128" i="6"/>
  <c r="H129" i="6"/>
  <c r="H130" i="6"/>
  <c r="H131" i="6"/>
  <c r="H132" i="6"/>
  <c r="H133" i="6"/>
  <c r="H134" i="6"/>
  <c r="H135" i="6"/>
  <c r="H136" i="6"/>
  <c r="H137" i="6"/>
  <c r="H138" i="6"/>
  <c r="H139" i="6"/>
  <c r="H140" i="6"/>
  <c r="H141" i="6"/>
  <c r="H142" i="6"/>
  <c r="H143" i="6"/>
  <c r="H144" i="6"/>
  <c r="H145" i="6"/>
  <c r="H146" i="6"/>
  <c r="H147" i="6"/>
  <c r="H148" i="6"/>
  <c r="H149" i="6"/>
  <c r="H150" i="6"/>
  <c r="H151" i="6"/>
  <c r="H152" i="6"/>
  <c r="H153" i="6"/>
  <c r="H154" i="6"/>
  <c r="H155" i="6"/>
  <c r="H156" i="6"/>
  <c r="H157" i="6"/>
  <c r="H158" i="6"/>
  <c r="H159" i="6"/>
  <c r="H160" i="6"/>
  <c r="H161" i="6"/>
  <c r="H162" i="6"/>
  <c r="H163" i="6"/>
  <c r="H164" i="6"/>
  <c r="H165" i="6"/>
  <c r="H166" i="6"/>
  <c r="H167" i="6"/>
  <c r="H168" i="6"/>
  <c r="H169" i="6"/>
  <c r="H170" i="6"/>
  <c r="H171" i="6"/>
  <c r="H172" i="6"/>
  <c r="H173" i="6"/>
  <c r="H174" i="6"/>
  <c r="H175" i="6"/>
  <c r="H176" i="6"/>
  <c r="H177" i="6"/>
  <c r="H178" i="6"/>
  <c r="H179" i="6"/>
  <c r="H180" i="6"/>
  <c r="H181" i="6"/>
  <c r="H182" i="6"/>
  <c r="H183" i="6"/>
  <c r="H184" i="6"/>
  <c r="H185" i="6"/>
  <c r="H186" i="6"/>
  <c r="H187" i="6"/>
  <c r="H188" i="6"/>
  <c r="H189" i="6"/>
  <c r="H190" i="6"/>
  <c r="H191" i="6"/>
  <c r="H192" i="6"/>
  <c r="H193" i="6"/>
  <c r="H194" i="6"/>
  <c r="H195" i="6"/>
  <c r="H196" i="6"/>
  <c r="H197" i="6"/>
  <c r="H198" i="6"/>
  <c r="H199" i="6"/>
  <c r="H200" i="6"/>
  <c r="H201" i="6"/>
  <c r="H202" i="6"/>
  <c r="H203" i="6"/>
  <c r="H204" i="6"/>
  <c r="H205" i="6"/>
  <c r="H206" i="6"/>
  <c r="H207" i="6"/>
  <c r="H208" i="6"/>
  <c r="H209" i="6"/>
  <c r="H210" i="6"/>
  <c r="H211" i="6"/>
  <c r="H212" i="6"/>
  <c r="H213" i="6"/>
  <c r="H214" i="6"/>
  <c r="H215" i="6"/>
  <c r="H216" i="6"/>
  <c r="H217" i="6"/>
  <c r="H218" i="6"/>
  <c r="H219" i="6"/>
  <c r="H220" i="6"/>
  <c r="H221" i="6"/>
  <c r="H222" i="6"/>
  <c r="H223" i="6"/>
  <c r="H225" i="6"/>
  <c r="H226" i="6"/>
  <c r="H227" i="6"/>
  <c r="H228" i="6"/>
  <c r="H229" i="6"/>
  <c r="H230" i="6"/>
  <c r="H231" i="6"/>
  <c r="H232" i="6"/>
  <c r="H233" i="6"/>
  <c r="H234" i="6"/>
  <c r="H235" i="6"/>
  <c r="H236" i="6"/>
  <c r="H237" i="6"/>
  <c r="H238" i="6"/>
  <c r="H239" i="6"/>
  <c r="H240" i="6"/>
  <c r="H241" i="6"/>
  <c r="H242" i="6"/>
  <c r="H243" i="6"/>
  <c r="H244" i="6"/>
  <c r="H245" i="6"/>
  <c r="H246" i="6"/>
  <c r="H247" i="6"/>
  <c r="H248" i="6"/>
  <c r="H249" i="6"/>
  <c r="H250" i="6"/>
  <c r="H251" i="6"/>
  <c r="H252" i="6"/>
  <c r="H253" i="6"/>
  <c r="H254" i="6"/>
  <c r="H255" i="6"/>
  <c r="H256" i="6"/>
  <c r="H257" i="6"/>
  <c r="H258" i="6"/>
  <c r="H259" i="6"/>
  <c r="H260" i="6"/>
  <c r="H261" i="6"/>
  <c r="H262" i="6"/>
  <c r="H263" i="6"/>
  <c r="H264" i="6"/>
  <c r="H265" i="6"/>
  <c r="H266" i="6"/>
  <c r="H267" i="6"/>
  <c r="H268" i="6"/>
  <c r="H269" i="6"/>
  <c r="H270" i="6"/>
  <c r="H271" i="6"/>
  <c r="H272" i="6"/>
  <c r="H273" i="6"/>
  <c r="H274" i="6"/>
  <c r="H275" i="6"/>
  <c r="H276" i="6"/>
  <c r="H277" i="6"/>
  <c r="H278" i="6"/>
  <c r="H279" i="6"/>
  <c r="H280" i="6"/>
  <c r="H281" i="6"/>
  <c r="H282" i="6"/>
  <c r="H283" i="6"/>
  <c r="H284" i="6"/>
  <c r="H285" i="6"/>
  <c r="H286" i="6"/>
  <c r="H287" i="6"/>
  <c r="H288" i="6"/>
  <c r="H289" i="6"/>
  <c r="H290" i="6"/>
  <c r="H291" i="6"/>
  <c r="H292" i="6"/>
  <c r="H293" i="6"/>
  <c r="H294" i="6"/>
  <c r="H295" i="6"/>
  <c r="H296" i="6"/>
  <c r="H297" i="6"/>
  <c r="H298" i="6"/>
  <c r="H299" i="6"/>
  <c r="H300" i="6"/>
  <c r="H301" i="6"/>
  <c r="H302" i="6"/>
  <c r="H303" i="6"/>
  <c r="H304" i="6"/>
  <c r="H305" i="6"/>
  <c r="H306" i="6"/>
  <c r="H307" i="6"/>
  <c r="H308" i="6"/>
  <c r="H309" i="6"/>
  <c r="H310" i="6"/>
  <c r="H311" i="6"/>
  <c r="H312" i="6"/>
  <c r="H313" i="6"/>
  <c r="H314" i="6"/>
  <c r="H315" i="6"/>
  <c r="H316" i="6"/>
  <c r="H317" i="6"/>
  <c r="H318" i="6"/>
  <c r="H319" i="6"/>
  <c r="H320" i="6"/>
  <c r="H321" i="6"/>
  <c r="H322" i="6"/>
  <c r="H323" i="6"/>
  <c r="H324" i="6"/>
  <c r="H325" i="6"/>
  <c r="H326" i="6"/>
  <c r="H327" i="6"/>
  <c r="H328" i="6"/>
  <c r="H329" i="6"/>
  <c r="H330" i="6"/>
  <c r="H331" i="6"/>
  <c r="H332" i="6"/>
  <c r="H333" i="6"/>
  <c r="H334" i="6"/>
  <c r="H335" i="6"/>
  <c r="H336" i="6"/>
  <c r="H337" i="6"/>
  <c r="H338" i="6"/>
  <c r="H339" i="6"/>
  <c r="H340" i="6"/>
  <c r="H341" i="6"/>
  <c r="H342" i="6"/>
  <c r="H343" i="6"/>
  <c r="H344" i="6"/>
  <c r="H345" i="6"/>
  <c r="H346" i="6"/>
  <c r="H347" i="6"/>
  <c r="H348" i="6"/>
  <c r="H349" i="6"/>
  <c r="H350" i="6"/>
  <c r="H351" i="6"/>
  <c r="H352" i="6"/>
  <c r="H353" i="6"/>
  <c r="H354" i="6"/>
  <c r="H355" i="6"/>
  <c r="H356" i="6"/>
  <c r="H357" i="6"/>
  <c r="H358" i="6"/>
  <c r="H359" i="6"/>
  <c r="H360" i="6"/>
  <c r="H361" i="6"/>
  <c r="H362" i="6"/>
  <c r="H363" i="6"/>
  <c r="H364" i="6"/>
  <c r="H365" i="6"/>
  <c r="H366" i="6"/>
  <c r="H367" i="6"/>
  <c r="H368" i="6"/>
  <c r="H369" i="6"/>
  <c r="H370" i="6"/>
  <c r="H371" i="6"/>
  <c r="H372" i="6"/>
  <c r="H373" i="6"/>
  <c r="H374" i="6"/>
  <c r="H375" i="6"/>
  <c r="H376" i="6"/>
  <c r="H377" i="6"/>
  <c r="H378" i="6"/>
  <c r="H379" i="6"/>
  <c r="H380" i="6"/>
  <c r="H381" i="6"/>
  <c r="H382" i="6"/>
  <c r="H383" i="6"/>
  <c r="H384" i="6"/>
  <c r="H385" i="6"/>
  <c r="H386" i="6"/>
  <c r="H387" i="6"/>
  <c r="H388" i="6"/>
  <c r="H389" i="6"/>
  <c r="H390" i="6"/>
  <c r="H391" i="6"/>
  <c r="H392" i="6"/>
  <c r="H393" i="6"/>
  <c r="H394" i="6"/>
  <c r="H395" i="6"/>
  <c r="H396" i="6"/>
  <c r="H397" i="6"/>
  <c r="H398" i="6"/>
  <c r="H399" i="6"/>
  <c r="H400" i="6"/>
  <c r="H401" i="6"/>
  <c r="H402" i="6"/>
  <c r="H403" i="6"/>
  <c r="H404" i="6"/>
  <c r="H405" i="6"/>
  <c r="H406" i="6"/>
  <c r="H407" i="6"/>
  <c r="H408" i="6"/>
  <c r="H409" i="6"/>
  <c r="H410" i="6"/>
  <c r="H411" i="6"/>
  <c r="H412" i="6"/>
  <c r="H413" i="6"/>
  <c r="H414" i="6"/>
  <c r="H415" i="6"/>
  <c r="H416" i="6"/>
  <c r="H417" i="6"/>
  <c r="H418" i="6"/>
  <c r="H419" i="6"/>
  <c r="H420" i="6"/>
  <c r="H421" i="6"/>
  <c r="H422" i="6"/>
  <c r="H423" i="6"/>
  <c r="H424" i="6"/>
  <c r="H425" i="6"/>
  <c r="H426" i="6"/>
  <c r="H427" i="6"/>
  <c r="H428" i="6"/>
  <c r="H429" i="6"/>
  <c r="H430" i="6"/>
  <c r="H431" i="6"/>
  <c r="H432" i="6"/>
  <c r="H433" i="6"/>
  <c r="H434" i="6"/>
  <c r="H435" i="6"/>
  <c r="H437" i="6"/>
  <c r="H438" i="6"/>
  <c r="H439" i="6"/>
  <c r="H440" i="6"/>
  <c r="H441" i="6"/>
  <c r="H442" i="6"/>
  <c r="H443" i="6"/>
  <c r="H444" i="6"/>
  <c r="H445" i="6"/>
  <c r="H446" i="6"/>
  <c r="H447" i="6"/>
  <c r="H448" i="6"/>
  <c r="H449" i="6"/>
  <c r="H450" i="6"/>
  <c r="H451" i="6"/>
  <c r="H452" i="6"/>
  <c r="H453" i="6"/>
  <c r="H454" i="6"/>
  <c r="H455" i="6"/>
  <c r="H456" i="6"/>
  <c r="H457" i="6"/>
  <c r="H458" i="6"/>
  <c r="H459" i="6"/>
  <c r="H460" i="6"/>
  <c r="H461" i="6"/>
  <c r="H462" i="6"/>
  <c r="H463" i="6"/>
  <c r="H464" i="6"/>
  <c r="H465" i="6"/>
  <c r="H466" i="6"/>
  <c r="H467" i="6"/>
  <c r="H468" i="6"/>
  <c r="H469" i="6"/>
  <c r="H470" i="6"/>
  <c r="H471" i="6"/>
  <c r="H472" i="6"/>
  <c r="H473" i="6"/>
  <c r="H474" i="6"/>
  <c r="H475" i="6"/>
  <c r="H476" i="6"/>
  <c r="H477" i="6"/>
  <c r="H478" i="6"/>
  <c r="H479" i="6"/>
  <c r="H480" i="6"/>
  <c r="H481" i="6"/>
  <c r="H482" i="6"/>
  <c r="H483" i="6"/>
  <c r="H484" i="6"/>
  <c r="H485" i="6"/>
  <c r="H486" i="6"/>
  <c r="H487" i="6"/>
  <c r="H488" i="6"/>
  <c r="H489" i="6"/>
  <c r="H490" i="6"/>
  <c r="H491" i="6"/>
  <c r="H492" i="6"/>
  <c r="H493" i="6"/>
  <c r="H494" i="6"/>
  <c r="H495" i="6"/>
  <c r="H496" i="6"/>
  <c r="H497" i="6"/>
  <c r="H498" i="6"/>
  <c r="H499" i="6"/>
  <c r="H500" i="6"/>
  <c r="H501" i="6"/>
  <c r="H502" i="6"/>
  <c r="H503" i="6"/>
  <c r="H504" i="6"/>
  <c r="H505" i="6"/>
  <c r="H506" i="6"/>
  <c r="H507" i="6"/>
  <c r="H508" i="6"/>
  <c r="H509" i="6"/>
  <c r="H510" i="6"/>
  <c r="H511" i="6"/>
  <c r="H512" i="6"/>
  <c r="H513" i="6"/>
  <c r="H514" i="6"/>
  <c r="H515" i="6"/>
  <c r="H516" i="6"/>
  <c r="H517" i="6"/>
  <c r="H518" i="6"/>
  <c r="H519" i="6"/>
  <c r="H520" i="6"/>
  <c r="H521" i="6"/>
  <c r="H522" i="6"/>
  <c r="H523" i="6"/>
  <c r="H524" i="6"/>
  <c r="H525" i="6"/>
  <c r="H526" i="6"/>
  <c r="H527" i="6"/>
  <c r="H528" i="6"/>
  <c r="H529" i="6"/>
  <c r="H530" i="6"/>
  <c r="H531" i="6"/>
  <c r="H532" i="6"/>
  <c r="H533" i="6"/>
  <c r="H534" i="6"/>
  <c r="H535" i="6"/>
  <c r="H536" i="6"/>
  <c r="H537" i="6"/>
  <c r="H538" i="6"/>
  <c r="H539" i="6"/>
  <c r="H540" i="6"/>
  <c r="H541" i="6"/>
  <c r="H542" i="6"/>
  <c r="H543" i="6"/>
  <c r="H544" i="6"/>
  <c r="H545" i="6"/>
  <c r="H546" i="6"/>
  <c r="H547" i="6"/>
  <c r="H548" i="6"/>
  <c r="H549" i="6"/>
  <c r="H550" i="6"/>
  <c r="H551" i="6"/>
  <c r="H552" i="6"/>
  <c r="H553" i="6"/>
  <c r="H554" i="6"/>
  <c r="H555" i="6"/>
  <c r="H556" i="6"/>
  <c r="H557" i="6"/>
  <c r="H558" i="6"/>
  <c r="H559" i="6"/>
  <c r="H560" i="6"/>
  <c r="H561" i="6"/>
  <c r="H562" i="6"/>
  <c r="H563" i="6"/>
  <c r="H565" i="6"/>
  <c r="H566" i="6"/>
  <c r="H567" i="6"/>
  <c r="H568" i="6"/>
  <c r="H569" i="6"/>
  <c r="H570" i="6"/>
  <c r="H571" i="6"/>
  <c r="H572" i="6"/>
  <c r="H573" i="6"/>
  <c r="H574" i="6"/>
  <c r="H575" i="6"/>
  <c r="H576" i="6"/>
  <c r="H577" i="6"/>
  <c r="H578" i="6"/>
  <c r="H579" i="6"/>
  <c r="H580" i="6"/>
  <c r="H581" i="6"/>
  <c r="H582" i="6"/>
  <c r="H583" i="6"/>
  <c r="H584" i="6"/>
  <c r="H585" i="6"/>
  <c r="H586" i="6"/>
  <c r="H587" i="6"/>
  <c r="H588" i="6"/>
  <c r="H589" i="6"/>
  <c r="H590" i="6"/>
  <c r="H591" i="6"/>
  <c r="H592" i="6"/>
  <c r="H593" i="6"/>
  <c r="H594" i="6"/>
  <c r="H595" i="6"/>
  <c r="H596" i="6"/>
  <c r="H597" i="6"/>
  <c r="H598" i="6"/>
  <c r="H599" i="6"/>
  <c r="H600" i="6"/>
  <c r="H601" i="6"/>
  <c r="H602" i="6"/>
  <c r="H603" i="6"/>
  <c r="H604" i="6"/>
  <c r="H605" i="6"/>
  <c r="H606" i="6"/>
  <c r="H607" i="6"/>
  <c r="H608" i="6"/>
  <c r="H609" i="6"/>
  <c r="H610" i="6"/>
  <c r="H611" i="6"/>
  <c r="H612" i="6"/>
  <c r="H613" i="6"/>
  <c r="H614" i="6"/>
  <c r="H615" i="6"/>
  <c r="H616" i="6"/>
  <c r="H617" i="6"/>
  <c r="H618" i="6"/>
  <c r="H619" i="6"/>
  <c r="H620" i="6"/>
  <c r="H621" i="6"/>
  <c r="H622" i="6"/>
  <c r="H623" i="6"/>
  <c r="H624" i="6"/>
  <c r="H625" i="6"/>
  <c r="H626" i="6"/>
  <c r="H627" i="6"/>
  <c r="H628" i="6"/>
  <c r="H629" i="6"/>
  <c r="H630" i="6"/>
  <c r="H631" i="6"/>
  <c r="H632" i="6"/>
  <c r="H633" i="6"/>
  <c r="H634" i="6"/>
  <c r="H635" i="6"/>
  <c r="H636" i="6"/>
  <c r="H637" i="6"/>
  <c r="H638" i="6"/>
  <c r="H639" i="6"/>
  <c r="H640" i="6"/>
  <c r="H641" i="6"/>
  <c r="H642" i="6"/>
  <c r="H643" i="6"/>
  <c r="H644" i="6"/>
  <c r="H645" i="6"/>
  <c r="H646" i="6"/>
  <c r="H647" i="6"/>
  <c r="H648" i="6"/>
  <c r="H649" i="6"/>
  <c r="H650" i="6"/>
  <c r="H651" i="6"/>
  <c r="H653" i="6"/>
  <c r="H654" i="6"/>
  <c r="H655" i="6"/>
  <c r="H656" i="6"/>
  <c r="H657" i="6"/>
  <c r="H658" i="6"/>
  <c r="H659" i="6"/>
  <c r="H660" i="6"/>
  <c r="H661" i="6"/>
  <c r="H662" i="6"/>
  <c r="H663" i="6"/>
  <c r="H664" i="6"/>
  <c r="H665" i="6"/>
  <c r="H666" i="6"/>
  <c r="H667" i="6"/>
  <c r="H668" i="6"/>
  <c r="H669" i="6"/>
  <c r="H670" i="6"/>
  <c r="H671" i="6"/>
  <c r="H672" i="6"/>
  <c r="H673" i="6"/>
  <c r="H674" i="6"/>
  <c r="H675" i="6"/>
  <c r="H676" i="6"/>
  <c r="H677" i="6"/>
  <c r="H678" i="6"/>
  <c r="H679" i="6"/>
  <c r="H680" i="6"/>
  <c r="H681" i="6"/>
  <c r="H682" i="6"/>
  <c r="H683" i="6"/>
  <c r="H684" i="6"/>
  <c r="H685" i="6"/>
  <c r="H686" i="6"/>
  <c r="H687" i="6"/>
  <c r="H688" i="6"/>
  <c r="H689" i="6"/>
  <c r="H690" i="6"/>
  <c r="H691" i="6"/>
  <c r="H692" i="6"/>
  <c r="H693" i="6"/>
  <c r="H694" i="6"/>
  <c r="H695" i="6"/>
  <c r="H696" i="6"/>
  <c r="H697" i="6"/>
  <c r="H698" i="6"/>
  <c r="H699" i="6"/>
  <c r="H700" i="6"/>
  <c r="H701" i="6"/>
  <c r="H702" i="6"/>
  <c r="H703" i="6"/>
  <c r="H704" i="6"/>
  <c r="H705" i="6"/>
  <c r="H706" i="6"/>
  <c r="H707" i="6"/>
  <c r="H708" i="6"/>
  <c r="H709" i="6"/>
  <c r="H710" i="6"/>
  <c r="H711" i="6"/>
  <c r="H712" i="6"/>
  <c r="H713" i="6"/>
  <c r="H714" i="6"/>
  <c r="H715" i="6"/>
  <c r="H717" i="6"/>
  <c r="H718" i="6"/>
  <c r="H719" i="6"/>
  <c r="H720" i="6"/>
  <c r="H721" i="6"/>
  <c r="H722" i="6"/>
  <c r="H723" i="6"/>
  <c r="H724" i="6"/>
  <c r="H725" i="6"/>
  <c r="H726" i="6"/>
  <c r="H727" i="6"/>
  <c r="H728" i="6"/>
  <c r="H729" i="6"/>
  <c r="H730" i="6"/>
  <c r="H731" i="6"/>
  <c r="H732" i="6"/>
  <c r="H733" i="6"/>
  <c r="H734" i="6"/>
  <c r="H735" i="6"/>
  <c r="H736" i="6"/>
  <c r="H737" i="6"/>
  <c r="H738" i="6"/>
  <c r="K90" i="6" l="1"/>
  <c r="G7" i="6" s="1"/>
  <c r="K89" i="6"/>
  <c r="Q12" i="13" l="1"/>
</calcChain>
</file>

<file path=xl/sharedStrings.xml><?xml version="1.0" encoding="utf-8"?>
<sst xmlns="http://schemas.openxmlformats.org/spreadsheetml/2006/main" count="395" uniqueCount="102">
  <si>
    <t>EN 12697-26 (Annex C)</t>
  </si>
  <si>
    <t>Provino</t>
  </si>
  <si>
    <t>Data comp.</t>
  </si>
  <si>
    <t>Miscela</t>
  </si>
  <si>
    <r>
      <t>S</t>
    </r>
    <r>
      <rPr>
        <b/>
        <vertAlign val="subscript"/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</si>
  <si>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</si>
  <si>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color theme="1"/>
        <rFont val="Calibri"/>
        <family val="2"/>
        <scheme val="minor"/>
      </rPr>
      <t>AV</t>
    </r>
    <r>
      <rPr>
        <b/>
        <sz val="11"/>
        <color theme="1"/>
        <rFont val="Calibri"/>
        <family val="2"/>
        <scheme val="minor"/>
      </rPr>
      <t xml:space="preserve"> [MPa]</t>
    </r>
  </si>
  <si>
    <r>
      <t>Δ</t>
    </r>
    <r>
      <rPr>
        <b/>
        <vertAlign val="subscript"/>
        <sz val="11"/>
        <color theme="1"/>
        <rFont val="Calibri"/>
        <family val="2"/>
        <scheme val="minor"/>
      </rPr>
      <t>REL</t>
    </r>
    <r>
      <rPr>
        <b/>
        <sz val="11"/>
        <color theme="1"/>
        <rFont val="Calibri"/>
        <family val="2"/>
        <scheme val="minor"/>
      </rPr>
      <t xml:space="preserve"> [%]</t>
    </r>
  </si>
  <si>
    <t>Media [MPa]</t>
  </si>
  <si>
    <t>Dev. Std [MPa]</t>
  </si>
  <si>
    <t>.</t>
  </si>
  <si>
    <t>SAMPLE ID</t>
  </si>
  <si>
    <t>Test Temperature</t>
  </si>
  <si>
    <t>Target Stress [kPa]</t>
  </si>
  <si>
    <t>Sample Diameter [mm]</t>
  </si>
  <si>
    <t>Waveshape</t>
  </si>
  <si>
    <t>Haversine</t>
  </si>
  <si>
    <t>Loading Time [ms]</t>
  </si>
  <si>
    <t>Estimated Poisson's ratio [-]</t>
  </si>
  <si>
    <t>Contact Load [kN]</t>
  </si>
  <si>
    <t>Cycle</t>
  </si>
  <si>
    <t>Stiffness Modulus</t>
  </si>
  <si>
    <t>ID</t>
  </si>
  <si>
    <t>20 °C</t>
  </si>
  <si>
    <t>Stiffness Modulus [MPa]</t>
  </si>
  <si>
    <r>
      <t>σ</t>
    </r>
    <r>
      <rPr>
        <b/>
        <vertAlign val="subscript"/>
        <sz val="11"/>
        <color theme="1"/>
        <rFont val="Calibri"/>
        <family val="2"/>
        <scheme val="minor"/>
      </rPr>
      <t>a</t>
    </r>
    <r>
      <rPr>
        <b/>
        <sz val="11"/>
        <color theme="1"/>
        <rFont val="Calibri"/>
        <family val="2"/>
        <scheme val="minor"/>
      </rPr>
      <t xml:space="preserve"> [kPa]</t>
    </r>
  </si>
  <si>
    <t>Criterio 50% Modulo</t>
  </si>
  <si>
    <t>Criterio ER</t>
  </si>
  <si>
    <t>Criterio Rottura</t>
  </si>
  <si>
    <r>
      <t>N</t>
    </r>
    <r>
      <rPr>
        <b/>
        <vertAlign val="subscript"/>
        <sz val="11"/>
        <rFont val="Calibri"/>
        <family val="2"/>
        <scheme val="minor"/>
      </rPr>
      <t>f, 50%</t>
    </r>
    <r>
      <rPr>
        <b/>
        <sz val="11"/>
        <rFont val="Calibri"/>
        <family val="2"/>
        <scheme val="minor"/>
      </rPr>
      <t xml:space="preserve"> [-]</t>
    </r>
  </si>
  <si>
    <t>[kPa]</t>
  </si>
  <si>
    <t>[-]</t>
  </si>
  <si>
    <r>
      <t>S</t>
    </r>
    <r>
      <rPr>
        <b/>
        <vertAlign val="subscript"/>
        <sz val="11"/>
        <color theme="1"/>
        <rFont val="Calibri"/>
        <family val="2"/>
        <scheme val="minor"/>
      </rPr>
      <t>0</t>
    </r>
  </si>
  <si>
    <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</si>
  <si>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N</t>
    </r>
    <r>
      <rPr>
        <b/>
        <vertAlign val="subscript"/>
        <sz val="10"/>
        <rFont val="Calibri"/>
        <family val="2"/>
        <scheme val="minor"/>
      </rPr>
      <t>f, ER</t>
    </r>
  </si>
  <si>
    <r>
      <t>N</t>
    </r>
    <r>
      <rPr>
        <b/>
        <vertAlign val="subscript"/>
        <sz val="10"/>
        <rFont val="Calibri"/>
        <family val="2"/>
        <scheme val="minor"/>
      </rPr>
      <t>f, ROTTURA</t>
    </r>
  </si>
  <si>
    <t>[μm/m]</t>
  </si>
  <si>
    <t>[MPa]</t>
  </si>
  <si>
    <r>
      <t>σ</t>
    </r>
    <r>
      <rPr>
        <b/>
        <vertAlign val="subscript"/>
        <sz val="11"/>
        <color theme="1"/>
        <rFont val="Calibri"/>
        <family val="2"/>
        <scheme val="minor"/>
      </rPr>
      <t>a</t>
    </r>
  </si>
  <si>
    <t xml:space="preserve">Fatigue: IT-CY Test (BS EN 12697‑24:2018) Annex E </t>
  </si>
  <si>
    <t>EN 12697-24 (Annex E)</t>
  </si>
  <si>
    <t>Avg Tot Horiz Def</t>
  </si>
  <si>
    <r>
      <t>W</t>
    </r>
    <r>
      <rPr>
        <b/>
        <vertAlign val="subscript"/>
        <sz val="11"/>
        <rFont val="Calibri"/>
        <family val="2"/>
        <scheme val="minor"/>
      </rPr>
      <t>n</t>
    </r>
  </si>
  <si>
    <t>[mm]</t>
  </si>
  <si>
    <r>
      <t>ε</t>
    </r>
    <r>
      <rPr>
        <b/>
        <vertAlign val="subscript"/>
        <sz val="11"/>
        <color theme="1"/>
        <rFont val="Calibri"/>
        <family val="2"/>
        <scheme val="minor"/>
      </rPr>
      <t>R,n</t>
    </r>
  </si>
  <si>
    <t>Avg Resilient Def</t>
  </si>
  <si>
    <t>Avg Permanent Def</t>
  </si>
  <si>
    <t>ΔH [mm]</t>
  </si>
  <si>
    <r>
      <t>N</t>
    </r>
    <r>
      <rPr>
        <b/>
        <vertAlign val="subscript"/>
        <sz val="11"/>
        <rFont val="Calibri"/>
        <family val="2"/>
        <scheme val="minor"/>
      </rPr>
      <t>f, ER</t>
    </r>
    <r>
      <rPr>
        <b/>
        <sz val="11"/>
        <rFont val="Calibri"/>
        <family val="2"/>
        <scheme val="minor"/>
      </rPr>
      <t xml:space="preserve"> [-]</t>
    </r>
  </si>
  <si>
    <r>
      <t>N</t>
    </r>
    <r>
      <rPr>
        <b/>
        <vertAlign val="subscript"/>
        <sz val="11"/>
        <rFont val="Calibri"/>
        <family val="2"/>
        <scheme val="minor"/>
      </rPr>
      <t>f, ROTTURA</t>
    </r>
    <r>
      <rPr>
        <b/>
        <sz val="11"/>
        <rFont val="Calibri"/>
        <family val="2"/>
        <scheme val="minor"/>
      </rPr>
      <t xml:space="preserve"> [-]</t>
    </r>
  </si>
  <si>
    <t>Rest time (ms)</t>
  </si>
  <si>
    <r>
      <t>S</t>
    </r>
    <r>
      <rPr>
        <b/>
        <vertAlign val="subscript"/>
        <sz val="11"/>
        <rFont val="Calibri"/>
        <family val="2"/>
        <scheme val="minor"/>
      </rPr>
      <t>0</t>
    </r>
    <r>
      <rPr>
        <b/>
        <sz val="1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</si>
  <si>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rFont val="Calibri"/>
        <family val="2"/>
        <scheme val="minor"/>
      </rPr>
      <t>0, 1/2</t>
    </r>
    <r>
      <rPr>
        <b/>
        <sz val="11"/>
        <rFont val="Calibri"/>
        <family val="2"/>
        <scheme val="minor"/>
      </rPr>
      <t xml:space="preserve"> [MPa]</t>
    </r>
  </si>
  <si>
    <r>
      <t>N</t>
    </r>
    <r>
      <rPr>
        <b/>
        <vertAlign val="subscript"/>
        <sz val="11"/>
        <rFont val="Calibri"/>
        <family val="2"/>
        <scheme val="minor"/>
      </rPr>
      <t>f</t>
    </r>
    <r>
      <rPr>
        <b/>
        <sz val="11"/>
        <rFont val="Calibri"/>
        <family val="2"/>
        <scheme val="minor"/>
      </rPr>
      <t xml:space="preserve"> [-]</t>
    </r>
  </si>
  <si>
    <r>
      <t>W</t>
    </r>
    <r>
      <rPr>
        <b/>
        <vertAlign val="subscript"/>
        <sz val="11"/>
        <rFont val="Calibri"/>
        <family val="2"/>
        <scheme val="minor"/>
      </rPr>
      <t>n, MAX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</si>
  <si>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  <scheme val="minor"/>
      </rP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</si>
  <si>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log</t>
    </r>
    <r>
      <rPr>
        <b/>
        <vertAlign val="subscript"/>
        <sz val="10"/>
        <rFont val="Calibri"/>
        <family val="2"/>
        <scheme val="minor"/>
      </rPr>
      <t xml:space="preserve">10 </t>
    </r>
    <r>
      <rPr>
        <b/>
        <sz val="10"/>
        <rFont val="Calibri"/>
        <family val="2"/>
        <scheme val="minor"/>
      </rPr>
      <t>N</t>
    </r>
    <r>
      <rPr>
        <b/>
        <vertAlign val="subscript"/>
        <sz val="10"/>
        <rFont val="Calibri"/>
        <family val="2"/>
        <scheme val="minor"/>
      </rPr>
      <t>f, ER</t>
    </r>
  </si>
  <si>
    <r>
      <t>log</t>
    </r>
    <r>
      <rPr>
        <b/>
        <vertAlign val="subscript"/>
        <sz val="10"/>
        <rFont val="Calibri"/>
        <family val="2"/>
        <scheme val="minor"/>
      </rPr>
      <t xml:space="preserve">10 </t>
    </r>
    <r>
      <rPr>
        <b/>
        <sz val="10"/>
        <rFont val="Calibri"/>
        <family val="2"/>
        <scheme val="minor"/>
      </rPr>
      <t>N</t>
    </r>
    <r>
      <rPr>
        <b/>
        <vertAlign val="subscript"/>
        <sz val="10"/>
        <rFont val="Calibri"/>
        <family val="2"/>
        <scheme val="minor"/>
      </rPr>
      <t>f, ROTTURA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</si>
  <si>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10</t>
    </r>
    <r>
      <rPr>
        <b/>
        <sz val="11"/>
        <color theme="1"/>
        <rFont val="Calibri"/>
        <family val="2"/>
        <scheme val="minor"/>
      </rPr>
      <t xml:space="preserve"> k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</si>
  <si>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t>kε [-]</t>
  </si>
  <si>
    <r>
      <t>n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</si>
  <si>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r>
      <t>ε</t>
    </r>
    <r>
      <rPr>
        <b/>
        <vertAlign val="subscript"/>
        <sz val="11"/>
        <color theme="1"/>
        <rFont val="Calibri"/>
        <family val="2"/>
      </rPr>
      <t>6</t>
    </r>
    <r>
      <rPr>
        <b/>
        <sz val="11"/>
        <color theme="1"/>
        <rFont val="Calibri"/>
        <family val="2"/>
      </rPr>
      <t xml:space="preserve"> [μm/m]</t>
    </r>
  </si>
  <si>
    <r>
      <t>ε</t>
    </r>
    <r>
      <rPr>
        <b/>
        <vertAlign val="subscript"/>
        <sz val="11"/>
        <color theme="1"/>
        <rFont val="Calibri"/>
        <family val="2"/>
        <scheme val="minor"/>
      </rPr>
      <t>r, exp</t>
    </r>
    <r>
      <rPr>
        <b/>
        <sz val="11"/>
        <color theme="1"/>
        <rFont val="Calibri"/>
        <family val="2"/>
        <scheme val="minor"/>
      </rPr>
      <t xml:space="preserve"> [</t>
    </r>
    <r>
      <rPr>
        <b/>
        <sz val="11"/>
        <color theme="1"/>
        <rFont val="Calibri"/>
        <family val="2"/>
      </rPr>
      <t>μm/m]</t>
    </r>
  </si>
  <si>
    <t>n°giri</t>
  </si>
  <si>
    <r>
      <t>v</t>
    </r>
    <r>
      <rPr>
        <b/>
        <vertAlign val="subscript"/>
        <sz val="11"/>
        <color theme="1"/>
        <rFont val="Calibri"/>
        <family val="2"/>
        <scheme val="minor"/>
      </rPr>
      <t>SSD</t>
    </r>
    <r>
      <rPr>
        <b/>
        <sz val="11"/>
        <color theme="1"/>
        <rFont val="Calibri"/>
        <family val="2"/>
        <scheme val="minor"/>
      </rPr>
      <t xml:space="preserve"> [%]</t>
    </r>
  </si>
  <si>
    <r>
      <rPr>
        <b/>
        <sz val="11"/>
        <color theme="1"/>
        <rFont val="Calibri"/>
        <family val="2"/>
      </rPr>
      <t>ε</t>
    </r>
    <r>
      <rPr>
        <b/>
        <vertAlign val="subscript"/>
        <sz val="12.1"/>
        <color theme="1"/>
        <rFont val="Calibri"/>
        <family val="2"/>
      </rPr>
      <t>0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</si>
  <si>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</rPr>
      <t>ε</t>
    </r>
    <r>
      <rPr>
        <b/>
        <vertAlign val="subscript"/>
        <sz val="12.1"/>
        <color theme="1"/>
        <rFont val="Calibri"/>
        <family val="2"/>
      </rPr>
      <t>0</t>
    </r>
  </si>
  <si>
    <t>Tensile stress (Target)</t>
  </si>
  <si>
    <t>D1</t>
  </si>
  <si>
    <t>PMB_50</t>
  </si>
  <si>
    <t>D2</t>
  </si>
  <si>
    <t>D3</t>
  </si>
  <si>
    <t>D4</t>
  </si>
  <si>
    <t>D5</t>
  </si>
  <si>
    <t>D6</t>
  </si>
  <si>
    <t>D7</t>
  </si>
  <si>
    <t>D8</t>
  </si>
  <si>
    <t>D9</t>
  </si>
  <si>
    <t>D10</t>
  </si>
  <si>
    <t>D11</t>
  </si>
  <si>
    <t>D12</t>
  </si>
  <si>
    <t>D13</t>
  </si>
  <si>
    <t>D14</t>
  </si>
  <si>
    <t>D15</t>
  </si>
  <si>
    <r>
      <t>ε</t>
    </r>
    <r>
      <rPr>
        <b/>
        <vertAlign val="subscript"/>
        <sz val="11"/>
        <color theme="1"/>
        <rFont val="Calibri"/>
        <family val="2"/>
        <scheme val="minor"/>
      </rPr>
      <t>0, exp</t>
    </r>
    <r>
      <rPr>
        <b/>
        <sz val="11"/>
        <color theme="1"/>
        <rFont val="Calibri"/>
        <family val="2"/>
        <scheme val="minor"/>
      </rPr>
      <t xml:space="preserve"> [</t>
    </r>
    <r>
      <rPr>
        <b/>
        <sz val="11"/>
        <color theme="1"/>
        <rFont val="Calibri"/>
        <family val="2"/>
      </rPr>
      <t>μm/m]</t>
    </r>
  </si>
  <si>
    <t>D16</t>
  </si>
  <si>
    <t>D18</t>
  </si>
  <si>
    <t>D19</t>
  </si>
  <si>
    <t>ACR PMB-50</t>
  </si>
  <si>
    <t>[%]</t>
  </si>
  <si>
    <r>
      <t>v</t>
    </r>
    <r>
      <rPr>
        <b/>
        <vertAlign val="subscript"/>
        <sz val="11"/>
        <color theme="1"/>
        <rFont val="Calibri"/>
        <family val="2"/>
        <scheme val="minor"/>
      </rPr>
      <t>ssd</t>
    </r>
  </si>
  <si>
    <r>
      <t>ε</t>
    </r>
    <r>
      <rPr>
        <b/>
        <vertAlign val="subscript"/>
        <sz val="11"/>
        <rFont val="Calibri"/>
        <family val="2"/>
        <scheme val="minor"/>
      </rPr>
      <t>R,10</t>
    </r>
    <r>
      <rPr>
        <b/>
        <sz val="11"/>
        <rFont val="Calibri"/>
        <family val="2"/>
        <scheme val="minor"/>
      </rPr>
      <t xml:space="preserve"> , Initial avg Resilient Strain [μm/m]</t>
    </r>
  </si>
  <si>
    <r>
      <t>ε</t>
    </r>
    <r>
      <rPr>
        <b/>
        <vertAlign val="subscript"/>
        <sz val="11"/>
        <rFont val="Calibri"/>
        <family val="2"/>
        <scheme val="minor"/>
      </rPr>
      <t>0</t>
    </r>
    <r>
      <rPr>
        <b/>
        <sz val="11"/>
        <rFont val="Calibri"/>
        <family val="2"/>
        <scheme val="minor"/>
      </rPr>
      <t xml:space="preserve"> , Initial Horiz. Strain Amplitude [μm/m]</t>
    </r>
  </si>
  <si>
    <r>
      <t>N</t>
    </r>
    <r>
      <rPr>
        <b/>
        <vertAlign val="subscript"/>
        <sz val="11"/>
        <color theme="1"/>
        <rFont val="Calibri"/>
        <family val="2"/>
        <scheme val="minor"/>
      </rPr>
      <t>f</t>
    </r>
  </si>
  <si>
    <t>Residui N</t>
  </si>
  <si>
    <t>ER</t>
  </si>
  <si>
    <t>ROTTURA</t>
  </si>
  <si>
    <t>Q1</t>
  </si>
  <si>
    <t>Q3</t>
  </si>
  <si>
    <t>IQR</t>
  </si>
  <si>
    <t>UPPER_T</t>
  </si>
  <si>
    <t>LOWER_T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</si>
</sst>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"/>
    <numFmt numFmtId="165" formatCode="0.000"/>
    <numFmt numFmtId="166" formatCode="0.0000"/>
    <numFmt numFmtId="167" formatCode="0.000000000"/>
    <numFmt numFmtId="168" formatCode="0.000E+00"/>
    <numFmt numFmtId="169" formatCode="0.0000000"/>
    <numFmt numFmtId="170" formatCode="0.000000"/>
    <numFmt numFmtId="171" formatCode="0.00000"/>
  </numFmts>
  <fonts count="2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</font>
    <font>
      <sz val="10"/>
      <name val="Arial"/>
      <family val="2"/>
    </font>
    <font>
      <b/>
      <sz val="16"/>
      <name val="Calibri"/>
      <family val="2"/>
      <scheme val="minor"/>
    </font>
    <font>
      <sz val="1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name val="Calibri"/>
      <family val="2"/>
      <scheme val="minor"/>
    </font>
    <font>
      <b/>
      <vertAlign val="subscript"/>
      <sz val="11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color indexed="8"/>
      <name val="Calibri"/>
      <family val="2"/>
      <scheme val="minor"/>
    </font>
    <font>
      <b/>
      <vertAlign val="subscript"/>
      <sz val="10"/>
      <name val="Calibri"/>
      <family val="2"/>
      <scheme val="minor"/>
    </font>
    <font>
      <sz val="11"/>
      <color theme="1"/>
      <name val="Calibri Light"/>
      <family val="2"/>
      <scheme val="major"/>
    </font>
    <font>
      <b/>
      <sz val="11"/>
      <name val="Calibri"/>
      <family val="2"/>
    </font>
    <font>
      <b/>
      <sz val="10"/>
      <color indexed="8"/>
      <name val="Calibri"/>
      <family val="2"/>
      <scheme val="minor"/>
    </font>
    <font>
      <b/>
      <vertAlign val="subscript"/>
      <sz val="11"/>
      <color theme="1"/>
      <name val="Calibri"/>
      <family val="2"/>
    </font>
    <font>
      <b/>
      <vertAlign val="subscript"/>
      <sz val="12.1"/>
      <color theme="1"/>
      <name val="Calibri"/>
      <family val="2"/>
    </font>
  </fonts>
  <fills count="15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4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4" fillId="0" borderId="0"/>
    <xf numFmtId="0" fontId="7" fillId="0" borderId="0"/>
    <xf numFmtId="0" fontId="10" fillId="0" borderId="0"/>
  </cellStyleXfs>
  <cellXfs count="246">
    <xf numFmtId="0" fontId="0" fillId="0" borderId="0" xfId="0"/>
    <xf numFmtId="0" fontId="1" fillId="2" borderId="1" xfId="0" applyFont="1" applyFill="1" applyBorder="1"/>
    <xf numFmtId="0" fontId="0" fillId="0" borderId="2" xfId="0" applyBorder="1" applyAlignment="1">
      <alignment horizontal="center" vertical="center"/>
    </xf>
    <xf numFmtId="14" fontId="0" fillId="0" borderId="2" xfId="0" applyNumberForma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4" fontId="0" fillId="0" borderId="7" xfId="0" applyNumberFormat="1" applyBorder="1" applyAlignment="1">
      <alignment horizontal="center" vertical="center"/>
    </xf>
    <xf numFmtId="14" fontId="0" fillId="0" borderId="5" xfId="0" applyNumberForma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1" fillId="3" borderId="12" xfId="0" applyFont="1" applyFill="1" applyBorder="1" applyAlignment="1">
      <alignment horizontal="center" vertical="center"/>
    </xf>
    <xf numFmtId="0" fontId="1" fillId="3" borderId="9" xfId="0" applyFont="1" applyFill="1" applyBorder="1" applyAlignment="1">
      <alignment horizontal="center" vertical="center"/>
    </xf>
    <xf numFmtId="0" fontId="1" fillId="3" borderId="13" xfId="0" applyFont="1" applyFill="1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164" fontId="0" fillId="0" borderId="7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0" fontId="9" fillId="0" borderId="0" xfId="2" applyFont="1"/>
    <xf numFmtId="0" fontId="11" fillId="0" borderId="0" xfId="3" applyFont="1" applyAlignment="1">
      <alignment horizontal="center" vertical="center"/>
    </xf>
    <xf numFmtId="0" fontId="12" fillId="0" borderId="0" xfId="3" applyFont="1" applyAlignment="1">
      <alignment horizontal="center" vertical="center"/>
    </xf>
    <xf numFmtId="0" fontId="9" fillId="0" borderId="0" xfId="2" applyFont="1" applyAlignment="1">
      <alignment horizontal="center"/>
    </xf>
    <xf numFmtId="1" fontId="11" fillId="0" borderId="0" xfId="3" applyNumberFormat="1" applyFont="1" applyAlignment="1">
      <alignment horizontal="center" vertical="center"/>
    </xf>
    <xf numFmtId="0" fontId="5" fillId="0" borderId="0" xfId="2" applyFont="1"/>
    <xf numFmtId="0" fontId="15" fillId="0" borderId="0" xfId="2" applyFont="1"/>
    <xf numFmtId="164" fontId="9" fillId="0" borderId="0" xfId="2" applyNumberFormat="1" applyFont="1"/>
    <xf numFmtId="0" fontId="11" fillId="0" borderId="0" xfId="3" applyFont="1" applyAlignment="1">
      <alignment horizontal="left" vertical="center"/>
    </xf>
    <xf numFmtId="0" fontId="13" fillId="0" borderId="0" xfId="2" applyFont="1" applyAlignment="1">
      <alignment horizontal="center"/>
    </xf>
    <xf numFmtId="167" fontId="9" fillId="0" borderId="0" xfId="2" applyNumberFormat="1" applyFont="1" applyAlignment="1">
      <alignment horizontal="center"/>
    </xf>
    <xf numFmtId="0" fontId="15" fillId="0" borderId="0" xfId="2" applyFont="1" applyAlignment="1">
      <alignment horizontal="center" vertical="top"/>
    </xf>
    <xf numFmtId="167" fontId="16" fillId="0" borderId="0" xfId="2" applyNumberFormat="1" applyFont="1" applyAlignment="1">
      <alignment horizontal="center" vertical="top"/>
    </xf>
    <xf numFmtId="0" fontId="18" fillId="0" borderId="0" xfId="0" applyFont="1" applyAlignment="1">
      <alignment horizontal="center" vertical="center"/>
    </xf>
    <xf numFmtId="0" fontId="11" fillId="4" borderId="7" xfId="3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 wrapText="1"/>
    </xf>
    <xf numFmtId="0" fontId="11" fillId="4" borderId="8" xfId="3" applyFont="1" applyFill="1" applyBorder="1" applyAlignment="1">
      <alignment horizontal="center" vertical="center"/>
    </xf>
    <xf numFmtId="168" fontId="9" fillId="0" borderId="0" xfId="2" applyNumberFormat="1" applyFont="1"/>
    <xf numFmtId="168" fontId="9" fillId="0" borderId="0" xfId="2" applyNumberFormat="1" applyFont="1" applyAlignment="1">
      <alignment horizontal="center" vertical="center"/>
    </xf>
    <xf numFmtId="164" fontId="9" fillId="0" borderId="0" xfId="2" applyNumberFormat="1" applyFont="1" applyAlignment="1">
      <alignment horizontal="center"/>
    </xf>
    <xf numFmtId="1" fontId="9" fillId="0" borderId="0" xfId="2" applyNumberFormat="1" applyFont="1" applyAlignment="1">
      <alignment horizontal="center"/>
    </xf>
    <xf numFmtId="0" fontId="11" fillId="4" borderId="26" xfId="3" applyFont="1" applyFill="1" applyBorder="1" applyAlignment="1">
      <alignment horizontal="center" vertical="center"/>
    </xf>
    <xf numFmtId="0" fontId="1" fillId="4" borderId="26" xfId="0" applyFont="1" applyFill="1" applyBorder="1" applyAlignment="1">
      <alignment horizontal="center" vertical="center" wrapText="1"/>
    </xf>
    <xf numFmtId="0" fontId="11" fillId="4" borderId="27" xfId="3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1" fontId="5" fillId="0" borderId="7" xfId="0" applyNumberFormat="1" applyFont="1" applyBorder="1" applyAlignment="1">
      <alignment horizontal="center" vertical="center"/>
    </xf>
    <xf numFmtId="1" fontId="5" fillId="0" borderId="2" xfId="0" applyNumberFormat="1" applyFont="1" applyBorder="1" applyAlignment="1">
      <alignment horizontal="center" vertical="center"/>
    </xf>
    <xf numFmtId="1" fontId="5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1" fontId="5" fillId="0" borderId="5" xfId="0" applyNumberFormat="1" applyFont="1" applyBorder="1" applyAlignment="1">
      <alignment horizontal="center" vertical="center"/>
    </xf>
    <xf numFmtId="0" fontId="13" fillId="0" borderId="0" xfId="2" applyFont="1" applyAlignment="1">
      <alignment horizontal="center" vertical="center"/>
    </xf>
    <xf numFmtId="1" fontId="11" fillId="0" borderId="15" xfId="3" applyNumberFormat="1" applyFont="1" applyBorder="1" applyAlignment="1">
      <alignment horizontal="center" vertical="center"/>
    </xf>
    <xf numFmtId="1" fontId="11" fillId="0" borderId="28" xfId="3" applyNumberFormat="1" applyFont="1" applyBorder="1" applyAlignment="1">
      <alignment horizontal="center" vertical="center"/>
    </xf>
    <xf numFmtId="1" fontId="11" fillId="0" borderId="25" xfId="3" applyNumberFormat="1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1" fontId="11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13" fillId="4" borderId="7" xfId="2" applyFont="1" applyFill="1" applyBorder="1" applyAlignment="1">
      <alignment horizontal="center" vertical="center"/>
    </xf>
    <xf numFmtId="1" fontId="0" fillId="0" borderId="2" xfId="0" applyNumberFormat="1" applyBorder="1" applyAlignment="1">
      <alignment horizontal="center" vertical="center"/>
    </xf>
    <xf numFmtId="0" fontId="1" fillId="8" borderId="1" xfId="0" applyFont="1" applyFill="1" applyBorder="1" applyAlignment="1">
      <alignment horizontal="center" vertical="center"/>
    </xf>
    <xf numFmtId="1" fontId="0" fillId="0" borderId="5" xfId="0" applyNumberFormat="1" applyBorder="1" applyAlignment="1">
      <alignment horizontal="center" vertical="center"/>
    </xf>
    <xf numFmtId="1" fontId="0" fillId="0" borderId="11" xfId="0" applyNumberFormat="1" applyBorder="1" applyAlignment="1">
      <alignment horizontal="center" vertical="center"/>
    </xf>
    <xf numFmtId="164" fontId="0" fillId="0" borderId="0" xfId="0" applyNumberFormat="1"/>
    <xf numFmtId="0" fontId="11" fillId="4" borderId="16" xfId="3" applyFont="1" applyFill="1" applyBorder="1" applyAlignment="1">
      <alignment horizontal="center" vertical="center"/>
    </xf>
    <xf numFmtId="169" fontId="16" fillId="0" borderId="0" xfId="2" applyNumberFormat="1" applyFont="1" applyAlignment="1">
      <alignment horizontal="center" vertical="top"/>
    </xf>
    <xf numFmtId="169" fontId="9" fillId="0" borderId="0" xfId="2" applyNumberFormat="1" applyFont="1" applyAlignment="1">
      <alignment horizontal="center"/>
    </xf>
    <xf numFmtId="169" fontId="16" fillId="0" borderId="0" xfId="2" applyNumberFormat="1" applyFont="1" applyAlignment="1">
      <alignment horizontal="center" vertical="center"/>
    </xf>
    <xf numFmtId="169" fontId="9" fillId="0" borderId="0" xfId="2" applyNumberFormat="1" applyFont="1" applyAlignment="1">
      <alignment horizontal="center" vertical="center"/>
    </xf>
    <xf numFmtId="0" fontId="11" fillId="0" borderId="0" xfId="2" applyFont="1" applyAlignment="1">
      <alignment horizontal="center" vertical="center"/>
    </xf>
    <xf numFmtId="165" fontId="11" fillId="0" borderId="0" xfId="3" applyNumberFormat="1" applyFont="1" applyAlignment="1">
      <alignment horizontal="center" vertical="center"/>
    </xf>
    <xf numFmtId="1" fontId="11" fillId="0" borderId="25" xfId="2" applyNumberFormat="1" applyFont="1" applyBorder="1" applyAlignment="1">
      <alignment horizontal="center" vertical="center"/>
    </xf>
    <xf numFmtId="1" fontId="11" fillId="0" borderId="15" xfId="2" applyNumberFormat="1" applyFont="1" applyBorder="1" applyAlignment="1">
      <alignment horizontal="center" vertical="center"/>
    </xf>
    <xf numFmtId="0" fontId="11" fillId="0" borderId="14" xfId="3" applyFont="1" applyBorder="1" applyAlignment="1">
      <alignment horizontal="center" vertical="center"/>
    </xf>
    <xf numFmtId="0" fontId="11" fillId="0" borderId="25" xfId="3" applyFont="1" applyBorder="1" applyAlignment="1">
      <alignment horizontal="center" vertical="center"/>
    </xf>
    <xf numFmtId="0" fontId="11" fillId="7" borderId="25" xfId="3" applyFont="1" applyFill="1" applyBorder="1" applyAlignment="1">
      <alignment horizontal="center" vertical="center"/>
    </xf>
    <xf numFmtId="0" fontId="11" fillId="0" borderId="25" xfId="2" applyFont="1" applyBorder="1" applyAlignment="1">
      <alignment horizontal="center" vertical="center"/>
    </xf>
    <xf numFmtId="0" fontId="11" fillId="0" borderId="15" xfId="2" applyFont="1" applyBorder="1" applyAlignment="1">
      <alignment horizontal="center" vertical="center"/>
    </xf>
    <xf numFmtId="0" fontId="11" fillId="9" borderId="16" xfId="3" applyFont="1" applyFill="1" applyBorder="1" applyAlignment="1">
      <alignment horizontal="left" vertical="center"/>
    </xf>
    <xf numFmtId="0" fontId="11" fillId="9" borderId="24" xfId="3" applyFont="1" applyFill="1" applyBorder="1" applyAlignment="1">
      <alignment horizontal="left" vertical="center"/>
    </xf>
    <xf numFmtId="0" fontId="11" fillId="9" borderId="24" xfId="2" applyFont="1" applyFill="1" applyBorder="1" applyAlignment="1">
      <alignment horizontal="left" vertical="center"/>
    </xf>
    <xf numFmtId="0" fontId="11" fillId="9" borderId="17" xfId="3" applyFont="1" applyFill="1" applyBorder="1" applyAlignment="1">
      <alignment horizontal="left" vertical="center"/>
    </xf>
    <xf numFmtId="164" fontId="11" fillId="0" borderId="25" xfId="2" applyNumberFormat="1" applyFont="1" applyBorder="1" applyAlignment="1">
      <alignment horizontal="center" vertical="center"/>
    </xf>
    <xf numFmtId="164" fontId="5" fillId="0" borderId="0" xfId="2" applyNumberFormat="1" applyFont="1" applyAlignment="1">
      <alignment horizontal="center"/>
    </xf>
    <xf numFmtId="1" fontId="5" fillId="0" borderId="0" xfId="2" applyNumberFormat="1" applyFont="1" applyAlignment="1">
      <alignment horizontal="center"/>
    </xf>
    <xf numFmtId="0" fontId="11" fillId="4" borderId="16" xfId="2" applyFont="1" applyFill="1" applyBorder="1" applyAlignment="1">
      <alignment horizontal="center" vertical="center"/>
    </xf>
    <xf numFmtId="1" fontId="5" fillId="0" borderId="14" xfId="2" applyNumberFormat="1" applyFont="1" applyBorder="1" applyAlignment="1">
      <alignment horizontal="center" vertical="center"/>
    </xf>
    <xf numFmtId="0" fontId="11" fillId="4" borderId="24" xfId="2" applyFont="1" applyFill="1" applyBorder="1" applyAlignment="1">
      <alignment horizontal="center" vertical="center"/>
    </xf>
    <xf numFmtId="1" fontId="5" fillId="0" borderId="25" xfId="2" applyNumberFormat="1" applyFont="1" applyBorder="1" applyAlignment="1">
      <alignment horizontal="center" vertical="center"/>
    </xf>
    <xf numFmtId="164" fontId="11" fillId="4" borderId="17" xfId="2" applyNumberFormat="1" applyFont="1" applyFill="1" applyBorder="1" applyAlignment="1">
      <alignment horizontal="center" vertical="center"/>
    </xf>
    <xf numFmtId="1" fontId="5" fillId="0" borderId="14" xfId="2" applyNumberFormat="1" applyFont="1" applyBorder="1" applyAlignment="1">
      <alignment horizontal="center"/>
    </xf>
    <xf numFmtId="0" fontId="11" fillId="4" borderId="17" xfId="2" applyFont="1" applyFill="1" applyBorder="1" applyAlignment="1">
      <alignment horizontal="center" vertical="center"/>
    </xf>
    <xf numFmtId="0" fontId="11" fillId="4" borderId="1" xfId="2" applyFont="1" applyFill="1" applyBorder="1" applyAlignment="1">
      <alignment horizontal="center" vertical="center"/>
    </xf>
    <xf numFmtId="164" fontId="11" fillId="0" borderId="1" xfId="2" applyNumberFormat="1" applyFont="1" applyBorder="1" applyAlignment="1">
      <alignment horizontal="center"/>
    </xf>
    <xf numFmtId="0" fontId="1" fillId="4" borderId="12" xfId="0" applyFont="1" applyFill="1" applyBorder="1" applyAlignment="1">
      <alignment horizontal="center" vertical="center"/>
    </xf>
    <xf numFmtId="0" fontId="13" fillId="4" borderId="9" xfId="2" applyFont="1" applyFill="1" applyBorder="1" applyAlignment="1">
      <alignment horizontal="center" vertical="center"/>
    </xf>
    <xf numFmtId="0" fontId="13" fillId="4" borderId="13" xfId="2" applyFont="1" applyFill="1" applyBorder="1" applyAlignment="1">
      <alignment horizontal="center" vertical="center"/>
    </xf>
    <xf numFmtId="0" fontId="1" fillId="4" borderId="16" xfId="0" applyFont="1" applyFill="1" applyBorder="1" applyAlignment="1">
      <alignment horizontal="center" vertical="center"/>
    </xf>
    <xf numFmtId="165" fontId="0" fillId="0" borderId="23" xfId="0" applyNumberFormat="1" applyBorder="1" applyAlignment="1">
      <alignment horizontal="center" vertical="center"/>
    </xf>
    <xf numFmtId="0" fontId="1" fillId="4" borderId="24" xfId="0" applyFont="1" applyFill="1" applyBorder="1" applyAlignment="1">
      <alignment horizontal="center" vertical="center"/>
    </xf>
    <xf numFmtId="11" fontId="0" fillId="0" borderId="29" xfId="0" applyNumberFormat="1" applyBorder="1" applyAlignment="1">
      <alignment horizontal="center" vertical="center"/>
    </xf>
    <xf numFmtId="11" fontId="0" fillId="0" borderId="2" xfId="0" applyNumberFormat="1" applyBorder="1" applyAlignment="1">
      <alignment horizontal="center" vertical="center"/>
    </xf>
    <xf numFmtId="11" fontId="0" fillId="0" borderId="10" xfId="0" applyNumberFormat="1" applyBorder="1" applyAlignment="1">
      <alignment horizontal="center" vertical="center"/>
    </xf>
    <xf numFmtId="165" fontId="0" fillId="0" borderId="29" xfId="0" applyNumberFormat="1" applyBorder="1" applyAlignment="1">
      <alignment horizontal="center" vertical="center"/>
    </xf>
    <xf numFmtId="0" fontId="6" fillId="4" borderId="17" xfId="0" applyFont="1" applyFill="1" applyBorder="1" applyAlignment="1">
      <alignment horizontal="center" vertical="center"/>
    </xf>
    <xf numFmtId="1" fontId="0" fillId="0" borderId="30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0" fontId="5" fillId="0" borderId="0" xfId="0" applyNumberFormat="1" applyFont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0" fontId="1" fillId="0" borderId="0" xfId="0" applyFont="1"/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center" vertical="center" wrapText="1"/>
    </xf>
    <xf numFmtId="1" fontId="19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/>
    </xf>
    <xf numFmtId="0" fontId="21" fillId="4" borderId="7" xfId="0" applyFont="1" applyFill="1" applyBorder="1" applyAlignment="1">
      <alignment horizontal="center" vertical="center"/>
    </xf>
    <xf numFmtId="165" fontId="0" fillId="0" borderId="14" xfId="0" applyNumberFormat="1" applyBorder="1" applyAlignment="1">
      <alignment horizontal="center" vertical="center"/>
    </xf>
    <xf numFmtId="165" fontId="0" fillId="0" borderId="25" xfId="0" applyNumberFormat="1" applyBorder="1" applyAlignment="1">
      <alignment horizontal="center" vertical="center"/>
    </xf>
    <xf numFmtId="164" fontId="9" fillId="0" borderId="0" xfId="2" applyNumberFormat="1" applyFont="1" applyAlignment="1">
      <alignment horizontal="center" vertical="center"/>
    </xf>
    <xf numFmtId="164" fontId="9" fillId="0" borderId="8" xfId="2" applyNumberFormat="1" applyFont="1" applyBorder="1" applyAlignment="1">
      <alignment horizontal="center" vertical="center"/>
    </xf>
    <xf numFmtId="164" fontId="9" fillId="0" borderId="10" xfId="2" applyNumberFormat="1" applyFont="1" applyBorder="1" applyAlignment="1">
      <alignment horizontal="center" vertical="center"/>
    </xf>
    <xf numFmtId="164" fontId="9" fillId="0" borderId="11" xfId="2" applyNumberFormat="1" applyFont="1" applyBorder="1" applyAlignment="1">
      <alignment horizontal="center" vertical="center"/>
    </xf>
    <xf numFmtId="164" fontId="9" fillId="10" borderId="10" xfId="2" applyNumberFormat="1" applyFont="1" applyFill="1" applyBorder="1" applyAlignment="1">
      <alignment horizontal="center" vertical="center"/>
    </xf>
    <xf numFmtId="0" fontId="1" fillId="9" borderId="12" xfId="0" applyFont="1" applyFill="1" applyBorder="1" applyAlignment="1">
      <alignment horizontal="center" vertical="center"/>
    </xf>
    <xf numFmtId="0" fontId="1" fillId="9" borderId="9" xfId="0" applyFont="1" applyFill="1" applyBorder="1" applyAlignment="1">
      <alignment horizontal="center" vertical="center"/>
    </xf>
    <xf numFmtId="0" fontId="1" fillId="9" borderId="13" xfId="0" applyFont="1" applyFill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164" fontId="1" fillId="6" borderId="16" xfId="0" applyNumberFormat="1" applyFont="1" applyFill="1" applyBorder="1" applyAlignment="1">
      <alignment horizontal="left" vertical="center"/>
    </xf>
    <xf numFmtId="164" fontId="0" fillId="0" borderId="14" xfId="0" applyNumberFormat="1" applyBorder="1" applyAlignment="1">
      <alignment horizontal="center" vertical="center"/>
    </xf>
    <xf numFmtId="164" fontId="1" fillId="6" borderId="17" xfId="0" applyNumberFormat="1" applyFont="1" applyFill="1" applyBorder="1" applyAlignment="1">
      <alignment horizontal="left" vertical="center"/>
    </xf>
    <xf numFmtId="164" fontId="0" fillId="0" borderId="15" xfId="0" applyNumberForma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1" fontId="11" fillId="12" borderId="10" xfId="0" applyNumberFormat="1" applyFont="1" applyFill="1" applyBorder="1" applyAlignment="1">
      <alignment horizontal="center" vertical="center"/>
    </xf>
    <xf numFmtId="0" fontId="11" fillId="11" borderId="10" xfId="0" applyFont="1" applyFill="1" applyBorder="1" applyAlignment="1">
      <alignment horizontal="center" vertical="center"/>
    </xf>
    <xf numFmtId="0" fontId="11" fillId="4" borderId="6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0" fontId="11" fillId="12" borderId="8" xfId="0" applyFont="1" applyFill="1" applyBorder="1" applyAlignment="1">
      <alignment horizontal="center" vertical="center"/>
    </xf>
    <xf numFmtId="1" fontId="11" fillId="13" borderId="10" xfId="0" applyNumberFormat="1" applyFont="1" applyFill="1" applyBorder="1" applyAlignment="1">
      <alignment horizontal="center" vertical="center"/>
    </xf>
    <xf numFmtId="1" fontId="11" fillId="13" borderId="11" xfId="0" applyNumberFormat="1" applyFont="1" applyFill="1" applyBorder="1" applyAlignment="1">
      <alignment horizontal="center" vertical="center"/>
    </xf>
    <xf numFmtId="0" fontId="20" fillId="0" borderId="6" xfId="2" applyFont="1" applyBorder="1" applyAlignment="1">
      <alignment horizontal="center" vertical="center"/>
    </xf>
    <xf numFmtId="0" fontId="20" fillId="0" borderId="3" xfId="2" applyFont="1" applyBorder="1" applyAlignment="1">
      <alignment horizontal="center" vertical="center"/>
    </xf>
    <xf numFmtId="0" fontId="20" fillId="10" borderId="3" xfId="2" applyFont="1" applyFill="1" applyBorder="1" applyAlignment="1">
      <alignment horizontal="center" vertical="center"/>
    </xf>
    <xf numFmtId="0" fontId="13" fillId="0" borderId="3" xfId="2" applyFont="1" applyBorder="1" applyAlignment="1">
      <alignment horizontal="center" vertical="center"/>
    </xf>
    <xf numFmtId="170" fontId="9" fillId="0" borderId="0" xfId="2" applyNumberFormat="1" applyFont="1" applyAlignment="1">
      <alignment horizontal="center" vertical="center"/>
    </xf>
    <xf numFmtId="0" fontId="13" fillId="0" borderId="4" xfId="2" applyFont="1" applyBorder="1" applyAlignment="1">
      <alignment horizontal="center" vertical="center"/>
    </xf>
    <xf numFmtId="2" fontId="16" fillId="0" borderId="7" xfId="2" applyNumberFormat="1" applyFont="1" applyBorder="1" applyAlignment="1">
      <alignment horizontal="center" vertical="center"/>
    </xf>
    <xf numFmtId="2" fontId="16" fillId="0" borderId="2" xfId="2" applyNumberFormat="1" applyFont="1" applyBorder="1" applyAlignment="1">
      <alignment horizontal="center" vertical="center"/>
    </xf>
    <xf numFmtId="2" fontId="16" fillId="10" borderId="2" xfId="2" applyNumberFormat="1" applyFont="1" applyFill="1" applyBorder="1" applyAlignment="1">
      <alignment horizontal="center" vertical="center"/>
    </xf>
    <xf numFmtId="2" fontId="9" fillId="0" borderId="2" xfId="2" applyNumberFormat="1" applyFont="1" applyBorder="1" applyAlignment="1">
      <alignment horizontal="center" vertical="center"/>
    </xf>
    <xf numFmtId="2" fontId="9" fillId="0" borderId="5" xfId="2" applyNumberFormat="1" applyFont="1" applyBorder="1" applyAlignment="1">
      <alignment horizontal="center" vertical="center"/>
    </xf>
    <xf numFmtId="171" fontId="16" fillId="0" borderId="7" xfId="2" applyNumberFormat="1" applyFont="1" applyBorder="1" applyAlignment="1">
      <alignment horizontal="center" vertical="center"/>
    </xf>
    <xf numFmtId="171" fontId="9" fillId="0" borderId="7" xfId="2" applyNumberFormat="1" applyFont="1" applyBorder="1" applyAlignment="1">
      <alignment horizontal="center" vertical="center"/>
    </xf>
    <xf numFmtId="171" fontId="16" fillId="0" borderId="2" xfId="2" applyNumberFormat="1" applyFont="1" applyBorder="1" applyAlignment="1">
      <alignment horizontal="center" vertical="center"/>
    </xf>
    <xf numFmtId="171" fontId="9" fillId="0" borderId="2" xfId="2" applyNumberFormat="1" applyFont="1" applyBorder="1" applyAlignment="1">
      <alignment horizontal="center" vertical="center"/>
    </xf>
    <xf numFmtId="171" fontId="16" fillId="10" borderId="2" xfId="2" applyNumberFormat="1" applyFont="1" applyFill="1" applyBorder="1" applyAlignment="1">
      <alignment horizontal="center" vertical="center"/>
    </xf>
    <xf numFmtId="171" fontId="9" fillId="10" borderId="2" xfId="2" applyNumberFormat="1" applyFont="1" applyFill="1" applyBorder="1" applyAlignment="1">
      <alignment horizontal="center" vertical="center"/>
    </xf>
    <xf numFmtId="171" fontId="9" fillId="0" borderId="5" xfId="2" applyNumberFormat="1" applyFont="1" applyBorder="1" applyAlignment="1">
      <alignment horizontal="center" vertical="center"/>
    </xf>
    <xf numFmtId="166" fontId="16" fillId="0" borderId="7" xfId="2" applyNumberFormat="1" applyFont="1" applyBorder="1" applyAlignment="1">
      <alignment horizontal="center" vertical="center"/>
    </xf>
    <xf numFmtId="166" fontId="16" fillId="0" borderId="2" xfId="2" applyNumberFormat="1" applyFont="1" applyBorder="1" applyAlignment="1">
      <alignment horizontal="center" vertical="center"/>
    </xf>
    <xf numFmtId="166" fontId="16" fillId="10" borderId="2" xfId="2" applyNumberFormat="1" applyFont="1" applyFill="1" applyBorder="1" applyAlignment="1">
      <alignment horizontal="center" vertical="center"/>
    </xf>
    <xf numFmtId="166" fontId="16" fillId="0" borderId="5" xfId="2" applyNumberFormat="1" applyFont="1" applyBorder="1" applyAlignment="1">
      <alignment horizontal="center" vertical="center"/>
    </xf>
    <xf numFmtId="171" fontId="16" fillId="0" borderId="5" xfId="2" applyNumberFormat="1" applyFont="1" applyBorder="1" applyAlignment="1">
      <alignment horizontal="center" vertical="center"/>
    </xf>
    <xf numFmtId="0" fontId="11" fillId="14" borderId="3" xfId="0" applyFont="1" applyFill="1" applyBorder="1" applyAlignment="1">
      <alignment horizontal="center" vertical="center"/>
    </xf>
    <xf numFmtId="0" fontId="11" fillId="14" borderId="4" xfId="0" applyFont="1" applyFill="1" applyBorder="1" applyAlignment="1">
      <alignment horizontal="center" vertical="center"/>
    </xf>
    <xf numFmtId="166" fontId="0" fillId="0" borderId="2" xfId="0" applyNumberFormat="1" applyBorder="1" applyAlignment="1">
      <alignment horizontal="center" vertical="center"/>
    </xf>
    <xf numFmtId="0" fontId="1" fillId="4" borderId="8" xfId="0" applyFont="1" applyFill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/>
    </xf>
    <xf numFmtId="0" fontId="1" fillId="4" borderId="11" xfId="0" applyFont="1" applyFill="1" applyBorder="1" applyAlignment="1">
      <alignment horizontal="center" vertical="center"/>
    </xf>
    <xf numFmtId="0" fontId="16" fillId="0" borderId="7" xfId="2" applyFont="1" applyBorder="1" applyAlignment="1">
      <alignment horizontal="center" vertical="center"/>
    </xf>
    <xf numFmtId="0" fontId="16" fillId="0" borderId="2" xfId="2" applyFont="1" applyBorder="1" applyAlignment="1">
      <alignment horizontal="center" vertical="center"/>
    </xf>
    <xf numFmtId="0" fontId="16" fillId="10" borderId="2" xfId="2" applyFont="1" applyFill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2" fontId="9" fillId="0" borderId="0" xfId="2" applyNumberFormat="1" applyFont="1" applyAlignment="1">
      <alignment horizontal="center" vertical="center"/>
    </xf>
    <xf numFmtId="171" fontId="9" fillId="0" borderId="0" xfId="2" applyNumberFormat="1" applyFont="1" applyAlignment="1">
      <alignment horizontal="center" vertical="center"/>
    </xf>
    <xf numFmtId="171" fontId="16" fillId="0" borderId="0" xfId="2" applyNumberFormat="1" applyFont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10" borderId="2" xfId="2" applyFont="1" applyFill="1" applyBorder="1" applyAlignment="1">
      <alignment horizontal="center" vertical="center"/>
    </xf>
    <xf numFmtId="0" fontId="11" fillId="14" borderId="6" xfId="0" applyFont="1" applyFill="1" applyBorder="1" applyAlignment="1">
      <alignment horizontal="center" vertical="center"/>
    </xf>
    <xf numFmtId="1" fontId="0" fillId="0" borderId="7" xfId="0" applyNumberFormat="1" applyBorder="1" applyAlignment="1">
      <alignment horizontal="center" vertical="center"/>
    </xf>
    <xf numFmtId="166" fontId="0" fillId="0" borderId="7" xfId="0" applyNumberForma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166" fontId="0" fillId="0" borderId="5" xfId="0" applyNumberFormat="1" applyBorder="1" applyAlignment="1">
      <alignment horizontal="center" vertical="center"/>
    </xf>
    <xf numFmtId="164" fontId="11" fillId="0" borderId="14" xfId="2" applyNumberFormat="1" applyFont="1" applyBorder="1" applyAlignment="1">
      <alignment horizontal="center" vertical="center"/>
    </xf>
    <xf numFmtId="169" fontId="11" fillId="0" borderId="25" xfId="2" applyNumberFormat="1" applyFont="1" applyBorder="1" applyAlignment="1">
      <alignment horizontal="center" vertical="center"/>
    </xf>
    <xf numFmtId="169" fontId="11" fillId="0" borderId="24" xfId="2" applyNumberFormat="1" applyFont="1" applyBorder="1" applyAlignment="1">
      <alignment horizontal="center" vertical="center"/>
    </xf>
    <xf numFmtId="164" fontId="11" fillId="0" borderId="24" xfId="2" applyNumberFormat="1" applyFont="1" applyBorder="1" applyAlignment="1">
      <alignment horizontal="center" vertical="center"/>
    </xf>
    <xf numFmtId="1" fontId="11" fillId="0" borderId="24" xfId="3" applyNumberFormat="1" applyFont="1" applyBorder="1" applyAlignment="1">
      <alignment horizontal="center" vertical="center"/>
    </xf>
    <xf numFmtId="1" fontId="11" fillId="0" borderId="24" xfId="2" applyNumberFormat="1" applyFont="1" applyBorder="1" applyAlignment="1">
      <alignment horizontal="center" vertical="center"/>
    </xf>
    <xf numFmtId="1" fontId="11" fillId="0" borderId="17" xfId="2" applyNumberFormat="1" applyFont="1" applyBorder="1" applyAlignment="1">
      <alignment horizontal="center" vertical="center"/>
    </xf>
    <xf numFmtId="164" fontId="11" fillId="0" borderId="16" xfId="2" applyNumberFormat="1" applyFont="1" applyBorder="1" applyAlignment="1">
      <alignment horizontal="center" vertical="center"/>
    </xf>
    <xf numFmtId="9" fontId="1" fillId="4" borderId="39" xfId="0" applyNumberFormat="1" applyFont="1" applyFill="1" applyBorder="1" applyAlignment="1">
      <alignment horizontal="center" vertical="center"/>
    </xf>
    <xf numFmtId="0" fontId="1" fillId="4" borderId="40" xfId="0" applyFont="1" applyFill="1" applyBorder="1" applyAlignment="1">
      <alignment horizontal="center" vertical="center"/>
    </xf>
    <xf numFmtId="0" fontId="1" fillId="4" borderId="41" xfId="0" applyFont="1" applyFill="1" applyBorder="1" applyAlignment="1">
      <alignment horizontal="center" vertical="center"/>
    </xf>
    <xf numFmtId="9" fontId="1" fillId="4" borderId="42" xfId="0" applyNumberFormat="1" applyFont="1" applyFill="1" applyBorder="1" applyAlignment="1">
      <alignment horizontal="center" vertical="center"/>
    </xf>
    <xf numFmtId="1" fontId="0" fillId="0" borderId="6" xfId="0" applyNumberFormat="1" applyBorder="1" applyAlignment="1">
      <alignment horizontal="center" vertical="center"/>
    </xf>
    <xf numFmtId="1" fontId="0" fillId="0" borderId="8" xfId="0" applyNumberFormat="1" applyBorder="1" applyAlignment="1">
      <alignment horizontal="center" vertical="center"/>
    </xf>
    <xf numFmtId="1" fontId="0" fillId="0" borderId="23" xfId="0" applyNumberFormat="1" applyBorder="1" applyAlignment="1">
      <alignment horizontal="center" vertical="center"/>
    </xf>
    <xf numFmtId="1" fontId="0" fillId="0" borderId="3" xfId="0" applyNumberForma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1" fontId="0" fillId="0" borderId="29" xfId="0" applyNumberFormat="1" applyBorder="1" applyAlignment="1">
      <alignment horizontal="center" vertical="center"/>
    </xf>
    <xf numFmtId="1" fontId="0" fillId="0" borderId="4" xfId="0" applyNumberFormat="1" applyBorder="1" applyAlignment="1">
      <alignment horizontal="center" vertical="center"/>
    </xf>
    <xf numFmtId="0" fontId="1" fillId="6" borderId="16" xfId="0" applyFont="1" applyFill="1" applyBorder="1" applyAlignment="1">
      <alignment horizontal="center" vertical="center"/>
    </xf>
    <xf numFmtId="164" fontId="0" fillId="0" borderId="43" xfId="0" applyNumberFormat="1" applyBorder="1" applyAlignment="1">
      <alignment horizontal="center" vertical="center"/>
    </xf>
    <xf numFmtId="164" fontId="0" fillId="0" borderId="44" xfId="0" applyNumberFormat="1" applyBorder="1" applyAlignment="1">
      <alignment horizontal="center" vertical="center"/>
    </xf>
    <xf numFmtId="164" fontId="0" fillId="0" borderId="45" xfId="0" applyNumberFormat="1" applyBorder="1" applyAlignment="1">
      <alignment horizontal="center" vertical="center"/>
    </xf>
    <xf numFmtId="0" fontId="1" fillId="6" borderId="24" xfId="0" applyFont="1" applyFill="1" applyBorder="1" applyAlignment="1">
      <alignment horizontal="center" vertical="center"/>
    </xf>
    <xf numFmtId="164" fontId="0" fillId="0" borderId="29" xfId="0" applyNumberFormat="1" applyBorder="1" applyAlignment="1">
      <alignment horizontal="center" vertical="center"/>
    </xf>
    <xf numFmtId="164" fontId="0" fillId="0" borderId="10" xfId="0" applyNumberFormat="1" applyBorder="1" applyAlignment="1">
      <alignment horizontal="center" vertical="center"/>
    </xf>
    <xf numFmtId="164" fontId="1" fillId="6" borderId="17" xfId="0" applyNumberFormat="1" applyFont="1" applyFill="1" applyBorder="1" applyAlignment="1">
      <alignment horizontal="center" vertical="center"/>
    </xf>
    <xf numFmtId="164" fontId="0" fillId="0" borderId="30" xfId="0" applyNumberFormat="1" applyBorder="1" applyAlignment="1">
      <alignment horizontal="center" vertical="center"/>
    </xf>
    <xf numFmtId="164" fontId="0" fillId="0" borderId="11" xfId="0" applyNumberFormat="1" applyBorder="1" applyAlignment="1">
      <alignment horizontal="center" vertical="center"/>
    </xf>
    <xf numFmtId="0" fontId="13" fillId="0" borderId="0" xfId="2" applyFont="1" applyAlignment="1">
      <alignment horizontal="center" vertical="center"/>
    </xf>
    <xf numFmtId="0" fontId="8" fillId="5" borderId="18" xfId="2" applyFont="1" applyFill="1" applyBorder="1" applyAlignment="1">
      <alignment horizontal="center" vertical="center"/>
    </xf>
    <xf numFmtId="0" fontId="8" fillId="5" borderId="19" xfId="2" applyFont="1" applyFill="1" applyBorder="1" applyAlignment="1">
      <alignment horizontal="center" vertical="center"/>
    </xf>
    <xf numFmtId="0" fontId="8" fillId="5" borderId="20" xfId="2" applyFont="1" applyFill="1" applyBorder="1" applyAlignment="1">
      <alignment horizontal="center" vertical="center"/>
    </xf>
    <xf numFmtId="0" fontId="8" fillId="5" borderId="32" xfId="2" applyFont="1" applyFill="1" applyBorder="1" applyAlignment="1">
      <alignment horizontal="center" vertical="center"/>
    </xf>
    <xf numFmtId="0" fontId="8" fillId="5" borderId="0" xfId="2" applyFont="1" applyFill="1" applyAlignment="1">
      <alignment horizontal="center" vertical="center"/>
    </xf>
    <xf numFmtId="0" fontId="8" fillId="5" borderId="21" xfId="2" applyFont="1" applyFill="1" applyBorder="1" applyAlignment="1">
      <alignment horizontal="center" vertical="center"/>
    </xf>
    <xf numFmtId="0" fontId="8" fillId="5" borderId="22" xfId="2" applyFont="1" applyFill="1" applyBorder="1" applyAlignment="1">
      <alignment horizontal="center" vertical="center"/>
    </xf>
    <xf numFmtId="0" fontId="11" fillId="9" borderId="3" xfId="3" applyFont="1" applyFill="1" applyBorder="1" applyAlignment="1">
      <alignment horizontal="left" vertical="center"/>
    </xf>
    <xf numFmtId="0" fontId="11" fillId="9" borderId="10" xfId="3" applyFont="1" applyFill="1" applyBorder="1" applyAlignment="1">
      <alignment horizontal="left" vertical="center"/>
    </xf>
    <xf numFmtId="0" fontId="11" fillId="9" borderId="3" xfId="3" applyFont="1" applyFill="1" applyBorder="1" applyAlignment="1">
      <alignment horizontal="left" vertical="top"/>
    </xf>
    <xf numFmtId="0" fontId="11" fillId="9" borderId="10" xfId="3" applyFont="1" applyFill="1" applyBorder="1" applyAlignment="1">
      <alignment horizontal="left" vertical="top"/>
    </xf>
    <xf numFmtId="0" fontId="11" fillId="4" borderId="6" xfId="3" applyFont="1" applyFill="1" applyBorder="1" applyAlignment="1">
      <alignment horizontal="center" vertical="center"/>
    </xf>
    <xf numFmtId="0" fontId="11" fillId="4" borderId="31" xfId="3" applyFont="1" applyFill="1" applyBorder="1" applyAlignment="1">
      <alignment horizontal="center" vertical="center"/>
    </xf>
    <xf numFmtId="0" fontId="11" fillId="9" borderId="3" xfId="2" applyFont="1" applyFill="1" applyBorder="1" applyAlignment="1">
      <alignment horizontal="left" vertical="top"/>
    </xf>
    <xf numFmtId="0" fontId="11" fillId="9" borderId="10" xfId="2" applyFont="1" applyFill="1" applyBorder="1" applyAlignment="1">
      <alignment horizontal="left" vertical="top"/>
    </xf>
    <xf numFmtId="0" fontId="11" fillId="9" borderId="4" xfId="2" applyFont="1" applyFill="1" applyBorder="1" applyAlignment="1">
      <alignment horizontal="left" vertical="top"/>
    </xf>
    <xf numFmtId="0" fontId="11" fillId="9" borderId="11" xfId="2" applyFont="1" applyFill="1" applyBorder="1" applyAlignment="1">
      <alignment horizontal="left" vertical="top"/>
    </xf>
    <xf numFmtId="0" fontId="11" fillId="9" borderId="3" xfId="2" applyFont="1" applyFill="1" applyBorder="1"/>
    <xf numFmtId="0" fontId="11" fillId="9" borderId="10" xfId="2" applyFont="1" applyFill="1" applyBorder="1"/>
    <xf numFmtId="0" fontId="11" fillId="9" borderId="6" xfId="3" applyFont="1" applyFill="1" applyBorder="1" applyAlignment="1">
      <alignment horizontal="left" vertical="center"/>
    </xf>
    <xf numFmtId="0" fontId="11" fillId="9" borderId="8" xfId="3" applyFont="1" applyFill="1" applyBorder="1" applyAlignment="1">
      <alignment horizontal="left" vertical="center"/>
    </xf>
    <xf numFmtId="0" fontId="1" fillId="4" borderId="6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1" fillId="4" borderId="33" xfId="0" applyFont="1" applyFill="1" applyBorder="1" applyAlignment="1">
      <alignment horizontal="center" vertical="center"/>
    </xf>
    <xf numFmtId="0" fontId="1" fillId="4" borderId="38" xfId="0" applyFont="1" applyFill="1" applyBorder="1" applyAlignment="1">
      <alignment horizontal="center" vertical="center"/>
    </xf>
    <xf numFmtId="0" fontId="1" fillId="4" borderId="34" xfId="0" applyFont="1" applyFill="1" applyBorder="1" applyAlignment="1">
      <alignment horizontal="center" vertical="center"/>
    </xf>
    <xf numFmtId="0" fontId="1" fillId="4" borderId="35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11" fillId="4" borderId="37" xfId="2" applyFont="1" applyFill="1" applyBorder="1" applyAlignment="1">
      <alignment horizontal="center" vertical="center"/>
    </xf>
    <xf numFmtId="0" fontId="11" fillId="4" borderId="35" xfId="2" applyFont="1" applyFill="1" applyBorder="1" applyAlignment="1">
      <alignment horizontal="center" vertical="center"/>
    </xf>
    <xf numFmtId="0" fontId="11" fillId="4" borderId="36" xfId="2" applyFont="1" applyFill="1" applyBorder="1" applyAlignment="1">
      <alignment horizontal="center" vertical="center"/>
    </xf>
  </cellXfs>
  <cellStyles count="4">
    <cellStyle name="Normal 2" xfId="3" xr:uid="{5E7488F5-CAE6-41B6-B817-6228E33E6D08}"/>
    <cellStyle name="Normal 2 3" xfId="1" xr:uid="{019E6365-56C3-43FB-9854-021E451DD349}"/>
    <cellStyle name="Normale" xfId="0" builtinId="0"/>
    <cellStyle name="Normale 2" xfId="2" xr:uid="{D05D79EC-445C-4F8C-8D00-A14BA27C3719}"/>
  </cellStyles>
  <dxfs count="18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D1_PMB_50_E!$B$3</c:f>
              <c:strCache>
                <c:ptCount val="1"/>
                <c:pt idx="0">
                  <c:v>D1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D1_PMB_50_E!$A$18:$A$1212</c:f>
              <c:numCache>
                <c:formatCode>General</c:formatCode>
                <c:ptCount val="119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</c:numCache>
            </c:numRef>
          </c:xVal>
          <c:yVal>
            <c:numRef>
              <c:f>D1_PMB_50_E!$B$18:$B$1212</c:f>
              <c:numCache>
                <c:formatCode>0.00</c:formatCode>
                <c:ptCount val="1195"/>
                <c:pt idx="0">
                  <c:v>13505.35</c:v>
                </c:pt>
                <c:pt idx="1">
                  <c:v>13233.56</c:v>
                </c:pt>
                <c:pt idx="2">
                  <c:v>13023.82</c:v>
                </c:pt>
                <c:pt idx="3">
                  <c:v>12955.49</c:v>
                </c:pt>
                <c:pt idx="4">
                  <c:v>12809.22</c:v>
                </c:pt>
                <c:pt idx="5">
                  <c:v>12807.64</c:v>
                </c:pt>
                <c:pt idx="6">
                  <c:v>12661.44</c:v>
                </c:pt>
                <c:pt idx="7">
                  <c:v>12652.1</c:v>
                </c:pt>
                <c:pt idx="8">
                  <c:v>12576.4</c:v>
                </c:pt>
                <c:pt idx="9">
                  <c:v>12609.8</c:v>
                </c:pt>
                <c:pt idx="10">
                  <c:v>12488.24</c:v>
                </c:pt>
                <c:pt idx="11">
                  <c:v>12528.7</c:v>
                </c:pt>
                <c:pt idx="12">
                  <c:v>12403.76</c:v>
                </c:pt>
                <c:pt idx="13">
                  <c:v>12427.28</c:v>
                </c:pt>
                <c:pt idx="14">
                  <c:v>12366.38</c:v>
                </c:pt>
                <c:pt idx="15">
                  <c:v>12366.87</c:v>
                </c:pt>
                <c:pt idx="16">
                  <c:v>12280.26</c:v>
                </c:pt>
                <c:pt idx="17">
                  <c:v>12295.24</c:v>
                </c:pt>
                <c:pt idx="18">
                  <c:v>12271.15</c:v>
                </c:pt>
                <c:pt idx="19">
                  <c:v>12234.99</c:v>
                </c:pt>
                <c:pt idx="20">
                  <c:v>12211.24</c:v>
                </c:pt>
                <c:pt idx="21">
                  <c:v>12207.55</c:v>
                </c:pt>
                <c:pt idx="22">
                  <c:v>12169.93</c:v>
                </c:pt>
                <c:pt idx="23">
                  <c:v>12105.18</c:v>
                </c:pt>
                <c:pt idx="24">
                  <c:v>12134.08</c:v>
                </c:pt>
                <c:pt idx="25">
                  <c:v>12088.77</c:v>
                </c:pt>
                <c:pt idx="26">
                  <c:v>12139.54</c:v>
                </c:pt>
                <c:pt idx="27">
                  <c:v>12054.68</c:v>
                </c:pt>
                <c:pt idx="28">
                  <c:v>12067.44</c:v>
                </c:pt>
                <c:pt idx="29">
                  <c:v>11995.38</c:v>
                </c:pt>
                <c:pt idx="30">
                  <c:v>12051.15</c:v>
                </c:pt>
                <c:pt idx="31">
                  <c:v>11927.31</c:v>
                </c:pt>
                <c:pt idx="32">
                  <c:v>12018.15</c:v>
                </c:pt>
                <c:pt idx="33">
                  <c:v>11899.85</c:v>
                </c:pt>
                <c:pt idx="34">
                  <c:v>11968.51</c:v>
                </c:pt>
                <c:pt idx="35">
                  <c:v>11919.96</c:v>
                </c:pt>
                <c:pt idx="36">
                  <c:v>11947.9</c:v>
                </c:pt>
                <c:pt idx="37">
                  <c:v>11847.57</c:v>
                </c:pt>
                <c:pt idx="38">
                  <c:v>11958.98</c:v>
                </c:pt>
                <c:pt idx="39">
                  <c:v>11819.57</c:v>
                </c:pt>
                <c:pt idx="40">
                  <c:v>11894.6</c:v>
                </c:pt>
                <c:pt idx="41">
                  <c:v>11826.88</c:v>
                </c:pt>
                <c:pt idx="42">
                  <c:v>11829.44</c:v>
                </c:pt>
                <c:pt idx="43">
                  <c:v>11776.99</c:v>
                </c:pt>
                <c:pt idx="44">
                  <c:v>11840.51</c:v>
                </c:pt>
                <c:pt idx="45">
                  <c:v>11759.84</c:v>
                </c:pt>
                <c:pt idx="46">
                  <c:v>11840.07</c:v>
                </c:pt>
                <c:pt idx="47">
                  <c:v>11797.69</c:v>
                </c:pt>
                <c:pt idx="48">
                  <c:v>11818.28</c:v>
                </c:pt>
                <c:pt idx="49">
                  <c:v>11751.88</c:v>
                </c:pt>
                <c:pt idx="50">
                  <c:v>11771.98</c:v>
                </c:pt>
                <c:pt idx="51">
                  <c:v>11738.94</c:v>
                </c:pt>
                <c:pt idx="52">
                  <c:v>11721.75</c:v>
                </c:pt>
                <c:pt idx="53">
                  <c:v>11717.56</c:v>
                </c:pt>
                <c:pt idx="54">
                  <c:v>11689.77</c:v>
                </c:pt>
                <c:pt idx="55">
                  <c:v>11699.27</c:v>
                </c:pt>
                <c:pt idx="56">
                  <c:v>11652.13</c:v>
                </c:pt>
                <c:pt idx="57">
                  <c:v>11705.86</c:v>
                </c:pt>
                <c:pt idx="58">
                  <c:v>11664.88</c:v>
                </c:pt>
                <c:pt idx="59">
                  <c:v>11639.61</c:v>
                </c:pt>
                <c:pt idx="60">
                  <c:v>11596.21</c:v>
                </c:pt>
                <c:pt idx="61">
                  <c:v>11627.71</c:v>
                </c:pt>
                <c:pt idx="62">
                  <c:v>11561.65</c:v>
                </c:pt>
                <c:pt idx="63">
                  <c:v>11622.32</c:v>
                </c:pt>
                <c:pt idx="64">
                  <c:v>11544.19</c:v>
                </c:pt>
                <c:pt idx="65">
                  <c:v>11624.47</c:v>
                </c:pt>
                <c:pt idx="66">
                  <c:v>11564.75</c:v>
                </c:pt>
                <c:pt idx="67">
                  <c:v>11585.97</c:v>
                </c:pt>
                <c:pt idx="68">
                  <c:v>11545.69</c:v>
                </c:pt>
                <c:pt idx="69">
                  <c:v>11557.08</c:v>
                </c:pt>
                <c:pt idx="70">
                  <c:v>11480.68</c:v>
                </c:pt>
                <c:pt idx="71">
                  <c:v>11518.2</c:v>
                </c:pt>
                <c:pt idx="72">
                  <c:v>11443.23</c:v>
                </c:pt>
                <c:pt idx="73">
                  <c:v>11513.91</c:v>
                </c:pt>
                <c:pt idx="74">
                  <c:v>11454.18</c:v>
                </c:pt>
                <c:pt idx="75">
                  <c:v>11523.36</c:v>
                </c:pt>
                <c:pt idx="76">
                  <c:v>11447.39</c:v>
                </c:pt>
                <c:pt idx="77">
                  <c:v>11492.16</c:v>
                </c:pt>
                <c:pt idx="78">
                  <c:v>11400.76</c:v>
                </c:pt>
                <c:pt idx="79">
                  <c:v>11449.16</c:v>
                </c:pt>
                <c:pt idx="80">
                  <c:v>11387.63</c:v>
                </c:pt>
                <c:pt idx="81">
                  <c:v>11468.39</c:v>
                </c:pt>
                <c:pt idx="82">
                  <c:v>11353.23</c:v>
                </c:pt>
                <c:pt idx="83">
                  <c:v>11404.78</c:v>
                </c:pt>
                <c:pt idx="84">
                  <c:v>11392.29</c:v>
                </c:pt>
                <c:pt idx="85">
                  <c:v>11416.3</c:v>
                </c:pt>
                <c:pt idx="86">
                  <c:v>11336.97</c:v>
                </c:pt>
                <c:pt idx="87">
                  <c:v>11318.85</c:v>
                </c:pt>
                <c:pt idx="88">
                  <c:v>11317.45</c:v>
                </c:pt>
                <c:pt idx="89">
                  <c:v>11318.55</c:v>
                </c:pt>
                <c:pt idx="90">
                  <c:v>11334.07</c:v>
                </c:pt>
                <c:pt idx="91">
                  <c:v>11279.29</c:v>
                </c:pt>
                <c:pt idx="92">
                  <c:v>11286.4</c:v>
                </c:pt>
                <c:pt idx="93">
                  <c:v>11258.33</c:v>
                </c:pt>
                <c:pt idx="94">
                  <c:v>11282.35</c:v>
                </c:pt>
                <c:pt idx="95">
                  <c:v>11254.26</c:v>
                </c:pt>
                <c:pt idx="96">
                  <c:v>11241.11</c:v>
                </c:pt>
                <c:pt idx="97">
                  <c:v>11183.05</c:v>
                </c:pt>
                <c:pt idx="98">
                  <c:v>11250.86</c:v>
                </c:pt>
                <c:pt idx="99">
                  <c:v>11231.75</c:v>
                </c:pt>
                <c:pt idx="100">
                  <c:v>11229.79</c:v>
                </c:pt>
                <c:pt idx="101">
                  <c:v>11195.14</c:v>
                </c:pt>
                <c:pt idx="102">
                  <c:v>11196.87</c:v>
                </c:pt>
                <c:pt idx="103">
                  <c:v>11102.83</c:v>
                </c:pt>
                <c:pt idx="104">
                  <c:v>11171.53</c:v>
                </c:pt>
                <c:pt idx="105">
                  <c:v>11154.63</c:v>
                </c:pt>
                <c:pt idx="106">
                  <c:v>11260.36</c:v>
                </c:pt>
                <c:pt idx="107">
                  <c:v>11110.65</c:v>
                </c:pt>
                <c:pt idx="108">
                  <c:v>11181.81</c:v>
                </c:pt>
                <c:pt idx="109">
                  <c:v>11102.31</c:v>
                </c:pt>
                <c:pt idx="110">
                  <c:v>11176.16</c:v>
                </c:pt>
                <c:pt idx="111">
                  <c:v>11079.07</c:v>
                </c:pt>
                <c:pt idx="112">
                  <c:v>11122.54</c:v>
                </c:pt>
                <c:pt idx="113">
                  <c:v>11091.47</c:v>
                </c:pt>
                <c:pt idx="114">
                  <c:v>11104.76</c:v>
                </c:pt>
                <c:pt idx="115">
                  <c:v>11058.09</c:v>
                </c:pt>
                <c:pt idx="116">
                  <c:v>11057.46</c:v>
                </c:pt>
                <c:pt idx="117">
                  <c:v>11081.57</c:v>
                </c:pt>
                <c:pt idx="118">
                  <c:v>11049.91</c:v>
                </c:pt>
                <c:pt idx="119">
                  <c:v>11059.7</c:v>
                </c:pt>
                <c:pt idx="120">
                  <c:v>11055.4</c:v>
                </c:pt>
                <c:pt idx="121">
                  <c:v>11035.44</c:v>
                </c:pt>
                <c:pt idx="122">
                  <c:v>11091.48</c:v>
                </c:pt>
                <c:pt idx="123">
                  <c:v>11059.63</c:v>
                </c:pt>
                <c:pt idx="124">
                  <c:v>10971.05</c:v>
                </c:pt>
                <c:pt idx="125">
                  <c:v>11007.34</c:v>
                </c:pt>
                <c:pt idx="126">
                  <c:v>10978.12</c:v>
                </c:pt>
                <c:pt idx="127">
                  <c:v>11006.37</c:v>
                </c:pt>
                <c:pt idx="128">
                  <c:v>10973.08</c:v>
                </c:pt>
                <c:pt idx="129">
                  <c:v>11053.3</c:v>
                </c:pt>
                <c:pt idx="130">
                  <c:v>10969.2</c:v>
                </c:pt>
                <c:pt idx="131">
                  <c:v>10982.22</c:v>
                </c:pt>
                <c:pt idx="132">
                  <c:v>10951.12</c:v>
                </c:pt>
                <c:pt idx="133">
                  <c:v>10999.39</c:v>
                </c:pt>
                <c:pt idx="134">
                  <c:v>10915.4</c:v>
                </c:pt>
                <c:pt idx="135">
                  <c:v>10970.76</c:v>
                </c:pt>
                <c:pt idx="136">
                  <c:v>10934.89</c:v>
                </c:pt>
                <c:pt idx="137">
                  <c:v>10899.38</c:v>
                </c:pt>
                <c:pt idx="138">
                  <c:v>10881.02</c:v>
                </c:pt>
                <c:pt idx="139">
                  <c:v>10993.3</c:v>
                </c:pt>
                <c:pt idx="140">
                  <c:v>10879.2</c:v>
                </c:pt>
                <c:pt idx="141">
                  <c:v>10934.88</c:v>
                </c:pt>
                <c:pt idx="142">
                  <c:v>10851.3</c:v>
                </c:pt>
                <c:pt idx="143">
                  <c:v>10919.21</c:v>
                </c:pt>
                <c:pt idx="144">
                  <c:v>10876.97</c:v>
                </c:pt>
                <c:pt idx="145">
                  <c:v>10861.76</c:v>
                </c:pt>
                <c:pt idx="146">
                  <c:v>10804.9</c:v>
                </c:pt>
                <c:pt idx="147">
                  <c:v>10864.68</c:v>
                </c:pt>
                <c:pt idx="148">
                  <c:v>10869</c:v>
                </c:pt>
                <c:pt idx="149">
                  <c:v>10807.85</c:v>
                </c:pt>
                <c:pt idx="150">
                  <c:v>10794.63</c:v>
                </c:pt>
                <c:pt idx="151">
                  <c:v>10793.23</c:v>
                </c:pt>
                <c:pt idx="152">
                  <c:v>10793.79</c:v>
                </c:pt>
                <c:pt idx="153">
                  <c:v>10826.21</c:v>
                </c:pt>
                <c:pt idx="154">
                  <c:v>10871.69</c:v>
                </c:pt>
                <c:pt idx="155">
                  <c:v>10810.85</c:v>
                </c:pt>
                <c:pt idx="156">
                  <c:v>10812.47</c:v>
                </c:pt>
                <c:pt idx="157">
                  <c:v>10771.42</c:v>
                </c:pt>
                <c:pt idx="158">
                  <c:v>10759.91</c:v>
                </c:pt>
                <c:pt idx="159">
                  <c:v>10744.99</c:v>
                </c:pt>
                <c:pt idx="160">
                  <c:v>10764.48</c:v>
                </c:pt>
                <c:pt idx="161">
                  <c:v>10718.8</c:v>
                </c:pt>
                <c:pt idx="162">
                  <c:v>10754.41</c:v>
                </c:pt>
                <c:pt idx="163">
                  <c:v>10714.39</c:v>
                </c:pt>
                <c:pt idx="164">
                  <c:v>10785.74</c:v>
                </c:pt>
                <c:pt idx="165">
                  <c:v>10677.93</c:v>
                </c:pt>
                <c:pt idx="166">
                  <c:v>10760.14</c:v>
                </c:pt>
                <c:pt idx="167">
                  <c:v>10655.45</c:v>
                </c:pt>
                <c:pt idx="168">
                  <c:v>10780.8</c:v>
                </c:pt>
                <c:pt idx="169">
                  <c:v>10672.44</c:v>
                </c:pt>
                <c:pt idx="170">
                  <c:v>10719.36</c:v>
                </c:pt>
                <c:pt idx="171">
                  <c:v>10634.78</c:v>
                </c:pt>
                <c:pt idx="172">
                  <c:v>10683.98</c:v>
                </c:pt>
                <c:pt idx="173">
                  <c:v>10622.42</c:v>
                </c:pt>
                <c:pt idx="174">
                  <c:v>10736.33</c:v>
                </c:pt>
                <c:pt idx="175">
                  <c:v>10632.6</c:v>
                </c:pt>
                <c:pt idx="176">
                  <c:v>10671.76</c:v>
                </c:pt>
                <c:pt idx="177">
                  <c:v>10597.77</c:v>
                </c:pt>
                <c:pt idx="178">
                  <c:v>10697.57</c:v>
                </c:pt>
                <c:pt idx="179">
                  <c:v>10577.12</c:v>
                </c:pt>
                <c:pt idx="180">
                  <c:v>10660.41</c:v>
                </c:pt>
                <c:pt idx="181">
                  <c:v>10577</c:v>
                </c:pt>
                <c:pt idx="182">
                  <c:v>10607.78</c:v>
                </c:pt>
                <c:pt idx="183">
                  <c:v>10585.84</c:v>
                </c:pt>
                <c:pt idx="184">
                  <c:v>10587.62</c:v>
                </c:pt>
                <c:pt idx="185">
                  <c:v>10597.65</c:v>
                </c:pt>
                <c:pt idx="186">
                  <c:v>10623.62</c:v>
                </c:pt>
                <c:pt idx="187">
                  <c:v>10591.24</c:v>
                </c:pt>
                <c:pt idx="188">
                  <c:v>10564.78</c:v>
                </c:pt>
                <c:pt idx="189">
                  <c:v>10542.58</c:v>
                </c:pt>
                <c:pt idx="190">
                  <c:v>10552.7</c:v>
                </c:pt>
                <c:pt idx="191">
                  <c:v>10581.77</c:v>
                </c:pt>
                <c:pt idx="192">
                  <c:v>10536.43</c:v>
                </c:pt>
                <c:pt idx="193">
                  <c:v>10539.49</c:v>
                </c:pt>
                <c:pt idx="194">
                  <c:v>10537.3</c:v>
                </c:pt>
                <c:pt idx="195">
                  <c:v>10542.1</c:v>
                </c:pt>
                <c:pt idx="196">
                  <c:v>10546.56</c:v>
                </c:pt>
                <c:pt idx="197">
                  <c:v>10531.7</c:v>
                </c:pt>
                <c:pt idx="198">
                  <c:v>10436.75</c:v>
                </c:pt>
                <c:pt idx="199">
                  <c:v>10525.37</c:v>
                </c:pt>
                <c:pt idx="200">
                  <c:v>10522.05</c:v>
                </c:pt>
                <c:pt idx="201">
                  <c:v>10530.86</c:v>
                </c:pt>
                <c:pt idx="202">
                  <c:v>10449.14</c:v>
                </c:pt>
                <c:pt idx="203">
                  <c:v>10516.21</c:v>
                </c:pt>
                <c:pt idx="204">
                  <c:v>10439.39</c:v>
                </c:pt>
                <c:pt idx="205">
                  <c:v>10495.05</c:v>
                </c:pt>
                <c:pt idx="206">
                  <c:v>10450.49</c:v>
                </c:pt>
                <c:pt idx="207">
                  <c:v>10505.98</c:v>
                </c:pt>
                <c:pt idx="208">
                  <c:v>10432.549999999999</c:v>
                </c:pt>
                <c:pt idx="209">
                  <c:v>10492.19</c:v>
                </c:pt>
                <c:pt idx="210">
                  <c:v>10439.86</c:v>
                </c:pt>
                <c:pt idx="211">
                  <c:v>10482.280000000001</c:v>
                </c:pt>
                <c:pt idx="212">
                  <c:v>10424.969999999999</c:v>
                </c:pt>
                <c:pt idx="213">
                  <c:v>10483.67</c:v>
                </c:pt>
                <c:pt idx="214">
                  <c:v>10413.049999999999</c:v>
                </c:pt>
                <c:pt idx="215">
                  <c:v>10478.08</c:v>
                </c:pt>
                <c:pt idx="216">
                  <c:v>10416</c:v>
                </c:pt>
                <c:pt idx="217">
                  <c:v>10425.57</c:v>
                </c:pt>
                <c:pt idx="218">
                  <c:v>10391.700000000001</c:v>
                </c:pt>
                <c:pt idx="219">
                  <c:v>10401.280000000001</c:v>
                </c:pt>
                <c:pt idx="220">
                  <c:v>10383.44</c:v>
                </c:pt>
                <c:pt idx="221">
                  <c:v>10405.1</c:v>
                </c:pt>
                <c:pt idx="222">
                  <c:v>10432.98</c:v>
                </c:pt>
                <c:pt idx="223">
                  <c:v>10380.33</c:v>
                </c:pt>
                <c:pt idx="224">
                  <c:v>10397.200000000001</c:v>
                </c:pt>
                <c:pt idx="225">
                  <c:v>10378.15</c:v>
                </c:pt>
                <c:pt idx="226">
                  <c:v>10404.200000000001</c:v>
                </c:pt>
                <c:pt idx="227">
                  <c:v>10337.219999999999</c:v>
                </c:pt>
                <c:pt idx="228">
                  <c:v>10418.5</c:v>
                </c:pt>
                <c:pt idx="229">
                  <c:v>10314.6</c:v>
                </c:pt>
                <c:pt idx="230">
                  <c:v>10387.98</c:v>
                </c:pt>
                <c:pt idx="231">
                  <c:v>10356.540000000001</c:v>
                </c:pt>
                <c:pt idx="232">
                  <c:v>10386.35</c:v>
                </c:pt>
                <c:pt idx="233">
                  <c:v>10325.16</c:v>
                </c:pt>
                <c:pt idx="234">
                  <c:v>10370.040000000001</c:v>
                </c:pt>
                <c:pt idx="235">
                  <c:v>10320.23</c:v>
                </c:pt>
                <c:pt idx="236">
                  <c:v>10361.370000000001</c:v>
                </c:pt>
                <c:pt idx="237">
                  <c:v>10320.200000000001</c:v>
                </c:pt>
                <c:pt idx="238">
                  <c:v>10344.25</c:v>
                </c:pt>
                <c:pt idx="239">
                  <c:v>10307.26</c:v>
                </c:pt>
                <c:pt idx="240">
                  <c:v>10306.6</c:v>
                </c:pt>
                <c:pt idx="241">
                  <c:v>10340.99</c:v>
                </c:pt>
                <c:pt idx="242">
                  <c:v>10310.35</c:v>
                </c:pt>
                <c:pt idx="243">
                  <c:v>10319.370000000001</c:v>
                </c:pt>
                <c:pt idx="244">
                  <c:v>10305.1</c:v>
                </c:pt>
                <c:pt idx="245">
                  <c:v>10290.52</c:v>
                </c:pt>
                <c:pt idx="246">
                  <c:v>10304.01</c:v>
                </c:pt>
                <c:pt idx="247">
                  <c:v>10311.219999999999</c:v>
                </c:pt>
                <c:pt idx="248">
                  <c:v>10264.52</c:v>
                </c:pt>
                <c:pt idx="249">
                  <c:v>10260.43</c:v>
                </c:pt>
                <c:pt idx="250">
                  <c:v>10290.549999999999</c:v>
                </c:pt>
                <c:pt idx="251">
                  <c:v>10305.44</c:v>
                </c:pt>
                <c:pt idx="252">
                  <c:v>10245.719999999999</c:v>
                </c:pt>
                <c:pt idx="253">
                  <c:v>10268.76</c:v>
                </c:pt>
                <c:pt idx="254">
                  <c:v>10253.69</c:v>
                </c:pt>
                <c:pt idx="255">
                  <c:v>10275.35</c:v>
                </c:pt>
                <c:pt idx="256">
                  <c:v>10244.200000000001</c:v>
                </c:pt>
                <c:pt idx="257">
                  <c:v>10291.25</c:v>
                </c:pt>
                <c:pt idx="258">
                  <c:v>10226.219999999999</c:v>
                </c:pt>
                <c:pt idx="259">
                  <c:v>10273.11</c:v>
                </c:pt>
                <c:pt idx="260">
                  <c:v>10234.35</c:v>
                </c:pt>
                <c:pt idx="261">
                  <c:v>10265.299999999999</c:v>
                </c:pt>
                <c:pt idx="262">
                  <c:v>10214.049999999999</c:v>
                </c:pt>
                <c:pt idx="263">
                  <c:v>10270.799999999999</c:v>
                </c:pt>
                <c:pt idx="264">
                  <c:v>10200.98</c:v>
                </c:pt>
                <c:pt idx="265">
                  <c:v>10240.39</c:v>
                </c:pt>
                <c:pt idx="266">
                  <c:v>10207.6</c:v>
                </c:pt>
                <c:pt idx="267">
                  <c:v>10241.73</c:v>
                </c:pt>
                <c:pt idx="268">
                  <c:v>10170.48</c:v>
                </c:pt>
                <c:pt idx="269">
                  <c:v>10216.35</c:v>
                </c:pt>
                <c:pt idx="270">
                  <c:v>10180.94</c:v>
                </c:pt>
                <c:pt idx="271">
                  <c:v>10213.879999999999</c:v>
                </c:pt>
                <c:pt idx="272">
                  <c:v>10153.43</c:v>
                </c:pt>
                <c:pt idx="273">
                  <c:v>10194.950000000001</c:v>
                </c:pt>
                <c:pt idx="274">
                  <c:v>10135.23</c:v>
                </c:pt>
                <c:pt idx="275">
                  <c:v>10169.15</c:v>
                </c:pt>
                <c:pt idx="276">
                  <c:v>10148.950000000001</c:v>
                </c:pt>
                <c:pt idx="277">
                  <c:v>10150.450000000001</c:v>
                </c:pt>
                <c:pt idx="278">
                  <c:v>10114.35</c:v>
                </c:pt>
                <c:pt idx="279">
                  <c:v>10150.58</c:v>
                </c:pt>
                <c:pt idx="280">
                  <c:v>10106.790000000001</c:v>
                </c:pt>
                <c:pt idx="281">
                  <c:v>10137.129999999999</c:v>
                </c:pt>
                <c:pt idx="282">
                  <c:v>10092.89</c:v>
                </c:pt>
                <c:pt idx="283">
                  <c:v>10134.77</c:v>
                </c:pt>
                <c:pt idx="284">
                  <c:v>10069.6</c:v>
                </c:pt>
                <c:pt idx="285">
                  <c:v>10110</c:v>
                </c:pt>
                <c:pt idx="286">
                  <c:v>10086.040000000001</c:v>
                </c:pt>
                <c:pt idx="287">
                  <c:v>10100.290000000001</c:v>
                </c:pt>
                <c:pt idx="288">
                  <c:v>10046.64</c:v>
                </c:pt>
                <c:pt idx="289">
                  <c:v>10081.15</c:v>
                </c:pt>
                <c:pt idx="290">
                  <c:v>10051.66</c:v>
                </c:pt>
                <c:pt idx="291">
                  <c:v>10058.450000000001</c:v>
                </c:pt>
                <c:pt idx="292">
                  <c:v>10040.129999999999</c:v>
                </c:pt>
                <c:pt idx="293">
                  <c:v>10018.69</c:v>
                </c:pt>
                <c:pt idx="294">
                  <c:v>10025.24</c:v>
                </c:pt>
                <c:pt idx="295">
                  <c:v>10053.040000000001</c:v>
                </c:pt>
                <c:pt idx="296">
                  <c:v>10022.4</c:v>
                </c:pt>
                <c:pt idx="297">
                  <c:v>10050.24</c:v>
                </c:pt>
                <c:pt idx="298">
                  <c:v>10003.57</c:v>
                </c:pt>
                <c:pt idx="299">
                  <c:v>10033.68</c:v>
                </c:pt>
                <c:pt idx="300">
                  <c:v>9998.92</c:v>
                </c:pt>
                <c:pt idx="301">
                  <c:v>10040.4</c:v>
                </c:pt>
                <c:pt idx="302">
                  <c:v>10024.69</c:v>
                </c:pt>
                <c:pt idx="303">
                  <c:v>10000.540000000001</c:v>
                </c:pt>
                <c:pt idx="304">
                  <c:v>9998.82</c:v>
                </c:pt>
                <c:pt idx="305">
                  <c:v>10038.19</c:v>
                </c:pt>
                <c:pt idx="306">
                  <c:v>9996.5499999999993</c:v>
                </c:pt>
                <c:pt idx="307">
                  <c:v>10031.84</c:v>
                </c:pt>
                <c:pt idx="308">
                  <c:v>10003.299999999999</c:v>
                </c:pt>
                <c:pt idx="309">
                  <c:v>10015.92</c:v>
                </c:pt>
                <c:pt idx="310">
                  <c:v>9987.31</c:v>
                </c:pt>
                <c:pt idx="311">
                  <c:v>10007.129999999999</c:v>
                </c:pt>
                <c:pt idx="312">
                  <c:v>9981.5</c:v>
                </c:pt>
                <c:pt idx="313">
                  <c:v>9998.08</c:v>
                </c:pt>
                <c:pt idx="314">
                  <c:v>9987.67</c:v>
                </c:pt>
                <c:pt idx="315">
                  <c:v>9955.68</c:v>
                </c:pt>
                <c:pt idx="316">
                  <c:v>9963.56</c:v>
                </c:pt>
                <c:pt idx="317">
                  <c:v>9981.94</c:v>
                </c:pt>
                <c:pt idx="318">
                  <c:v>9987.15</c:v>
                </c:pt>
                <c:pt idx="319">
                  <c:v>9983.7000000000007</c:v>
                </c:pt>
                <c:pt idx="320">
                  <c:v>9968.66</c:v>
                </c:pt>
                <c:pt idx="321">
                  <c:v>9981.14</c:v>
                </c:pt>
                <c:pt idx="322">
                  <c:v>9976.9699999999993</c:v>
                </c:pt>
                <c:pt idx="323">
                  <c:v>9952.2099999999991</c:v>
                </c:pt>
                <c:pt idx="324">
                  <c:v>9968.56</c:v>
                </c:pt>
                <c:pt idx="325">
                  <c:v>9952.7900000000009</c:v>
                </c:pt>
                <c:pt idx="326">
                  <c:v>9984.69</c:v>
                </c:pt>
                <c:pt idx="327">
                  <c:v>9941.15</c:v>
                </c:pt>
                <c:pt idx="328">
                  <c:v>9998.51</c:v>
                </c:pt>
                <c:pt idx="329">
                  <c:v>9906.26</c:v>
                </c:pt>
                <c:pt idx="330">
                  <c:v>9957.64</c:v>
                </c:pt>
                <c:pt idx="331">
                  <c:v>9918.6299999999992</c:v>
                </c:pt>
                <c:pt idx="332">
                  <c:v>9948.39</c:v>
                </c:pt>
                <c:pt idx="333">
                  <c:v>9847.33</c:v>
                </c:pt>
                <c:pt idx="334">
                  <c:v>9958.26</c:v>
                </c:pt>
                <c:pt idx="335">
                  <c:v>9870.82</c:v>
                </c:pt>
                <c:pt idx="336">
                  <c:v>9922.2900000000009</c:v>
                </c:pt>
                <c:pt idx="337">
                  <c:v>9891.57</c:v>
                </c:pt>
                <c:pt idx="338">
                  <c:v>9917.39</c:v>
                </c:pt>
                <c:pt idx="339">
                  <c:v>9881.09</c:v>
                </c:pt>
                <c:pt idx="340">
                  <c:v>9913.36</c:v>
                </c:pt>
                <c:pt idx="341">
                  <c:v>9893.2999999999993</c:v>
                </c:pt>
                <c:pt idx="342">
                  <c:v>9869.4599999999991</c:v>
                </c:pt>
                <c:pt idx="343">
                  <c:v>9885.8700000000008</c:v>
                </c:pt>
                <c:pt idx="344">
                  <c:v>9905.58</c:v>
                </c:pt>
                <c:pt idx="345">
                  <c:v>9886.98</c:v>
                </c:pt>
                <c:pt idx="346">
                  <c:v>9885.91</c:v>
                </c:pt>
                <c:pt idx="347">
                  <c:v>9875.9699999999993</c:v>
                </c:pt>
                <c:pt idx="348">
                  <c:v>9873.1299999999992</c:v>
                </c:pt>
                <c:pt idx="349">
                  <c:v>9886.69</c:v>
                </c:pt>
                <c:pt idx="350">
                  <c:v>9858.11</c:v>
                </c:pt>
                <c:pt idx="351">
                  <c:v>9867.11</c:v>
                </c:pt>
                <c:pt idx="352">
                  <c:v>9828.1299999999992</c:v>
                </c:pt>
                <c:pt idx="353">
                  <c:v>9873.06</c:v>
                </c:pt>
                <c:pt idx="354">
                  <c:v>9810.68</c:v>
                </c:pt>
                <c:pt idx="355">
                  <c:v>9850.1299999999992</c:v>
                </c:pt>
                <c:pt idx="356">
                  <c:v>9823.43</c:v>
                </c:pt>
                <c:pt idx="357">
                  <c:v>9848.31</c:v>
                </c:pt>
                <c:pt idx="358">
                  <c:v>9810.58</c:v>
                </c:pt>
                <c:pt idx="359">
                  <c:v>9841.0300000000007</c:v>
                </c:pt>
                <c:pt idx="360">
                  <c:v>9803.39</c:v>
                </c:pt>
                <c:pt idx="361">
                  <c:v>9839.7000000000007</c:v>
                </c:pt>
                <c:pt idx="362">
                  <c:v>9805.83</c:v>
                </c:pt>
                <c:pt idx="363">
                  <c:v>9821.64</c:v>
                </c:pt>
                <c:pt idx="364">
                  <c:v>9778.7800000000007</c:v>
                </c:pt>
                <c:pt idx="365">
                  <c:v>9782.43</c:v>
                </c:pt>
                <c:pt idx="366">
                  <c:v>9756.44</c:v>
                </c:pt>
                <c:pt idx="367">
                  <c:v>9770.31</c:v>
                </c:pt>
                <c:pt idx="368">
                  <c:v>9783.7999999999993</c:v>
                </c:pt>
                <c:pt idx="369">
                  <c:v>9774.9500000000007</c:v>
                </c:pt>
                <c:pt idx="370">
                  <c:v>9798.07</c:v>
                </c:pt>
                <c:pt idx="371">
                  <c:v>9737.85</c:v>
                </c:pt>
                <c:pt idx="372">
                  <c:v>9767.01</c:v>
                </c:pt>
                <c:pt idx="373">
                  <c:v>9759.57</c:v>
                </c:pt>
                <c:pt idx="374">
                  <c:v>9790.27</c:v>
                </c:pt>
                <c:pt idx="375">
                  <c:v>9737.39</c:v>
                </c:pt>
                <c:pt idx="376">
                  <c:v>9767.01</c:v>
                </c:pt>
                <c:pt idx="377">
                  <c:v>9733.7199999999993</c:v>
                </c:pt>
                <c:pt idx="378">
                  <c:v>9784.6</c:v>
                </c:pt>
                <c:pt idx="379">
                  <c:v>9717.51</c:v>
                </c:pt>
                <c:pt idx="380">
                  <c:v>9768.92</c:v>
                </c:pt>
                <c:pt idx="381">
                  <c:v>9707</c:v>
                </c:pt>
                <c:pt idx="382">
                  <c:v>9750.01</c:v>
                </c:pt>
                <c:pt idx="383">
                  <c:v>9717.7900000000009</c:v>
                </c:pt>
                <c:pt idx="384">
                  <c:v>9755.5</c:v>
                </c:pt>
                <c:pt idx="385">
                  <c:v>9732.85</c:v>
                </c:pt>
                <c:pt idx="386">
                  <c:v>9744.31</c:v>
                </c:pt>
                <c:pt idx="387">
                  <c:v>9741.9699999999993</c:v>
                </c:pt>
                <c:pt idx="388">
                  <c:v>9749.09</c:v>
                </c:pt>
                <c:pt idx="389">
                  <c:v>9724.6299999999992</c:v>
                </c:pt>
                <c:pt idx="390">
                  <c:v>9719.3700000000008</c:v>
                </c:pt>
                <c:pt idx="391">
                  <c:v>9709.2800000000007</c:v>
                </c:pt>
                <c:pt idx="392">
                  <c:v>9717.59</c:v>
                </c:pt>
                <c:pt idx="393">
                  <c:v>9696.4699999999993</c:v>
                </c:pt>
                <c:pt idx="394">
                  <c:v>9694.98</c:v>
                </c:pt>
                <c:pt idx="395">
                  <c:v>9716.49</c:v>
                </c:pt>
                <c:pt idx="396">
                  <c:v>9696.82</c:v>
                </c:pt>
                <c:pt idx="397">
                  <c:v>9726.51</c:v>
                </c:pt>
                <c:pt idx="398">
                  <c:v>9683.7199999999993</c:v>
                </c:pt>
                <c:pt idx="399">
                  <c:v>9683.7900000000009</c:v>
                </c:pt>
                <c:pt idx="400">
                  <c:v>9681.57</c:v>
                </c:pt>
                <c:pt idx="401">
                  <c:v>9677</c:v>
                </c:pt>
                <c:pt idx="402">
                  <c:v>9662.94</c:v>
                </c:pt>
                <c:pt idx="403">
                  <c:v>9704.9599999999991</c:v>
                </c:pt>
                <c:pt idx="404">
                  <c:v>9660.0300000000007</c:v>
                </c:pt>
                <c:pt idx="405">
                  <c:v>9683.36</c:v>
                </c:pt>
                <c:pt idx="406">
                  <c:v>9624.31</c:v>
                </c:pt>
                <c:pt idx="407">
                  <c:v>9680.5499999999993</c:v>
                </c:pt>
                <c:pt idx="408">
                  <c:v>9611.99</c:v>
                </c:pt>
                <c:pt idx="409">
                  <c:v>9671.14</c:v>
                </c:pt>
                <c:pt idx="410">
                  <c:v>9610.85</c:v>
                </c:pt>
                <c:pt idx="411">
                  <c:v>9633.39</c:v>
                </c:pt>
                <c:pt idx="412">
                  <c:v>9595.06</c:v>
                </c:pt>
                <c:pt idx="413">
                  <c:v>9613.16</c:v>
                </c:pt>
                <c:pt idx="414">
                  <c:v>9559.77</c:v>
                </c:pt>
                <c:pt idx="415">
                  <c:v>9599.02</c:v>
                </c:pt>
                <c:pt idx="416">
                  <c:v>9577.51</c:v>
                </c:pt>
                <c:pt idx="417">
                  <c:v>9619.77</c:v>
                </c:pt>
                <c:pt idx="418">
                  <c:v>9551.6</c:v>
                </c:pt>
                <c:pt idx="419">
                  <c:v>9598.57</c:v>
                </c:pt>
                <c:pt idx="420">
                  <c:v>9531.2800000000007</c:v>
                </c:pt>
                <c:pt idx="421">
                  <c:v>9577.48</c:v>
                </c:pt>
                <c:pt idx="422">
                  <c:v>9530.65</c:v>
                </c:pt>
                <c:pt idx="423">
                  <c:v>9550.07</c:v>
                </c:pt>
                <c:pt idx="424">
                  <c:v>9519.52</c:v>
                </c:pt>
                <c:pt idx="425">
                  <c:v>9543.6</c:v>
                </c:pt>
                <c:pt idx="426">
                  <c:v>9499.1299999999992</c:v>
                </c:pt>
                <c:pt idx="427">
                  <c:v>9534.14</c:v>
                </c:pt>
                <c:pt idx="428">
                  <c:v>9511.68</c:v>
                </c:pt>
                <c:pt idx="429">
                  <c:v>9519.5300000000007</c:v>
                </c:pt>
                <c:pt idx="430">
                  <c:v>9509.36</c:v>
                </c:pt>
                <c:pt idx="431">
                  <c:v>9510.06</c:v>
                </c:pt>
                <c:pt idx="432">
                  <c:v>9491.4699999999993</c:v>
                </c:pt>
                <c:pt idx="433">
                  <c:v>9509.64</c:v>
                </c:pt>
                <c:pt idx="434">
                  <c:v>9498.2999999999993</c:v>
                </c:pt>
                <c:pt idx="435">
                  <c:v>9482.7999999999993</c:v>
                </c:pt>
                <c:pt idx="436">
                  <c:v>9508.41</c:v>
                </c:pt>
                <c:pt idx="437">
                  <c:v>9463.39</c:v>
                </c:pt>
                <c:pt idx="438">
                  <c:v>9513.58</c:v>
                </c:pt>
                <c:pt idx="439">
                  <c:v>9436.2999999999993</c:v>
                </c:pt>
                <c:pt idx="440">
                  <c:v>9491.6200000000008</c:v>
                </c:pt>
                <c:pt idx="441">
                  <c:v>9452.6299999999992</c:v>
                </c:pt>
                <c:pt idx="442">
                  <c:v>9491.7900000000009</c:v>
                </c:pt>
                <c:pt idx="443">
                  <c:v>9450.42</c:v>
                </c:pt>
                <c:pt idx="444">
                  <c:v>9481.8799999999992</c:v>
                </c:pt>
                <c:pt idx="445">
                  <c:v>9444.2000000000007</c:v>
                </c:pt>
                <c:pt idx="446">
                  <c:v>9482.2999999999993</c:v>
                </c:pt>
                <c:pt idx="447">
                  <c:v>9472.32</c:v>
                </c:pt>
                <c:pt idx="448">
                  <c:v>9471.92</c:v>
                </c:pt>
                <c:pt idx="449">
                  <c:v>9444.82</c:v>
                </c:pt>
                <c:pt idx="450">
                  <c:v>9449.34</c:v>
                </c:pt>
                <c:pt idx="451">
                  <c:v>9436.01</c:v>
                </c:pt>
                <c:pt idx="452">
                  <c:v>9425.4500000000007</c:v>
                </c:pt>
                <c:pt idx="453">
                  <c:v>9428.7999999999993</c:v>
                </c:pt>
                <c:pt idx="454">
                  <c:v>9405.25</c:v>
                </c:pt>
                <c:pt idx="455">
                  <c:v>9442.1200000000008</c:v>
                </c:pt>
                <c:pt idx="456">
                  <c:v>9413.23</c:v>
                </c:pt>
                <c:pt idx="457">
                  <c:v>9435.67</c:v>
                </c:pt>
                <c:pt idx="458">
                  <c:v>9376.2000000000007</c:v>
                </c:pt>
                <c:pt idx="459">
                  <c:v>9439.2099999999991</c:v>
                </c:pt>
                <c:pt idx="460">
                  <c:v>9406.44</c:v>
                </c:pt>
                <c:pt idx="461">
                  <c:v>9418.8799999999992</c:v>
                </c:pt>
                <c:pt idx="462">
                  <c:v>9356.9699999999993</c:v>
                </c:pt>
                <c:pt idx="463">
                  <c:v>9404.49</c:v>
                </c:pt>
                <c:pt idx="464">
                  <c:v>9381.23</c:v>
                </c:pt>
                <c:pt idx="465">
                  <c:v>9377.11</c:v>
                </c:pt>
                <c:pt idx="466">
                  <c:v>9374.6</c:v>
                </c:pt>
                <c:pt idx="467">
                  <c:v>9356.66</c:v>
                </c:pt>
                <c:pt idx="468">
                  <c:v>9379.44</c:v>
                </c:pt>
                <c:pt idx="469">
                  <c:v>9358.36</c:v>
                </c:pt>
                <c:pt idx="470">
                  <c:v>9392.31</c:v>
                </c:pt>
                <c:pt idx="471">
                  <c:v>9342.69</c:v>
                </c:pt>
                <c:pt idx="472">
                  <c:v>9366.89</c:v>
                </c:pt>
                <c:pt idx="473">
                  <c:v>9341.52</c:v>
                </c:pt>
                <c:pt idx="474">
                  <c:v>9368.19</c:v>
                </c:pt>
                <c:pt idx="475">
                  <c:v>9321.58</c:v>
                </c:pt>
                <c:pt idx="476">
                  <c:v>9360.31</c:v>
                </c:pt>
                <c:pt idx="477">
                  <c:v>9315.23</c:v>
                </c:pt>
                <c:pt idx="478">
                  <c:v>9355.42</c:v>
                </c:pt>
                <c:pt idx="479">
                  <c:v>9313.48</c:v>
                </c:pt>
                <c:pt idx="480">
                  <c:v>9346.9</c:v>
                </c:pt>
                <c:pt idx="481">
                  <c:v>9304.34</c:v>
                </c:pt>
                <c:pt idx="482">
                  <c:v>9348</c:v>
                </c:pt>
                <c:pt idx="483">
                  <c:v>9298.74</c:v>
                </c:pt>
                <c:pt idx="484">
                  <c:v>9328.1200000000008</c:v>
                </c:pt>
                <c:pt idx="485">
                  <c:v>9271.2800000000007</c:v>
                </c:pt>
                <c:pt idx="486">
                  <c:v>9332.2800000000007</c:v>
                </c:pt>
                <c:pt idx="487">
                  <c:v>9289.0300000000007</c:v>
                </c:pt>
                <c:pt idx="488">
                  <c:v>9316.73</c:v>
                </c:pt>
                <c:pt idx="489">
                  <c:v>9271.91</c:v>
                </c:pt>
                <c:pt idx="490">
                  <c:v>9296.65</c:v>
                </c:pt>
                <c:pt idx="491">
                  <c:v>9277.41</c:v>
                </c:pt>
                <c:pt idx="492">
                  <c:v>9302.6299999999992</c:v>
                </c:pt>
                <c:pt idx="493">
                  <c:v>9278.3799999999992</c:v>
                </c:pt>
                <c:pt idx="494">
                  <c:v>9301.17</c:v>
                </c:pt>
                <c:pt idx="495">
                  <c:v>9268.9699999999993</c:v>
                </c:pt>
                <c:pt idx="496">
                  <c:v>9285.85</c:v>
                </c:pt>
                <c:pt idx="497">
                  <c:v>9257.6200000000008</c:v>
                </c:pt>
                <c:pt idx="498">
                  <c:v>9275.3700000000008</c:v>
                </c:pt>
                <c:pt idx="499">
                  <c:v>9224.52</c:v>
                </c:pt>
                <c:pt idx="500">
                  <c:v>9283.8799999999992</c:v>
                </c:pt>
                <c:pt idx="501">
                  <c:v>9232.34</c:v>
                </c:pt>
                <c:pt idx="502">
                  <c:v>9271.2099999999991</c:v>
                </c:pt>
                <c:pt idx="503">
                  <c:v>9228.6</c:v>
                </c:pt>
                <c:pt idx="504">
                  <c:v>9285.34</c:v>
                </c:pt>
                <c:pt idx="505">
                  <c:v>9220.74</c:v>
                </c:pt>
                <c:pt idx="506">
                  <c:v>9254.67</c:v>
                </c:pt>
                <c:pt idx="507">
                  <c:v>9201.26</c:v>
                </c:pt>
                <c:pt idx="508">
                  <c:v>9243.7099999999991</c:v>
                </c:pt>
                <c:pt idx="509">
                  <c:v>9180.36</c:v>
                </c:pt>
                <c:pt idx="510">
                  <c:v>9236.1299999999992</c:v>
                </c:pt>
                <c:pt idx="511">
                  <c:v>9188.2900000000009</c:v>
                </c:pt>
                <c:pt idx="512">
                  <c:v>9217.83</c:v>
                </c:pt>
                <c:pt idx="513">
                  <c:v>9184</c:v>
                </c:pt>
                <c:pt idx="514">
                  <c:v>9211.98</c:v>
                </c:pt>
                <c:pt idx="515">
                  <c:v>9178.07</c:v>
                </c:pt>
                <c:pt idx="516">
                  <c:v>9196.41</c:v>
                </c:pt>
                <c:pt idx="517">
                  <c:v>9148.23</c:v>
                </c:pt>
                <c:pt idx="518">
                  <c:v>9195.49</c:v>
                </c:pt>
                <c:pt idx="519">
                  <c:v>9143.7199999999993</c:v>
                </c:pt>
                <c:pt idx="520">
                  <c:v>9186.9599999999991</c:v>
                </c:pt>
                <c:pt idx="521">
                  <c:v>9136.18</c:v>
                </c:pt>
                <c:pt idx="522">
                  <c:v>9175.07</c:v>
                </c:pt>
                <c:pt idx="523">
                  <c:v>9132.99</c:v>
                </c:pt>
                <c:pt idx="524">
                  <c:v>9147.9</c:v>
                </c:pt>
                <c:pt idx="525">
                  <c:v>9138.0300000000007</c:v>
                </c:pt>
                <c:pt idx="526">
                  <c:v>9127.2800000000007</c:v>
                </c:pt>
                <c:pt idx="527">
                  <c:v>9128.67</c:v>
                </c:pt>
                <c:pt idx="528">
                  <c:v>9130.33</c:v>
                </c:pt>
                <c:pt idx="529">
                  <c:v>9123.7099999999991</c:v>
                </c:pt>
                <c:pt idx="530">
                  <c:v>9141.0400000000009</c:v>
                </c:pt>
                <c:pt idx="531">
                  <c:v>9126.42</c:v>
                </c:pt>
                <c:pt idx="532">
                  <c:v>9142.8799999999992</c:v>
                </c:pt>
                <c:pt idx="533">
                  <c:v>9136.34</c:v>
                </c:pt>
                <c:pt idx="534">
                  <c:v>9102.16</c:v>
                </c:pt>
                <c:pt idx="535">
                  <c:v>9131.66</c:v>
                </c:pt>
                <c:pt idx="536">
                  <c:v>9088.16</c:v>
                </c:pt>
                <c:pt idx="537">
                  <c:v>9097.74</c:v>
                </c:pt>
                <c:pt idx="538">
                  <c:v>9081.34</c:v>
                </c:pt>
                <c:pt idx="539">
                  <c:v>9119.9699999999993</c:v>
                </c:pt>
                <c:pt idx="540">
                  <c:v>9077.9</c:v>
                </c:pt>
                <c:pt idx="541">
                  <c:v>9098.41</c:v>
                </c:pt>
                <c:pt idx="542">
                  <c:v>9077.31</c:v>
                </c:pt>
                <c:pt idx="543">
                  <c:v>9099.3700000000008</c:v>
                </c:pt>
                <c:pt idx="544">
                  <c:v>9058.99</c:v>
                </c:pt>
                <c:pt idx="545">
                  <c:v>9096.01</c:v>
                </c:pt>
                <c:pt idx="546">
                  <c:v>9055.26</c:v>
                </c:pt>
                <c:pt idx="547">
                  <c:v>9088.5300000000007</c:v>
                </c:pt>
                <c:pt idx="548">
                  <c:v>9053.86</c:v>
                </c:pt>
                <c:pt idx="549">
                  <c:v>9084.75</c:v>
                </c:pt>
                <c:pt idx="550">
                  <c:v>9045.6200000000008</c:v>
                </c:pt>
                <c:pt idx="551">
                  <c:v>9091.39</c:v>
                </c:pt>
                <c:pt idx="552">
                  <c:v>9033.83</c:v>
                </c:pt>
                <c:pt idx="553">
                  <c:v>9087.43</c:v>
                </c:pt>
                <c:pt idx="554">
                  <c:v>9029.4599999999991</c:v>
                </c:pt>
                <c:pt idx="555">
                  <c:v>9033.57</c:v>
                </c:pt>
                <c:pt idx="556">
                  <c:v>9040.4500000000007</c:v>
                </c:pt>
                <c:pt idx="557">
                  <c:v>9045.9</c:v>
                </c:pt>
                <c:pt idx="558">
                  <c:v>8999.74</c:v>
                </c:pt>
                <c:pt idx="559">
                  <c:v>9020.57</c:v>
                </c:pt>
                <c:pt idx="560">
                  <c:v>9029.9500000000007</c:v>
                </c:pt>
                <c:pt idx="561">
                  <c:v>9015.02</c:v>
                </c:pt>
                <c:pt idx="562">
                  <c:v>9013.5400000000009</c:v>
                </c:pt>
                <c:pt idx="563">
                  <c:v>9002.0300000000007</c:v>
                </c:pt>
                <c:pt idx="564">
                  <c:v>9005.06</c:v>
                </c:pt>
                <c:pt idx="565">
                  <c:v>8997.1</c:v>
                </c:pt>
                <c:pt idx="566">
                  <c:v>9014.5300000000007</c:v>
                </c:pt>
                <c:pt idx="567">
                  <c:v>8974.74</c:v>
                </c:pt>
                <c:pt idx="568">
                  <c:v>9005.2000000000007</c:v>
                </c:pt>
                <c:pt idx="569">
                  <c:v>8966.6</c:v>
                </c:pt>
                <c:pt idx="570">
                  <c:v>8996.6</c:v>
                </c:pt>
                <c:pt idx="571">
                  <c:v>8962.1</c:v>
                </c:pt>
                <c:pt idx="572">
                  <c:v>8987.5</c:v>
                </c:pt>
                <c:pt idx="573">
                  <c:v>8950.27</c:v>
                </c:pt>
                <c:pt idx="574">
                  <c:v>8981.92</c:v>
                </c:pt>
                <c:pt idx="575">
                  <c:v>8939.93</c:v>
                </c:pt>
                <c:pt idx="576">
                  <c:v>8974.73</c:v>
                </c:pt>
                <c:pt idx="577">
                  <c:v>8936.25</c:v>
                </c:pt>
                <c:pt idx="578">
                  <c:v>8973.0499999999993</c:v>
                </c:pt>
                <c:pt idx="579">
                  <c:v>8937.82</c:v>
                </c:pt>
                <c:pt idx="580">
                  <c:v>8966.49</c:v>
                </c:pt>
                <c:pt idx="581">
                  <c:v>8937.5499999999993</c:v>
                </c:pt>
                <c:pt idx="582">
                  <c:v>8945.7099999999991</c:v>
                </c:pt>
                <c:pt idx="583">
                  <c:v>8950.5</c:v>
                </c:pt>
                <c:pt idx="584">
                  <c:v>8925.32</c:v>
                </c:pt>
                <c:pt idx="585">
                  <c:v>8924.36</c:v>
                </c:pt>
                <c:pt idx="586">
                  <c:v>8918.9500000000007</c:v>
                </c:pt>
                <c:pt idx="587">
                  <c:v>8922.83</c:v>
                </c:pt>
                <c:pt idx="588">
                  <c:v>8892.48</c:v>
                </c:pt>
                <c:pt idx="589">
                  <c:v>8917.2999999999993</c:v>
                </c:pt>
                <c:pt idx="590">
                  <c:v>8897.31</c:v>
                </c:pt>
                <c:pt idx="591">
                  <c:v>8916.9500000000007</c:v>
                </c:pt>
                <c:pt idx="592">
                  <c:v>8882.0400000000009</c:v>
                </c:pt>
                <c:pt idx="593">
                  <c:v>8921.2000000000007</c:v>
                </c:pt>
                <c:pt idx="594">
                  <c:v>8878.42</c:v>
                </c:pt>
                <c:pt idx="595">
                  <c:v>8917.07</c:v>
                </c:pt>
                <c:pt idx="596">
                  <c:v>8885.26</c:v>
                </c:pt>
                <c:pt idx="597">
                  <c:v>8916.9</c:v>
                </c:pt>
                <c:pt idx="598">
                  <c:v>8862.2900000000009</c:v>
                </c:pt>
                <c:pt idx="599">
                  <c:v>8914.15</c:v>
                </c:pt>
                <c:pt idx="600">
                  <c:v>8863.4699999999993</c:v>
                </c:pt>
                <c:pt idx="601">
                  <c:v>8891.2000000000007</c:v>
                </c:pt>
                <c:pt idx="602">
                  <c:v>8851.75</c:v>
                </c:pt>
                <c:pt idx="603">
                  <c:v>8886.32</c:v>
                </c:pt>
                <c:pt idx="604">
                  <c:v>8837.51</c:v>
                </c:pt>
                <c:pt idx="605">
                  <c:v>8872.32</c:v>
                </c:pt>
                <c:pt idx="606">
                  <c:v>8845.8799999999992</c:v>
                </c:pt>
                <c:pt idx="607">
                  <c:v>8856.75</c:v>
                </c:pt>
                <c:pt idx="608">
                  <c:v>8835.65</c:v>
                </c:pt>
                <c:pt idx="609">
                  <c:v>8851.81</c:v>
                </c:pt>
                <c:pt idx="610">
                  <c:v>8851.5</c:v>
                </c:pt>
                <c:pt idx="611">
                  <c:v>8822.23</c:v>
                </c:pt>
                <c:pt idx="612">
                  <c:v>8831.1</c:v>
                </c:pt>
                <c:pt idx="613">
                  <c:v>8821.1200000000008</c:v>
                </c:pt>
                <c:pt idx="614">
                  <c:v>8818.52</c:v>
                </c:pt>
                <c:pt idx="615">
                  <c:v>8791.35</c:v>
                </c:pt>
                <c:pt idx="616">
                  <c:v>8827.11</c:v>
                </c:pt>
                <c:pt idx="617">
                  <c:v>8765.5499999999993</c:v>
                </c:pt>
                <c:pt idx="618">
                  <c:v>8813.4599999999991</c:v>
                </c:pt>
                <c:pt idx="619">
                  <c:v>8780.9500000000007</c:v>
                </c:pt>
                <c:pt idx="620">
                  <c:v>8812.16</c:v>
                </c:pt>
                <c:pt idx="621">
                  <c:v>8763.52</c:v>
                </c:pt>
                <c:pt idx="622">
                  <c:v>8804.34</c:v>
                </c:pt>
                <c:pt idx="623">
                  <c:v>8762.5300000000007</c:v>
                </c:pt>
                <c:pt idx="624">
                  <c:v>8768.73</c:v>
                </c:pt>
                <c:pt idx="625">
                  <c:v>8774.7099999999991</c:v>
                </c:pt>
                <c:pt idx="626">
                  <c:v>8747.7000000000007</c:v>
                </c:pt>
                <c:pt idx="627">
                  <c:v>8756.64</c:v>
                </c:pt>
                <c:pt idx="628">
                  <c:v>8739.06</c:v>
                </c:pt>
                <c:pt idx="629">
                  <c:v>8779.86</c:v>
                </c:pt>
                <c:pt idx="630">
                  <c:v>8719.4500000000007</c:v>
                </c:pt>
                <c:pt idx="631">
                  <c:v>8766.09</c:v>
                </c:pt>
                <c:pt idx="632">
                  <c:v>8734.7099999999991</c:v>
                </c:pt>
                <c:pt idx="633">
                  <c:v>8766.94</c:v>
                </c:pt>
                <c:pt idx="634">
                  <c:v>8724.82</c:v>
                </c:pt>
                <c:pt idx="635">
                  <c:v>8752.75</c:v>
                </c:pt>
                <c:pt idx="636">
                  <c:v>8742.64</c:v>
                </c:pt>
                <c:pt idx="637">
                  <c:v>8735.4599999999991</c:v>
                </c:pt>
                <c:pt idx="638">
                  <c:v>8766.32</c:v>
                </c:pt>
                <c:pt idx="639">
                  <c:v>8718.8799999999992</c:v>
                </c:pt>
                <c:pt idx="640">
                  <c:v>8749.9599999999991</c:v>
                </c:pt>
                <c:pt idx="641">
                  <c:v>8725.2099999999991</c:v>
                </c:pt>
                <c:pt idx="642">
                  <c:v>8774.59</c:v>
                </c:pt>
                <c:pt idx="643">
                  <c:v>8723.09</c:v>
                </c:pt>
                <c:pt idx="644">
                  <c:v>8749.57</c:v>
                </c:pt>
                <c:pt idx="645">
                  <c:v>8746.1299999999992</c:v>
                </c:pt>
                <c:pt idx="646">
                  <c:v>8716.76</c:v>
                </c:pt>
                <c:pt idx="647">
                  <c:v>8731.94</c:v>
                </c:pt>
                <c:pt idx="648">
                  <c:v>8716.52</c:v>
                </c:pt>
                <c:pt idx="649">
                  <c:v>8738.34</c:v>
                </c:pt>
                <c:pt idx="650">
                  <c:v>8698.98</c:v>
                </c:pt>
                <c:pt idx="651">
                  <c:v>8737.33</c:v>
                </c:pt>
                <c:pt idx="652">
                  <c:v>8665.9599999999991</c:v>
                </c:pt>
                <c:pt idx="653">
                  <c:v>8704.2999999999993</c:v>
                </c:pt>
                <c:pt idx="654">
                  <c:v>8693.43</c:v>
                </c:pt>
                <c:pt idx="655">
                  <c:v>8676.85</c:v>
                </c:pt>
                <c:pt idx="656">
                  <c:v>8674.89</c:v>
                </c:pt>
                <c:pt idx="657">
                  <c:v>8664.7999999999993</c:v>
                </c:pt>
                <c:pt idx="658">
                  <c:v>8682.7000000000007</c:v>
                </c:pt>
                <c:pt idx="659">
                  <c:v>8643.09</c:v>
                </c:pt>
                <c:pt idx="660">
                  <c:v>8681.9500000000007</c:v>
                </c:pt>
                <c:pt idx="661">
                  <c:v>8615.7199999999993</c:v>
                </c:pt>
                <c:pt idx="662">
                  <c:v>8648.5300000000007</c:v>
                </c:pt>
                <c:pt idx="663">
                  <c:v>8624.1299999999992</c:v>
                </c:pt>
                <c:pt idx="664">
                  <c:v>8624.2900000000009</c:v>
                </c:pt>
                <c:pt idx="665">
                  <c:v>8627.08</c:v>
                </c:pt>
                <c:pt idx="666">
                  <c:v>8610.99</c:v>
                </c:pt>
                <c:pt idx="667">
                  <c:v>8615.73</c:v>
                </c:pt>
                <c:pt idx="668">
                  <c:v>8576.5499999999993</c:v>
                </c:pt>
                <c:pt idx="669">
                  <c:v>8617.75</c:v>
                </c:pt>
                <c:pt idx="670">
                  <c:v>8569.26</c:v>
                </c:pt>
                <c:pt idx="671">
                  <c:v>8622.43</c:v>
                </c:pt>
                <c:pt idx="672">
                  <c:v>8568.7900000000009</c:v>
                </c:pt>
                <c:pt idx="673">
                  <c:v>8604.9500000000007</c:v>
                </c:pt>
                <c:pt idx="674">
                  <c:v>8565.77</c:v>
                </c:pt>
                <c:pt idx="675">
                  <c:v>8568.8799999999992</c:v>
                </c:pt>
                <c:pt idx="676">
                  <c:v>8593.44</c:v>
                </c:pt>
                <c:pt idx="677">
                  <c:v>8579.31</c:v>
                </c:pt>
                <c:pt idx="678">
                  <c:v>8595.0400000000009</c:v>
                </c:pt>
                <c:pt idx="679">
                  <c:v>8556.9500000000007</c:v>
                </c:pt>
                <c:pt idx="680">
                  <c:v>8588.27</c:v>
                </c:pt>
                <c:pt idx="681">
                  <c:v>8541.08</c:v>
                </c:pt>
                <c:pt idx="682">
                  <c:v>8583.89</c:v>
                </c:pt>
                <c:pt idx="683">
                  <c:v>8566.02</c:v>
                </c:pt>
                <c:pt idx="684">
                  <c:v>8575.68</c:v>
                </c:pt>
                <c:pt idx="685">
                  <c:v>8566.41</c:v>
                </c:pt>
                <c:pt idx="686">
                  <c:v>8570.7900000000009</c:v>
                </c:pt>
                <c:pt idx="687">
                  <c:v>8583.74</c:v>
                </c:pt>
                <c:pt idx="688">
                  <c:v>8535.14</c:v>
                </c:pt>
                <c:pt idx="689">
                  <c:v>8586.56</c:v>
                </c:pt>
                <c:pt idx="690">
                  <c:v>8527.7000000000007</c:v>
                </c:pt>
                <c:pt idx="691">
                  <c:v>8567.33</c:v>
                </c:pt>
                <c:pt idx="692">
                  <c:v>8544.7900000000009</c:v>
                </c:pt>
                <c:pt idx="693">
                  <c:v>8552.1200000000008</c:v>
                </c:pt>
                <c:pt idx="694">
                  <c:v>8540.2800000000007</c:v>
                </c:pt>
                <c:pt idx="695">
                  <c:v>8545.6200000000008</c:v>
                </c:pt>
                <c:pt idx="696">
                  <c:v>8559.19</c:v>
                </c:pt>
                <c:pt idx="697">
                  <c:v>8517.2199999999993</c:v>
                </c:pt>
                <c:pt idx="698">
                  <c:v>8545.7999999999993</c:v>
                </c:pt>
                <c:pt idx="699">
                  <c:v>8509.94</c:v>
                </c:pt>
                <c:pt idx="700">
                  <c:v>8539.6</c:v>
                </c:pt>
                <c:pt idx="701">
                  <c:v>8487.2800000000007</c:v>
                </c:pt>
                <c:pt idx="702">
                  <c:v>8517.99</c:v>
                </c:pt>
                <c:pt idx="703">
                  <c:v>8482.4599999999991</c:v>
                </c:pt>
                <c:pt idx="704">
                  <c:v>8480.68</c:v>
                </c:pt>
                <c:pt idx="705">
                  <c:v>8489.99</c:v>
                </c:pt>
                <c:pt idx="706">
                  <c:v>8459.7199999999993</c:v>
                </c:pt>
                <c:pt idx="707">
                  <c:v>8492.7099999999991</c:v>
                </c:pt>
                <c:pt idx="708">
                  <c:v>8455.39</c:v>
                </c:pt>
                <c:pt idx="709">
                  <c:v>8480.17</c:v>
                </c:pt>
                <c:pt idx="710">
                  <c:v>8434.84</c:v>
                </c:pt>
                <c:pt idx="711">
                  <c:v>8465.8799999999992</c:v>
                </c:pt>
                <c:pt idx="712">
                  <c:v>8427.5</c:v>
                </c:pt>
                <c:pt idx="713">
                  <c:v>8447.89</c:v>
                </c:pt>
                <c:pt idx="714">
                  <c:v>8437.7099999999991</c:v>
                </c:pt>
                <c:pt idx="715">
                  <c:v>8441.67</c:v>
                </c:pt>
                <c:pt idx="716">
                  <c:v>8440.3700000000008</c:v>
                </c:pt>
                <c:pt idx="717">
                  <c:v>8426.84</c:v>
                </c:pt>
                <c:pt idx="718">
                  <c:v>8447.6</c:v>
                </c:pt>
                <c:pt idx="719">
                  <c:v>8421.52</c:v>
                </c:pt>
                <c:pt idx="720">
                  <c:v>8446.27</c:v>
                </c:pt>
                <c:pt idx="721">
                  <c:v>8422.33</c:v>
                </c:pt>
                <c:pt idx="722">
                  <c:v>8424.7099999999991</c:v>
                </c:pt>
                <c:pt idx="723">
                  <c:v>8422.5300000000007</c:v>
                </c:pt>
                <c:pt idx="724">
                  <c:v>8428.93</c:v>
                </c:pt>
                <c:pt idx="725">
                  <c:v>8439.81</c:v>
                </c:pt>
                <c:pt idx="726">
                  <c:v>8415.01</c:v>
                </c:pt>
                <c:pt idx="727">
                  <c:v>8436.98</c:v>
                </c:pt>
                <c:pt idx="728">
                  <c:v>8393.76</c:v>
                </c:pt>
                <c:pt idx="729">
                  <c:v>8429.75</c:v>
                </c:pt>
                <c:pt idx="730">
                  <c:v>8406.7000000000007</c:v>
                </c:pt>
                <c:pt idx="731">
                  <c:v>8402.3700000000008</c:v>
                </c:pt>
                <c:pt idx="732">
                  <c:v>8404.48</c:v>
                </c:pt>
                <c:pt idx="733">
                  <c:v>8380.17</c:v>
                </c:pt>
                <c:pt idx="734">
                  <c:v>8404.59</c:v>
                </c:pt>
                <c:pt idx="735">
                  <c:v>8378.73</c:v>
                </c:pt>
                <c:pt idx="736">
                  <c:v>8409.3799999999992</c:v>
                </c:pt>
                <c:pt idx="737">
                  <c:v>8384.65</c:v>
                </c:pt>
                <c:pt idx="738">
                  <c:v>8407.34</c:v>
                </c:pt>
                <c:pt idx="739">
                  <c:v>8364.9699999999993</c:v>
                </c:pt>
                <c:pt idx="740">
                  <c:v>8396.9500000000007</c:v>
                </c:pt>
                <c:pt idx="741">
                  <c:v>8350.14</c:v>
                </c:pt>
                <c:pt idx="742">
                  <c:v>8358.11</c:v>
                </c:pt>
                <c:pt idx="743">
                  <c:v>8349.5499999999993</c:v>
                </c:pt>
                <c:pt idx="744">
                  <c:v>8342.35</c:v>
                </c:pt>
                <c:pt idx="745">
                  <c:v>8359.18</c:v>
                </c:pt>
                <c:pt idx="746">
                  <c:v>8330.92</c:v>
                </c:pt>
                <c:pt idx="747">
                  <c:v>8359.32</c:v>
                </c:pt>
                <c:pt idx="748">
                  <c:v>8316.7199999999993</c:v>
                </c:pt>
                <c:pt idx="749">
                  <c:v>8345.41</c:v>
                </c:pt>
                <c:pt idx="750">
                  <c:v>8323.48</c:v>
                </c:pt>
                <c:pt idx="751">
                  <c:v>8328.4699999999993</c:v>
                </c:pt>
                <c:pt idx="752">
                  <c:v>8313.4</c:v>
                </c:pt>
                <c:pt idx="753">
                  <c:v>8330.36</c:v>
                </c:pt>
                <c:pt idx="754">
                  <c:v>8334.27</c:v>
                </c:pt>
                <c:pt idx="755">
                  <c:v>8308.8700000000008</c:v>
                </c:pt>
                <c:pt idx="756">
                  <c:v>8340.33</c:v>
                </c:pt>
                <c:pt idx="757">
                  <c:v>8306.52</c:v>
                </c:pt>
                <c:pt idx="758">
                  <c:v>8329.9599999999991</c:v>
                </c:pt>
                <c:pt idx="759">
                  <c:v>8298.08</c:v>
                </c:pt>
                <c:pt idx="760">
                  <c:v>8332.44</c:v>
                </c:pt>
                <c:pt idx="761">
                  <c:v>8300.3799999999992</c:v>
                </c:pt>
                <c:pt idx="762">
                  <c:v>8314.8700000000008</c:v>
                </c:pt>
                <c:pt idx="763">
                  <c:v>8319.34</c:v>
                </c:pt>
                <c:pt idx="764">
                  <c:v>8281.2000000000007</c:v>
                </c:pt>
                <c:pt idx="765">
                  <c:v>8310.65</c:v>
                </c:pt>
                <c:pt idx="766">
                  <c:v>8275.3700000000008</c:v>
                </c:pt>
                <c:pt idx="767">
                  <c:v>8300.2099999999991</c:v>
                </c:pt>
                <c:pt idx="768">
                  <c:v>8260.34</c:v>
                </c:pt>
                <c:pt idx="769">
                  <c:v>8278.66</c:v>
                </c:pt>
                <c:pt idx="770">
                  <c:v>8250.5300000000007</c:v>
                </c:pt>
                <c:pt idx="771">
                  <c:v>8259.51</c:v>
                </c:pt>
                <c:pt idx="772">
                  <c:v>8247.23</c:v>
                </c:pt>
                <c:pt idx="773">
                  <c:v>8235.89</c:v>
                </c:pt>
                <c:pt idx="774">
                  <c:v>8250.32</c:v>
                </c:pt>
                <c:pt idx="775">
                  <c:v>8225.23</c:v>
                </c:pt>
                <c:pt idx="776">
                  <c:v>8237.0499999999993</c:v>
                </c:pt>
                <c:pt idx="777">
                  <c:v>8194.23</c:v>
                </c:pt>
                <c:pt idx="778">
                  <c:v>8228.18</c:v>
                </c:pt>
                <c:pt idx="779">
                  <c:v>8179.41</c:v>
                </c:pt>
                <c:pt idx="780">
                  <c:v>8225.77</c:v>
                </c:pt>
                <c:pt idx="781">
                  <c:v>8173.46</c:v>
                </c:pt>
                <c:pt idx="782">
                  <c:v>8195.66</c:v>
                </c:pt>
                <c:pt idx="783">
                  <c:v>8173.18</c:v>
                </c:pt>
                <c:pt idx="784">
                  <c:v>8174.86</c:v>
                </c:pt>
                <c:pt idx="785">
                  <c:v>8186.56</c:v>
                </c:pt>
                <c:pt idx="786">
                  <c:v>8173.87</c:v>
                </c:pt>
                <c:pt idx="787">
                  <c:v>8184.64</c:v>
                </c:pt>
                <c:pt idx="788">
                  <c:v>8158.16</c:v>
                </c:pt>
                <c:pt idx="789">
                  <c:v>8189.09</c:v>
                </c:pt>
                <c:pt idx="790">
                  <c:v>8133.52</c:v>
                </c:pt>
                <c:pt idx="791">
                  <c:v>8178.27</c:v>
                </c:pt>
                <c:pt idx="792">
                  <c:v>8135.16</c:v>
                </c:pt>
                <c:pt idx="793">
                  <c:v>8162.88</c:v>
                </c:pt>
                <c:pt idx="794">
                  <c:v>8152.47</c:v>
                </c:pt>
                <c:pt idx="795">
                  <c:v>8159.08</c:v>
                </c:pt>
                <c:pt idx="796">
                  <c:v>8145.19</c:v>
                </c:pt>
                <c:pt idx="797">
                  <c:v>8146.71</c:v>
                </c:pt>
                <c:pt idx="798">
                  <c:v>8165.87</c:v>
                </c:pt>
                <c:pt idx="799">
                  <c:v>8117.33</c:v>
                </c:pt>
                <c:pt idx="800">
                  <c:v>8157.62</c:v>
                </c:pt>
                <c:pt idx="801">
                  <c:v>8134.7</c:v>
                </c:pt>
                <c:pt idx="802">
                  <c:v>8141.61</c:v>
                </c:pt>
                <c:pt idx="803">
                  <c:v>8123.23</c:v>
                </c:pt>
                <c:pt idx="804">
                  <c:v>8134.1</c:v>
                </c:pt>
                <c:pt idx="805">
                  <c:v>8120.24</c:v>
                </c:pt>
                <c:pt idx="806">
                  <c:v>8115.32</c:v>
                </c:pt>
                <c:pt idx="807">
                  <c:v>8131.96</c:v>
                </c:pt>
                <c:pt idx="808">
                  <c:v>8094.31</c:v>
                </c:pt>
                <c:pt idx="809">
                  <c:v>8105.08</c:v>
                </c:pt>
                <c:pt idx="810">
                  <c:v>8085.01</c:v>
                </c:pt>
                <c:pt idx="811">
                  <c:v>8118.46</c:v>
                </c:pt>
                <c:pt idx="812">
                  <c:v>8067.6</c:v>
                </c:pt>
                <c:pt idx="813">
                  <c:v>8104.37</c:v>
                </c:pt>
                <c:pt idx="814">
                  <c:v>8077.3</c:v>
                </c:pt>
                <c:pt idx="815">
                  <c:v>8068.23</c:v>
                </c:pt>
                <c:pt idx="816">
                  <c:v>8094.86</c:v>
                </c:pt>
                <c:pt idx="817">
                  <c:v>8055.07</c:v>
                </c:pt>
                <c:pt idx="818">
                  <c:v>8077.17</c:v>
                </c:pt>
                <c:pt idx="819">
                  <c:v>8054.3</c:v>
                </c:pt>
                <c:pt idx="820">
                  <c:v>8077.13</c:v>
                </c:pt>
                <c:pt idx="821">
                  <c:v>8022.43</c:v>
                </c:pt>
                <c:pt idx="822">
                  <c:v>8064.03</c:v>
                </c:pt>
                <c:pt idx="823">
                  <c:v>8020.02</c:v>
                </c:pt>
                <c:pt idx="824">
                  <c:v>8031.42</c:v>
                </c:pt>
                <c:pt idx="825">
                  <c:v>8027.72</c:v>
                </c:pt>
                <c:pt idx="826">
                  <c:v>8016.16</c:v>
                </c:pt>
                <c:pt idx="827">
                  <c:v>8021.08</c:v>
                </c:pt>
                <c:pt idx="828">
                  <c:v>8005.21</c:v>
                </c:pt>
                <c:pt idx="829">
                  <c:v>8028.86</c:v>
                </c:pt>
                <c:pt idx="830">
                  <c:v>7988.39</c:v>
                </c:pt>
                <c:pt idx="831">
                  <c:v>8031.3</c:v>
                </c:pt>
                <c:pt idx="832">
                  <c:v>7995.32</c:v>
                </c:pt>
                <c:pt idx="833">
                  <c:v>8011.89</c:v>
                </c:pt>
                <c:pt idx="834">
                  <c:v>8006.73</c:v>
                </c:pt>
                <c:pt idx="835">
                  <c:v>7995.05</c:v>
                </c:pt>
                <c:pt idx="836">
                  <c:v>7995.57</c:v>
                </c:pt>
                <c:pt idx="837">
                  <c:v>7996.38</c:v>
                </c:pt>
                <c:pt idx="838">
                  <c:v>8005.04</c:v>
                </c:pt>
                <c:pt idx="839">
                  <c:v>7970.22</c:v>
                </c:pt>
                <c:pt idx="840">
                  <c:v>8000.63</c:v>
                </c:pt>
                <c:pt idx="841">
                  <c:v>7983.53</c:v>
                </c:pt>
                <c:pt idx="842">
                  <c:v>7992.18</c:v>
                </c:pt>
                <c:pt idx="843">
                  <c:v>7977.17</c:v>
                </c:pt>
                <c:pt idx="844">
                  <c:v>7970.87</c:v>
                </c:pt>
                <c:pt idx="845">
                  <c:v>7973.18</c:v>
                </c:pt>
                <c:pt idx="846">
                  <c:v>7965.18</c:v>
                </c:pt>
                <c:pt idx="847">
                  <c:v>7971.88</c:v>
                </c:pt>
                <c:pt idx="848">
                  <c:v>7934.39</c:v>
                </c:pt>
                <c:pt idx="849">
                  <c:v>7957.13</c:v>
                </c:pt>
                <c:pt idx="850">
                  <c:v>7923.17</c:v>
                </c:pt>
                <c:pt idx="851">
                  <c:v>7955.54</c:v>
                </c:pt>
                <c:pt idx="852">
                  <c:v>7909.83</c:v>
                </c:pt>
                <c:pt idx="853">
                  <c:v>7927.41</c:v>
                </c:pt>
                <c:pt idx="854">
                  <c:v>7917.2</c:v>
                </c:pt>
                <c:pt idx="855">
                  <c:v>7911.37</c:v>
                </c:pt>
                <c:pt idx="856">
                  <c:v>7922.19</c:v>
                </c:pt>
                <c:pt idx="857">
                  <c:v>7880.87</c:v>
                </c:pt>
                <c:pt idx="858">
                  <c:v>7908.45</c:v>
                </c:pt>
                <c:pt idx="859">
                  <c:v>7878.15</c:v>
                </c:pt>
                <c:pt idx="860">
                  <c:v>7895.13</c:v>
                </c:pt>
                <c:pt idx="861">
                  <c:v>7868.17</c:v>
                </c:pt>
                <c:pt idx="862">
                  <c:v>7887.49</c:v>
                </c:pt>
                <c:pt idx="863">
                  <c:v>7863.14</c:v>
                </c:pt>
                <c:pt idx="864">
                  <c:v>7873.51</c:v>
                </c:pt>
                <c:pt idx="865">
                  <c:v>7898.33</c:v>
                </c:pt>
                <c:pt idx="866">
                  <c:v>7855.12</c:v>
                </c:pt>
                <c:pt idx="867">
                  <c:v>7885.51</c:v>
                </c:pt>
                <c:pt idx="868">
                  <c:v>7847.61</c:v>
                </c:pt>
                <c:pt idx="869">
                  <c:v>7881.08</c:v>
                </c:pt>
                <c:pt idx="870">
                  <c:v>7848.24</c:v>
                </c:pt>
                <c:pt idx="871">
                  <c:v>7875.17</c:v>
                </c:pt>
                <c:pt idx="872">
                  <c:v>7859.66</c:v>
                </c:pt>
                <c:pt idx="873">
                  <c:v>7845.72</c:v>
                </c:pt>
                <c:pt idx="874">
                  <c:v>7857.82</c:v>
                </c:pt>
                <c:pt idx="875">
                  <c:v>7841.22</c:v>
                </c:pt>
                <c:pt idx="876">
                  <c:v>7843.04</c:v>
                </c:pt>
                <c:pt idx="877">
                  <c:v>7829.29</c:v>
                </c:pt>
                <c:pt idx="878">
                  <c:v>7858.71</c:v>
                </c:pt>
                <c:pt idx="879">
                  <c:v>7816.62</c:v>
                </c:pt>
                <c:pt idx="880">
                  <c:v>7839.01</c:v>
                </c:pt>
                <c:pt idx="881">
                  <c:v>7813.53</c:v>
                </c:pt>
                <c:pt idx="882">
                  <c:v>7819.15</c:v>
                </c:pt>
                <c:pt idx="883">
                  <c:v>7813.79</c:v>
                </c:pt>
                <c:pt idx="884">
                  <c:v>7786.63</c:v>
                </c:pt>
                <c:pt idx="885">
                  <c:v>7808.23</c:v>
                </c:pt>
                <c:pt idx="886">
                  <c:v>7777.49</c:v>
                </c:pt>
                <c:pt idx="887">
                  <c:v>7799.57</c:v>
                </c:pt>
                <c:pt idx="888">
                  <c:v>7758.24</c:v>
                </c:pt>
                <c:pt idx="889">
                  <c:v>7794.93</c:v>
                </c:pt>
                <c:pt idx="890">
                  <c:v>7755.66</c:v>
                </c:pt>
                <c:pt idx="891">
                  <c:v>7765.47</c:v>
                </c:pt>
                <c:pt idx="892">
                  <c:v>7762.07</c:v>
                </c:pt>
                <c:pt idx="893">
                  <c:v>7741.4</c:v>
                </c:pt>
                <c:pt idx="894">
                  <c:v>7767.28</c:v>
                </c:pt>
                <c:pt idx="895">
                  <c:v>7741.22</c:v>
                </c:pt>
                <c:pt idx="896">
                  <c:v>7770.78</c:v>
                </c:pt>
                <c:pt idx="897">
                  <c:v>7728.83</c:v>
                </c:pt>
                <c:pt idx="898">
                  <c:v>7771.66</c:v>
                </c:pt>
                <c:pt idx="899">
                  <c:v>7742.03</c:v>
                </c:pt>
                <c:pt idx="900">
                  <c:v>7733.48</c:v>
                </c:pt>
                <c:pt idx="901">
                  <c:v>7740.04</c:v>
                </c:pt>
                <c:pt idx="902">
                  <c:v>7732.08</c:v>
                </c:pt>
                <c:pt idx="903">
                  <c:v>7733.73</c:v>
                </c:pt>
                <c:pt idx="904">
                  <c:v>7711.25</c:v>
                </c:pt>
                <c:pt idx="905">
                  <c:v>7746.5</c:v>
                </c:pt>
                <c:pt idx="906">
                  <c:v>7696.73</c:v>
                </c:pt>
                <c:pt idx="907">
                  <c:v>7728.51</c:v>
                </c:pt>
                <c:pt idx="908">
                  <c:v>7721.86</c:v>
                </c:pt>
                <c:pt idx="909">
                  <c:v>7692.89</c:v>
                </c:pt>
                <c:pt idx="910">
                  <c:v>7704.6</c:v>
                </c:pt>
                <c:pt idx="911">
                  <c:v>7698.26</c:v>
                </c:pt>
                <c:pt idx="912">
                  <c:v>7696.12</c:v>
                </c:pt>
                <c:pt idx="913">
                  <c:v>7669.56</c:v>
                </c:pt>
                <c:pt idx="914">
                  <c:v>7697.15</c:v>
                </c:pt>
                <c:pt idx="915">
                  <c:v>7664.39</c:v>
                </c:pt>
                <c:pt idx="916">
                  <c:v>7672.85</c:v>
                </c:pt>
                <c:pt idx="917">
                  <c:v>7676.19</c:v>
                </c:pt>
                <c:pt idx="918">
                  <c:v>7640.8</c:v>
                </c:pt>
                <c:pt idx="919">
                  <c:v>7678.89</c:v>
                </c:pt>
                <c:pt idx="920">
                  <c:v>7632.56</c:v>
                </c:pt>
                <c:pt idx="921">
                  <c:v>7657.85</c:v>
                </c:pt>
                <c:pt idx="922">
                  <c:v>7623.86</c:v>
                </c:pt>
                <c:pt idx="923">
                  <c:v>7646.36</c:v>
                </c:pt>
                <c:pt idx="924">
                  <c:v>7629.12</c:v>
                </c:pt>
                <c:pt idx="925">
                  <c:v>7623.85</c:v>
                </c:pt>
                <c:pt idx="926">
                  <c:v>7643.12</c:v>
                </c:pt>
                <c:pt idx="927">
                  <c:v>7605.05</c:v>
                </c:pt>
                <c:pt idx="928">
                  <c:v>7646.24</c:v>
                </c:pt>
                <c:pt idx="929">
                  <c:v>7610.96</c:v>
                </c:pt>
                <c:pt idx="930">
                  <c:v>7646.03</c:v>
                </c:pt>
                <c:pt idx="931">
                  <c:v>7609.24</c:v>
                </c:pt>
                <c:pt idx="932">
                  <c:v>7636.98</c:v>
                </c:pt>
                <c:pt idx="933">
                  <c:v>7614.37</c:v>
                </c:pt>
                <c:pt idx="934">
                  <c:v>7608.25</c:v>
                </c:pt>
                <c:pt idx="935">
                  <c:v>7629.7</c:v>
                </c:pt>
                <c:pt idx="936">
                  <c:v>7586.71</c:v>
                </c:pt>
                <c:pt idx="937">
                  <c:v>7609.41</c:v>
                </c:pt>
                <c:pt idx="938">
                  <c:v>7583.36</c:v>
                </c:pt>
                <c:pt idx="939">
                  <c:v>7602.91</c:v>
                </c:pt>
                <c:pt idx="940">
                  <c:v>7572.55</c:v>
                </c:pt>
                <c:pt idx="941">
                  <c:v>7581.84</c:v>
                </c:pt>
                <c:pt idx="942">
                  <c:v>7560.08</c:v>
                </c:pt>
                <c:pt idx="943">
                  <c:v>7555.02</c:v>
                </c:pt>
                <c:pt idx="944">
                  <c:v>7569.28</c:v>
                </c:pt>
                <c:pt idx="945">
                  <c:v>7535.83</c:v>
                </c:pt>
                <c:pt idx="946">
                  <c:v>7554.29</c:v>
                </c:pt>
                <c:pt idx="947">
                  <c:v>7538.42</c:v>
                </c:pt>
                <c:pt idx="948">
                  <c:v>7548.13</c:v>
                </c:pt>
                <c:pt idx="949">
                  <c:v>7515.86</c:v>
                </c:pt>
                <c:pt idx="950">
                  <c:v>7536.04</c:v>
                </c:pt>
                <c:pt idx="951">
                  <c:v>7511.44</c:v>
                </c:pt>
                <c:pt idx="952">
                  <c:v>7510.76</c:v>
                </c:pt>
                <c:pt idx="953">
                  <c:v>7523.89</c:v>
                </c:pt>
                <c:pt idx="954">
                  <c:v>7482.51</c:v>
                </c:pt>
                <c:pt idx="955">
                  <c:v>7518.64</c:v>
                </c:pt>
                <c:pt idx="956">
                  <c:v>7478.25</c:v>
                </c:pt>
                <c:pt idx="957">
                  <c:v>7515.11</c:v>
                </c:pt>
                <c:pt idx="958">
                  <c:v>7484.64</c:v>
                </c:pt>
                <c:pt idx="959">
                  <c:v>7505.84</c:v>
                </c:pt>
                <c:pt idx="960">
                  <c:v>7484</c:v>
                </c:pt>
                <c:pt idx="961">
                  <c:v>7484.6</c:v>
                </c:pt>
                <c:pt idx="962">
                  <c:v>7490.58</c:v>
                </c:pt>
                <c:pt idx="963">
                  <c:v>7460.08</c:v>
                </c:pt>
                <c:pt idx="964">
                  <c:v>7492.62</c:v>
                </c:pt>
                <c:pt idx="965">
                  <c:v>7456.97</c:v>
                </c:pt>
                <c:pt idx="966">
                  <c:v>7483.14</c:v>
                </c:pt>
                <c:pt idx="967">
                  <c:v>7462.53</c:v>
                </c:pt>
                <c:pt idx="968">
                  <c:v>7482.4</c:v>
                </c:pt>
                <c:pt idx="969">
                  <c:v>7447.73</c:v>
                </c:pt>
                <c:pt idx="970">
                  <c:v>7448.23</c:v>
                </c:pt>
                <c:pt idx="971">
                  <c:v>7455.7</c:v>
                </c:pt>
                <c:pt idx="972">
                  <c:v>7426.29</c:v>
                </c:pt>
                <c:pt idx="973">
                  <c:v>7463.22</c:v>
                </c:pt>
                <c:pt idx="974">
                  <c:v>7416.82</c:v>
                </c:pt>
                <c:pt idx="975">
                  <c:v>7443.81</c:v>
                </c:pt>
                <c:pt idx="976">
                  <c:v>7415.5</c:v>
                </c:pt>
                <c:pt idx="977">
                  <c:v>7431.98</c:v>
                </c:pt>
                <c:pt idx="978">
                  <c:v>7398.31</c:v>
                </c:pt>
                <c:pt idx="979">
                  <c:v>7403.14</c:v>
                </c:pt>
                <c:pt idx="980">
                  <c:v>7419.96</c:v>
                </c:pt>
                <c:pt idx="981">
                  <c:v>7386.55</c:v>
                </c:pt>
                <c:pt idx="982">
                  <c:v>7403.76</c:v>
                </c:pt>
                <c:pt idx="983">
                  <c:v>7378.16</c:v>
                </c:pt>
                <c:pt idx="984">
                  <c:v>7393.73</c:v>
                </c:pt>
                <c:pt idx="985">
                  <c:v>7365.82</c:v>
                </c:pt>
                <c:pt idx="986">
                  <c:v>7375.02</c:v>
                </c:pt>
                <c:pt idx="987">
                  <c:v>7361.67</c:v>
                </c:pt>
                <c:pt idx="988">
                  <c:v>7368.2</c:v>
                </c:pt>
                <c:pt idx="989">
                  <c:v>7378.22</c:v>
                </c:pt>
                <c:pt idx="990">
                  <c:v>7350.86</c:v>
                </c:pt>
                <c:pt idx="991">
                  <c:v>7362.87</c:v>
                </c:pt>
                <c:pt idx="992">
                  <c:v>7343.49</c:v>
                </c:pt>
                <c:pt idx="993">
                  <c:v>7358.56</c:v>
                </c:pt>
                <c:pt idx="994">
                  <c:v>7336.1</c:v>
                </c:pt>
                <c:pt idx="995">
                  <c:v>7360.31</c:v>
                </c:pt>
                <c:pt idx="996">
                  <c:v>7339.73</c:v>
                </c:pt>
                <c:pt idx="997">
                  <c:v>7342.9</c:v>
                </c:pt>
                <c:pt idx="998">
                  <c:v>7356.02</c:v>
                </c:pt>
                <c:pt idx="999">
                  <c:v>7320.2</c:v>
                </c:pt>
                <c:pt idx="1000">
                  <c:v>7345.61</c:v>
                </c:pt>
                <c:pt idx="1001">
                  <c:v>7312.39</c:v>
                </c:pt>
                <c:pt idx="1002">
                  <c:v>7294.29</c:v>
                </c:pt>
                <c:pt idx="1003">
                  <c:v>7258.82</c:v>
                </c:pt>
                <c:pt idx="1004">
                  <c:v>7257.69</c:v>
                </c:pt>
                <c:pt idx="1005">
                  <c:v>7243.73</c:v>
                </c:pt>
                <c:pt idx="1006">
                  <c:v>7249.44</c:v>
                </c:pt>
                <c:pt idx="1007">
                  <c:v>7243.36</c:v>
                </c:pt>
                <c:pt idx="1008">
                  <c:v>7216.55</c:v>
                </c:pt>
                <c:pt idx="1009">
                  <c:v>7211.7</c:v>
                </c:pt>
                <c:pt idx="1010">
                  <c:v>7191.53</c:v>
                </c:pt>
                <c:pt idx="1011">
                  <c:v>7207.77</c:v>
                </c:pt>
                <c:pt idx="1012">
                  <c:v>7187.2</c:v>
                </c:pt>
                <c:pt idx="1013">
                  <c:v>7179.46</c:v>
                </c:pt>
                <c:pt idx="1014">
                  <c:v>7136.75</c:v>
                </c:pt>
                <c:pt idx="1015">
                  <c:v>7127.71</c:v>
                </c:pt>
                <c:pt idx="1016">
                  <c:v>7110.3</c:v>
                </c:pt>
                <c:pt idx="1017">
                  <c:v>7111.76</c:v>
                </c:pt>
                <c:pt idx="1018">
                  <c:v>7101.72</c:v>
                </c:pt>
                <c:pt idx="1019">
                  <c:v>7077.5</c:v>
                </c:pt>
                <c:pt idx="1020">
                  <c:v>7067.63</c:v>
                </c:pt>
                <c:pt idx="1021">
                  <c:v>7052.27</c:v>
                </c:pt>
                <c:pt idx="1022">
                  <c:v>7075.28</c:v>
                </c:pt>
                <c:pt idx="1023">
                  <c:v>7044.17</c:v>
                </c:pt>
                <c:pt idx="1024">
                  <c:v>7029.13</c:v>
                </c:pt>
                <c:pt idx="1025">
                  <c:v>6995.49</c:v>
                </c:pt>
                <c:pt idx="1026">
                  <c:v>7004.9</c:v>
                </c:pt>
                <c:pt idx="1027">
                  <c:v>6974.85</c:v>
                </c:pt>
                <c:pt idx="1028">
                  <c:v>6946.75</c:v>
                </c:pt>
                <c:pt idx="1029">
                  <c:v>6936.45</c:v>
                </c:pt>
                <c:pt idx="1030">
                  <c:v>6955.07</c:v>
                </c:pt>
                <c:pt idx="1031">
                  <c:v>6923.43</c:v>
                </c:pt>
                <c:pt idx="1032">
                  <c:v>6894.54</c:v>
                </c:pt>
                <c:pt idx="1033">
                  <c:v>6885.07</c:v>
                </c:pt>
                <c:pt idx="1034">
                  <c:v>6885.25</c:v>
                </c:pt>
                <c:pt idx="1035">
                  <c:v>6891.94</c:v>
                </c:pt>
                <c:pt idx="1036">
                  <c:v>6863.82</c:v>
                </c:pt>
                <c:pt idx="1037">
                  <c:v>6840.12</c:v>
                </c:pt>
                <c:pt idx="1038">
                  <c:v>6811.43</c:v>
                </c:pt>
                <c:pt idx="1039">
                  <c:v>6811.11</c:v>
                </c:pt>
                <c:pt idx="1040">
                  <c:v>6809.83</c:v>
                </c:pt>
                <c:pt idx="1041">
                  <c:v>6764.76</c:v>
                </c:pt>
                <c:pt idx="1042">
                  <c:v>6770.88</c:v>
                </c:pt>
                <c:pt idx="1043">
                  <c:v>6780.57</c:v>
                </c:pt>
                <c:pt idx="1044">
                  <c:v>6746.48</c:v>
                </c:pt>
                <c:pt idx="1045">
                  <c:v>6733.88</c:v>
                </c:pt>
                <c:pt idx="1046">
                  <c:v>6720.27</c:v>
                </c:pt>
                <c:pt idx="1047">
                  <c:v>6716.67</c:v>
                </c:pt>
                <c:pt idx="1048">
                  <c:v>6681.48</c:v>
                </c:pt>
                <c:pt idx="1049">
                  <c:v>6648.65</c:v>
                </c:pt>
                <c:pt idx="1050">
                  <c:v>6652.09</c:v>
                </c:pt>
                <c:pt idx="1051">
                  <c:v>6621.82</c:v>
                </c:pt>
                <c:pt idx="1052">
                  <c:v>6607.7</c:v>
                </c:pt>
                <c:pt idx="1053">
                  <c:v>6628.38</c:v>
                </c:pt>
                <c:pt idx="1054">
                  <c:v>6594.82</c:v>
                </c:pt>
                <c:pt idx="1055">
                  <c:v>6582.72</c:v>
                </c:pt>
                <c:pt idx="1056">
                  <c:v>6566.58</c:v>
                </c:pt>
                <c:pt idx="1057">
                  <c:v>6565.48</c:v>
                </c:pt>
                <c:pt idx="1058">
                  <c:v>6530.98</c:v>
                </c:pt>
                <c:pt idx="1059">
                  <c:v>6521.16</c:v>
                </c:pt>
                <c:pt idx="1060">
                  <c:v>6513.98</c:v>
                </c:pt>
                <c:pt idx="1061">
                  <c:v>6471.87</c:v>
                </c:pt>
                <c:pt idx="1062">
                  <c:v>6470.07</c:v>
                </c:pt>
                <c:pt idx="1063">
                  <c:v>6457.95</c:v>
                </c:pt>
                <c:pt idx="1064">
                  <c:v>6413.79</c:v>
                </c:pt>
                <c:pt idx="1065">
                  <c:v>6417.95</c:v>
                </c:pt>
                <c:pt idx="1066">
                  <c:v>6423.2</c:v>
                </c:pt>
                <c:pt idx="1067">
                  <c:v>6394.12</c:v>
                </c:pt>
                <c:pt idx="1068">
                  <c:v>6375.69</c:v>
                </c:pt>
                <c:pt idx="1069">
                  <c:v>6337.41</c:v>
                </c:pt>
                <c:pt idx="1070">
                  <c:v>6340.39</c:v>
                </c:pt>
                <c:pt idx="1071">
                  <c:v>6314.74</c:v>
                </c:pt>
                <c:pt idx="1072">
                  <c:v>6284.13</c:v>
                </c:pt>
                <c:pt idx="1073">
                  <c:v>6283.55</c:v>
                </c:pt>
                <c:pt idx="1074">
                  <c:v>6249.3</c:v>
                </c:pt>
                <c:pt idx="1075">
                  <c:v>6230.21</c:v>
                </c:pt>
                <c:pt idx="1076">
                  <c:v>6239.65</c:v>
                </c:pt>
                <c:pt idx="1077">
                  <c:v>6207.07</c:v>
                </c:pt>
                <c:pt idx="1078">
                  <c:v>6197.19</c:v>
                </c:pt>
                <c:pt idx="1079">
                  <c:v>6166.13</c:v>
                </c:pt>
                <c:pt idx="1080">
                  <c:v>6179.18</c:v>
                </c:pt>
                <c:pt idx="1081">
                  <c:v>6133.62</c:v>
                </c:pt>
                <c:pt idx="1082">
                  <c:v>6105.73</c:v>
                </c:pt>
                <c:pt idx="1083">
                  <c:v>6101.62</c:v>
                </c:pt>
                <c:pt idx="1084">
                  <c:v>6060.79</c:v>
                </c:pt>
                <c:pt idx="1085">
                  <c:v>6055.97</c:v>
                </c:pt>
                <c:pt idx="1086">
                  <c:v>6023.61</c:v>
                </c:pt>
                <c:pt idx="1087">
                  <c:v>6020</c:v>
                </c:pt>
                <c:pt idx="1088">
                  <c:v>6012.03</c:v>
                </c:pt>
                <c:pt idx="1089">
                  <c:v>5978.93</c:v>
                </c:pt>
                <c:pt idx="1090">
                  <c:v>5950.05</c:v>
                </c:pt>
                <c:pt idx="1091">
                  <c:v>5923.77</c:v>
                </c:pt>
                <c:pt idx="1092">
                  <c:v>5920.26</c:v>
                </c:pt>
                <c:pt idx="1093">
                  <c:v>5873.87</c:v>
                </c:pt>
                <c:pt idx="1094">
                  <c:v>5857.35</c:v>
                </c:pt>
                <c:pt idx="1095">
                  <c:v>5824.84</c:v>
                </c:pt>
                <c:pt idx="1096">
                  <c:v>5824.5</c:v>
                </c:pt>
                <c:pt idx="1097">
                  <c:v>5795.15</c:v>
                </c:pt>
                <c:pt idx="1098">
                  <c:v>5782.36</c:v>
                </c:pt>
                <c:pt idx="1099">
                  <c:v>5737.92</c:v>
                </c:pt>
                <c:pt idx="1100">
                  <c:v>5738.51</c:v>
                </c:pt>
                <c:pt idx="1101">
                  <c:v>5692.14</c:v>
                </c:pt>
                <c:pt idx="1102">
                  <c:v>5679.74</c:v>
                </c:pt>
                <c:pt idx="1103">
                  <c:v>5643.89</c:v>
                </c:pt>
                <c:pt idx="1104">
                  <c:v>5627.62</c:v>
                </c:pt>
                <c:pt idx="1105">
                  <c:v>5587.29</c:v>
                </c:pt>
                <c:pt idx="1106">
                  <c:v>5586.01</c:v>
                </c:pt>
                <c:pt idx="1107">
                  <c:v>5549.97</c:v>
                </c:pt>
                <c:pt idx="1108">
                  <c:v>5540.29</c:v>
                </c:pt>
                <c:pt idx="1109">
                  <c:v>5515.69</c:v>
                </c:pt>
                <c:pt idx="1110">
                  <c:v>5486.81</c:v>
                </c:pt>
                <c:pt idx="1111">
                  <c:v>5460.74</c:v>
                </c:pt>
                <c:pt idx="1112">
                  <c:v>5422.14</c:v>
                </c:pt>
                <c:pt idx="1113">
                  <c:v>5407.1</c:v>
                </c:pt>
                <c:pt idx="1114">
                  <c:v>5359.75</c:v>
                </c:pt>
                <c:pt idx="1115">
                  <c:v>5354.36</c:v>
                </c:pt>
                <c:pt idx="1116">
                  <c:v>5313.45</c:v>
                </c:pt>
                <c:pt idx="1117">
                  <c:v>5301.04</c:v>
                </c:pt>
                <c:pt idx="1118">
                  <c:v>5267.1</c:v>
                </c:pt>
                <c:pt idx="1119">
                  <c:v>5243.26</c:v>
                </c:pt>
                <c:pt idx="1120">
                  <c:v>5219.67</c:v>
                </c:pt>
                <c:pt idx="1121">
                  <c:v>5176.79</c:v>
                </c:pt>
                <c:pt idx="1122">
                  <c:v>5156.12</c:v>
                </c:pt>
                <c:pt idx="1123">
                  <c:v>5110.4399999999996</c:v>
                </c:pt>
                <c:pt idx="1124">
                  <c:v>5103.5200000000004</c:v>
                </c:pt>
                <c:pt idx="1125">
                  <c:v>5058.24</c:v>
                </c:pt>
                <c:pt idx="1126">
                  <c:v>5048.28</c:v>
                </c:pt>
                <c:pt idx="1127">
                  <c:v>5012.91</c:v>
                </c:pt>
                <c:pt idx="1128">
                  <c:v>4962.0600000000004</c:v>
                </c:pt>
                <c:pt idx="1129">
                  <c:v>4947.62</c:v>
                </c:pt>
                <c:pt idx="1130">
                  <c:v>4901.76</c:v>
                </c:pt>
                <c:pt idx="1131">
                  <c:v>4877.45</c:v>
                </c:pt>
                <c:pt idx="1132">
                  <c:v>4838.45</c:v>
                </c:pt>
                <c:pt idx="1133">
                  <c:v>4804.2</c:v>
                </c:pt>
                <c:pt idx="1134">
                  <c:v>4777.1000000000004</c:v>
                </c:pt>
                <c:pt idx="1135">
                  <c:v>4730.79</c:v>
                </c:pt>
                <c:pt idx="1136">
                  <c:v>4702.63</c:v>
                </c:pt>
                <c:pt idx="1137">
                  <c:v>4668.1899999999996</c:v>
                </c:pt>
                <c:pt idx="1138">
                  <c:v>4630.96</c:v>
                </c:pt>
                <c:pt idx="1139">
                  <c:v>4588.3100000000004</c:v>
                </c:pt>
                <c:pt idx="1140">
                  <c:v>4552.2299999999996</c:v>
                </c:pt>
                <c:pt idx="1141">
                  <c:v>4507.18</c:v>
                </c:pt>
                <c:pt idx="1142">
                  <c:v>4466.28</c:v>
                </c:pt>
                <c:pt idx="1143">
                  <c:v>4420.9399999999996</c:v>
                </c:pt>
                <c:pt idx="1144">
                  <c:v>4382.74</c:v>
                </c:pt>
                <c:pt idx="1145">
                  <c:v>4344.8</c:v>
                </c:pt>
                <c:pt idx="1146">
                  <c:v>4296.7299999999996</c:v>
                </c:pt>
                <c:pt idx="1147">
                  <c:v>4256.46</c:v>
                </c:pt>
                <c:pt idx="1148">
                  <c:v>4219.47</c:v>
                </c:pt>
                <c:pt idx="1149">
                  <c:v>4179.79</c:v>
                </c:pt>
                <c:pt idx="1150">
                  <c:v>4127.53</c:v>
                </c:pt>
                <c:pt idx="1151">
                  <c:v>4077.59</c:v>
                </c:pt>
                <c:pt idx="1152">
                  <c:v>4031.36</c:v>
                </c:pt>
                <c:pt idx="1153">
                  <c:v>3988.28</c:v>
                </c:pt>
                <c:pt idx="1154">
                  <c:v>3936.49</c:v>
                </c:pt>
                <c:pt idx="1155">
                  <c:v>3888.08</c:v>
                </c:pt>
                <c:pt idx="1156">
                  <c:v>3840.7</c:v>
                </c:pt>
                <c:pt idx="1157">
                  <c:v>3785.32</c:v>
                </c:pt>
                <c:pt idx="1158">
                  <c:v>3739.56</c:v>
                </c:pt>
                <c:pt idx="1159">
                  <c:v>3689.22</c:v>
                </c:pt>
                <c:pt idx="1160">
                  <c:v>3632.56</c:v>
                </c:pt>
                <c:pt idx="1161">
                  <c:v>3579.61</c:v>
                </c:pt>
                <c:pt idx="1162">
                  <c:v>3519.8</c:v>
                </c:pt>
                <c:pt idx="1163">
                  <c:v>3458.73</c:v>
                </c:pt>
                <c:pt idx="1164">
                  <c:v>3395.42</c:v>
                </c:pt>
                <c:pt idx="1165">
                  <c:v>3333.07</c:v>
                </c:pt>
                <c:pt idx="1166">
                  <c:v>3267.12</c:v>
                </c:pt>
                <c:pt idx="1167">
                  <c:v>3226.16</c:v>
                </c:pt>
                <c:pt idx="1168">
                  <c:v>3160.02</c:v>
                </c:pt>
                <c:pt idx="1169">
                  <c:v>3089.96</c:v>
                </c:pt>
                <c:pt idx="1170">
                  <c:v>3015.65</c:v>
                </c:pt>
                <c:pt idx="1171">
                  <c:v>2944.47</c:v>
                </c:pt>
                <c:pt idx="1172">
                  <c:v>2868.99</c:v>
                </c:pt>
                <c:pt idx="1173">
                  <c:v>2791.34</c:v>
                </c:pt>
                <c:pt idx="1174">
                  <c:v>2713.53</c:v>
                </c:pt>
                <c:pt idx="1175">
                  <c:v>2636.29</c:v>
                </c:pt>
                <c:pt idx="1176">
                  <c:v>2553.5100000000002</c:v>
                </c:pt>
                <c:pt idx="1177">
                  <c:v>2471.0500000000002</c:v>
                </c:pt>
                <c:pt idx="1178">
                  <c:v>2386.8000000000002</c:v>
                </c:pt>
                <c:pt idx="1179">
                  <c:v>2303.27</c:v>
                </c:pt>
                <c:pt idx="1180">
                  <c:v>2221.0100000000002</c:v>
                </c:pt>
                <c:pt idx="1181">
                  <c:v>2123.77</c:v>
                </c:pt>
                <c:pt idx="1182">
                  <c:v>2045.97</c:v>
                </c:pt>
                <c:pt idx="1183">
                  <c:v>1971.04</c:v>
                </c:pt>
                <c:pt idx="1184">
                  <c:v>1895.02</c:v>
                </c:pt>
                <c:pt idx="1185">
                  <c:v>1820.7</c:v>
                </c:pt>
                <c:pt idx="1186">
                  <c:v>1745.21</c:v>
                </c:pt>
                <c:pt idx="1187">
                  <c:v>1675.27</c:v>
                </c:pt>
                <c:pt idx="1188">
                  <c:v>1605.63</c:v>
                </c:pt>
                <c:pt idx="1189">
                  <c:v>1533.19</c:v>
                </c:pt>
                <c:pt idx="1190">
                  <c:v>1444.73</c:v>
                </c:pt>
                <c:pt idx="1191">
                  <c:v>1368.59</c:v>
                </c:pt>
                <c:pt idx="1192">
                  <c:v>1282.0999999999999</c:v>
                </c:pt>
                <c:pt idx="1193">
                  <c:v>1183.3800000000001</c:v>
                </c:pt>
                <c:pt idx="1194">
                  <c:v>1050.3699999999999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C0-4931-9F58-DB21CBA136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D1_PMB_50_E!$B$3</c:f>
              <c:strCache>
                <c:ptCount val="1"/>
                <c:pt idx="0">
                  <c:v>D1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D1_PMB_50_E!$A$18:$A$1212</c:f>
              <c:numCache>
                <c:formatCode>General</c:formatCode>
                <c:ptCount val="119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</c:numCache>
            </c:numRef>
          </c:xVal>
          <c:yVal>
            <c:numRef>
              <c:f>D1_PMB_50_E!$H$18:$H$1212</c:f>
              <c:numCache>
                <c:formatCode>0.0</c:formatCode>
                <c:ptCount val="1195"/>
                <c:pt idx="0">
                  <c:v>5440.1024449589513</c:v>
                </c:pt>
                <c:pt idx="1">
                  <c:v>10789.946779971377</c:v>
                </c:pt>
                <c:pt idx="2">
                  <c:v>15932.594020314078</c:v>
                </c:pt>
                <c:pt idx="3">
                  <c:v>21118.036059397851</c:v>
                </c:pt>
                <c:pt idx="4">
                  <c:v>26108.520858105916</c:v>
                </c:pt>
                <c:pt idx="5">
                  <c:v>31307.372932695933</c:v>
                </c:pt>
                <c:pt idx="6">
                  <c:v>36129.973308692024</c:v>
                </c:pt>
                <c:pt idx="7">
                  <c:v>41231.900375337296</c:v>
                </c:pt>
                <c:pt idx="8">
                  <c:v>46120.066214963612</c:v>
                </c:pt>
                <c:pt idx="9">
                  <c:v>51354.879505534969</c:v>
                </c:pt>
                <c:pt idx="10">
                  <c:v>56007.887449346083</c:v>
                </c:pt>
                <c:pt idx="11">
                  <c:v>61230.25433769777</c:v>
                </c:pt>
                <c:pt idx="12">
                  <c:v>65769.838257831172</c:v>
                </c:pt>
                <c:pt idx="13">
                  <c:v>70829.056585356651</c:v>
                </c:pt>
                <c:pt idx="14">
                  <c:v>75620.874367029843</c:v>
                </c:pt>
                <c:pt idx="15">
                  <c:v>80605.461578828399</c:v>
                </c:pt>
                <c:pt idx="16">
                  <c:v>85044.398711228932</c:v>
                </c:pt>
                <c:pt idx="17">
                  <c:v>90110.024403203905</c:v>
                </c:pt>
                <c:pt idx="18">
                  <c:v>94983.200270649497</c:v>
                </c:pt>
                <c:pt idx="19">
                  <c:v>99703.619722941075</c:v>
                </c:pt>
                <c:pt idx="20">
                  <c:v>104543.09604560991</c:v>
                </c:pt>
                <c:pt idx="21">
                  <c:v>109369.12003659658</c:v>
                </c:pt>
                <c:pt idx="22">
                  <c:v>114102.56480428814</c:v>
                </c:pt>
                <c:pt idx="23">
                  <c:v>118325.04008470332</c:v>
                </c:pt>
                <c:pt idx="24">
                  <c:v>123595.96950796513</c:v>
                </c:pt>
                <c:pt idx="25">
                  <c:v>128009.01761400313</c:v>
                </c:pt>
                <c:pt idx="26">
                  <c:v>133483.64706860232</c:v>
                </c:pt>
                <c:pt idx="27">
                  <c:v>137477.40015332098</c:v>
                </c:pt>
                <c:pt idx="28">
                  <c:v>142583.02868626092</c:v>
                </c:pt>
                <c:pt idx="29">
                  <c:v>146592.92449018487</c:v>
                </c:pt>
                <c:pt idx="30">
                  <c:v>152102.72713906152</c:v>
                </c:pt>
                <c:pt idx="31">
                  <c:v>155515.97206784831</c:v>
                </c:pt>
                <c:pt idx="32">
                  <c:v>161472.80820724604</c:v>
                </c:pt>
                <c:pt idx="33">
                  <c:v>164787.92704208317</c:v>
                </c:pt>
                <c:pt idx="34">
                  <c:v>170559.07018340309</c:v>
                </c:pt>
                <c:pt idx="35">
                  <c:v>174718.07988083907</c:v>
                </c:pt>
                <c:pt idx="36">
                  <c:v>179937.58290923035</c:v>
                </c:pt>
                <c:pt idx="37">
                  <c:v>183429.09525951336</c:v>
                </c:pt>
                <c:pt idx="38">
                  <c:v>189792.9618297414</c:v>
                </c:pt>
                <c:pt idx="39">
                  <c:v>192563.51857660894</c:v>
                </c:pt>
                <c:pt idx="40">
                  <c:v>198714.85319780617</c:v>
                </c:pt>
                <c:pt idx="41">
                  <c:v>202327.85052867536</c:v>
                </c:pt>
                <c:pt idx="42">
                  <c:v>207145.18030316764</c:v>
                </c:pt>
                <c:pt idx="43">
                  <c:v>211109.54223026489</c:v>
                </c:pt>
                <c:pt idx="44">
                  <c:v>216779.83985215219</c:v>
                </c:pt>
                <c:pt idx="45">
                  <c:v>220409.77688919424</c:v>
                </c:pt>
                <c:pt idx="46">
                  <c:v>226567.06981852293</c:v>
                </c:pt>
                <c:pt idx="47">
                  <c:v>230455.88344014029</c:v>
                </c:pt>
                <c:pt idx="48">
                  <c:v>235890.31025634595</c:v>
                </c:pt>
                <c:pt idx="49">
                  <c:v>239255.34164284356</c:v>
                </c:pt>
                <c:pt idx="50">
                  <c:v>244531.14642839954</c:v>
                </c:pt>
                <c:pt idx="51">
                  <c:v>248659.22806570397</c:v>
                </c:pt>
                <c:pt idx="52">
                  <c:v>252765.29326760944</c:v>
                </c:pt>
                <c:pt idx="53">
                  <c:v>257878.28746097142</c:v>
                </c:pt>
                <c:pt idx="54">
                  <c:v>261780.04612884636</c:v>
                </c:pt>
                <c:pt idx="55">
                  <c:v>266717.1398447252</c:v>
                </c:pt>
                <c:pt idx="56">
                  <c:v>270399.7869773861</c:v>
                </c:pt>
                <c:pt idx="57">
                  <c:v>276426.79112393019</c:v>
                </c:pt>
                <c:pt idx="58">
                  <c:v>280259.19534670672</c:v>
                </c:pt>
                <c:pt idx="59">
                  <c:v>284442.73221157148</c:v>
                </c:pt>
                <c:pt idx="60">
                  <c:v>288418.9144893472</c:v>
                </c:pt>
                <c:pt idx="61">
                  <c:v>293535.11074619676</c:v>
                </c:pt>
                <c:pt idx="62">
                  <c:v>296698.67482068751</c:v>
                </c:pt>
                <c:pt idx="63">
                  <c:v>303003.98528639664</c:v>
                </c:pt>
                <c:pt idx="64">
                  <c:v>305514.29466679791</c:v>
                </c:pt>
                <c:pt idx="65">
                  <c:v>312472.85982659657</c:v>
                </c:pt>
                <c:pt idx="66">
                  <c:v>315329.09599546611</c:v>
                </c:pt>
                <c:pt idx="67">
                  <c:v>320879.92125872662</c:v>
                </c:pt>
                <c:pt idx="68">
                  <c:v>324528.39930529293</c:v>
                </c:pt>
                <c:pt idx="69">
                  <c:v>329448.30924899445</c:v>
                </c:pt>
                <c:pt idx="70">
                  <c:v>332187.81214754254</c:v>
                </c:pt>
                <c:pt idx="71">
                  <c:v>337750.09802538599</c:v>
                </c:pt>
                <c:pt idx="72">
                  <c:v>340210.18514907785</c:v>
                </c:pt>
                <c:pt idx="73">
                  <c:v>347132.0451927578</c:v>
                </c:pt>
                <c:pt idx="74">
                  <c:v>349987.02128772117</c:v>
                </c:pt>
                <c:pt idx="75">
                  <c:v>356513.9923601296</c:v>
                </c:pt>
                <c:pt idx="76">
                  <c:v>359085.77122836938</c:v>
                </c:pt>
                <c:pt idx="77">
                  <c:v>364938.72320434253</c:v>
                </c:pt>
                <c:pt idx="78">
                  <c:v>366977.30032114335</c:v>
                </c:pt>
                <c:pt idx="79">
                  <c:v>373076.12595155265</c:v>
                </c:pt>
                <c:pt idx="80">
                  <c:v>375779.83912114316</c:v>
                </c:pt>
                <c:pt idx="81">
                  <c:v>382902.24976496334</c:v>
                </c:pt>
                <c:pt idx="82">
                  <c:v>383813.8211732675</c:v>
                </c:pt>
                <c:pt idx="83">
                  <c:v>390203.71173387393</c:v>
                </c:pt>
                <c:pt idx="84">
                  <c:v>394592.76494827186</c:v>
                </c:pt>
                <c:pt idx="85">
                  <c:v>399753.85672541131</c:v>
                </c:pt>
                <c:pt idx="86">
                  <c:v>401791.42686606123</c:v>
                </c:pt>
                <c:pt idx="87">
                  <c:v>405624.1333316043</c:v>
                </c:pt>
                <c:pt idx="88">
                  <c:v>410497.99461364991</c:v>
                </c:pt>
                <c:pt idx="89">
                  <c:v>415110.33163178078</c:v>
                </c:pt>
                <c:pt idx="90">
                  <c:v>420264.59591737436</c:v>
                </c:pt>
                <c:pt idx="91">
                  <c:v>422428.49408930296</c:v>
                </c:pt>
                <c:pt idx="92">
                  <c:v>427568.97718910989</c:v>
                </c:pt>
                <c:pt idx="93">
                  <c:v>431058.37385985645</c:v>
                </c:pt>
                <c:pt idx="94">
                  <c:v>436483.4925732158</c:v>
                </c:pt>
                <c:pt idx="95">
                  <c:v>439947.81079539924</c:v>
                </c:pt>
                <c:pt idx="96">
                  <c:v>444246.00983786111</c:v>
                </c:pt>
                <c:pt idx="97">
                  <c:v>446538.85482921038</c:v>
                </c:pt>
                <c:pt idx="98">
                  <c:v>453696.17988275544</c:v>
                </c:pt>
                <c:pt idx="99">
                  <c:v>457692.56014849775</c:v>
                </c:pt>
                <c:pt idx="100">
                  <c:v>461973.91702507873</c:v>
                </c:pt>
                <c:pt idx="101">
                  <c:v>465061.14782813535</c:v>
                </c:pt>
                <c:pt idx="102">
                  <c:v>469620.57084605825</c:v>
                </c:pt>
                <c:pt idx="103">
                  <c:v>470283.44524183706</c:v>
                </c:pt>
                <c:pt idx="104">
                  <c:v>477825.79204052623</c:v>
                </c:pt>
                <c:pt idx="105">
                  <c:v>481457.70146211324</c:v>
                </c:pt>
                <c:pt idx="106">
                  <c:v>490358.49744903872</c:v>
                </c:pt>
                <c:pt idx="107">
                  <c:v>489299.14454279316</c:v>
                </c:pt>
                <c:pt idx="108">
                  <c:v>496660.56302432576</c:v>
                </c:pt>
                <c:pt idx="109">
                  <c:v>497729.80307609891</c:v>
                </c:pt>
                <c:pt idx="110">
                  <c:v>504808.99769766896</c:v>
                </c:pt>
                <c:pt idx="111">
                  <c:v>506139.15861879621</c:v>
                </c:pt>
                <c:pt idx="112">
                  <c:v>511951.88271607063</c:v>
                </c:pt>
                <c:pt idx="113">
                  <c:v>515177.35787984607</c:v>
                </c:pt>
                <c:pt idx="114">
                  <c:v>520024.96348856983</c:v>
                </c:pt>
                <c:pt idx="115">
                  <c:v>522565.00437911745</c:v>
                </c:pt>
                <c:pt idx="116">
                  <c:v>527069.87510652374</c:v>
                </c:pt>
                <c:pt idx="117">
                  <c:v>532580.88099954603</c:v>
                </c:pt>
                <c:pt idx="118">
                  <c:v>535742.24738791795</c:v>
                </c:pt>
                <c:pt idx="119">
                  <c:v>540584.48728874221</c:v>
                </c:pt>
                <c:pt idx="120">
                  <c:v>544746.31877258886</c:v>
                </c:pt>
                <c:pt idx="121">
                  <c:v>548213.33872158581</c:v>
                </c:pt>
                <c:pt idx="122">
                  <c:v>555498.33962113992</c:v>
                </c:pt>
                <c:pt idx="123">
                  <c:v>558603.97019836691</c:v>
                </c:pt>
                <c:pt idx="124">
                  <c:v>558536.43934423965</c:v>
                </c:pt>
                <c:pt idx="125">
                  <c:v>565122.61699388642</c:v>
                </c:pt>
                <c:pt idx="126">
                  <c:v>567827.69301273103</c:v>
                </c:pt>
                <c:pt idx="127">
                  <c:v>574092.81726363057</c:v>
                </c:pt>
                <c:pt idx="128">
                  <c:v>576769.86140663235</c:v>
                </c:pt>
                <c:pt idx="129">
                  <c:v>585264.64000360784</c:v>
                </c:pt>
                <c:pt idx="130">
                  <c:v>585712.02980053355</c:v>
                </c:pt>
                <c:pt idx="131">
                  <c:v>590552.20912818948</c:v>
                </c:pt>
                <c:pt idx="132">
                  <c:v>593541.30824148213</c:v>
                </c:pt>
                <c:pt idx="133">
                  <c:v>600626.84951517358</c:v>
                </c:pt>
                <c:pt idx="134">
                  <c:v>600593.39959038422</c:v>
                </c:pt>
                <c:pt idx="135">
                  <c:v>607687.64600653283</c:v>
                </c:pt>
                <c:pt idx="136">
                  <c:v>610630.31524709042</c:v>
                </c:pt>
                <c:pt idx="137">
                  <c:v>612416.49546321412</c:v>
                </c:pt>
                <c:pt idx="138">
                  <c:v>616471.86943696358</c:v>
                </c:pt>
                <c:pt idx="139">
                  <c:v>627127.65192044014</c:v>
                </c:pt>
                <c:pt idx="140">
                  <c:v>625341.96827778313</c:v>
                </c:pt>
                <c:pt idx="141">
                  <c:v>632521.99847271794</c:v>
                </c:pt>
                <c:pt idx="142">
                  <c:v>632252.20288152422</c:v>
                </c:pt>
                <c:pt idx="143">
                  <c:v>640632.9595630765</c:v>
                </c:pt>
                <c:pt idx="144">
                  <c:v>642683.72595572995</c:v>
                </c:pt>
                <c:pt idx="145">
                  <c:v>645915.44119212683</c:v>
                </c:pt>
                <c:pt idx="146">
                  <c:v>647536.33197216142</c:v>
                </c:pt>
                <c:pt idx="147">
                  <c:v>655574.45067362906</c:v>
                </c:pt>
                <c:pt idx="148">
                  <c:v>660004.00777277525</c:v>
                </c:pt>
                <c:pt idx="149">
                  <c:v>660751.35915526678</c:v>
                </c:pt>
                <c:pt idx="150">
                  <c:v>664747.0412204765</c:v>
                </c:pt>
                <c:pt idx="151">
                  <c:v>668737.80854759854</c:v>
                </c:pt>
                <c:pt idx="152">
                  <c:v>672723.6701988423</c:v>
                </c:pt>
                <c:pt idx="153">
                  <c:v>679626.86374376167</c:v>
                </c:pt>
                <c:pt idx="154">
                  <c:v>686581.35036765214</c:v>
                </c:pt>
                <c:pt idx="155">
                  <c:v>687181.41352147749</c:v>
                </c:pt>
                <c:pt idx="156">
                  <c:v>692012.53867775737</c:v>
                </c:pt>
                <c:pt idx="157">
                  <c:v>693855.17801664921</c:v>
                </c:pt>
                <c:pt idx="158">
                  <c:v>697390.44739683776</c:v>
                </c:pt>
                <c:pt idx="159">
                  <c:v>700917.05720720359</c:v>
                </c:pt>
                <c:pt idx="160">
                  <c:v>706162.65428233263</c:v>
                </c:pt>
                <c:pt idx="161">
                  <c:v>707944.4250761182</c:v>
                </c:pt>
                <c:pt idx="162">
                  <c:v>714496.78833622939</c:v>
                </c:pt>
                <c:pt idx="163">
                  <c:v>716246.94339429028</c:v>
                </c:pt>
                <c:pt idx="164">
                  <c:v>725932.48954180116</c:v>
                </c:pt>
                <c:pt idx="165">
                  <c:v>722335.74374093045</c:v>
                </c:pt>
                <c:pt idx="166">
                  <c:v>732479.27493881702</c:v>
                </c:pt>
                <c:pt idx="167">
                  <c:v>729707.0019066981</c:v>
                </c:pt>
                <c:pt idx="168">
                  <c:v>742617.4243583862</c:v>
                </c:pt>
                <c:pt idx="169">
                  <c:v>739291.7334775523</c:v>
                </c:pt>
                <c:pt idx="170">
                  <c:v>746818.4592708759</c:v>
                </c:pt>
                <c:pt idx="171">
                  <c:v>745722.64909140347</c:v>
                </c:pt>
                <c:pt idx="172">
                  <c:v>752795.68474205409</c:v>
                </c:pt>
                <c:pt idx="173">
                  <c:v>753936.9112241416</c:v>
                </c:pt>
                <c:pt idx="174">
                  <c:v>765690.260028244</c:v>
                </c:pt>
                <c:pt idx="175">
                  <c:v>763065.03627957567</c:v>
                </c:pt>
                <c:pt idx="176">
                  <c:v>769733.1577972162</c:v>
                </c:pt>
                <c:pt idx="177">
                  <c:v>768940.08411325014</c:v>
                </c:pt>
                <c:pt idx="178">
                  <c:v>780328.16210034303</c:v>
                </c:pt>
                <c:pt idx="179">
                  <c:v>776641.88704570802</c:v>
                </c:pt>
                <c:pt idx="180">
                  <c:v>786172.4246732879</c:v>
                </c:pt>
                <c:pt idx="181">
                  <c:v>784797.90123690525</c:v>
                </c:pt>
                <c:pt idx="182">
                  <c:v>791017.19206474139</c:v>
                </c:pt>
                <c:pt idx="183">
                  <c:v>793900.59564672376</c:v>
                </c:pt>
                <c:pt idx="184">
                  <c:v>798215.27279697766</c:v>
                </c:pt>
                <c:pt idx="185">
                  <c:v>803499.18901721644</c:v>
                </c:pt>
                <c:pt idx="186">
                  <c:v>809775.05552520033</c:v>
                </c:pt>
                <c:pt idx="187">
                  <c:v>811648.83913262037</c:v>
                </c:pt>
                <c:pt idx="188">
                  <c:v>813511.34847044118</c:v>
                </c:pt>
                <c:pt idx="189">
                  <c:v>816832.68982752052</c:v>
                </c:pt>
                <c:pt idx="190">
                  <c:v>821131.80924766534</c:v>
                </c:pt>
                <c:pt idx="191">
                  <c:v>827918.66504113085</c:v>
                </c:pt>
                <c:pt idx="192">
                  <c:v>828236.83264448529</c:v>
                </c:pt>
                <c:pt idx="193">
                  <c:v>833027.9320128921</c:v>
                </c:pt>
                <c:pt idx="194">
                  <c:v>836819.5977496095</c:v>
                </c:pt>
                <c:pt idx="195">
                  <c:v>842121.3238220542</c:v>
                </c:pt>
                <c:pt idx="196">
                  <c:v>846417.86118849332</c:v>
                </c:pt>
                <c:pt idx="197">
                  <c:v>849693.74540729576</c:v>
                </c:pt>
                <c:pt idx="198">
                  <c:v>845866.43393290741</c:v>
                </c:pt>
                <c:pt idx="199">
                  <c:v>857248.0185884987</c:v>
                </c:pt>
                <c:pt idx="200">
                  <c:v>861534.25868144119</c:v>
                </c:pt>
                <c:pt idx="201">
                  <c:v>866859.27561754419</c:v>
                </c:pt>
                <c:pt idx="202">
                  <c:v>864409.61141045683</c:v>
                </c:pt>
                <c:pt idx="203">
                  <c:v>873869.39035011281</c:v>
                </c:pt>
                <c:pt idx="204">
                  <c:v>871888.00035660469</c:v>
                </c:pt>
                <c:pt idx="205">
                  <c:v>880854.3642049795</c:v>
                </c:pt>
                <c:pt idx="206">
                  <c:v>880394.22475032776</c:v>
                </c:pt>
                <c:pt idx="207">
                  <c:v>891004.08427854639</c:v>
                </c:pt>
                <c:pt idx="208">
                  <c:v>888372.28488430975</c:v>
                </c:pt>
                <c:pt idx="209">
                  <c:v>897421.91766751162</c:v>
                </c:pt>
                <c:pt idx="210">
                  <c:v>897406.67353777366</c:v>
                </c:pt>
                <c:pt idx="211">
                  <c:v>905427.91618248145</c:v>
                </c:pt>
                <c:pt idx="212">
                  <c:v>904299.99662954162</c:v>
                </c:pt>
                <c:pt idx="213">
                  <c:v>913969.68897665571</c:v>
                </c:pt>
                <c:pt idx="214">
                  <c:v>912249.68194010656</c:v>
                </c:pt>
                <c:pt idx="215">
                  <c:v>922511.46177083009</c:v>
                </c:pt>
                <c:pt idx="216">
                  <c:v>921282.15619065973</c:v>
                </c:pt>
                <c:pt idx="217">
                  <c:v>925527.69608093938</c:v>
                </c:pt>
                <c:pt idx="218">
                  <c:v>927022.42758077162</c:v>
                </c:pt>
                <c:pt idx="219">
                  <c:v>931806.77165578736</c:v>
                </c:pt>
                <c:pt idx="220">
                  <c:v>934382.60758968431</c:v>
                </c:pt>
                <c:pt idx="221">
                  <c:v>940834.7788843998</c:v>
                </c:pt>
                <c:pt idx="222">
                  <c:v>947880.47621627303</c:v>
                </c:pt>
                <c:pt idx="223">
                  <c:v>947066.53438954428</c:v>
                </c:pt>
                <c:pt idx="224">
                  <c:v>953548.76238283771</c:v>
                </c:pt>
                <c:pt idx="225">
                  <c:v>955522.48558945092</c:v>
                </c:pt>
                <c:pt idx="226">
                  <c:v>962024.7513817962</c:v>
                </c:pt>
                <c:pt idx="227">
                  <c:v>960006.77754419832</c:v>
                </c:pt>
                <c:pt idx="228">
                  <c:v>971651.98681062518</c:v>
                </c:pt>
                <c:pt idx="229">
                  <c:v>966720.90744878666</c:v>
                </c:pt>
                <c:pt idx="230">
                  <c:v>977239.92855881492</c:v>
                </c:pt>
                <c:pt idx="231">
                  <c:v>978576.91857787571</c:v>
                </c:pt>
                <c:pt idx="232">
                  <c:v>985700.88032122888</c:v>
                </c:pt>
                <c:pt idx="233">
                  <c:v>984111.65393199236</c:v>
                </c:pt>
                <c:pt idx="234">
                  <c:v>992987.39400675718</c:v>
                </c:pt>
                <c:pt idx="235">
                  <c:v>991939.71373005945</c:v>
                </c:pt>
                <c:pt idx="236">
                  <c:v>1000256.7123797535</c:v>
                </c:pt>
                <c:pt idx="237">
                  <c:v>1000934.0753667273</c:v>
                </c:pt>
                <c:pt idx="238">
                  <c:v>1006322.894004664</c:v>
                </c:pt>
                <c:pt idx="239">
                  <c:v>1007568.2697353554</c:v>
                </c:pt>
                <c:pt idx="240">
                  <c:v>1011766.4708592526</c:v>
                </c:pt>
                <c:pt idx="241">
                  <c:v>1019554.6531562351</c:v>
                </c:pt>
                <c:pt idx="242">
                  <c:v>1020761.9117876738</c:v>
                </c:pt>
                <c:pt idx="243">
                  <c:v>1025564.7887717562</c:v>
                </c:pt>
                <c:pt idx="244">
                  <c:v>1028559.2753548418</c:v>
                </c:pt>
                <c:pt idx="245">
                  <c:v>1031546.7408673924</c:v>
                </c:pt>
                <c:pt idx="246">
                  <c:v>1036347.4924544825</c:v>
                </c:pt>
                <c:pt idx="247">
                  <c:v>1041765.2433059386</c:v>
                </c:pt>
                <c:pt idx="248">
                  <c:v>1041075.3618148067</c:v>
                </c:pt>
                <c:pt idx="249">
                  <c:v>1044645.8404090278</c:v>
                </c:pt>
                <c:pt idx="250">
                  <c:v>1051896.5515497227</c:v>
                </c:pt>
                <c:pt idx="251">
                  <c:v>1057946.6832221232</c:v>
                </c:pt>
                <c:pt idx="252">
                  <c:v>1056564.4383687205</c:v>
                </c:pt>
                <c:pt idx="253">
                  <c:v>1062601.5307840582</c:v>
                </c:pt>
                <c:pt idx="254">
                  <c:v>1064916.7264190663</c:v>
                </c:pt>
                <c:pt idx="255">
                  <c:v>1071595.1357934356</c:v>
                </c:pt>
                <c:pt idx="256">
                  <c:v>1072642.8365146457</c:v>
                </c:pt>
                <c:pt idx="257">
                  <c:v>1081232.3119515078</c:v>
                </c:pt>
                <c:pt idx="258">
                  <c:v>1079730.356186681</c:v>
                </c:pt>
                <c:pt idx="259">
                  <c:v>1088338.809790208</c:v>
                </c:pt>
                <c:pt idx="260">
                  <c:v>1088068.0423348406</c:v>
                </c:pt>
                <c:pt idx="261">
                  <c:v>1096069.2955331623</c:v>
                </c:pt>
                <c:pt idx="262">
                  <c:v>1095767.1695264</c:v>
                </c:pt>
                <c:pt idx="263">
                  <c:v>1105082.4837869806</c:v>
                </c:pt>
                <c:pt idx="264">
                  <c:v>1102174.2438994597</c:v>
                </c:pt>
                <c:pt idx="265">
                  <c:v>1110206.2043303337</c:v>
                </c:pt>
                <c:pt idx="266">
                  <c:v>1110492.5400798328</c:v>
                </c:pt>
                <c:pt idx="267">
                  <c:v>1118553.6194004866</c:v>
                </c:pt>
                <c:pt idx="268">
                  <c:v>1116862.8197141932</c:v>
                </c:pt>
                <c:pt idx="269">
                  <c:v>1124277.2835172734</c:v>
                </c:pt>
                <c:pt idx="270">
                  <c:v>1125166.6325001724</c:v>
                </c:pt>
                <c:pt idx="271">
                  <c:v>1132605.2633951793</c:v>
                </c:pt>
                <c:pt idx="272">
                  <c:v>1130845.1518402076</c:v>
                </c:pt>
                <c:pt idx="273">
                  <c:v>1138282.9918369106</c:v>
                </c:pt>
                <c:pt idx="274">
                  <c:v>1136497.4273011445</c:v>
                </c:pt>
                <c:pt idx="275">
                  <c:v>1144597.5544193634</c:v>
                </c:pt>
                <c:pt idx="276">
                  <c:v>1146087.0538395161</c:v>
                </c:pt>
                <c:pt idx="277">
                  <c:v>1150890.191437294</c:v>
                </c:pt>
                <c:pt idx="278">
                  <c:v>1150370.0204719105</c:v>
                </c:pt>
                <c:pt idx="279">
                  <c:v>1158499.549007453</c:v>
                </c:pt>
                <c:pt idx="280">
                  <c:v>1157948.9947862944</c:v>
                </c:pt>
                <c:pt idx="281">
                  <c:v>1165426.4527233555</c:v>
                </c:pt>
                <c:pt idx="282">
                  <c:v>1165519.2425902414</c:v>
                </c:pt>
                <c:pt idx="283">
                  <c:v>1173014.237352408</c:v>
                </c:pt>
                <c:pt idx="284">
                  <c:v>1170387.1376633127</c:v>
                </c:pt>
                <c:pt idx="285">
                  <c:v>1179232.3507346467</c:v>
                </c:pt>
                <c:pt idx="286">
                  <c:v>1179955.0938159386</c:v>
                </c:pt>
                <c:pt idx="287">
                  <c:v>1185428.9976725283</c:v>
                </c:pt>
                <c:pt idx="288">
                  <c:v>1184094.692250845</c:v>
                </c:pt>
                <c:pt idx="289">
                  <c:v>1190920.2453416164</c:v>
                </c:pt>
                <c:pt idx="290">
                  <c:v>1192289.119186837</c:v>
                </c:pt>
                <c:pt idx="291">
                  <c:v>1197071.9408683889</c:v>
                </c:pt>
                <c:pt idx="292">
                  <c:v>1199109.9951547254</c:v>
                </c:pt>
                <c:pt idx="293">
                  <c:v>1200455.4830168837</c:v>
                </c:pt>
                <c:pt idx="294">
                  <c:v>1204538.6649319071</c:v>
                </c:pt>
                <c:pt idx="295">
                  <c:v>1213470.1866337091</c:v>
                </c:pt>
                <c:pt idx="296">
                  <c:v>1212013.2403827403</c:v>
                </c:pt>
                <c:pt idx="297">
                  <c:v>1220270.7184350684</c:v>
                </c:pt>
                <c:pt idx="298">
                  <c:v>1218090.364362862</c:v>
                </c:pt>
                <c:pt idx="299">
                  <c:v>1225654.148792865</c:v>
                </c:pt>
                <c:pt idx="300">
                  <c:v>1226238.1259973962</c:v>
                </c:pt>
                <c:pt idx="301">
                  <c:v>1234530.2194094562</c:v>
                </c:pt>
                <c:pt idx="302">
                  <c:v>1237910.6902807935</c:v>
                </c:pt>
                <c:pt idx="303">
                  <c:v>1237754.8966401769</c:v>
                </c:pt>
                <c:pt idx="304">
                  <c:v>1241826.4588001773</c:v>
                </c:pt>
                <c:pt idx="305">
                  <c:v>1250881.6130440186</c:v>
                </c:pt>
                <c:pt idx="306">
                  <c:v>1249969.5831201784</c:v>
                </c:pt>
                <c:pt idx="307">
                  <c:v>1258338.2594273414</c:v>
                </c:pt>
                <c:pt idx="308">
                  <c:v>1258829.1725355329</c:v>
                </c:pt>
                <c:pt idx="309">
                  <c:v>1264343.0796394052</c:v>
                </c:pt>
                <c:pt idx="310">
                  <c:v>1264816.0866416357</c:v>
                </c:pt>
                <c:pt idx="311">
                  <c:v>1271775.0604659594</c:v>
                </c:pt>
                <c:pt idx="312">
                  <c:v>1273674.0419982253</c:v>
                </c:pt>
                <c:pt idx="313">
                  <c:v>1278470.5182401824</c:v>
                </c:pt>
                <c:pt idx="314">
                  <c:v>1281083.8176595347</c:v>
                </c:pt>
                <c:pt idx="315">
                  <c:v>1282234.9234136376</c:v>
                </c:pt>
                <c:pt idx="316">
                  <c:v>1286292.6288674781</c:v>
                </c:pt>
                <c:pt idx="317">
                  <c:v>1292549.7951184574</c:v>
                </c:pt>
                <c:pt idx="318">
                  <c:v>1298089.5188416417</c:v>
                </c:pt>
                <c:pt idx="319">
                  <c:v>1300679.039112913</c:v>
                </c:pt>
                <c:pt idx="320">
                  <c:v>1304002.7504564726</c:v>
                </c:pt>
                <c:pt idx="321">
                  <c:v>1309552.3469408576</c:v>
                </c:pt>
                <c:pt idx="322">
                  <c:v>1313619.2796953323</c:v>
                </c:pt>
                <c:pt idx="323">
                  <c:v>1313206.8258919045</c:v>
                </c:pt>
                <c:pt idx="324">
                  <c:v>1320252.0059138741</c:v>
                </c:pt>
                <c:pt idx="325">
                  <c:v>1321313.0408665459</c:v>
                </c:pt>
                <c:pt idx="326">
                  <c:v>1329887.0107132313</c:v>
                </c:pt>
                <c:pt idx="327">
                  <c:v>1328666.4703056035</c:v>
                </c:pt>
                <c:pt idx="328">
                  <c:v>1340306.7888808749</c:v>
                </c:pt>
                <c:pt idx="329">
                  <c:v>1331490.3869091582</c:v>
                </c:pt>
                <c:pt idx="330">
                  <c:v>1343100.505221247</c:v>
                </c:pt>
                <c:pt idx="331">
                  <c:v>1342588.9911928657</c:v>
                </c:pt>
                <c:pt idx="332">
                  <c:v>1350449.9207116214</c:v>
                </c:pt>
                <c:pt idx="333">
                  <c:v>1340823.4539003486</c:v>
                </c:pt>
                <c:pt idx="334">
                  <c:v>1359331.3270366094</c:v>
                </c:pt>
                <c:pt idx="335">
                  <c:v>1351126.9613719296</c:v>
                </c:pt>
                <c:pt idx="336">
                  <c:v>1362808.7049156497</c:v>
                </c:pt>
                <c:pt idx="337">
                  <c:v>1362232.3006822004</c:v>
                </c:pt>
                <c:pt idx="338">
                  <c:v>1369348.4293766383</c:v>
                </c:pt>
                <c:pt idx="339">
                  <c:v>1369521.2855524477</c:v>
                </c:pt>
                <c:pt idx="340">
                  <c:v>1377427.1811723707</c:v>
                </c:pt>
                <c:pt idx="341">
                  <c:v>1379130.3678530944</c:v>
                </c:pt>
                <c:pt idx="342">
                  <c:v>1380051.1852005122</c:v>
                </c:pt>
                <c:pt idx="343">
                  <c:v>1386413.9391558487</c:v>
                </c:pt>
                <c:pt idx="344">
                  <c:v>1392012.6772232107</c:v>
                </c:pt>
                <c:pt idx="345">
                  <c:v>1394474.4853137317</c:v>
                </c:pt>
                <c:pt idx="346">
                  <c:v>1398504.758392673</c:v>
                </c:pt>
                <c:pt idx="347">
                  <c:v>1400956.4889488551</c:v>
                </c:pt>
                <c:pt idx="348">
                  <c:v>1404192.0222594133</c:v>
                </c:pt>
                <c:pt idx="349">
                  <c:v>1410595.5776294973</c:v>
                </c:pt>
                <c:pt idx="350">
                  <c:v>1410652.1825884713</c:v>
                </c:pt>
                <c:pt idx="351">
                  <c:v>1416262.4407888637</c:v>
                </c:pt>
                <c:pt idx="352">
                  <c:v>1413924.0506370217</c:v>
                </c:pt>
                <c:pt idx="353">
                  <c:v>1425110.9111721113</c:v>
                </c:pt>
                <c:pt idx="354">
                  <c:v>1419550.4884672794</c:v>
                </c:pt>
                <c:pt idx="355">
                  <c:v>1429141.1664327066</c:v>
                </c:pt>
                <c:pt idx="356">
                  <c:v>1429145.6593722464</c:v>
                </c:pt>
                <c:pt idx="357">
                  <c:v>1437976.9949541413</c:v>
                </c:pt>
                <c:pt idx="358">
                  <c:v>1435545.4235486006</c:v>
                </c:pt>
                <c:pt idx="359">
                  <c:v>1443578.7541724034</c:v>
                </c:pt>
                <c:pt idx="360">
                  <c:v>1443542.8910892615</c:v>
                </c:pt>
                <c:pt idx="361">
                  <c:v>1451598.636140028</c:v>
                </c:pt>
                <c:pt idx="362">
                  <c:v>1450729.4422284532</c:v>
                </c:pt>
                <c:pt idx="363">
                  <c:v>1457984.0068891668</c:v>
                </c:pt>
                <c:pt idx="364">
                  <c:v>1454659.1482000963</c:v>
                </c:pt>
                <c:pt idx="365">
                  <c:v>1459457.5840213452</c:v>
                </c:pt>
                <c:pt idx="366">
                  <c:v>1459377.7879096249</c:v>
                </c:pt>
                <c:pt idx="367">
                  <c:v>1464982.9577988517</c:v>
                </c:pt>
                <c:pt idx="368">
                  <c:v>1472240.9982597083</c:v>
                </c:pt>
                <c:pt idx="369">
                  <c:v>1474585.9858466729</c:v>
                </c:pt>
                <c:pt idx="370">
                  <c:v>1481873.5786208259</c:v>
                </c:pt>
                <c:pt idx="371">
                  <c:v>1476797.6215455162</c:v>
                </c:pt>
                <c:pt idx="372">
                  <c:v>1485714.3923942882</c:v>
                </c:pt>
                <c:pt idx="373">
                  <c:v>1487213.3315482279</c:v>
                </c:pt>
                <c:pt idx="374">
                  <c:v>1496179.8762801911</c:v>
                </c:pt>
                <c:pt idx="375">
                  <c:v>1492677.1658632099</c:v>
                </c:pt>
                <c:pt idx="376">
                  <c:v>1500811.3453537149</c:v>
                </c:pt>
                <c:pt idx="377">
                  <c:v>1499784.6490935918</c:v>
                </c:pt>
                <c:pt idx="378">
                  <c:v>1511296.2413772948</c:v>
                </c:pt>
                <c:pt idx="379">
                  <c:v>1506049.4137096887</c:v>
                </c:pt>
                <c:pt idx="380">
                  <c:v>1516735.0731558762</c:v>
                </c:pt>
                <c:pt idx="381">
                  <c:v>1512300.3105568513</c:v>
                </c:pt>
                <c:pt idx="382">
                  <c:v>1522155.7754951953</c:v>
                </c:pt>
                <c:pt idx="383">
                  <c:v>1521902.5654329488</c:v>
                </c:pt>
                <c:pt idx="384">
                  <c:v>1530104.3696231076</c:v>
                </c:pt>
                <c:pt idx="385">
                  <c:v>1531526.1231484828</c:v>
                </c:pt>
                <c:pt idx="386">
                  <c:v>1538052.9637510199</c:v>
                </c:pt>
                <c:pt idx="387">
                  <c:v>1541171.0546734903</c:v>
                </c:pt>
                <c:pt idx="388">
                  <c:v>1546860.9250595204</c:v>
                </c:pt>
                <c:pt idx="389">
                  <c:v>1546539.1013842563</c:v>
                </c:pt>
                <c:pt idx="390">
                  <c:v>1549645.5809486536</c:v>
                </c:pt>
                <c:pt idx="391">
                  <c:v>1551889.3239222141</c:v>
                </c:pt>
                <c:pt idx="392">
                  <c:v>1556709.7137555713</c:v>
                </c:pt>
                <c:pt idx="393">
                  <c:v>1557221.8109158468</c:v>
                </c:pt>
                <c:pt idx="394">
                  <c:v>1561174.1505374608</c:v>
                </c:pt>
                <c:pt idx="395">
                  <c:v>1568592.9940132473</c:v>
                </c:pt>
                <c:pt idx="396">
                  <c:v>1569946.2033737125</c:v>
                </c:pt>
                <c:pt idx="397">
                  <c:v>1578262.9803870104</c:v>
                </c:pt>
                <c:pt idx="398">
                  <c:v>1576112.7285109265</c:v>
                </c:pt>
                <c:pt idx="399">
                  <c:v>1580062.8857252398</c:v>
                </c:pt>
                <c:pt idx="400">
                  <c:v>1582265.648518218</c:v>
                </c:pt>
                <c:pt idx="401">
                  <c:v>1586211.4481404582</c:v>
                </c:pt>
                <c:pt idx="402">
                  <c:v>1588405.0083712242</c:v>
                </c:pt>
                <c:pt idx="403">
                  <c:v>1598511.5182018213</c:v>
                </c:pt>
                <c:pt idx="404">
                  <c:v>1595408.8984713734</c:v>
                </c:pt>
                <c:pt idx="405">
                  <c:v>1601994.646629418</c:v>
                </c:pt>
                <c:pt idx="406">
                  <c:v>1597131.1185157739</c:v>
                </c:pt>
                <c:pt idx="407">
                  <c:v>1610774.7040669851</c:v>
                </c:pt>
                <c:pt idx="408">
                  <c:v>1603220.5471147937</c:v>
                </c:pt>
                <c:pt idx="409">
                  <c:v>1616886.0160968129</c:v>
                </c:pt>
                <c:pt idx="410">
                  <c:v>1611060.2563916387</c:v>
                </c:pt>
                <c:pt idx="411">
                  <c:v>1617639.2440339522</c:v>
                </c:pt>
                <c:pt idx="412">
                  <c:v>1615359.4518015208</c:v>
                </c:pt>
                <c:pt idx="413">
                  <c:v>1622819.8203069062</c:v>
                </c:pt>
                <c:pt idx="414">
                  <c:v>1616993.4132762658</c:v>
                </c:pt>
                <c:pt idx="415">
                  <c:v>1627983.3925001884</c:v>
                </c:pt>
                <c:pt idx="416">
                  <c:v>1629223.0345196431</c:v>
                </c:pt>
                <c:pt idx="417">
                  <c:v>1638499.2388605962</c:v>
                </c:pt>
                <c:pt idx="418">
                  <c:v>1631690.1718212888</c:v>
                </c:pt>
                <c:pt idx="419">
                  <c:v>1643637.0789665363</c:v>
                </c:pt>
                <c:pt idx="420">
                  <c:v>1636805.6060141036</c:v>
                </c:pt>
                <c:pt idx="421">
                  <c:v>1646959.1106279716</c:v>
                </c:pt>
                <c:pt idx="422">
                  <c:v>1643688.0958697405</c:v>
                </c:pt>
                <c:pt idx="423">
                  <c:v>1650263.068123674</c:v>
                </c:pt>
                <c:pt idx="424">
                  <c:v>1649667.5279036539</c:v>
                </c:pt>
                <c:pt idx="425">
                  <c:v>1656245.1025225846</c:v>
                </c:pt>
                <c:pt idx="426">
                  <c:v>1653841.2145948438</c:v>
                </c:pt>
                <c:pt idx="427">
                  <c:v>1663117.0331731653</c:v>
                </c:pt>
                <c:pt idx="428">
                  <c:v>1664290.776999413</c:v>
                </c:pt>
                <c:pt idx="429">
                  <c:v>1668170.2426800644</c:v>
                </c:pt>
                <c:pt idx="430">
                  <c:v>1670238.1702151464</c:v>
                </c:pt>
                <c:pt idx="431">
                  <c:v>1675020.8113454101</c:v>
                </c:pt>
                <c:pt idx="432">
                  <c:v>1675266.1609775026</c:v>
                </c:pt>
                <c:pt idx="433">
                  <c:v>1681863.9579428621</c:v>
                </c:pt>
                <c:pt idx="434">
                  <c:v>1683914.8274229676</c:v>
                </c:pt>
                <c:pt idx="435">
                  <c:v>1685050.4245233743</c:v>
                </c:pt>
                <c:pt idx="436">
                  <c:v>1694407.6262915374</c:v>
                </c:pt>
                <c:pt idx="437">
                  <c:v>1689129.8141363922</c:v>
                </c:pt>
                <c:pt idx="438">
                  <c:v>1700319.1878387269</c:v>
                </c:pt>
                <c:pt idx="439">
                  <c:v>1695015.2259845177</c:v>
                </c:pt>
                <c:pt idx="440">
                  <c:v>1706217.9607184264</c:v>
                </c:pt>
                <c:pt idx="441">
                  <c:v>1703637.2543553298</c:v>
                </c:pt>
                <c:pt idx="442">
                  <c:v>1713955.9106536575</c:v>
                </c:pt>
                <c:pt idx="443">
                  <c:v>1710424.4553116499</c:v>
                </c:pt>
                <c:pt idx="444">
                  <c:v>1719833.5754883066</c:v>
                </c:pt>
                <c:pt idx="445">
                  <c:v>1716280.6255750272</c:v>
                </c:pt>
                <c:pt idx="446">
                  <c:v>1727563.1645916246</c:v>
                </c:pt>
                <c:pt idx="447">
                  <c:v>1730493.0628370508</c:v>
                </c:pt>
                <c:pt idx="448">
                  <c:v>1733419.7987530157</c:v>
                </c:pt>
                <c:pt idx="449">
                  <c:v>1732605.2862241443</c:v>
                </c:pt>
                <c:pt idx="450">
                  <c:v>1737390.6066341307</c:v>
                </c:pt>
                <c:pt idx="451">
                  <c:v>1738434.4576530654</c:v>
                </c:pt>
                <c:pt idx="452">
                  <c:v>1740409.1439043083</c:v>
                </c:pt>
                <c:pt idx="453">
                  <c:v>1745188.3722004001</c:v>
                </c:pt>
                <c:pt idx="454">
                  <c:v>1743411.5133262265</c:v>
                </c:pt>
                <c:pt idx="455">
                  <c:v>1754762.2539511488</c:v>
                </c:pt>
                <c:pt idx="456">
                  <c:v>1753893.1141686193</c:v>
                </c:pt>
                <c:pt idx="457">
                  <c:v>1761511.02125023</c:v>
                </c:pt>
                <c:pt idx="458">
                  <c:v>1754040.7234190968</c:v>
                </c:pt>
                <c:pt idx="459">
                  <c:v>1770154.9053015974</c:v>
                </c:pt>
                <c:pt idx="460">
                  <c:v>1767348.1798878838</c:v>
                </c:pt>
                <c:pt idx="461">
                  <c:v>1773082.3167306394</c:v>
                </c:pt>
                <c:pt idx="462">
                  <c:v>1765553.9302244314</c:v>
                </c:pt>
                <c:pt idx="463">
                  <c:v>1777896.5762271849</c:v>
                </c:pt>
                <c:pt idx="464">
                  <c:v>1778869.8623161903</c:v>
                </c:pt>
                <c:pt idx="465">
                  <c:v>1780790.7998111092</c:v>
                </c:pt>
                <c:pt idx="466">
                  <c:v>1784612.2392956824</c:v>
                </c:pt>
                <c:pt idx="467">
                  <c:v>1785572.1848942072</c:v>
                </c:pt>
                <c:pt idx="468">
                  <c:v>1793213.0312088502</c:v>
                </c:pt>
                <c:pt idx="469">
                  <c:v>1792246.9702062262</c:v>
                </c:pt>
                <c:pt idx="470">
                  <c:v>1802787.0790914933</c:v>
                </c:pt>
                <c:pt idx="471">
                  <c:v>1796999.8858632904</c:v>
                </c:pt>
                <c:pt idx="472">
                  <c:v>1805611.8037632031</c:v>
                </c:pt>
                <c:pt idx="473">
                  <c:v>1805575.2156375737</c:v>
                </c:pt>
                <c:pt idx="474">
                  <c:v>1813246.5259778467</c:v>
                </c:pt>
                <c:pt idx="475">
                  <c:v>1808379.0357926746</c:v>
                </c:pt>
                <c:pt idx="476">
                  <c:v>1818940.010188021</c:v>
                </c:pt>
                <c:pt idx="477">
                  <c:v>1814050.5007044289</c:v>
                </c:pt>
                <c:pt idx="478">
                  <c:v>1827540.7618895841</c:v>
                </c:pt>
                <c:pt idx="479">
                  <c:v>1821640.6701634433</c:v>
                </c:pt>
                <c:pt idx="480">
                  <c:v>1832239.8285267362</c:v>
                </c:pt>
                <c:pt idx="481">
                  <c:v>1827292.0681973142</c:v>
                </c:pt>
                <c:pt idx="482">
                  <c:v>1839858.2893522114</c:v>
                </c:pt>
                <c:pt idx="483">
                  <c:v>1833902.3316306006</c:v>
                </c:pt>
                <c:pt idx="484">
                  <c:v>1842571.076385393</c:v>
                </c:pt>
                <c:pt idx="485">
                  <c:v>1837587.2471188249</c:v>
                </c:pt>
                <c:pt idx="486">
                  <c:v>1851152.3944016672</c:v>
                </c:pt>
                <c:pt idx="487">
                  <c:v>1847101.8735338931</c:v>
                </c:pt>
                <c:pt idx="488">
                  <c:v>1855796.4327290079</c:v>
                </c:pt>
                <c:pt idx="489">
                  <c:v>1850755.0213354281</c:v>
                </c:pt>
                <c:pt idx="490">
                  <c:v>1859440.8391341565</c:v>
                </c:pt>
                <c:pt idx="491">
                  <c:v>1859290.7975908839</c:v>
                </c:pt>
                <c:pt idx="492">
                  <c:v>1867014.9362385727</c:v>
                </c:pt>
                <c:pt idx="493">
                  <c:v>1868823.3470490668</c:v>
                </c:pt>
                <c:pt idx="494">
                  <c:v>1874589.0333429887</c:v>
                </c:pt>
                <c:pt idx="495">
                  <c:v>1872428.7169920986</c:v>
                </c:pt>
                <c:pt idx="496">
                  <c:v>1881167.2769392314</c:v>
                </c:pt>
                <c:pt idx="497">
                  <c:v>1878987.2827691294</c:v>
                </c:pt>
                <c:pt idx="498">
                  <c:v>1885744.1219468515</c:v>
                </c:pt>
                <c:pt idx="499">
                  <c:v>1879593.9871573888</c:v>
                </c:pt>
                <c:pt idx="500">
                  <c:v>1895304.6495376162</c:v>
                </c:pt>
                <c:pt idx="501">
                  <c:v>1889097.7522308012</c:v>
                </c:pt>
                <c:pt idx="502">
                  <c:v>1900860.3072931189</c:v>
                </c:pt>
                <c:pt idx="503">
                  <c:v>1895626.8645746554</c:v>
                </c:pt>
                <c:pt idx="504">
                  <c:v>1911447.6355217542</c:v>
                </c:pt>
                <c:pt idx="505">
                  <c:v>1902149.1150032775</c:v>
                </c:pt>
                <c:pt idx="506">
                  <c:v>1912944.8842649569</c:v>
                </c:pt>
                <c:pt idx="507">
                  <c:v>1905661.8957952175</c:v>
                </c:pt>
                <c:pt idx="508">
                  <c:v>1918467.3182279244</c:v>
                </c:pt>
                <c:pt idx="509">
                  <c:v>1909159.9710684046</c:v>
                </c:pt>
                <c:pt idx="510">
                  <c:v>1923978.1260141281</c:v>
                </c:pt>
                <c:pt idx="511">
                  <c:v>1917650.3529539078</c:v>
                </c:pt>
                <c:pt idx="512">
                  <c:v>1927450.5823829218</c:v>
                </c:pt>
                <c:pt idx="513">
                  <c:v>1924133.7747630586</c:v>
                </c:pt>
                <c:pt idx="514">
                  <c:v>1933949.2799408541</c:v>
                </c:pt>
                <c:pt idx="515">
                  <c:v>1931620.6766103858</c:v>
                </c:pt>
                <c:pt idx="516">
                  <c:v>1937391.7484115076</c:v>
                </c:pt>
                <c:pt idx="517">
                  <c:v>1932030.5434998379</c:v>
                </c:pt>
                <c:pt idx="518">
                  <c:v>1943868.2288731993</c:v>
                </c:pt>
                <c:pt idx="519">
                  <c:v>1939490.1208878681</c:v>
                </c:pt>
                <c:pt idx="520">
                  <c:v>1949317.8800094414</c:v>
                </c:pt>
                <c:pt idx="521">
                  <c:v>1944921.6256735281</c:v>
                </c:pt>
                <c:pt idx="522">
                  <c:v>1954756.1421150966</c:v>
                </c:pt>
                <c:pt idx="523">
                  <c:v>1949327.6082805071</c:v>
                </c:pt>
                <c:pt idx="524">
                  <c:v>1958139.0643579438</c:v>
                </c:pt>
                <c:pt idx="525">
                  <c:v>1958805.0287109099</c:v>
                </c:pt>
                <c:pt idx="526">
                  <c:v>1959468.9162519639</c:v>
                </c:pt>
                <c:pt idx="527">
                  <c:v>1964207.9717024956</c:v>
                </c:pt>
                <c:pt idx="528">
                  <c:v>1967928.062557993</c:v>
                </c:pt>
                <c:pt idx="529">
                  <c:v>1969599.6877995534</c:v>
                </c:pt>
                <c:pt idx="530">
                  <c:v>1976396.0113055473</c:v>
                </c:pt>
                <c:pt idx="531">
                  <c:v>1978059.7029336712</c:v>
                </c:pt>
                <c:pt idx="532">
                  <c:v>1984872.7762412834</c:v>
                </c:pt>
                <c:pt idx="533">
                  <c:v>1987562.0904654656</c:v>
                </c:pt>
                <c:pt idx="534">
                  <c:v>1984058.0988023565</c:v>
                </c:pt>
                <c:pt idx="535">
                  <c:v>1995006.1432387447</c:v>
                </c:pt>
                <c:pt idx="536">
                  <c:v>1988382.7857246315</c:v>
                </c:pt>
                <c:pt idx="537">
                  <c:v>1994149.8843187094</c:v>
                </c:pt>
                <c:pt idx="538">
                  <c:v>1993724.4112979476</c:v>
                </c:pt>
                <c:pt idx="539">
                  <c:v>2006761.9460599225</c:v>
                </c:pt>
                <c:pt idx="540">
                  <c:v>2000088.1038141984</c:v>
                </c:pt>
                <c:pt idx="541">
                  <c:v>2007935.8962172936</c:v>
                </c:pt>
                <c:pt idx="542">
                  <c:v>2008520.139767691</c:v>
                </c:pt>
                <c:pt idx="543">
                  <c:v>2016389.4741066506</c:v>
                </c:pt>
                <c:pt idx="544">
                  <c:v>2011757.1825288732</c:v>
                </c:pt>
                <c:pt idx="545">
                  <c:v>2023802.6707026307</c:v>
                </c:pt>
                <c:pt idx="546">
                  <c:v>2017058.1902944327</c:v>
                </c:pt>
                <c:pt idx="547">
                  <c:v>2029113.1593614486</c:v>
                </c:pt>
                <c:pt idx="548">
                  <c:v>2024433.1745368256</c:v>
                </c:pt>
                <c:pt idx="549">
                  <c:v>2037573.3264197628</c:v>
                </c:pt>
                <c:pt idx="550">
                  <c:v>2029715.668399425</c:v>
                </c:pt>
                <c:pt idx="551">
                  <c:v>2043924.2043202915</c:v>
                </c:pt>
                <c:pt idx="552">
                  <c:v>2036034.6358527662</c:v>
                </c:pt>
                <c:pt idx="553">
                  <c:v>2051329.7267997127</c:v>
                </c:pt>
                <c:pt idx="554">
                  <c:v>2042347.1023107856</c:v>
                </c:pt>
                <c:pt idx="555">
                  <c:v>2047080.0317073024</c:v>
                </c:pt>
                <c:pt idx="556">
                  <c:v>2051817.8353874409</c:v>
                </c:pt>
                <c:pt idx="557">
                  <c:v>2055501.5298854432</c:v>
                </c:pt>
                <c:pt idx="558">
                  <c:v>2050737.2850013592</c:v>
                </c:pt>
                <c:pt idx="559">
                  <c:v>2057571.3613085628</c:v>
                </c:pt>
                <c:pt idx="560">
                  <c:v>2063365.1286287371</c:v>
                </c:pt>
                <c:pt idx="561">
                  <c:v>2063859.8100092472</c:v>
                </c:pt>
                <c:pt idx="562">
                  <c:v>2068594.0650298588</c:v>
                </c:pt>
                <c:pt idx="563">
                  <c:v>2069080.1945273103</c:v>
                </c:pt>
                <c:pt idx="564">
                  <c:v>2073812.2699042473</c:v>
                </c:pt>
                <c:pt idx="565">
                  <c:v>2075353.0747096352</c:v>
                </c:pt>
                <c:pt idx="566">
                  <c:v>2081153.1982932889</c:v>
                </c:pt>
                <c:pt idx="567">
                  <c:v>2078425.2266950074</c:v>
                </c:pt>
                <c:pt idx="568">
                  <c:v>2087423.1040532619</c:v>
                </c:pt>
                <c:pt idx="569">
                  <c:v>2082547.8997032593</c:v>
                </c:pt>
                <c:pt idx="570">
                  <c:v>2092613.9970973891</c:v>
                </c:pt>
                <c:pt idx="571">
                  <c:v>2087722.5801271554</c:v>
                </c:pt>
                <c:pt idx="572">
                  <c:v>2098868.4033611598</c:v>
                </c:pt>
                <c:pt idx="573">
                  <c:v>2093953.9655683159</c:v>
                </c:pt>
                <c:pt idx="574">
                  <c:v>2105116.4079808537</c:v>
                </c:pt>
                <c:pt idx="575">
                  <c:v>2099109.1166121792</c:v>
                </c:pt>
                <c:pt idx="576">
                  <c:v>2109200.2711419668</c:v>
                </c:pt>
                <c:pt idx="577">
                  <c:v>2105325.1860183044</c:v>
                </c:pt>
                <c:pt idx="578">
                  <c:v>2115430.2349617323</c:v>
                </c:pt>
                <c:pt idx="579">
                  <c:v>2112610.048253662</c:v>
                </c:pt>
                <c:pt idx="580">
                  <c:v>2121653.8384304815</c:v>
                </c:pt>
                <c:pt idx="581">
                  <c:v>2119894.910489019</c:v>
                </c:pt>
                <c:pt idx="582">
                  <c:v>2125702.0076022199</c:v>
                </c:pt>
                <c:pt idx="583">
                  <c:v>2130433.9998116666</c:v>
                </c:pt>
                <c:pt idx="584">
                  <c:v>2127572.3479134711</c:v>
                </c:pt>
                <c:pt idx="585">
                  <c:v>2131209.2237218707</c:v>
                </c:pt>
                <c:pt idx="586">
                  <c:v>2132677.6423443574</c:v>
                </c:pt>
                <c:pt idx="587">
                  <c:v>2138482.9753386686</c:v>
                </c:pt>
                <c:pt idx="588">
                  <c:v>2134523.6814621487</c:v>
                </c:pt>
                <c:pt idx="589">
                  <c:v>2143577.1873648567</c:v>
                </c:pt>
                <c:pt idx="590">
                  <c:v>2142857.1802516594</c:v>
                </c:pt>
                <c:pt idx="591">
                  <c:v>2150843.5507118562</c:v>
                </c:pt>
                <c:pt idx="592">
                  <c:v>2146844.4767544367</c:v>
                </c:pt>
                <c:pt idx="593">
                  <c:v>2159206.514624943</c:v>
                </c:pt>
                <c:pt idx="594">
                  <c:v>2151907.0553574362</c:v>
                </c:pt>
                <c:pt idx="595">
                  <c:v>2165376.2774058552</c:v>
                </c:pt>
                <c:pt idx="596">
                  <c:v>2161325.7211170299</c:v>
                </c:pt>
                <c:pt idx="597">
                  <c:v>2171539.7764682085</c:v>
                </c:pt>
                <c:pt idx="598">
                  <c:v>2163092.9300138783</c:v>
                </c:pt>
                <c:pt idx="599">
                  <c:v>2178802.4513058946</c:v>
                </c:pt>
                <c:pt idx="600">
                  <c:v>2171411.3958523902</c:v>
                </c:pt>
                <c:pt idx="601">
                  <c:v>2180530.7840520786</c:v>
                </c:pt>
                <c:pt idx="602">
                  <c:v>2175341.4186676634</c:v>
                </c:pt>
                <c:pt idx="603">
                  <c:v>2187775.0723711886</c:v>
                </c:pt>
                <c:pt idx="604">
                  <c:v>2178162.8095864211</c:v>
                </c:pt>
                <c:pt idx="605">
                  <c:v>2190582.7374246279</c:v>
                </c:pt>
                <c:pt idx="606">
                  <c:v>2187565.2252284428</c:v>
                </c:pt>
                <c:pt idx="607">
                  <c:v>2193379.0755388709</c:v>
                </c:pt>
                <c:pt idx="608">
                  <c:v>2192563.8860134389</c:v>
                </c:pt>
                <c:pt idx="609">
                  <c:v>2199484.9678547494</c:v>
                </c:pt>
                <c:pt idx="610">
                  <c:v>2203090.6809168067</c:v>
                </c:pt>
                <c:pt idx="611">
                  <c:v>2200043.0380171183</c:v>
                </c:pt>
                <c:pt idx="612">
                  <c:v>2206964.9624404563</c:v>
                </c:pt>
                <c:pt idx="613">
                  <c:v>2206124.1160644433</c:v>
                </c:pt>
                <c:pt idx="614">
                  <c:v>2209717.1520840921</c:v>
                </c:pt>
                <c:pt idx="615">
                  <c:v>2206660.282681297</c:v>
                </c:pt>
                <c:pt idx="616">
                  <c:v>2219132.3877474456</c:v>
                </c:pt>
                <c:pt idx="617">
                  <c:v>2207193.237116721</c:v>
                </c:pt>
                <c:pt idx="618">
                  <c:v>2222972.7854718436</c:v>
                </c:pt>
                <c:pt idx="619">
                  <c:v>2217657.7616875167</c:v>
                </c:pt>
                <c:pt idx="620">
                  <c:v>2230155.2500452581</c:v>
                </c:pt>
                <c:pt idx="621">
                  <c:v>2221479.2774864086</c:v>
                </c:pt>
                <c:pt idx="622">
                  <c:v>2235093.6446942808</c:v>
                </c:pt>
                <c:pt idx="623">
                  <c:v>2228622.2976712524</c:v>
                </c:pt>
                <c:pt idx="624">
                  <c:v>2232193.8077636743</c:v>
                </c:pt>
                <c:pt idx="625">
                  <c:v>2240239.0853755674</c:v>
                </c:pt>
                <c:pt idx="626">
                  <c:v>2233760.7900303188</c:v>
                </c:pt>
                <c:pt idx="627">
                  <c:v>2240671.0229905243</c:v>
                </c:pt>
                <c:pt idx="628">
                  <c:v>2239770.6002046401</c:v>
                </c:pt>
                <c:pt idx="629">
                  <c:v>2254553.7121191812</c:v>
                </c:pt>
                <c:pt idx="630">
                  <c:v>2242427.5237165252</c:v>
                </c:pt>
                <c:pt idx="631">
                  <c:v>2257194.3784106276</c:v>
                </c:pt>
                <c:pt idx="632">
                  <c:v>2254013.974450775</c:v>
                </c:pt>
                <c:pt idx="633">
                  <c:v>2264337.3985954709</c:v>
                </c:pt>
                <c:pt idx="634">
                  <c:v>2258886.8941331925</c:v>
                </c:pt>
                <c:pt idx="635">
                  <c:v>2269214.6029012315</c:v>
                </c:pt>
                <c:pt idx="636">
                  <c:v>2269386.9589303238</c:v>
                </c:pt>
                <c:pt idx="637">
                  <c:v>2271818.1922584432</c:v>
                </c:pt>
                <c:pt idx="638">
                  <c:v>2283334.906574592</c:v>
                </c:pt>
                <c:pt idx="639">
                  <c:v>2274411.4345143838</c:v>
                </c:pt>
                <c:pt idx="640">
                  <c:v>2287054.3403454237</c:v>
                </c:pt>
                <c:pt idx="641">
                  <c:v>2283788.0095015895</c:v>
                </c:pt>
                <c:pt idx="642">
                  <c:v>2299925.7109114085</c:v>
                </c:pt>
                <c:pt idx="643">
                  <c:v>2289763.9943031501</c:v>
                </c:pt>
                <c:pt idx="644">
                  <c:v>2301326.130300777</c:v>
                </c:pt>
                <c:pt idx="645">
                  <c:v>2302597.2227046238</c:v>
                </c:pt>
                <c:pt idx="646">
                  <c:v>2299287.809579385</c:v>
                </c:pt>
                <c:pt idx="647">
                  <c:v>2307426.6278737793</c:v>
                </c:pt>
                <c:pt idx="648">
                  <c:v>2305250.163909405</c:v>
                </c:pt>
                <c:pt idx="649">
                  <c:v>2314548.314996846</c:v>
                </c:pt>
                <c:pt idx="650">
                  <c:v>2308914.8733484312</c:v>
                </c:pt>
                <c:pt idx="651">
                  <c:v>2321670.0021199132</c:v>
                </c:pt>
                <c:pt idx="652">
                  <c:v>2307998.4036432938</c:v>
                </c:pt>
                <c:pt idx="653">
                  <c:v>2319555.0340551059</c:v>
                </c:pt>
                <c:pt idx="654">
                  <c:v>2320800.5143161314</c:v>
                </c:pt>
                <c:pt idx="655">
                  <c:v>2319747.8858721647</c:v>
                </c:pt>
                <c:pt idx="656">
                  <c:v>2323284.0869177016</c:v>
                </c:pt>
                <c:pt idx="657">
                  <c:v>2323374.848247597</c:v>
                </c:pt>
                <c:pt idx="658">
                  <c:v>2331508.9897451801</c:v>
                </c:pt>
                <c:pt idx="659">
                  <c:v>2323555.566919229</c:v>
                </c:pt>
                <c:pt idx="660">
                  <c:v>2339742.0320113786</c:v>
                </c:pt>
                <c:pt idx="661">
                  <c:v>2323735.2214966225</c:v>
                </c:pt>
                <c:pt idx="662">
                  <c:v>2336416.8059730232</c:v>
                </c:pt>
                <c:pt idx="663">
                  <c:v>2333045.1133793513</c:v>
                </c:pt>
                <c:pt idx="664">
                  <c:v>2335411.6767577222</c:v>
                </c:pt>
                <c:pt idx="665">
                  <c:v>2341222.2704032431</c:v>
                </c:pt>
                <c:pt idx="666">
                  <c:v>2340137.8396202656</c:v>
                </c:pt>
                <c:pt idx="667">
                  <c:v>2344796.2658002172</c:v>
                </c:pt>
                <c:pt idx="668">
                  <c:v>2337981.6924357419</c:v>
                </c:pt>
                <c:pt idx="669">
                  <c:v>2351816.6139014154</c:v>
                </c:pt>
                <c:pt idx="670">
                  <c:v>2343826.1688702172</c:v>
                </c:pt>
                <c:pt idx="671">
                  <c:v>2359994.9575656983</c:v>
                </c:pt>
                <c:pt idx="672">
                  <c:v>2350812.2379279528</c:v>
                </c:pt>
                <c:pt idx="673">
                  <c:v>2362379.8128327141</c:v>
                </c:pt>
                <c:pt idx="674">
                  <c:v>2356647.6001496771</c:v>
                </c:pt>
                <c:pt idx="675">
                  <c:v>2360138.9299276769</c:v>
                </c:pt>
                <c:pt idx="676">
                  <c:v>2371732.8120161272</c:v>
                </c:pt>
                <c:pt idx="677">
                  <c:v>2370592.4422541806</c:v>
                </c:pt>
                <c:pt idx="678">
                  <c:v>2378739.4082111525</c:v>
                </c:pt>
                <c:pt idx="679">
                  <c:v>2371789.1790747414</c:v>
                </c:pt>
                <c:pt idx="680">
                  <c:v>2384578.2383736745</c:v>
                </c:pt>
                <c:pt idx="681">
                  <c:v>2374134.8300304315</c:v>
                </c:pt>
                <c:pt idx="682">
                  <c:v>2390411.3553951359</c:v>
                </c:pt>
                <c:pt idx="683">
                  <c:v>2388069.5681516728</c:v>
                </c:pt>
                <c:pt idx="684">
                  <c:v>2393897.5475612604</c:v>
                </c:pt>
                <c:pt idx="685">
                  <c:v>2396221.6868032329</c:v>
                </c:pt>
                <c:pt idx="686">
                  <c:v>2398543.5574856717</c:v>
                </c:pt>
                <c:pt idx="687">
                  <c:v>2409089.3215875006</c:v>
                </c:pt>
                <c:pt idx="688">
                  <c:v>2397336.1958747008</c:v>
                </c:pt>
                <c:pt idx="689">
                  <c:v>2414910.4468852766</c:v>
                </c:pt>
                <c:pt idx="690">
                  <c:v>2401958.5462335404</c:v>
                </c:pt>
                <c:pt idx="691">
                  <c:v>2416000.2063756688</c:v>
                </c:pt>
                <c:pt idx="692">
                  <c:v>2413601.8293957482</c:v>
                </c:pt>
                <c:pt idx="693">
                  <c:v>2419440.4933206574</c:v>
                </c:pt>
                <c:pt idx="694">
                  <c:v>2418212.8536036531</c:v>
                </c:pt>
                <c:pt idx="695">
                  <c:v>2424050.322163695</c:v>
                </c:pt>
                <c:pt idx="696">
                  <c:v>2429899.1698047528</c:v>
                </c:pt>
                <c:pt idx="697">
                  <c:v>2422759.2582020732</c:v>
                </c:pt>
                <c:pt idx="698">
                  <c:v>2433314.1439754716</c:v>
                </c:pt>
                <c:pt idx="699">
                  <c:v>2427345.7588874041</c:v>
                </c:pt>
                <c:pt idx="700">
                  <c:v>2439089.5113326055</c:v>
                </c:pt>
                <c:pt idx="701">
                  <c:v>2428395.4400459169</c:v>
                </c:pt>
                <c:pt idx="702">
                  <c:v>2440114.2672149818</c:v>
                </c:pt>
                <c:pt idx="703">
                  <c:v>2432960.9852392264</c:v>
                </c:pt>
                <c:pt idx="704">
                  <c:v>2435240.4510672726</c:v>
                </c:pt>
                <c:pt idx="705">
                  <c:v>2443413.9859097442</c:v>
                </c:pt>
                <c:pt idx="706">
                  <c:v>2436267.073020502</c:v>
                </c:pt>
                <c:pt idx="707">
                  <c:v>2450335.8385610464</c:v>
                </c:pt>
                <c:pt idx="708">
                  <c:v>2441982.6254312969</c:v>
                </c:pt>
                <c:pt idx="709">
                  <c:v>2453696.4481816059</c:v>
                </c:pt>
                <c:pt idx="710">
                  <c:v>2445339.1261783876</c:v>
                </c:pt>
                <c:pt idx="711">
                  <c:v>2455862.6408708617</c:v>
                </c:pt>
                <c:pt idx="712">
                  <c:v>2448685.9586564032</c:v>
                </c:pt>
                <c:pt idx="713">
                  <c:v>2456838.184991058</c:v>
                </c:pt>
                <c:pt idx="714">
                  <c:v>2459096.3083228511</c:v>
                </c:pt>
                <c:pt idx="715">
                  <c:v>2462535.6038589668</c:v>
                </c:pt>
                <c:pt idx="716">
                  <c:v>2467161.0345078274</c:v>
                </c:pt>
                <c:pt idx="717">
                  <c:v>2465857.6694464204</c:v>
                </c:pt>
                <c:pt idx="718">
                  <c:v>2476425.2576658712</c:v>
                </c:pt>
                <c:pt idx="719">
                  <c:v>2471539.8248018879</c:v>
                </c:pt>
                <c:pt idx="720">
                  <c:v>2482118.7341685551</c:v>
                </c:pt>
                <c:pt idx="721">
                  <c:v>2478405.2132041156</c:v>
                </c:pt>
                <c:pt idx="722">
                  <c:v>2483029.3802364371</c:v>
                </c:pt>
                <c:pt idx="723">
                  <c:v>2486463.7223944403</c:v>
                </c:pt>
                <c:pt idx="724">
                  <c:v>2491093.9810099616</c:v>
                </c:pt>
                <c:pt idx="725">
                  <c:v>2498129.5830581347</c:v>
                </c:pt>
                <c:pt idx="726">
                  <c:v>2494371.768773613</c:v>
                </c:pt>
                <c:pt idx="727">
                  <c:v>2503807.1502923574</c:v>
                </c:pt>
                <c:pt idx="728">
                  <c:v>2495250.0513508255</c:v>
                </c:pt>
                <c:pt idx="729">
                  <c:v>2508273.9394996855</c:v>
                </c:pt>
                <c:pt idx="730">
                  <c:v>2504492.3739240742</c:v>
                </c:pt>
                <c:pt idx="731">
                  <c:v>2507918.4920826573</c:v>
                </c:pt>
                <c:pt idx="732">
                  <c:v>2510142.4347456717</c:v>
                </c:pt>
                <c:pt idx="733">
                  <c:v>2507565.081613577</c:v>
                </c:pt>
                <c:pt idx="734">
                  <c:v>2516991.3909114171</c:v>
                </c:pt>
                <c:pt idx="735">
                  <c:v>2511998.4495844808</c:v>
                </c:pt>
                <c:pt idx="736">
                  <c:v>2525049.0828755717</c:v>
                </c:pt>
                <c:pt idx="737">
                  <c:v>2521230.2864180105</c:v>
                </c:pt>
                <c:pt idx="738">
                  <c:v>2531901.3191927373</c:v>
                </c:pt>
                <c:pt idx="739">
                  <c:v>2522040.8238158911</c:v>
                </c:pt>
                <c:pt idx="740">
                  <c:v>2535111.1544259572</c:v>
                </c:pt>
                <c:pt idx="741">
                  <c:v>2524047.1510317633</c:v>
                </c:pt>
                <c:pt idx="742">
                  <c:v>2528651.2337463931</c:v>
                </c:pt>
                <c:pt idx="743">
                  <c:v>2532054.5328496862</c:v>
                </c:pt>
                <c:pt idx="744">
                  <c:v>2531844.3528575581</c:v>
                </c:pt>
                <c:pt idx="745">
                  <c:v>2540069.5371157941</c:v>
                </c:pt>
                <c:pt idx="746">
                  <c:v>2535028.3833944038</c:v>
                </c:pt>
                <c:pt idx="747">
                  <c:v>2548092.1747192969</c:v>
                </c:pt>
                <c:pt idx="748">
                  <c:v>2538203.3641049955</c:v>
                </c:pt>
                <c:pt idx="749">
                  <c:v>2550048.0210745092</c:v>
                </c:pt>
                <c:pt idx="750">
                  <c:v>2548602.8325692066</c:v>
                </c:pt>
                <c:pt idx="751">
                  <c:v>2551996.4448629073</c:v>
                </c:pt>
                <c:pt idx="752">
                  <c:v>2551758.5222577592</c:v>
                </c:pt>
                <c:pt idx="753">
                  <c:v>2558783.6694503087</c:v>
                </c:pt>
                <c:pt idx="754">
                  <c:v>2565828.8408153779</c:v>
                </c:pt>
                <c:pt idx="755">
                  <c:v>2559499.9737962582</c:v>
                </c:pt>
                <c:pt idx="756">
                  <c:v>2573848.4692712044</c:v>
                </c:pt>
                <c:pt idx="757">
                  <c:v>2566271.1377480999</c:v>
                </c:pt>
                <c:pt idx="758">
                  <c:v>2578197.8389253831</c:v>
                </c:pt>
                <c:pt idx="759">
                  <c:v>2571825.1577540096</c:v>
                </c:pt>
                <c:pt idx="760">
                  <c:v>2583764.6503118644</c:v>
                </c:pt>
                <c:pt idx="761">
                  <c:v>2578593.1186954672</c:v>
                </c:pt>
                <c:pt idx="762">
                  <c:v>2585646.4176396681</c:v>
                </c:pt>
                <c:pt idx="763">
                  <c:v>2591490.4325995543</c:v>
                </c:pt>
                <c:pt idx="764">
                  <c:v>2582636.6479790374</c:v>
                </c:pt>
                <c:pt idx="765">
                  <c:v>2594583.7082304461</c:v>
                </c:pt>
                <c:pt idx="766">
                  <c:v>2586946.9714746927</c:v>
                </c:pt>
                <c:pt idx="767">
                  <c:v>2598897.0015198411</c:v>
                </c:pt>
                <c:pt idx="768">
                  <c:v>2590029.1882900498</c:v>
                </c:pt>
                <c:pt idx="769">
                  <c:v>2598290.4389826353</c:v>
                </c:pt>
                <c:pt idx="770">
                  <c:v>2593102.710558678</c:v>
                </c:pt>
                <c:pt idx="771">
                  <c:v>2597687.3001286117</c:v>
                </c:pt>
                <c:pt idx="772">
                  <c:v>2597387.0055371304</c:v>
                </c:pt>
                <c:pt idx="773">
                  <c:v>2597087.5560523788</c:v>
                </c:pt>
                <c:pt idx="774">
                  <c:v>2605331.0170201091</c:v>
                </c:pt>
                <c:pt idx="775">
                  <c:v>2600139.6435287646</c:v>
                </c:pt>
                <c:pt idx="776">
                  <c:v>2608377.2283665109</c:v>
                </c:pt>
                <c:pt idx="777">
                  <c:v>2598321.9460150115</c:v>
                </c:pt>
                <c:pt idx="778">
                  <c:v>2611414.874919998</c:v>
                </c:pt>
                <c:pt idx="779">
                  <c:v>2600145.8890001848</c:v>
                </c:pt>
                <c:pt idx="780">
                  <c:v>2616893.1206133566</c:v>
                </c:pt>
                <c:pt idx="781">
                  <c:v>2604385.7296204092</c:v>
                </c:pt>
                <c:pt idx="782">
                  <c:v>2613800.4115444515</c:v>
                </c:pt>
                <c:pt idx="783">
                  <c:v>2609831.5573079945</c:v>
                </c:pt>
                <c:pt idx="784">
                  <c:v>2614376.9792225338</c:v>
                </c:pt>
                <c:pt idx="785">
                  <c:v>2622591.1782113449</c:v>
                </c:pt>
                <c:pt idx="786">
                  <c:v>2621037.8122906163</c:v>
                </c:pt>
                <c:pt idx="787">
                  <c:v>2629264.4382067933</c:v>
                </c:pt>
                <c:pt idx="788">
                  <c:v>2625254.2745258072</c:v>
                </c:pt>
                <c:pt idx="789">
                  <c:v>2635937.6982022421</c:v>
                </c:pt>
                <c:pt idx="790">
                  <c:v>2623367.7142608846</c:v>
                </c:pt>
                <c:pt idx="791">
                  <c:v>2640148.1334463418</c:v>
                </c:pt>
                <c:pt idx="792">
                  <c:v>2628782.0338697731</c:v>
                </c:pt>
                <c:pt idx="793">
                  <c:v>2641890.8668865543</c:v>
                </c:pt>
                <c:pt idx="794">
                  <c:v>2642759.8041455448</c:v>
                </c:pt>
                <c:pt idx="795">
                  <c:v>2647314.1949029909</c:v>
                </c:pt>
                <c:pt idx="796">
                  <c:v>2646948.2673869338</c:v>
                </c:pt>
                <c:pt idx="797">
                  <c:v>2651500.3728130865</c:v>
                </c:pt>
                <c:pt idx="798">
                  <c:v>2659764.5590422037</c:v>
                </c:pt>
                <c:pt idx="799">
                  <c:v>2647080.37562295</c:v>
                </c:pt>
                <c:pt idx="800">
                  <c:v>2663943.0529111754</c:v>
                </c:pt>
                <c:pt idx="801">
                  <c:v>2659849.4397436534</c:v>
                </c:pt>
                <c:pt idx="802">
                  <c:v>2665637.57598245</c:v>
                </c:pt>
                <c:pt idx="803">
                  <c:v>2662779.0328506022</c:v>
                </c:pt>
                <c:pt idx="804">
                  <c:v>2668561.8376609925</c:v>
                </c:pt>
                <c:pt idx="805">
                  <c:v>2668167.5985134398</c:v>
                </c:pt>
                <c:pt idx="806">
                  <c:v>2669007.8202046528</c:v>
                </c:pt>
                <c:pt idx="807">
                  <c:v>2678506.7886087978</c:v>
                </c:pt>
                <c:pt idx="808">
                  <c:v>2669451.7456332589</c:v>
                </c:pt>
                <c:pt idx="809">
                  <c:v>2676455.0204378874</c:v>
                </c:pt>
                <c:pt idx="810">
                  <c:v>2671122.8609406762</c:v>
                </c:pt>
                <c:pt idx="811">
                  <c:v>2685544.4237994775</c:v>
                </c:pt>
                <c:pt idx="812">
                  <c:v>2672787.8324418161</c:v>
                </c:pt>
                <c:pt idx="813">
                  <c:v>2687189.6899439376</c:v>
                </c:pt>
                <c:pt idx="814">
                  <c:v>2683062.0307517871</c:v>
                </c:pt>
                <c:pt idx="815">
                  <c:v>2682650.5181703833</c:v>
                </c:pt>
                <c:pt idx="816">
                  <c:v>2695849.2907075062</c:v>
                </c:pt>
                <c:pt idx="817">
                  <c:v>2684291.2830133005</c:v>
                </c:pt>
                <c:pt idx="818">
                  <c:v>2696230.4333567037</c:v>
                </c:pt>
                <c:pt idx="819">
                  <c:v>2690854.3423849707</c:v>
                </c:pt>
                <c:pt idx="820">
                  <c:v>2701571.3896570187</c:v>
                </c:pt>
                <c:pt idx="821">
                  <c:v>2687554.8152785557</c:v>
                </c:pt>
                <c:pt idx="822">
                  <c:v>2703178.9120957763</c:v>
                </c:pt>
                <c:pt idx="823">
                  <c:v>2691633.518383434</c:v>
                </c:pt>
                <c:pt idx="824">
                  <c:v>2699831.2625685469</c:v>
                </c:pt>
                <c:pt idx="825">
                  <c:v>2703103.785311054</c:v>
                </c:pt>
                <c:pt idx="826">
                  <c:v>2701433.1549794902</c:v>
                </c:pt>
                <c:pt idx="827">
                  <c:v>2707172.003711246</c:v>
                </c:pt>
                <c:pt idx="828">
                  <c:v>2704261.7778546857</c:v>
                </c:pt>
                <c:pt idx="829">
                  <c:v>2716193.8762810836</c:v>
                </c:pt>
                <c:pt idx="830">
                  <c:v>2705850.4998932946</c:v>
                </c:pt>
                <c:pt idx="831">
                  <c:v>2722738.9217660981</c:v>
                </c:pt>
                <c:pt idx="832">
                  <c:v>2714834.1766267931</c:v>
                </c:pt>
                <c:pt idx="833">
                  <c:v>2724298.9737036214</c:v>
                </c:pt>
                <c:pt idx="834">
                  <c:v>2726320.6239735531</c:v>
                </c:pt>
                <c:pt idx="835">
                  <c:v>2724611.4905882338</c:v>
                </c:pt>
                <c:pt idx="836">
                  <c:v>2729113.9273273903</c:v>
                </c:pt>
                <c:pt idx="837">
                  <c:v>2731129.6998958616</c:v>
                </c:pt>
                <c:pt idx="838">
                  <c:v>2739380.8425315102</c:v>
                </c:pt>
                <c:pt idx="839">
                  <c:v>2730184.9889603178</c:v>
                </c:pt>
                <c:pt idx="840">
                  <c:v>2743406.7010564427</c:v>
                </c:pt>
                <c:pt idx="841">
                  <c:v>2741668.0155356848</c:v>
                </c:pt>
                <c:pt idx="842">
                  <c:v>2746174.1187827969</c:v>
                </c:pt>
                <c:pt idx="843">
                  <c:v>2744432.772528247</c:v>
                </c:pt>
                <c:pt idx="844">
                  <c:v>2746436.0900850818</c:v>
                </c:pt>
                <c:pt idx="845">
                  <c:v>2748437.5880982671</c:v>
                </c:pt>
                <c:pt idx="846">
                  <c:v>2750437.2690456221</c:v>
                </c:pt>
                <c:pt idx="847">
                  <c:v>2756186.7507599397</c:v>
                </c:pt>
                <c:pt idx="848">
                  <c:v>2744473.9146578158</c:v>
                </c:pt>
                <c:pt idx="849">
                  <c:v>2756425.4342034762</c:v>
                </c:pt>
                <c:pt idx="850">
                  <c:v>2748455.1885182792</c:v>
                </c:pt>
                <c:pt idx="851">
                  <c:v>2761659.2556788004</c:v>
                </c:pt>
                <c:pt idx="852">
                  <c:v>2748709.7801793832</c:v>
                </c:pt>
                <c:pt idx="853">
                  <c:v>2758144.2197351474</c:v>
                </c:pt>
                <c:pt idx="854">
                  <c:v>2758882.8062374718</c:v>
                </c:pt>
                <c:pt idx="855">
                  <c:v>2759620.0613535801</c:v>
                </c:pt>
                <c:pt idx="856">
                  <c:v>2767833.2509520156</c:v>
                </c:pt>
                <c:pt idx="857">
                  <c:v>2756131.2912320774</c:v>
                </c:pt>
                <c:pt idx="858">
                  <c:v>2768044.1983283586</c:v>
                </c:pt>
                <c:pt idx="859">
                  <c:v>2760077.0995980613</c:v>
                </c:pt>
                <c:pt idx="860">
                  <c:v>2768254.1976266061</c:v>
                </c:pt>
                <c:pt idx="861">
                  <c:v>2765255.3024369157</c:v>
                </c:pt>
                <c:pt idx="862">
                  <c:v>2772192.6623931034</c:v>
                </c:pt>
                <c:pt idx="863">
                  <c:v>2770428.8632292976</c:v>
                </c:pt>
                <c:pt idx="864">
                  <c:v>2774879.1607980649</c:v>
                </c:pt>
                <c:pt idx="865">
                  <c:v>2788089.2274054028</c:v>
                </c:pt>
                <c:pt idx="866">
                  <c:v>2776315.1289211838</c:v>
                </c:pt>
                <c:pt idx="867">
                  <c:v>2789506.6184748644</c:v>
                </c:pt>
                <c:pt idx="868">
                  <c:v>2780230.531055531</c:v>
                </c:pt>
                <c:pt idx="869">
                  <c:v>2794678.5820185398</c:v>
                </c:pt>
                <c:pt idx="870">
                  <c:v>2786629.2204250493</c:v>
                </c:pt>
                <c:pt idx="871">
                  <c:v>2798589.8033133829</c:v>
                </c:pt>
                <c:pt idx="872">
                  <c:v>2798033.3361562057</c:v>
                </c:pt>
                <c:pt idx="873">
                  <c:v>2794977.2646471942</c:v>
                </c:pt>
                <c:pt idx="874">
                  <c:v>2803187.5842950717</c:v>
                </c:pt>
                <c:pt idx="875">
                  <c:v>2800121.3630232415</c:v>
                </c:pt>
                <c:pt idx="876">
                  <c:v>2803317.8485974688</c:v>
                </c:pt>
                <c:pt idx="877">
                  <c:v>2802757.2868702621</c:v>
                </c:pt>
                <c:pt idx="878">
                  <c:v>2814741.6358958716</c:v>
                </c:pt>
                <c:pt idx="879">
                  <c:v>2802888.045105298</c:v>
                </c:pt>
                <c:pt idx="880">
                  <c:v>2814846.040206172</c:v>
                </c:pt>
                <c:pt idx="881">
                  <c:v>2809258.2452078098</c:v>
                </c:pt>
                <c:pt idx="882">
                  <c:v>2812443.3452590657</c:v>
                </c:pt>
                <c:pt idx="883">
                  <c:v>2816882.6227915292</c:v>
                </c:pt>
                <c:pt idx="884">
                  <c:v>2808808.8832662399</c:v>
                </c:pt>
                <c:pt idx="885">
                  <c:v>2818234.3075132174</c:v>
                </c:pt>
                <c:pt idx="886">
                  <c:v>2811414.5734658157</c:v>
                </c:pt>
                <c:pt idx="887">
                  <c:v>2822086.3736239304</c:v>
                </c:pt>
                <c:pt idx="888">
                  <c:v>2810282.8819012763</c:v>
                </c:pt>
                <c:pt idx="889">
                  <c:v>2827186.4549101731</c:v>
                </c:pt>
                <c:pt idx="890">
                  <c:v>2816605.2280922802</c:v>
                </c:pt>
                <c:pt idx="891">
                  <c:v>2822260.6660274002</c:v>
                </c:pt>
                <c:pt idx="892">
                  <c:v>2825424.6353839329</c:v>
                </c:pt>
                <c:pt idx="893">
                  <c:v>2819858.3929974404</c:v>
                </c:pt>
                <c:pt idx="894">
                  <c:v>2831752.5740969991</c:v>
                </c:pt>
                <c:pt idx="895">
                  <c:v>2827413.4559984277</c:v>
                </c:pt>
                <c:pt idx="896">
                  <c:v>2841851.2132256674</c:v>
                </c:pt>
                <c:pt idx="897">
                  <c:v>2829979.6362020606</c:v>
                </c:pt>
                <c:pt idx="898">
                  <c:v>2846926.7414315175</c:v>
                </c:pt>
                <c:pt idx="899">
                  <c:v>2840035.8374984213</c:v>
                </c:pt>
                <c:pt idx="900">
                  <c:v>2839433.9111559652</c:v>
                </c:pt>
                <c:pt idx="901">
                  <c:v>2846347.0282484177</c:v>
                </c:pt>
                <c:pt idx="902">
                  <c:v>2845736.7611252344</c:v>
                </c:pt>
                <c:pt idx="903">
                  <c:v>2850143.7560464535</c:v>
                </c:pt>
                <c:pt idx="904">
                  <c:v>2845771.3921690215</c:v>
                </c:pt>
                <c:pt idx="905">
                  <c:v>2858969.4097484103</c:v>
                </c:pt>
                <c:pt idx="906">
                  <c:v>2845805.8713222658</c:v>
                </c:pt>
                <c:pt idx="907">
                  <c:v>2860233.8711272073</c:v>
                </c:pt>
                <c:pt idx="908">
                  <c:v>2860864.4329278525</c:v>
                </c:pt>
                <c:pt idx="909">
                  <c:v>2852716.2974408986</c:v>
                </c:pt>
                <c:pt idx="910">
                  <c:v>2860865.8145194249</c:v>
                </c:pt>
                <c:pt idx="911">
                  <c:v>2860239.3950856519</c:v>
                </c:pt>
                <c:pt idx="912">
                  <c:v>2863375.6224925439</c:v>
                </c:pt>
                <c:pt idx="913">
                  <c:v>2856493.4598604692</c:v>
                </c:pt>
                <c:pt idx="914">
                  <c:v>2870906.6948840939</c:v>
                </c:pt>
                <c:pt idx="915">
                  <c:v>2861493.8860484082</c:v>
                </c:pt>
                <c:pt idx="916">
                  <c:v>2867121.8241984164</c:v>
                </c:pt>
                <c:pt idx="917">
                  <c:v>2872759.6100092297</c:v>
                </c:pt>
                <c:pt idx="918">
                  <c:v>2859626.882642983</c:v>
                </c:pt>
                <c:pt idx="919">
                  <c:v>2879018.345543019</c:v>
                </c:pt>
                <c:pt idx="920">
                  <c:v>2864604.2054897649</c:v>
                </c:pt>
                <c:pt idx="921">
                  <c:v>2876468.9957878687</c:v>
                </c:pt>
                <c:pt idx="922">
                  <c:v>2868330.6438126429</c:v>
                </c:pt>
                <c:pt idx="923">
                  <c:v>2880196.4604670252</c:v>
                </c:pt>
                <c:pt idx="924">
                  <c:v>2877045.4832551931</c:v>
                </c:pt>
                <c:pt idx="925">
                  <c:v>2877653.4953093254</c:v>
                </c:pt>
                <c:pt idx="926">
                  <c:v>2888289.2338489494</c:v>
                </c:pt>
                <c:pt idx="927">
                  <c:v>2876371.67055126</c:v>
                </c:pt>
                <c:pt idx="928">
                  <c:v>2895781.9391492065</c:v>
                </c:pt>
                <c:pt idx="929">
                  <c:v>2885070.8087868821</c:v>
                </c:pt>
                <c:pt idx="930">
                  <c:v>2900752.1863143169</c:v>
                </c:pt>
                <c:pt idx="931">
                  <c:v>2892529.6114936192</c:v>
                </c:pt>
                <c:pt idx="932">
                  <c:v>2904453.6506561851</c:v>
                </c:pt>
                <c:pt idx="933">
                  <c:v>2899994.8888554834</c:v>
                </c:pt>
                <c:pt idx="934">
                  <c:v>2899324.6461370415</c:v>
                </c:pt>
                <c:pt idx="935">
                  <c:v>2911258.9971101196</c:v>
                </c:pt>
                <c:pt idx="936">
                  <c:v>2896737.004351079</c:v>
                </c:pt>
                <c:pt idx="937">
                  <c:v>2909888.6221958017</c:v>
                </c:pt>
                <c:pt idx="938">
                  <c:v>2901666.046435697</c:v>
                </c:pt>
                <c:pt idx="939">
                  <c:v>2912304.3015217674</c:v>
                </c:pt>
                <c:pt idx="940">
                  <c:v>2905336.3689809586</c:v>
                </c:pt>
                <c:pt idx="941">
                  <c:v>2909679.663922281</c:v>
                </c:pt>
                <c:pt idx="942">
                  <c:v>2905241.9622562975</c:v>
                </c:pt>
                <c:pt idx="943">
                  <c:v>2905819.9531300538</c:v>
                </c:pt>
                <c:pt idx="944">
                  <c:v>2915170.0326819168</c:v>
                </c:pt>
                <c:pt idx="945">
                  <c:v>2905724.7919727289</c:v>
                </c:pt>
                <c:pt idx="946">
                  <c:v>2916309.4167970759</c:v>
                </c:pt>
                <c:pt idx="947">
                  <c:v>2911867.973351107</c:v>
                </c:pt>
                <c:pt idx="948">
                  <c:v>2918699.1593507528</c:v>
                </c:pt>
                <c:pt idx="949">
                  <c:v>2909267.1144541828</c:v>
                </c:pt>
                <c:pt idx="950">
                  <c:v>2919829.0618369491</c:v>
                </c:pt>
                <c:pt idx="951">
                  <c:v>2915391.8873267178</c:v>
                </c:pt>
                <c:pt idx="952">
                  <c:v>2917205.4700514912</c:v>
                </c:pt>
                <c:pt idx="953">
                  <c:v>2926527.838004054</c:v>
                </c:pt>
                <c:pt idx="954">
                  <c:v>2912112.810290101</c:v>
                </c:pt>
                <c:pt idx="955">
                  <c:v>2930150.1232457999</c:v>
                </c:pt>
                <c:pt idx="956">
                  <c:v>2916968.0964511367</c:v>
                </c:pt>
                <c:pt idx="957">
                  <c:v>2932510.8502721181</c:v>
                </c:pt>
                <c:pt idx="958">
                  <c:v>2926805.2866045474</c:v>
                </c:pt>
                <c:pt idx="959">
                  <c:v>2936120.2764070886</c:v>
                </c:pt>
                <c:pt idx="960">
                  <c:v>2932909.1558154016</c:v>
                </c:pt>
                <c:pt idx="961">
                  <c:v>2935961.0904208287</c:v>
                </c:pt>
                <c:pt idx="962">
                  <c:v>2941522.8568153474</c:v>
                </c:pt>
                <c:pt idx="963">
                  <c:v>2932057.9359594667</c:v>
                </c:pt>
                <c:pt idx="964">
                  <c:v>2948891.0722305793</c:v>
                </c:pt>
                <c:pt idx="965">
                  <c:v>2935644.7471567146</c:v>
                </c:pt>
                <c:pt idx="966">
                  <c:v>2948704.8037178298</c:v>
                </c:pt>
                <c:pt idx="967">
                  <c:v>2944224.1514613731</c:v>
                </c:pt>
                <c:pt idx="968">
                  <c:v>2953544.4989144737</c:v>
                </c:pt>
                <c:pt idx="969">
                  <c:v>2944048.65238328</c:v>
                </c:pt>
                <c:pt idx="970">
                  <c:v>2948334.6385324756</c:v>
                </c:pt>
                <c:pt idx="971">
                  <c:v>2953878.5654620361</c:v>
                </c:pt>
                <c:pt idx="972">
                  <c:v>2945655.4709321847</c:v>
                </c:pt>
                <c:pt idx="973">
                  <c:v>2961214.4549629735</c:v>
                </c:pt>
                <c:pt idx="974">
                  <c:v>2946722.1576860989</c:v>
                </c:pt>
                <c:pt idx="975">
                  <c:v>2959747.8092234498</c:v>
                </c:pt>
                <c:pt idx="976">
                  <c:v>2952766.7159582758</c:v>
                </c:pt>
                <c:pt idx="977">
                  <c:v>2960792.4466307056</c:v>
                </c:pt>
                <c:pt idx="978">
                  <c:v>2951330.0826394777</c:v>
                </c:pt>
                <c:pt idx="979">
                  <c:v>2955590.2280010968</c:v>
                </c:pt>
                <c:pt idx="980">
                  <c:v>2966108.9414766366</c:v>
                </c:pt>
                <c:pt idx="981">
                  <c:v>2954149.4912736942</c:v>
                </c:pt>
                <c:pt idx="982">
                  <c:v>2965888.3276946293</c:v>
                </c:pt>
                <c:pt idx="983">
                  <c:v>2958921.798940347</c:v>
                </c:pt>
                <c:pt idx="984">
                  <c:v>2968167.0995763298</c:v>
                </c:pt>
                <c:pt idx="985">
                  <c:v>2961201.6914816657</c:v>
                </c:pt>
                <c:pt idx="986">
                  <c:v>2965449.8798086727</c:v>
                </c:pt>
                <c:pt idx="987">
                  <c:v>2963475.8484442639</c:v>
                </c:pt>
                <c:pt idx="988">
                  <c:v>2968965.0160531644</c:v>
                </c:pt>
                <c:pt idx="989">
                  <c:v>2976964.0050314465</c:v>
                </c:pt>
                <c:pt idx="990">
                  <c:v>2969983.7045181957</c:v>
                </c:pt>
                <c:pt idx="991">
                  <c:v>2977970.9766680882</c:v>
                </c:pt>
                <c:pt idx="992">
                  <c:v>2972242.080382918</c:v>
                </c:pt>
                <c:pt idx="993">
                  <c:v>2981472.6653376501</c:v>
                </c:pt>
                <c:pt idx="994">
                  <c:v>2976982.8697387776</c:v>
                </c:pt>
                <c:pt idx="995">
                  <c:v>2987471.604302112</c:v>
                </c:pt>
                <c:pt idx="996">
                  <c:v>2982966.7549040816</c:v>
                </c:pt>
                <c:pt idx="997">
                  <c:v>2987208.0525902845</c:v>
                </c:pt>
                <c:pt idx="998">
                  <c:v>2995214.1577560357</c:v>
                </c:pt>
                <c:pt idx="999">
                  <c:v>2983208.8053048458</c:v>
                </c:pt>
                <c:pt idx="1000">
                  <c:v>2997441.7956618425</c:v>
                </c:pt>
                <c:pt idx="1001">
                  <c:v>2993893.1446358925</c:v>
                </c:pt>
                <c:pt idx="1002">
                  <c:v>2989886.6320780003</c:v>
                </c:pt>
                <c:pt idx="1003">
                  <c:v>2983926.5512844608</c:v>
                </c:pt>
                <c:pt idx="1004">
                  <c:v>2989841.1727934484</c:v>
                </c:pt>
                <c:pt idx="1005">
                  <c:v>2993762.6913465601</c:v>
                </c:pt>
                <c:pt idx="1006">
                  <c:v>3005100.4565378274</c:v>
                </c:pt>
                <c:pt idx="1007">
                  <c:v>3008524.8347950145</c:v>
                </c:pt>
                <c:pt idx="1008">
                  <c:v>3006215.8218970746</c:v>
                </c:pt>
                <c:pt idx="1009">
                  <c:v>3012098.8274193779</c:v>
                </c:pt>
                <c:pt idx="1010">
                  <c:v>3009785.1505240845</c:v>
                </c:pt>
                <c:pt idx="1011">
                  <c:v>3026015.0951025262</c:v>
                </c:pt>
                <c:pt idx="1012">
                  <c:v>3024438.4375276095</c:v>
                </c:pt>
                <c:pt idx="1013">
                  <c:v>3027030.0205029678</c:v>
                </c:pt>
                <c:pt idx="1014">
                  <c:v>3018527.0871120407</c:v>
                </c:pt>
                <c:pt idx="1015">
                  <c:v>3020659.4006195138</c:v>
                </c:pt>
                <c:pt idx="1016">
                  <c:v>3022011.060296163</c:v>
                </c:pt>
                <c:pt idx="1017">
                  <c:v>3031931.3257765756</c:v>
                </c:pt>
                <c:pt idx="1018">
                  <c:v>3032813.0992907896</c:v>
                </c:pt>
                <c:pt idx="1019">
                  <c:v>3032906.4887423129</c:v>
                </c:pt>
                <c:pt idx="1020">
                  <c:v>3037887.3447774206</c:v>
                </c:pt>
                <c:pt idx="1021">
                  <c:v>3035091.9482393726</c:v>
                </c:pt>
                <c:pt idx="1022">
                  <c:v>3054760.1061746618</c:v>
                </c:pt>
                <c:pt idx="1023">
                  <c:v>3049886.0969323665</c:v>
                </c:pt>
                <c:pt idx="1024">
                  <c:v>3051152.3714873404</c:v>
                </c:pt>
                <c:pt idx="1025">
                  <c:v>3041049.7773044342</c:v>
                </c:pt>
                <c:pt idx="1026">
                  <c:v>3054467.7355065816</c:v>
                </c:pt>
                <c:pt idx="1027">
                  <c:v>3050857.4520369065</c:v>
                </c:pt>
                <c:pt idx="1028">
                  <c:v>3044864.9341258779</c:v>
                </c:pt>
                <c:pt idx="1029">
                  <c:v>3045705.3802924417</c:v>
                </c:pt>
                <c:pt idx="1030">
                  <c:v>3063861.8173715626</c:v>
                </c:pt>
                <c:pt idx="1031">
                  <c:v>3057826.6684507839</c:v>
                </c:pt>
                <c:pt idx="1032">
                  <c:v>3054245.7326537906</c:v>
                </c:pt>
                <c:pt idx="1033">
                  <c:v>3057463.5419021947</c:v>
                </c:pt>
                <c:pt idx="1034">
                  <c:v>3064683.526446511</c:v>
                </c:pt>
                <c:pt idx="1035">
                  <c:v>3075516.1024960815</c:v>
                </c:pt>
                <c:pt idx="1036">
                  <c:v>3071881.3911626446</c:v>
                </c:pt>
                <c:pt idx="1037">
                  <c:v>3068274.9985774229</c:v>
                </c:pt>
                <c:pt idx="1038">
                  <c:v>3061920.6017766735</c:v>
                </c:pt>
                <c:pt idx="1039">
                  <c:v>3067867.62114147</c:v>
                </c:pt>
                <c:pt idx="1040">
                  <c:v>3077382.3890881352</c:v>
                </c:pt>
                <c:pt idx="1041">
                  <c:v>3066674.2495044624</c:v>
                </c:pt>
                <c:pt idx="1042">
                  <c:v>3076133.5161434393</c:v>
                </c:pt>
                <c:pt idx="1043">
                  <c:v>3090369.169824305</c:v>
                </c:pt>
                <c:pt idx="1044">
                  <c:v>3083174.4004808404</c:v>
                </c:pt>
                <c:pt idx="1045">
                  <c:v>3082749.0733234487</c:v>
                </c:pt>
                <c:pt idx="1046">
                  <c:v>3085065.2199258022</c:v>
                </c:pt>
                <c:pt idx="1047">
                  <c:v>3090917.1425073221</c:v>
                </c:pt>
                <c:pt idx="1048">
                  <c:v>3082614.2738930322</c:v>
                </c:pt>
                <c:pt idx="1049">
                  <c:v>3074399.4326627641</c:v>
                </c:pt>
                <c:pt idx="1050">
                  <c:v>3084861.7301279735</c:v>
                </c:pt>
                <c:pt idx="1051">
                  <c:v>3080155.2113030511</c:v>
                </c:pt>
                <c:pt idx="1052">
                  <c:v>3081277.3019948979</c:v>
                </c:pt>
                <c:pt idx="1053">
                  <c:v>3099861.6238170806</c:v>
                </c:pt>
                <c:pt idx="1054">
                  <c:v>3092780.0460109683</c:v>
                </c:pt>
                <c:pt idx="1055">
                  <c:v>3093869.5148291592</c:v>
                </c:pt>
                <c:pt idx="1056">
                  <c:v>3091119.9386325399</c:v>
                </c:pt>
                <c:pt idx="1057">
                  <c:v>3096831.7009757543</c:v>
                </c:pt>
                <c:pt idx="1058">
                  <c:v>3089838.5432498162</c:v>
                </c:pt>
                <c:pt idx="1059">
                  <c:v>3092071.0020055217</c:v>
                </c:pt>
                <c:pt idx="1060">
                  <c:v>3096590.6574726379</c:v>
                </c:pt>
                <c:pt idx="1061">
                  <c:v>3083960.8020234318</c:v>
                </c:pt>
                <c:pt idx="1062">
                  <c:v>3091868.3938234919</c:v>
                </c:pt>
                <c:pt idx="1063">
                  <c:v>3094075.7723362716</c:v>
                </c:pt>
                <c:pt idx="1064">
                  <c:v>3082694.8936870201</c:v>
                </c:pt>
                <c:pt idx="1065">
                  <c:v>3092799.7195585403</c:v>
                </c:pt>
                <c:pt idx="1066">
                  <c:v>3102919.3401970756</c:v>
                </c:pt>
                <c:pt idx="1067">
                  <c:v>3099777.9068071777</c:v>
                </c:pt>
                <c:pt idx="1068">
                  <c:v>3098565.3271890483</c:v>
                </c:pt>
                <c:pt idx="1069">
                  <c:v>3086177.9727688157</c:v>
                </c:pt>
                <c:pt idx="1070">
                  <c:v>3095043.0439562965</c:v>
                </c:pt>
                <c:pt idx="1071">
                  <c:v>3090516.3283670312</c:v>
                </c:pt>
                <c:pt idx="1072">
                  <c:v>3081608.8003598247</c:v>
                </c:pt>
                <c:pt idx="1073">
                  <c:v>3090392.9137978074</c:v>
                </c:pt>
                <c:pt idx="1074">
                  <c:v>3082627.8508890443</c:v>
                </c:pt>
                <c:pt idx="1075">
                  <c:v>3080397.6604337231</c:v>
                </c:pt>
                <c:pt idx="1076">
                  <c:v>3092407.1857757424</c:v>
                </c:pt>
                <c:pt idx="1077">
                  <c:v>3084684.3359506633</c:v>
                </c:pt>
                <c:pt idx="1078">
                  <c:v>3085726.7285131975</c:v>
                </c:pt>
                <c:pt idx="1079">
                  <c:v>3081686.1422130615</c:v>
                </c:pt>
                <c:pt idx="1080">
                  <c:v>3094663.8383962465</c:v>
                </c:pt>
                <c:pt idx="1081">
                  <c:v>3078379.7307122247</c:v>
                </c:pt>
                <c:pt idx="1082">
                  <c:v>3072995.6080606822</c:v>
                </c:pt>
                <c:pt idx="1083">
                  <c:v>3077249.3319387855</c:v>
                </c:pt>
                <c:pt idx="1084">
                  <c:v>3064475.2438609554</c:v>
                </c:pt>
                <c:pt idx="1085">
                  <c:v>3073291.8289598594</c:v>
                </c:pt>
                <c:pt idx="1086">
                  <c:v>3064833.8223381513</c:v>
                </c:pt>
                <c:pt idx="1087">
                  <c:v>3070093.354585385</c:v>
                </c:pt>
                <c:pt idx="1088">
                  <c:v>3073238.5518197198</c:v>
                </c:pt>
                <c:pt idx="1089">
                  <c:v>3062753.5888648243</c:v>
                </c:pt>
                <c:pt idx="1090">
                  <c:v>3057918.4663619008</c:v>
                </c:pt>
                <c:pt idx="1091">
                  <c:v>3049686.5699537843</c:v>
                </c:pt>
                <c:pt idx="1092">
                  <c:v>3056924.750103991</c:v>
                </c:pt>
                <c:pt idx="1093">
                  <c:v>3040576.6694122148</c:v>
                </c:pt>
                <c:pt idx="1094">
                  <c:v>3039979.3285737769</c:v>
                </c:pt>
                <c:pt idx="1095">
                  <c:v>3028951.9997379128</c:v>
                </c:pt>
                <c:pt idx="1096">
                  <c:v>3038082.4271250525</c:v>
                </c:pt>
                <c:pt idx="1097">
                  <c:v>3031123.3948151488</c:v>
                </c:pt>
                <c:pt idx="1098">
                  <c:v>3033560.6518486836</c:v>
                </c:pt>
                <c:pt idx="1099">
                  <c:v>3015790.1250019995</c:v>
                </c:pt>
                <c:pt idx="1100">
                  <c:v>3023791.7576500433</c:v>
                </c:pt>
                <c:pt idx="1101">
                  <c:v>3008558.3416056954</c:v>
                </c:pt>
                <c:pt idx="1102">
                  <c:v>3009661.8542580348</c:v>
                </c:pt>
                <c:pt idx="1103">
                  <c:v>2996244.4017366413</c:v>
                </c:pt>
                <c:pt idx="1104">
                  <c:v>2996772.8438022998</c:v>
                </c:pt>
                <c:pt idx="1105">
                  <c:v>2982620.1390224504</c:v>
                </c:pt>
                <c:pt idx="1106">
                  <c:v>2988499.4212389127</c:v>
                </c:pt>
                <c:pt idx="1107">
                  <c:v>2979591.5938691921</c:v>
                </c:pt>
                <c:pt idx="1108">
                  <c:v>2981663.9797788914</c:v>
                </c:pt>
                <c:pt idx="1109">
                  <c:v>2975665.9638140858</c:v>
                </c:pt>
                <c:pt idx="1110">
                  <c:v>2967491.7058348218</c:v>
                </c:pt>
                <c:pt idx="1111">
                  <c:v>2958478.5979822632</c:v>
                </c:pt>
                <c:pt idx="1112">
                  <c:v>2947214.9814612241</c:v>
                </c:pt>
                <c:pt idx="1113">
                  <c:v>2945655.4709321856</c:v>
                </c:pt>
                <c:pt idx="1114">
                  <c:v>2928314.4850358032</c:v>
                </c:pt>
                <c:pt idx="1115">
                  <c:v>2932180.3772865674</c:v>
                </c:pt>
                <c:pt idx="1116">
                  <c:v>2917372.2861846862</c:v>
                </c:pt>
                <c:pt idx="1117">
                  <c:v>2918965.7505673515</c:v>
                </c:pt>
                <c:pt idx="1118">
                  <c:v>2907009.8452202473</c:v>
                </c:pt>
                <c:pt idx="1119">
                  <c:v>2902531.145244801</c:v>
                </c:pt>
                <c:pt idx="1120">
                  <c:v>2895964.5887209135</c:v>
                </c:pt>
                <c:pt idx="1121">
                  <c:v>2878787.7022818974</c:v>
                </c:pt>
                <c:pt idx="1122">
                  <c:v>2873255.7516986374</c:v>
                </c:pt>
                <c:pt idx="1123">
                  <c:v>2855665.9962601229</c:v>
                </c:pt>
                <c:pt idx="1124">
                  <c:v>2858583.328477595</c:v>
                </c:pt>
                <c:pt idx="1125">
                  <c:v>2842939.5308795064</c:v>
                </c:pt>
                <c:pt idx="1126">
                  <c:v>2843388.3739710241</c:v>
                </c:pt>
                <c:pt idx="1127">
                  <c:v>2831261.083711518</c:v>
                </c:pt>
                <c:pt idx="1128">
                  <c:v>2811334.8187781232</c:v>
                </c:pt>
                <c:pt idx="1129">
                  <c:v>2807876.1505110124</c:v>
                </c:pt>
                <c:pt idx="1130">
                  <c:v>2789996.4815812581</c:v>
                </c:pt>
                <c:pt idx="1131">
                  <c:v>2781235.3793861237</c:v>
                </c:pt>
                <c:pt idx="1132">
                  <c:v>2766899.0468401969</c:v>
                </c:pt>
                <c:pt idx="1133">
                  <c:v>2754598.9995006234</c:v>
                </c:pt>
                <c:pt idx="1134">
                  <c:v>2746644.8117104126</c:v>
                </c:pt>
                <c:pt idx="1135">
                  <c:v>2729181.6181979631</c:v>
                </c:pt>
                <c:pt idx="1136">
                  <c:v>2718112.4935802813</c:v>
                </c:pt>
                <c:pt idx="1137">
                  <c:v>2704762.2347519523</c:v>
                </c:pt>
                <c:pt idx="1138">
                  <c:v>2690196.6518361233</c:v>
                </c:pt>
                <c:pt idx="1139">
                  <c:v>2671899.3486429532</c:v>
                </c:pt>
                <c:pt idx="1140">
                  <c:v>2658532.6366100684</c:v>
                </c:pt>
                <c:pt idx="1141">
                  <c:v>2638582.3371737441</c:v>
                </c:pt>
                <c:pt idx="1142">
                  <c:v>2619882.4999425919</c:v>
                </c:pt>
                <c:pt idx="1143">
                  <c:v>2601358.0782258259</c:v>
                </c:pt>
                <c:pt idx="1144">
                  <c:v>2586418.9431948159</c:v>
                </c:pt>
                <c:pt idx="1145">
                  <c:v>2568688.2137195254</c:v>
                </c:pt>
                <c:pt idx="1146">
                  <c:v>2548649.3659405201</c:v>
                </c:pt>
                <c:pt idx="1147">
                  <c:v>2532095.8149833987</c:v>
                </c:pt>
                <c:pt idx="1148">
                  <c:v>2515844.6846687631</c:v>
                </c:pt>
                <c:pt idx="1149">
                  <c:v>2497588.7335954793</c:v>
                </c:pt>
                <c:pt idx="1150">
                  <c:v>2472605.2271873741</c:v>
                </c:pt>
                <c:pt idx="1151">
                  <c:v>2449954.6863588258</c:v>
                </c:pt>
                <c:pt idx="1152">
                  <c:v>2428392.2620461346</c:v>
                </c:pt>
                <c:pt idx="1153">
                  <c:v>2405695.0756344758</c:v>
                </c:pt>
                <c:pt idx="1154">
                  <c:v>2381371.004697314</c:v>
                </c:pt>
                <c:pt idx="1155">
                  <c:v>2358704.8252469446</c:v>
                </c:pt>
                <c:pt idx="1156">
                  <c:v>2335562.1976111275</c:v>
                </c:pt>
                <c:pt idx="1157">
                  <c:v>2307507.1899453066</c:v>
                </c:pt>
                <c:pt idx="1158">
                  <c:v>2284565.0569898942</c:v>
                </c:pt>
                <c:pt idx="1159">
                  <c:v>2260339.7083071461</c:v>
                </c:pt>
                <c:pt idx="1160">
                  <c:v>2230734.4810592434</c:v>
                </c:pt>
                <c:pt idx="1161">
                  <c:v>2204289.1561571192</c:v>
                </c:pt>
                <c:pt idx="1162">
                  <c:v>2173359.0837922785</c:v>
                </c:pt>
                <c:pt idx="1163">
                  <c:v>2141752.3669458246</c:v>
                </c:pt>
                <c:pt idx="1164">
                  <c:v>2108760.4846894457</c:v>
                </c:pt>
                <c:pt idx="1165">
                  <c:v>2074963.2962613744</c:v>
                </c:pt>
                <c:pt idx="1166">
                  <c:v>2040499.270818359</c:v>
                </c:pt>
                <c:pt idx="1167">
                  <c:v>2018563.0124468324</c:v>
                </c:pt>
                <c:pt idx="1168">
                  <c:v>1981925.7833611611</c:v>
                </c:pt>
                <c:pt idx="1169">
                  <c:v>1942663.2638915412</c:v>
                </c:pt>
                <c:pt idx="1170">
                  <c:v>1901843.5477388252</c:v>
                </c:pt>
                <c:pt idx="1171">
                  <c:v>1861026.9277344353</c:v>
                </c:pt>
                <c:pt idx="1172">
                  <c:v>1818845.239047284</c:v>
                </c:pt>
                <c:pt idx="1173">
                  <c:v>1774490.4408709107</c:v>
                </c:pt>
                <c:pt idx="1174">
                  <c:v>1729510.8058366834</c:v>
                </c:pt>
                <c:pt idx="1175">
                  <c:v>1684433.1027189542</c:v>
                </c:pt>
                <c:pt idx="1176">
                  <c:v>1635883.1495567868</c:v>
                </c:pt>
                <c:pt idx="1177">
                  <c:v>1586696.5464463606</c:v>
                </c:pt>
                <c:pt idx="1178">
                  <c:v>1536836.3422008296</c:v>
                </c:pt>
                <c:pt idx="1179">
                  <c:v>1486917.2865069031</c:v>
                </c:pt>
                <c:pt idx="1180">
                  <c:v>1437449.6065962347</c:v>
                </c:pt>
                <c:pt idx="1181">
                  <c:v>1379116.6948986035</c:v>
                </c:pt>
                <c:pt idx="1182">
                  <c:v>1331781.2440607897</c:v>
                </c:pt>
                <c:pt idx="1183">
                  <c:v>1286353.7361422381</c:v>
                </c:pt>
                <c:pt idx="1184">
                  <c:v>1240094.0757650621</c:v>
                </c:pt>
                <c:pt idx="1185">
                  <c:v>1194145.6889769128</c:v>
                </c:pt>
                <c:pt idx="1186">
                  <c:v>1147330.6497637136</c:v>
                </c:pt>
                <c:pt idx="1187">
                  <c:v>1103726.8760392948</c:v>
                </c:pt>
                <c:pt idx="1188">
                  <c:v>1060491.420067355</c:v>
                </c:pt>
                <c:pt idx="1189">
                  <c:v>1015175.2164764538</c:v>
                </c:pt>
                <c:pt idx="1190">
                  <c:v>959525.22444892069</c:v>
                </c:pt>
                <c:pt idx="1191">
                  <c:v>911165.18132693472</c:v>
                </c:pt>
                <c:pt idx="1192">
                  <c:v>856042.67022318067</c:v>
                </c:pt>
                <c:pt idx="1193">
                  <c:v>792980.18559265032</c:v>
                </c:pt>
                <c:pt idx="1194">
                  <c:v>707885.80404078937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364-4ABA-BD35-208426FD4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D1_PMB_50_E!$B$3</c:f>
              <c:strCache>
                <c:ptCount val="1"/>
                <c:pt idx="0">
                  <c:v>D1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D1_PMB_50_E!$A$18:$A$1212</c:f>
              <c:numCache>
                <c:formatCode>General</c:formatCode>
                <c:ptCount val="119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</c:numCache>
            </c:numRef>
          </c:xVal>
          <c:yVal>
            <c:numRef>
              <c:f>D1_PMB_50_E!$D$18:$D$1212</c:f>
              <c:numCache>
                <c:formatCode>0.00000</c:formatCode>
                <c:ptCount val="1195"/>
                <c:pt idx="0">
                  <c:v>1.5270000000000001E-2</c:v>
                </c:pt>
                <c:pt idx="1">
                  <c:v>1.6230000000000001E-2</c:v>
                </c:pt>
                <c:pt idx="2">
                  <c:v>1.7059999999999999E-2</c:v>
                </c:pt>
                <c:pt idx="3">
                  <c:v>1.7690000000000001E-2</c:v>
                </c:pt>
                <c:pt idx="4">
                  <c:v>1.8259999999999998E-2</c:v>
                </c:pt>
                <c:pt idx="5">
                  <c:v>1.873E-2</c:v>
                </c:pt>
                <c:pt idx="6">
                  <c:v>1.925E-2</c:v>
                </c:pt>
                <c:pt idx="7">
                  <c:v>1.966E-2</c:v>
                </c:pt>
                <c:pt idx="8">
                  <c:v>2.0080000000000001E-2</c:v>
                </c:pt>
                <c:pt idx="9">
                  <c:v>2.0449999999999999E-2</c:v>
                </c:pt>
                <c:pt idx="10">
                  <c:v>2.0830000000000001E-2</c:v>
                </c:pt>
                <c:pt idx="11">
                  <c:v>2.1139999999999999E-2</c:v>
                </c:pt>
                <c:pt idx="12">
                  <c:v>2.1520000000000001E-2</c:v>
                </c:pt>
                <c:pt idx="13">
                  <c:v>2.1829999999999999E-2</c:v>
                </c:pt>
                <c:pt idx="14">
                  <c:v>2.215E-2</c:v>
                </c:pt>
                <c:pt idx="15">
                  <c:v>2.2450000000000001E-2</c:v>
                </c:pt>
                <c:pt idx="16">
                  <c:v>2.2790000000000001E-2</c:v>
                </c:pt>
                <c:pt idx="17">
                  <c:v>2.3029999999999998E-2</c:v>
                </c:pt>
                <c:pt idx="18">
                  <c:v>2.3359999999999999E-2</c:v>
                </c:pt>
                <c:pt idx="19">
                  <c:v>2.3609999999999999E-2</c:v>
                </c:pt>
                <c:pt idx="20">
                  <c:v>2.3890000000000002E-2</c:v>
                </c:pt>
                <c:pt idx="21">
                  <c:v>2.4170000000000001E-2</c:v>
                </c:pt>
                <c:pt idx="22">
                  <c:v>2.4420000000000001E-2</c:v>
                </c:pt>
                <c:pt idx="23">
                  <c:v>2.4729999999999999E-2</c:v>
                </c:pt>
                <c:pt idx="24">
                  <c:v>2.495E-2</c:v>
                </c:pt>
                <c:pt idx="25">
                  <c:v>2.5219999999999999E-2</c:v>
                </c:pt>
                <c:pt idx="26">
                  <c:v>2.5420000000000002E-2</c:v>
                </c:pt>
                <c:pt idx="27">
                  <c:v>2.572E-2</c:v>
                </c:pt>
                <c:pt idx="28">
                  <c:v>2.5930000000000002E-2</c:v>
                </c:pt>
                <c:pt idx="29">
                  <c:v>2.6179999999999998E-2</c:v>
                </c:pt>
                <c:pt idx="30">
                  <c:v>2.6360000000000001E-2</c:v>
                </c:pt>
                <c:pt idx="31">
                  <c:v>2.6669999999999999E-2</c:v>
                </c:pt>
                <c:pt idx="32">
                  <c:v>2.6839999999999999E-2</c:v>
                </c:pt>
                <c:pt idx="33">
                  <c:v>2.7119999999999998E-2</c:v>
                </c:pt>
                <c:pt idx="34">
                  <c:v>2.7320000000000001E-2</c:v>
                </c:pt>
                <c:pt idx="35">
                  <c:v>2.7539999999999999E-2</c:v>
                </c:pt>
                <c:pt idx="36">
                  <c:v>2.7720000000000002E-2</c:v>
                </c:pt>
                <c:pt idx="37">
                  <c:v>2.801E-2</c:v>
                </c:pt>
                <c:pt idx="38">
                  <c:v>2.8170000000000001E-2</c:v>
                </c:pt>
                <c:pt idx="39">
                  <c:v>2.8420000000000001E-2</c:v>
                </c:pt>
                <c:pt idx="40">
                  <c:v>2.8590000000000001E-2</c:v>
                </c:pt>
                <c:pt idx="41">
                  <c:v>2.8830000000000001E-2</c:v>
                </c:pt>
                <c:pt idx="42">
                  <c:v>2.9020000000000001E-2</c:v>
                </c:pt>
                <c:pt idx="43">
                  <c:v>2.9270000000000001E-2</c:v>
                </c:pt>
                <c:pt idx="44">
                  <c:v>2.9420000000000002E-2</c:v>
                </c:pt>
                <c:pt idx="45">
                  <c:v>2.9680000000000002E-2</c:v>
                </c:pt>
                <c:pt idx="46">
                  <c:v>2.981E-2</c:v>
                </c:pt>
                <c:pt idx="47">
                  <c:v>3.0020000000000002E-2</c:v>
                </c:pt>
                <c:pt idx="48">
                  <c:v>3.0190000000000002E-2</c:v>
                </c:pt>
                <c:pt idx="49">
                  <c:v>3.0450000000000001E-2</c:v>
                </c:pt>
                <c:pt idx="50">
                  <c:v>3.0599999999999999E-2</c:v>
                </c:pt>
                <c:pt idx="51">
                  <c:v>3.0839999999999999E-2</c:v>
                </c:pt>
                <c:pt idx="52">
                  <c:v>3.1019999999999999E-2</c:v>
                </c:pt>
                <c:pt idx="53">
                  <c:v>3.1220000000000001E-2</c:v>
                </c:pt>
                <c:pt idx="54">
                  <c:v>3.1440000000000003E-2</c:v>
                </c:pt>
                <c:pt idx="55">
                  <c:v>3.1620000000000002E-2</c:v>
                </c:pt>
                <c:pt idx="56">
                  <c:v>3.1820000000000001E-2</c:v>
                </c:pt>
                <c:pt idx="57">
                  <c:v>3.1949999999999999E-2</c:v>
                </c:pt>
                <c:pt idx="58">
                  <c:v>3.2140000000000002E-2</c:v>
                </c:pt>
                <c:pt idx="59">
                  <c:v>3.236E-2</c:v>
                </c:pt>
                <c:pt idx="60">
                  <c:v>3.2579999999999998E-2</c:v>
                </c:pt>
                <c:pt idx="61">
                  <c:v>3.2730000000000002E-2</c:v>
                </c:pt>
                <c:pt idx="62">
                  <c:v>3.295E-2</c:v>
                </c:pt>
                <c:pt idx="63">
                  <c:v>3.3079999999999998E-2</c:v>
                </c:pt>
                <c:pt idx="64">
                  <c:v>3.3309999999999999E-2</c:v>
                </c:pt>
                <c:pt idx="65">
                  <c:v>3.3430000000000001E-2</c:v>
                </c:pt>
                <c:pt idx="66">
                  <c:v>3.3649999999999999E-2</c:v>
                </c:pt>
                <c:pt idx="67">
                  <c:v>3.381E-2</c:v>
                </c:pt>
                <c:pt idx="68">
                  <c:v>3.4000000000000002E-2</c:v>
                </c:pt>
                <c:pt idx="69">
                  <c:v>3.4139999999999997E-2</c:v>
                </c:pt>
                <c:pt idx="70">
                  <c:v>3.4369999999999998E-2</c:v>
                </c:pt>
                <c:pt idx="71">
                  <c:v>3.4529999999999998E-2</c:v>
                </c:pt>
                <c:pt idx="72">
                  <c:v>3.4709999999999998E-2</c:v>
                </c:pt>
                <c:pt idx="73">
                  <c:v>3.4860000000000002E-2</c:v>
                </c:pt>
                <c:pt idx="74">
                  <c:v>3.5069999999999997E-2</c:v>
                </c:pt>
                <c:pt idx="75">
                  <c:v>3.5209999999999998E-2</c:v>
                </c:pt>
                <c:pt idx="76">
                  <c:v>3.5400000000000001E-2</c:v>
                </c:pt>
                <c:pt idx="77">
                  <c:v>3.5490000000000001E-2</c:v>
                </c:pt>
                <c:pt idx="78">
                  <c:v>3.576E-2</c:v>
                </c:pt>
                <c:pt idx="79">
                  <c:v>3.5909999999999997E-2</c:v>
                </c:pt>
                <c:pt idx="80">
                  <c:v>3.6080000000000001E-2</c:v>
                </c:pt>
                <c:pt idx="81">
                  <c:v>3.6179999999999997E-2</c:v>
                </c:pt>
                <c:pt idx="82">
                  <c:v>3.6429999999999997E-2</c:v>
                </c:pt>
                <c:pt idx="83">
                  <c:v>3.6549999999999999E-2</c:v>
                </c:pt>
                <c:pt idx="84">
                  <c:v>3.6729999999999999E-2</c:v>
                </c:pt>
                <c:pt idx="85">
                  <c:v>3.6850000000000001E-2</c:v>
                </c:pt>
                <c:pt idx="86">
                  <c:v>3.7069999999999999E-2</c:v>
                </c:pt>
                <c:pt idx="87">
                  <c:v>3.7249999999999998E-2</c:v>
                </c:pt>
                <c:pt idx="88">
                  <c:v>3.7420000000000002E-2</c:v>
                </c:pt>
                <c:pt idx="89">
                  <c:v>3.755E-2</c:v>
                </c:pt>
                <c:pt idx="90">
                  <c:v>3.7719999999999997E-2</c:v>
                </c:pt>
                <c:pt idx="91">
                  <c:v>3.7940000000000002E-2</c:v>
                </c:pt>
                <c:pt idx="92">
                  <c:v>3.805E-2</c:v>
                </c:pt>
                <c:pt idx="93">
                  <c:v>3.823E-2</c:v>
                </c:pt>
                <c:pt idx="94">
                  <c:v>3.8370000000000001E-2</c:v>
                </c:pt>
                <c:pt idx="95">
                  <c:v>3.8550000000000001E-2</c:v>
                </c:pt>
                <c:pt idx="96">
                  <c:v>3.8690000000000002E-2</c:v>
                </c:pt>
                <c:pt idx="97">
                  <c:v>3.8870000000000002E-2</c:v>
                </c:pt>
                <c:pt idx="98">
                  <c:v>3.9010000000000003E-2</c:v>
                </c:pt>
                <c:pt idx="99">
                  <c:v>3.9149999999999997E-2</c:v>
                </c:pt>
                <c:pt idx="100">
                  <c:v>3.9329999999999997E-2</c:v>
                </c:pt>
                <c:pt idx="101">
                  <c:v>3.9469999999999998E-2</c:v>
                </c:pt>
                <c:pt idx="102">
                  <c:v>3.9640000000000002E-2</c:v>
                </c:pt>
                <c:pt idx="103">
                  <c:v>3.984E-2</c:v>
                </c:pt>
                <c:pt idx="104">
                  <c:v>3.993E-2</c:v>
                </c:pt>
                <c:pt idx="105">
                  <c:v>4.0129999999999999E-2</c:v>
                </c:pt>
                <c:pt idx="106">
                  <c:v>4.0189999999999997E-2</c:v>
                </c:pt>
                <c:pt idx="107">
                  <c:v>4.0370000000000003E-2</c:v>
                </c:pt>
                <c:pt idx="108">
                  <c:v>4.0500000000000001E-2</c:v>
                </c:pt>
                <c:pt idx="109">
                  <c:v>4.0730000000000002E-2</c:v>
                </c:pt>
                <c:pt idx="110">
                  <c:v>4.0849999999999997E-2</c:v>
                </c:pt>
                <c:pt idx="111">
                  <c:v>4.1000000000000002E-2</c:v>
                </c:pt>
                <c:pt idx="112">
                  <c:v>4.1160000000000002E-2</c:v>
                </c:pt>
                <c:pt idx="113">
                  <c:v>4.1349999999999998E-2</c:v>
                </c:pt>
                <c:pt idx="114">
                  <c:v>4.1480000000000003E-2</c:v>
                </c:pt>
                <c:pt idx="115">
                  <c:v>4.165E-2</c:v>
                </c:pt>
                <c:pt idx="116">
                  <c:v>4.1759999999999999E-2</c:v>
                </c:pt>
                <c:pt idx="117">
                  <c:v>4.19E-2</c:v>
                </c:pt>
                <c:pt idx="118">
                  <c:v>4.2079999999999999E-2</c:v>
                </c:pt>
                <c:pt idx="119">
                  <c:v>4.2169999999999999E-2</c:v>
                </c:pt>
                <c:pt idx="120">
                  <c:v>4.2320000000000003E-2</c:v>
                </c:pt>
                <c:pt idx="121">
                  <c:v>4.249E-2</c:v>
                </c:pt>
                <c:pt idx="122">
                  <c:v>4.2619999999999998E-2</c:v>
                </c:pt>
                <c:pt idx="123">
                  <c:v>4.2770000000000002E-2</c:v>
                </c:pt>
                <c:pt idx="124">
                  <c:v>4.2979999999999997E-2</c:v>
                </c:pt>
                <c:pt idx="125">
                  <c:v>4.3069999999999997E-2</c:v>
                </c:pt>
                <c:pt idx="126">
                  <c:v>4.3229999999999998E-2</c:v>
                </c:pt>
                <c:pt idx="127">
                  <c:v>4.333E-2</c:v>
                </c:pt>
                <c:pt idx="128">
                  <c:v>4.351E-2</c:v>
                </c:pt>
                <c:pt idx="129">
                  <c:v>4.3589999999999997E-2</c:v>
                </c:pt>
                <c:pt idx="130">
                  <c:v>4.3799999999999999E-2</c:v>
                </c:pt>
                <c:pt idx="131">
                  <c:v>4.3909999999999998E-2</c:v>
                </c:pt>
                <c:pt idx="132">
                  <c:v>4.4110000000000003E-2</c:v>
                </c:pt>
                <c:pt idx="133">
                  <c:v>4.4209999999999999E-2</c:v>
                </c:pt>
                <c:pt idx="134">
                  <c:v>4.4380000000000003E-2</c:v>
                </c:pt>
                <c:pt idx="135">
                  <c:v>4.4479999999999999E-2</c:v>
                </c:pt>
                <c:pt idx="136">
                  <c:v>4.4650000000000002E-2</c:v>
                </c:pt>
                <c:pt idx="137">
                  <c:v>4.4819999999999999E-2</c:v>
                </c:pt>
                <c:pt idx="138">
                  <c:v>4.4970000000000003E-2</c:v>
                </c:pt>
                <c:pt idx="139">
                  <c:v>4.5019999999999998E-2</c:v>
                </c:pt>
                <c:pt idx="140">
                  <c:v>4.5269999999999998E-2</c:v>
                </c:pt>
                <c:pt idx="141">
                  <c:v>4.5350000000000001E-2</c:v>
                </c:pt>
                <c:pt idx="142">
                  <c:v>4.5530000000000001E-2</c:v>
                </c:pt>
                <c:pt idx="143">
                  <c:v>4.5629999999999997E-2</c:v>
                </c:pt>
                <c:pt idx="144">
                  <c:v>4.5809999999999997E-2</c:v>
                </c:pt>
                <c:pt idx="145">
                  <c:v>4.5969999999999997E-2</c:v>
                </c:pt>
                <c:pt idx="146">
                  <c:v>4.6120000000000001E-2</c:v>
                </c:pt>
                <c:pt idx="147">
                  <c:v>4.623E-2</c:v>
                </c:pt>
                <c:pt idx="148">
                  <c:v>4.6350000000000002E-2</c:v>
                </c:pt>
                <c:pt idx="149">
                  <c:v>4.6510000000000003E-2</c:v>
                </c:pt>
                <c:pt idx="150">
                  <c:v>4.6670000000000003E-2</c:v>
                </c:pt>
                <c:pt idx="151">
                  <c:v>4.6809999999999997E-2</c:v>
                </c:pt>
                <c:pt idx="152">
                  <c:v>4.6940000000000003E-2</c:v>
                </c:pt>
                <c:pt idx="153">
                  <c:v>4.7059999999999998E-2</c:v>
                </c:pt>
                <c:pt idx="154">
                  <c:v>4.7140000000000001E-2</c:v>
                </c:pt>
                <c:pt idx="155">
                  <c:v>4.7359999999999999E-2</c:v>
                </c:pt>
                <c:pt idx="156">
                  <c:v>4.7480000000000001E-2</c:v>
                </c:pt>
                <c:pt idx="157">
                  <c:v>4.7629999999999999E-2</c:v>
                </c:pt>
                <c:pt idx="158">
                  <c:v>4.777E-2</c:v>
                </c:pt>
                <c:pt idx="159">
                  <c:v>4.7960000000000003E-2</c:v>
                </c:pt>
                <c:pt idx="160">
                  <c:v>4.8039999999999999E-2</c:v>
                </c:pt>
                <c:pt idx="161">
                  <c:v>4.8210000000000003E-2</c:v>
                </c:pt>
                <c:pt idx="162">
                  <c:v>4.8320000000000002E-2</c:v>
                </c:pt>
                <c:pt idx="163">
                  <c:v>4.8509999999999998E-2</c:v>
                </c:pt>
                <c:pt idx="164">
                  <c:v>4.8590000000000001E-2</c:v>
                </c:pt>
                <c:pt idx="165">
                  <c:v>4.8779999999999997E-2</c:v>
                </c:pt>
                <c:pt idx="166">
                  <c:v>4.8910000000000002E-2</c:v>
                </c:pt>
                <c:pt idx="167">
                  <c:v>4.9110000000000001E-2</c:v>
                </c:pt>
                <c:pt idx="168">
                  <c:v>4.9140000000000003E-2</c:v>
                </c:pt>
                <c:pt idx="169">
                  <c:v>4.9349999999999998E-2</c:v>
                </c:pt>
                <c:pt idx="170">
                  <c:v>4.9439999999999998E-2</c:v>
                </c:pt>
                <c:pt idx="171">
                  <c:v>4.9669999999999999E-2</c:v>
                </c:pt>
                <c:pt idx="172">
                  <c:v>4.9770000000000002E-2</c:v>
                </c:pt>
                <c:pt idx="173">
                  <c:v>4.9970000000000001E-2</c:v>
                </c:pt>
                <c:pt idx="174">
                  <c:v>4.999E-2</c:v>
                </c:pt>
                <c:pt idx="175">
                  <c:v>5.0189999999999999E-2</c:v>
                </c:pt>
                <c:pt idx="176">
                  <c:v>5.0310000000000001E-2</c:v>
                </c:pt>
                <c:pt idx="177">
                  <c:v>5.0529999999999999E-2</c:v>
                </c:pt>
                <c:pt idx="178">
                  <c:v>5.058E-2</c:v>
                </c:pt>
                <c:pt idx="179">
                  <c:v>5.0819999999999997E-2</c:v>
                </c:pt>
                <c:pt idx="180">
                  <c:v>5.0930000000000003E-2</c:v>
                </c:pt>
                <c:pt idx="181">
                  <c:v>5.1090000000000003E-2</c:v>
                </c:pt>
                <c:pt idx="182">
                  <c:v>5.1200000000000002E-2</c:v>
                </c:pt>
                <c:pt idx="183">
                  <c:v>5.1380000000000002E-2</c:v>
                </c:pt>
                <c:pt idx="184">
                  <c:v>5.1490000000000001E-2</c:v>
                </c:pt>
                <c:pt idx="185">
                  <c:v>5.1630000000000002E-2</c:v>
                </c:pt>
                <c:pt idx="186">
                  <c:v>5.1749999999999997E-2</c:v>
                </c:pt>
                <c:pt idx="187">
                  <c:v>5.1900000000000002E-2</c:v>
                </c:pt>
                <c:pt idx="188">
                  <c:v>5.2040000000000003E-2</c:v>
                </c:pt>
                <c:pt idx="189">
                  <c:v>5.2209999999999999E-2</c:v>
                </c:pt>
                <c:pt idx="190">
                  <c:v>5.237E-2</c:v>
                </c:pt>
                <c:pt idx="191">
                  <c:v>5.246E-2</c:v>
                </c:pt>
                <c:pt idx="192">
                  <c:v>5.2600000000000001E-2</c:v>
                </c:pt>
                <c:pt idx="193">
                  <c:v>5.2749999999999998E-2</c:v>
                </c:pt>
                <c:pt idx="194">
                  <c:v>5.2900000000000003E-2</c:v>
                </c:pt>
                <c:pt idx="195">
                  <c:v>5.3030000000000001E-2</c:v>
                </c:pt>
                <c:pt idx="196">
                  <c:v>5.3179999999999998E-2</c:v>
                </c:pt>
                <c:pt idx="197">
                  <c:v>5.3280000000000001E-2</c:v>
                </c:pt>
                <c:pt idx="198">
                  <c:v>5.3519999999999998E-2</c:v>
                </c:pt>
                <c:pt idx="199">
                  <c:v>5.3580000000000003E-2</c:v>
                </c:pt>
                <c:pt idx="200">
                  <c:v>5.3710000000000001E-2</c:v>
                </c:pt>
                <c:pt idx="201">
                  <c:v>5.3839999999999999E-2</c:v>
                </c:pt>
                <c:pt idx="202">
                  <c:v>5.4039999999999998E-2</c:v>
                </c:pt>
                <c:pt idx="203">
                  <c:v>5.4100000000000002E-2</c:v>
                </c:pt>
                <c:pt idx="204">
                  <c:v>5.4309999999999997E-2</c:v>
                </c:pt>
                <c:pt idx="205">
                  <c:v>5.4370000000000002E-2</c:v>
                </c:pt>
                <c:pt idx="206">
                  <c:v>5.457E-2</c:v>
                </c:pt>
                <c:pt idx="207">
                  <c:v>5.4670000000000003E-2</c:v>
                </c:pt>
                <c:pt idx="208">
                  <c:v>5.484E-2</c:v>
                </c:pt>
                <c:pt idx="209">
                  <c:v>5.4919999999999997E-2</c:v>
                </c:pt>
                <c:pt idx="210">
                  <c:v>5.5100000000000003E-2</c:v>
                </c:pt>
                <c:pt idx="211">
                  <c:v>5.5210000000000002E-2</c:v>
                </c:pt>
                <c:pt idx="212">
                  <c:v>5.5399999999999998E-2</c:v>
                </c:pt>
                <c:pt idx="213">
                  <c:v>5.5449999999999999E-2</c:v>
                </c:pt>
                <c:pt idx="214">
                  <c:v>5.5649999999999998E-2</c:v>
                </c:pt>
                <c:pt idx="215">
                  <c:v>5.5710000000000003E-2</c:v>
                </c:pt>
                <c:pt idx="216">
                  <c:v>5.5930000000000001E-2</c:v>
                </c:pt>
                <c:pt idx="217">
                  <c:v>5.6059999999999999E-2</c:v>
                </c:pt>
                <c:pt idx="218">
                  <c:v>5.62E-2</c:v>
                </c:pt>
                <c:pt idx="219">
                  <c:v>5.636E-2</c:v>
                </c:pt>
                <c:pt idx="220">
                  <c:v>5.6469999999999999E-2</c:v>
                </c:pt>
                <c:pt idx="221">
                  <c:v>5.6570000000000002E-2</c:v>
                </c:pt>
                <c:pt idx="222">
                  <c:v>5.67E-2</c:v>
                </c:pt>
                <c:pt idx="223">
                  <c:v>5.6890000000000003E-2</c:v>
                </c:pt>
                <c:pt idx="224">
                  <c:v>5.6959999999999997E-2</c:v>
                </c:pt>
                <c:pt idx="225">
                  <c:v>5.7149999999999999E-2</c:v>
                </c:pt>
                <c:pt idx="226">
                  <c:v>5.7250000000000002E-2</c:v>
                </c:pt>
                <c:pt idx="227">
                  <c:v>5.7419999999999999E-2</c:v>
                </c:pt>
                <c:pt idx="228">
                  <c:v>5.7509999999999999E-2</c:v>
                </c:pt>
                <c:pt idx="229">
                  <c:v>5.772E-2</c:v>
                </c:pt>
                <c:pt idx="230">
                  <c:v>5.7770000000000002E-2</c:v>
                </c:pt>
                <c:pt idx="231">
                  <c:v>5.7950000000000002E-2</c:v>
                </c:pt>
                <c:pt idx="232">
                  <c:v>5.8020000000000002E-2</c:v>
                </c:pt>
                <c:pt idx="233">
                  <c:v>5.8200000000000002E-2</c:v>
                </c:pt>
                <c:pt idx="234">
                  <c:v>5.8310000000000001E-2</c:v>
                </c:pt>
                <c:pt idx="235">
                  <c:v>5.8479999999999997E-2</c:v>
                </c:pt>
                <c:pt idx="236">
                  <c:v>5.8569999999999997E-2</c:v>
                </c:pt>
                <c:pt idx="237">
                  <c:v>5.8749999999999997E-2</c:v>
                </c:pt>
                <c:pt idx="238">
                  <c:v>5.8860000000000003E-2</c:v>
                </c:pt>
                <c:pt idx="239">
                  <c:v>5.8999999999999997E-2</c:v>
                </c:pt>
                <c:pt idx="240">
                  <c:v>5.9139999999999998E-2</c:v>
                </c:pt>
                <c:pt idx="241">
                  <c:v>5.9229999999999998E-2</c:v>
                </c:pt>
                <c:pt idx="242">
                  <c:v>5.9389999999999998E-2</c:v>
                </c:pt>
                <c:pt idx="243">
                  <c:v>5.951E-2</c:v>
                </c:pt>
                <c:pt idx="244">
                  <c:v>5.9639999999999999E-2</c:v>
                </c:pt>
                <c:pt idx="245">
                  <c:v>5.9790000000000003E-2</c:v>
                </c:pt>
                <c:pt idx="246">
                  <c:v>5.9929999999999997E-2</c:v>
                </c:pt>
                <c:pt idx="247">
                  <c:v>6.0019999999999997E-2</c:v>
                </c:pt>
                <c:pt idx="248">
                  <c:v>6.0220000000000003E-2</c:v>
                </c:pt>
                <c:pt idx="249">
                  <c:v>6.0330000000000002E-2</c:v>
                </c:pt>
                <c:pt idx="250">
                  <c:v>6.0440000000000001E-2</c:v>
                </c:pt>
                <c:pt idx="251">
                  <c:v>6.0539999999999997E-2</c:v>
                </c:pt>
                <c:pt idx="252">
                  <c:v>6.0720000000000003E-2</c:v>
                </c:pt>
                <c:pt idx="253">
                  <c:v>6.0810000000000003E-2</c:v>
                </c:pt>
                <c:pt idx="254">
                  <c:v>6.0979999999999999E-2</c:v>
                </c:pt>
                <c:pt idx="255">
                  <c:v>6.1080000000000002E-2</c:v>
                </c:pt>
                <c:pt idx="256">
                  <c:v>6.123E-2</c:v>
                </c:pt>
                <c:pt idx="257">
                  <c:v>6.1330000000000003E-2</c:v>
                </c:pt>
                <c:pt idx="258">
                  <c:v>6.1499999999999999E-2</c:v>
                </c:pt>
                <c:pt idx="259">
                  <c:v>6.1580000000000003E-2</c:v>
                </c:pt>
                <c:pt idx="260">
                  <c:v>6.1760000000000002E-2</c:v>
                </c:pt>
                <c:pt idx="261">
                  <c:v>6.1830000000000003E-2</c:v>
                </c:pt>
                <c:pt idx="262">
                  <c:v>6.2E-2</c:v>
                </c:pt>
                <c:pt idx="263">
                  <c:v>6.2080000000000003E-2</c:v>
                </c:pt>
                <c:pt idx="264">
                  <c:v>6.2280000000000002E-2</c:v>
                </c:pt>
                <c:pt idx="265">
                  <c:v>6.2379999999999998E-2</c:v>
                </c:pt>
                <c:pt idx="266">
                  <c:v>6.2560000000000004E-2</c:v>
                </c:pt>
                <c:pt idx="267">
                  <c:v>6.2630000000000005E-2</c:v>
                </c:pt>
                <c:pt idx="268">
                  <c:v>6.2820000000000001E-2</c:v>
                </c:pt>
                <c:pt idx="269">
                  <c:v>6.2920000000000004E-2</c:v>
                </c:pt>
                <c:pt idx="270">
                  <c:v>6.3079999999999997E-2</c:v>
                </c:pt>
                <c:pt idx="271">
                  <c:v>6.3189999999999996E-2</c:v>
                </c:pt>
                <c:pt idx="272">
                  <c:v>6.336E-2</c:v>
                </c:pt>
                <c:pt idx="273">
                  <c:v>6.3460000000000003E-2</c:v>
                </c:pt>
                <c:pt idx="274">
                  <c:v>6.3659999999999994E-2</c:v>
                </c:pt>
                <c:pt idx="275">
                  <c:v>6.3750000000000001E-2</c:v>
                </c:pt>
                <c:pt idx="276">
                  <c:v>6.3899999999999998E-2</c:v>
                </c:pt>
                <c:pt idx="277">
                  <c:v>6.4030000000000004E-2</c:v>
                </c:pt>
                <c:pt idx="278">
                  <c:v>6.4189999999999997E-2</c:v>
                </c:pt>
                <c:pt idx="279">
                  <c:v>6.429E-2</c:v>
                </c:pt>
                <c:pt idx="280">
                  <c:v>6.4439999999999997E-2</c:v>
                </c:pt>
                <c:pt idx="281">
                  <c:v>6.4570000000000002E-2</c:v>
                </c:pt>
                <c:pt idx="282">
                  <c:v>6.4710000000000004E-2</c:v>
                </c:pt>
                <c:pt idx="283">
                  <c:v>6.4839999999999995E-2</c:v>
                </c:pt>
                <c:pt idx="284">
                  <c:v>6.5030000000000004E-2</c:v>
                </c:pt>
                <c:pt idx="285">
                  <c:v>6.5129999999999993E-2</c:v>
                </c:pt>
                <c:pt idx="286">
                  <c:v>6.5290000000000001E-2</c:v>
                </c:pt>
                <c:pt idx="287">
                  <c:v>6.5420000000000006E-2</c:v>
                </c:pt>
                <c:pt idx="288">
                  <c:v>6.5570000000000003E-2</c:v>
                </c:pt>
                <c:pt idx="289">
                  <c:v>6.5689999999999998E-2</c:v>
                </c:pt>
                <c:pt idx="290">
                  <c:v>6.5839999999999996E-2</c:v>
                </c:pt>
                <c:pt idx="291">
                  <c:v>6.5949999999999995E-2</c:v>
                </c:pt>
                <c:pt idx="292">
                  <c:v>6.6110000000000002E-2</c:v>
                </c:pt>
                <c:pt idx="293">
                  <c:v>6.6280000000000006E-2</c:v>
                </c:pt>
                <c:pt idx="294">
                  <c:v>6.6379999999999995E-2</c:v>
                </c:pt>
                <c:pt idx="295">
                  <c:v>6.6489999999999994E-2</c:v>
                </c:pt>
                <c:pt idx="296">
                  <c:v>6.6680000000000003E-2</c:v>
                </c:pt>
                <c:pt idx="297">
                  <c:v>6.6769999999999996E-2</c:v>
                </c:pt>
                <c:pt idx="298">
                  <c:v>6.694E-2</c:v>
                </c:pt>
                <c:pt idx="299">
                  <c:v>6.7040000000000002E-2</c:v>
                </c:pt>
                <c:pt idx="300">
                  <c:v>6.719E-2</c:v>
                </c:pt>
                <c:pt idx="301">
                  <c:v>6.7280000000000006E-2</c:v>
                </c:pt>
                <c:pt idx="302">
                  <c:v>6.7419999999999994E-2</c:v>
                </c:pt>
                <c:pt idx="303">
                  <c:v>6.7599999999999993E-2</c:v>
                </c:pt>
                <c:pt idx="304">
                  <c:v>6.7729999999999999E-2</c:v>
                </c:pt>
                <c:pt idx="305">
                  <c:v>6.7799999999999999E-2</c:v>
                </c:pt>
                <c:pt idx="306">
                  <c:v>6.7979999999999999E-2</c:v>
                </c:pt>
                <c:pt idx="307">
                  <c:v>6.8070000000000006E-2</c:v>
                </c:pt>
                <c:pt idx="308">
                  <c:v>6.8199999999999997E-2</c:v>
                </c:pt>
                <c:pt idx="309">
                  <c:v>6.8330000000000002E-2</c:v>
                </c:pt>
                <c:pt idx="310">
                  <c:v>6.8470000000000003E-2</c:v>
                </c:pt>
                <c:pt idx="311">
                  <c:v>6.8589999999999998E-2</c:v>
                </c:pt>
                <c:pt idx="312">
                  <c:v>6.8729999999999999E-2</c:v>
                </c:pt>
                <c:pt idx="313">
                  <c:v>6.8860000000000005E-2</c:v>
                </c:pt>
                <c:pt idx="314">
                  <c:v>6.9010000000000002E-2</c:v>
                </c:pt>
                <c:pt idx="315">
                  <c:v>6.9129999999999997E-2</c:v>
                </c:pt>
                <c:pt idx="316">
                  <c:v>6.9250000000000006E-2</c:v>
                </c:pt>
                <c:pt idx="317">
                  <c:v>6.9389999999999993E-2</c:v>
                </c:pt>
                <c:pt idx="318">
                  <c:v>6.948E-2</c:v>
                </c:pt>
                <c:pt idx="319">
                  <c:v>6.9620000000000001E-2</c:v>
                </c:pt>
                <c:pt idx="320">
                  <c:v>6.9739999999999996E-2</c:v>
                </c:pt>
                <c:pt idx="321">
                  <c:v>6.9879999999999998E-2</c:v>
                </c:pt>
                <c:pt idx="322">
                  <c:v>6.9980000000000001E-2</c:v>
                </c:pt>
                <c:pt idx="323">
                  <c:v>7.0169999999999996E-2</c:v>
                </c:pt>
                <c:pt idx="324">
                  <c:v>7.0250000000000007E-2</c:v>
                </c:pt>
                <c:pt idx="325">
                  <c:v>7.0400000000000004E-2</c:v>
                </c:pt>
                <c:pt idx="326">
                  <c:v>7.0489999999999997E-2</c:v>
                </c:pt>
                <c:pt idx="327">
                  <c:v>7.0650000000000004E-2</c:v>
                </c:pt>
                <c:pt idx="328">
                  <c:v>7.0730000000000001E-2</c:v>
                </c:pt>
                <c:pt idx="329">
                  <c:v>7.0940000000000003E-2</c:v>
                </c:pt>
                <c:pt idx="330">
                  <c:v>7.0999999999999994E-2</c:v>
                </c:pt>
                <c:pt idx="331">
                  <c:v>7.1169999999999997E-2</c:v>
                </c:pt>
                <c:pt idx="332">
                  <c:v>7.1260000000000004E-2</c:v>
                </c:pt>
                <c:pt idx="333">
                  <c:v>7.1489999999999998E-2</c:v>
                </c:pt>
                <c:pt idx="334">
                  <c:v>7.1499999999999994E-2</c:v>
                </c:pt>
                <c:pt idx="335">
                  <c:v>7.1739999999999998E-2</c:v>
                </c:pt>
                <c:pt idx="336">
                  <c:v>7.1800000000000003E-2</c:v>
                </c:pt>
                <c:pt idx="337">
                  <c:v>7.1929999999999994E-2</c:v>
                </c:pt>
                <c:pt idx="338">
                  <c:v>7.2050000000000003E-2</c:v>
                </c:pt>
                <c:pt idx="339">
                  <c:v>7.2179999999999994E-2</c:v>
                </c:pt>
                <c:pt idx="340">
                  <c:v>7.2300000000000003E-2</c:v>
                </c:pt>
                <c:pt idx="341">
                  <c:v>7.2440000000000004E-2</c:v>
                </c:pt>
                <c:pt idx="342">
                  <c:v>7.2590000000000002E-2</c:v>
                </c:pt>
                <c:pt idx="343">
                  <c:v>7.2720000000000007E-2</c:v>
                </c:pt>
                <c:pt idx="344">
                  <c:v>7.281E-2</c:v>
                </c:pt>
                <c:pt idx="345">
                  <c:v>7.2940000000000005E-2</c:v>
                </c:pt>
                <c:pt idx="346">
                  <c:v>7.3090000000000002E-2</c:v>
                </c:pt>
                <c:pt idx="347">
                  <c:v>7.3209999999999997E-2</c:v>
                </c:pt>
                <c:pt idx="348">
                  <c:v>7.3349999999999999E-2</c:v>
                </c:pt>
                <c:pt idx="349">
                  <c:v>7.3450000000000001E-2</c:v>
                </c:pt>
                <c:pt idx="350">
                  <c:v>7.3609999999999995E-2</c:v>
                </c:pt>
                <c:pt idx="351">
                  <c:v>7.3709999999999998E-2</c:v>
                </c:pt>
                <c:pt idx="352">
                  <c:v>7.3889999999999997E-2</c:v>
                </c:pt>
                <c:pt idx="353">
                  <c:v>7.3959999999999998E-2</c:v>
                </c:pt>
                <c:pt idx="354">
                  <c:v>7.4160000000000004E-2</c:v>
                </c:pt>
                <c:pt idx="355">
                  <c:v>7.4249999999999997E-2</c:v>
                </c:pt>
                <c:pt idx="356">
                  <c:v>7.4380000000000002E-2</c:v>
                </c:pt>
                <c:pt idx="357">
                  <c:v>7.4459999999999998E-2</c:v>
                </c:pt>
                <c:pt idx="358">
                  <c:v>7.4630000000000002E-2</c:v>
                </c:pt>
                <c:pt idx="359">
                  <c:v>7.4759999999999993E-2</c:v>
                </c:pt>
                <c:pt idx="360">
                  <c:v>7.492E-2</c:v>
                </c:pt>
                <c:pt idx="361">
                  <c:v>7.5020000000000003E-2</c:v>
                </c:pt>
                <c:pt idx="362">
                  <c:v>7.5170000000000001E-2</c:v>
                </c:pt>
                <c:pt idx="363">
                  <c:v>7.5289999999999996E-2</c:v>
                </c:pt>
                <c:pt idx="364">
                  <c:v>7.5459999999999999E-2</c:v>
                </c:pt>
                <c:pt idx="365">
                  <c:v>7.5560000000000002E-2</c:v>
                </c:pt>
                <c:pt idx="366">
                  <c:v>7.5700000000000003E-2</c:v>
                </c:pt>
                <c:pt idx="367">
                  <c:v>7.5829999999999995E-2</c:v>
                </c:pt>
                <c:pt idx="368">
                  <c:v>7.5920000000000001E-2</c:v>
                </c:pt>
                <c:pt idx="369">
                  <c:v>7.6069999999999999E-2</c:v>
                </c:pt>
                <c:pt idx="370">
                  <c:v>7.6170000000000002E-2</c:v>
                </c:pt>
                <c:pt idx="371">
                  <c:v>7.6340000000000005E-2</c:v>
                </c:pt>
                <c:pt idx="372">
                  <c:v>7.646E-2</c:v>
                </c:pt>
                <c:pt idx="373">
                  <c:v>7.6600000000000001E-2</c:v>
                </c:pt>
                <c:pt idx="374">
                  <c:v>7.6670000000000002E-2</c:v>
                </c:pt>
                <c:pt idx="375">
                  <c:v>7.6840000000000006E-2</c:v>
                </c:pt>
                <c:pt idx="376">
                  <c:v>7.6950000000000005E-2</c:v>
                </c:pt>
                <c:pt idx="377">
                  <c:v>7.7109999999999998E-2</c:v>
                </c:pt>
                <c:pt idx="378">
                  <c:v>7.7189999999999995E-2</c:v>
                </c:pt>
                <c:pt idx="379">
                  <c:v>7.7380000000000004E-2</c:v>
                </c:pt>
                <c:pt idx="380">
                  <c:v>7.7460000000000001E-2</c:v>
                </c:pt>
                <c:pt idx="381">
                  <c:v>7.7640000000000001E-2</c:v>
                </c:pt>
                <c:pt idx="382">
                  <c:v>7.7729999999999994E-2</c:v>
                </c:pt>
                <c:pt idx="383">
                  <c:v>7.7899999999999997E-2</c:v>
                </c:pt>
                <c:pt idx="384">
                  <c:v>7.8E-2</c:v>
                </c:pt>
                <c:pt idx="385">
                  <c:v>7.8140000000000001E-2</c:v>
                </c:pt>
                <c:pt idx="386">
                  <c:v>7.8259999999999996E-2</c:v>
                </c:pt>
                <c:pt idx="387">
                  <c:v>7.8390000000000001E-2</c:v>
                </c:pt>
                <c:pt idx="388">
                  <c:v>7.85E-2</c:v>
                </c:pt>
                <c:pt idx="389">
                  <c:v>7.868E-2</c:v>
                </c:pt>
                <c:pt idx="390">
                  <c:v>7.8820000000000001E-2</c:v>
                </c:pt>
                <c:pt idx="391">
                  <c:v>7.8939999999999996E-2</c:v>
                </c:pt>
                <c:pt idx="392">
                  <c:v>7.9049999999999995E-2</c:v>
                </c:pt>
                <c:pt idx="393">
                  <c:v>7.9229999999999995E-2</c:v>
                </c:pt>
                <c:pt idx="394">
                  <c:v>7.9350000000000004E-2</c:v>
                </c:pt>
                <c:pt idx="395">
                  <c:v>7.9450000000000007E-2</c:v>
                </c:pt>
                <c:pt idx="396">
                  <c:v>7.9619999999999996E-2</c:v>
                </c:pt>
                <c:pt idx="397">
                  <c:v>7.9689999999999997E-2</c:v>
                </c:pt>
                <c:pt idx="398">
                  <c:v>7.9869999999999997E-2</c:v>
                </c:pt>
                <c:pt idx="399">
                  <c:v>0.08</c:v>
                </c:pt>
                <c:pt idx="400">
                  <c:v>8.0130000000000007E-2</c:v>
                </c:pt>
                <c:pt idx="401">
                  <c:v>8.0250000000000002E-2</c:v>
                </c:pt>
                <c:pt idx="402">
                  <c:v>8.0399999999999999E-2</c:v>
                </c:pt>
                <c:pt idx="403">
                  <c:v>8.0500000000000002E-2</c:v>
                </c:pt>
                <c:pt idx="404">
                  <c:v>8.0670000000000006E-2</c:v>
                </c:pt>
                <c:pt idx="405">
                  <c:v>8.0759999999999998E-2</c:v>
                </c:pt>
                <c:pt idx="406">
                  <c:v>8.0939999999999998E-2</c:v>
                </c:pt>
                <c:pt idx="407">
                  <c:v>8.1009999999999999E-2</c:v>
                </c:pt>
                <c:pt idx="408">
                  <c:v>8.1210000000000004E-2</c:v>
                </c:pt>
                <c:pt idx="409">
                  <c:v>8.1280000000000005E-2</c:v>
                </c:pt>
                <c:pt idx="410">
                  <c:v>8.1460000000000005E-2</c:v>
                </c:pt>
                <c:pt idx="411">
                  <c:v>8.158E-2</c:v>
                </c:pt>
                <c:pt idx="412">
                  <c:v>8.1750000000000003E-2</c:v>
                </c:pt>
                <c:pt idx="413">
                  <c:v>8.1839999999999996E-2</c:v>
                </c:pt>
                <c:pt idx="414">
                  <c:v>8.2030000000000006E-2</c:v>
                </c:pt>
                <c:pt idx="415">
                  <c:v>8.2119999999999999E-2</c:v>
                </c:pt>
                <c:pt idx="416">
                  <c:v>8.2250000000000004E-2</c:v>
                </c:pt>
                <c:pt idx="417">
                  <c:v>8.2369999999999999E-2</c:v>
                </c:pt>
                <c:pt idx="418">
                  <c:v>8.2530000000000006E-2</c:v>
                </c:pt>
                <c:pt idx="419">
                  <c:v>8.2640000000000005E-2</c:v>
                </c:pt>
                <c:pt idx="420">
                  <c:v>8.2849999999999993E-2</c:v>
                </c:pt>
                <c:pt idx="421">
                  <c:v>8.2930000000000004E-2</c:v>
                </c:pt>
                <c:pt idx="422">
                  <c:v>8.3089999999999997E-2</c:v>
                </c:pt>
                <c:pt idx="423">
                  <c:v>8.319E-2</c:v>
                </c:pt>
                <c:pt idx="424">
                  <c:v>8.3360000000000004E-2</c:v>
                </c:pt>
                <c:pt idx="425">
                  <c:v>8.3460000000000006E-2</c:v>
                </c:pt>
                <c:pt idx="426">
                  <c:v>8.3610000000000004E-2</c:v>
                </c:pt>
                <c:pt idx="427">
                  <c:v>8.3729999999999999E-2</c:v>
                </c:pt>
                <c:pt idx="428">
                  <c:v>8.3839999999999998E-2</c:v>
                </c:pt>
                <c:pt idx="429">
                  <c:v>8.4029999999999994E-2</c:v>
                </c:pt>
                <c:pt idx="430">
                  <c:v>8.4129999999999996E-2</c:v>
                </c:pt>
                <c:pt idx="431">
                  <c:v>8.4260000000000002E-2</c:v>
                </c:pt>
                <c:pt idx="432">
                  <c:v>8.4400000000000003E-2</c:v>
                </c:pt>
                <c:pt idx="433">
                  <c:v>8.4519999999999998E-2</c:v>
                </c:pt>
                <c:pt idx="434">
                  <c:v>8.4659999999999999E-2</c:v>
                </c:pt>
                <c:pt idx="435">
                  <c:v>8.4790000000000004E-2</c:v>
                </c:pt>
                <c:pt idx="436">
                  <c:v>8.4860000000000005E-2</c:v>
                </c:pt>
                <c:pt idx="437">
                  <c:v>8.5029999999999994E-2</c:v>
                </c:pt>
                <c:pt idx="438">
                  <c:v>8.5139999999999993E-2</c:v>
                </c:pt>
                <c:pt idx="439">
                  <c:v>8.5330000000000003E-2</c:v>
                </c:pt>
                <c:pt idx="440">
                  <c:v>8.5389999999999994E-2</c:v>
                </c:pt>
                <c:pt idx="441">
                  <c:v>8.5569999999999993E-2</c:v>
                </c:pt>
                <c:pt idx="442">
                  <c:v>8.5680000000000006E-2</c:v>
                </c:pt>
                <c:pt idx="443">
                  <c:v>8.5849999999999996E-2</c:v>
                </c:pt>
                <c:pt idx="444">
                  <c:v>8.5930000000000006E-2</c:v>
                </c:pt>
                <c:pt idx="445">
                  <c:v>8.6110000000000006E-2</c:v>
                </c:pt>
                <c:pt idx="446">
                  <c:v>8.6180000000000007E-2</c:v>
                </c:pt>
                <c:pt idx="447">
                  <c:v>8.6309999999999998E-2</c:v>
                </c:pt>
                <c:pt idx="448">
                  <c:v>8.6470000000000005E-2</c:v>
                </c:pt>
                <c:pt idx="449">
                  <c:v>8.6580000000000004E-2</c:v>
                </c:pt>
                <c:pt idx="450">
                  <c:v>8.6720000000000005E-2</c:v>
                </c:pt>
                <c:pt idx="451">
                  <c:v>8.6849999999999997E-2</c:v>
                </c:pt>
                <c:pt idx="452">
                  <c:v>8.7010000000000004E-2</c:v>
                </c:pt>
                <c:pt idx="453">
                  <c:v>8.7120000000000003E-2</c:v>
                </c:pt>
                <c:pt idx="454">
                  <c:v>8.7279999999999996E-2</c:v>
                </c:pt>
                <c:pt idx="455">
                  <c:v>8.7359999999999993E-2</c:v>
                </c:pt>
                <c:pt idx="456">
                  <c:v>8.7529999999999997E-2</c:v>
                </c:pt>
                <c:pt idx="457">
                  <c:v>8.763E-2</c:v>
                </c:pt>
                <c:pt idx="458">
                  <c:v>8.7809999999999999E-2</c:v>
                </c:pt>
                <c:pt idx="459">
                  <c:v>8.7870000000000004E-2</c:v>
                </c:pt>
                <c:pt idx="460">
                  <c:v>8.8039999999999993E-2</c:v>
                </c:pt>
                <c:pt idx="461">
                  <c:v>8.8169999999999998E-2</c:v>
                </c:pt>
                <c:pt idx="462">
                  <c:v>8.8349999999999998E-2</c:v>
                </c:pt>
                <c:pt idx="463">
                  <c:v>8.8429999999999995E-2</c:v>
                </c:pt>
                <c:pt idx="464">
                  <c:v>8.8550000000000004E-2</c:v>
                </c:pt>
                <c:pt idx="465">
                  <c:v>8.8730000000000003E-2</c:v>
                </c:pt>
                <c:pt idx="466">
                  <c:v>8.8800000000000004E-2</c:v>
                </c:pt>
                <c:pt idx="467">
                  <c:v>8.8999999999999996E-2</c:v>
                </c:pt>
                <c:pt idx="468">
                  <c:v>8.9069999999999996E-2</c:v>
                </c:pt>
                <c:pt idx="469">
                  <c:v>8.924E-2</c:v>
                </c:pt>
                <c:pt idx="470">
                  <c:v>8.9330000000000007E-2</c:v>
                </c:pt>
                <c:pt idx="471">
                  <c:v>8.9520000000000002E-2</c:v>
                </c:pt>
                <c:pt idx="472">
                  <c:v>8.9599999999999999E-2</c:v>
                </c:pt>
                <c:pt idx="473">
                  <c:v>8.9770000000000003E-2</c:v>
                </c:pt>
                <c:pt idx="474">
                  <c:v>8.9889999999999998E-2</c:v>
                </c:pt>
                <c:pt idx="475">
                  <c:v>9.0060000000000001E-2</c:v>
                </c:pt>
                <c:pt idx="476">
                  <c:v>9.0120000000000006E-2</c:v>
                </c:pt>
                <c:pt idx="477">
                  <c:v>9.0289999999999995E-2</c:v>
                </c:pt>
                <c:pt idx="478">
                  <c:v>9.0370000000000006E-2</c:v>
                </c:pt>
                <c:pt idx="479">
                  <c:v>9.0560000000000002E-2</c:v>
                </c:pt>
                <c:pt idx="480">
                  <c:v>9.0649999999999994E-2</c:v>
                </c:pt>
                <c:pt idx="481">
                  <c:v>9.0819999999999998E-2</c:v>
                </c:pt>
                <c:pt idx="482">
                  <c:v>9.0920000000000001E-2</c:v>
                </c:pt>
                <c:pt idx="483">
                  <c:v>9.1079999999999994E-2</c:v>
                </c:pt>
                <c:pt idx="484">
                  <c:v>9.1189999999999993E-2</c:v>
                </c:pt>
                <c:pt idx="485">
                  <c:v>9.1370000000000007E-2</c:v>
                </c:pt>
                <c:pt idx="486">
                  <c:v>9.1439999999999994E-2</c:v>
                </c:pt>
                <c:pt idx="487">
                  <c:v>9.1609999999999997E-2</c:v>
                </c:pt>
                <c:pt idx="488">
                  <c:v>9.1719999999999996E-2</c:v>
                </c:pt>
                <c:pt idx="489">
                  <c:v>9.1899999999999996E-2</c:v>
                </c:pt>
                <c:pt idx="490">
                  <c:v>9.1990000000000002E-2</c:v>
                </c:pt>
                <c:pt idx="491">
                  <c:v>9.2130000000000004E-2</c:v>
                </c:pt>
                <c:pt idx="492">
                  <c:v>9.2230000000000006E-2</c:v>
                </c:pt>
                <c:pt idx="493">
                  <c:v>9.2359999999999998E-2</c:v>
                </c:pt>
                <c:pt idx="494">
                  <c:v>9.2469999999999997E-2</c:v>
                </c:pt>
                <c:pt idx="495">
                  <c:v>9.2619999999999994E-2</c:v>
                </c:pt>
                <c:pt idx="496">
                  <c:v>9.2719999999999997E-2</c:v>
                </c:pt>
                <c:pt idx="497">
                  <c:v>9.2899999999999996E-2</c:v>
                </c:pt>
                <c:pt idx="498">
                  <c:v>9.3009999999999995E-2</c:v>
                </c:pt>
                <c:pt idx="499">
                  <c:v>9.3189999999999995E-2</c:v>
                </c:pt>
                <c:pt idx="500">
                  <c:v>9.3240000000000003E-2</c:v>
                </c:pt>
                <c:pt idx="501">
                  <c:v>9.3410000000000007E-2</c:v>
                </c:pt>
                <c:pt idx="502">
                  <c:v>9.3509999999999996E-2</c:v>
                </c:pt>
                <c:pt idx="503">
                  <c:v>9.3679999999999999E-2</c:v>
                </c:pt>
                <c:pt idx="504">
                  <c:v>9.3740000000000004E-2</c:v>
                </c:pt>
                <c:pt idx="505">
                  <c:v>9.3939999999999996E-2</c:v>
                </c:pt>
                <c:pt idx="506">
                  <c:v>9.4030000000000002E-2</c:v>
                </c:pt>
                <c:pt idx="507">
                  <c:v>9.4210000000000002E-2</c:v>
                </c:pt>
                <c:pt idx="508">
                  <c:v>9.4310000000000005E-2</c:v>
                </c:pt>
                <c:pt idx="509">
                  <c:v>9.4509999999999997E-2</c:v>
                </c:pt>
                <c:pt idx="510">
                  <c:v>9.4579999999999997E-2</c:v>
                </c:pt>
                <c:pt idx="511">
                  <c:v>9.4769999999999993E-2</c:v>
                </c:pt>
                <c:pt idx="512">
                  <c:v>9.486E-2</c:v>
                </c:pt>
                <c:pt idx="513">
                  <c:v>9.5030000000000003E-2</c:v>
                </c:pt>
                <c:pt idx="514">
                  <c:v>9.511E-2</c:v>
                </c:pt>
                <c:pt idx="515">
                  <c:v>9.5280000000000004E-2</c:v>
                </c:pt>
                <c:pt idx="516">
                  <c:v>9.5390000000000003E-2</c:v>
                </c:pt>
                <c:pt idx="517">
                  <c:v>9.5570000000000002E-2</c:v>
                </c:pt>
                <c:pt idx="518">
                  <c:v>9.5670000000000005E-2</c:v>
                </c:pt>
                <c:pt idx="519">
                  <c:v>9.5839999999999995E-2</c:v>
                </c:pt>
                <c:pt idx="520">
                  <c:v>9.5939999999999998E-2</c:v>
                </c:pt>
                <c:pt idx="521">
                  <c:v>9.6119999999999997E-2</c:v>
                </c:pt>
                <c:pt idx="522">
                  <c:v>9.6189999999999998E-2</c:v>
                </c:pt>
                <c:pt idx="523">
                  <c:v>9.6360000000000001E-2</c:v>
                </c:pt>
                <c:pt idx="524">
                  <c:v>9.6490000000000006E-2</c:v>
                </c:pt>
                <c:pt idx="525">
                  <c:v>9.6640000000000004E-2</c:v>
                </c:pt>
                <c:pt idx="526">
                  <c:v>9.6790000000000001E-2</c:v>
                </c:pt>
                <c:pt idx="527">
                  <c:v>9.6879999999999994E-2</c:v>
                </c:pt>
                <c:pt idx="528">
                  <c:v>9.7040000000000001E-2</c:v>
                </c:pt>
                <c:pt idx="529">
                  <c:v>9.715E-2</c:v>
                </c:pt>
                <c:pt idx="530">
                  <c:v>9.7290000000000001E-2</c:v>
                </c:pt>
                <c:pt idx="531">
                  <c:v>9.7409999999999997E-2</c:v>
                </c:pt>
                <c:pt idx="532">
                  <c:v>9.7530000000000006E-2</c:v>
                </c:pt>
                <c:pt idx="533">
                  <c:v>9.7659999999999997E-2</c:v>
                </c:pt>
                <c:pt idx="534">
                  <c:v>9.7839999999999996E-2</c:v>
                </c:pt>
                <c:pt idx="535">
                  <c:v>9.7919999999999993E-2</c:v>
                </c:pt>
                <c:pt idx="536">
                  <c:v>9.8119999999999999E-2</c:v>
                </c:pt>
                <c:pt idx="537">
                  <c:v>9.8199999999999996E-2</c:v>
                </c:pt>
                <c:pt idx="538">
                  <c:v>9.8369999999999999E-2</c:v>
                </c:pt>
                <c:pt idx="539">
                  <c:v>9.8449999999999996E-2</c:v>
                </c:pt>
                <c:pt idx="540">
                  <c:v>9.8629999999999995E-2</c:v>
                </c:pt>
                <c:pt idx="541">
                  <c:v>9.8729999999999998E-2</c:v>
                </c:pt>
                <c:pt idx="542">
                  <c:v>9.887E-2</c:v>
                </c:pt>
                <c:pt idx="543">
                  <c:v>9.9000000000000005E-2</c:v>
                </c:pt>
                <c:pt idx="544">
                  <c:v>9.9150000000000002E-2</c:v>
                </c:pt>
                <c:pt idx="545">
                  <c:v>9.9229999999999999E-2</c:v>
                </c:pt>
                <c:pt idx="546">
                  <c:v>9.9419999999999994E-2</c:v>
                </c:pt>
                <c:pt idx="547">
                  <c:v>9.9500000000000005E-2</c:v>
                </c:pt>
                <c:pt idx="548">
                  <c:v>9.9659999999999999E-2</c:v>
                </c:pt>
                <c:pt idx="549">
                  <c:v>9.9739999999999995E-2</c:v>
                </c:pt>
                <c:pt idx="550">
                  <c:v>9.9949999999999997E-2</c:v>
                </c:pt>
                <c:pt idx="551">
                  <c:v>0.10002999999999999</c:v>
                </c:pt>
                <c:pt idx="552">
                  <c:v>0.10022</c:v>
                </c:pt>
                <c:pt idx="553">
                  <c:v>0.10029</c:v>
                </c:pt>
                <c:pt idx="554">
                  <c:v>0.10045999999999999</c:v>
                </c:pt>
                <c:pt idx="555">
                  <c:v>0.10061</c:v>
                </c:pt>
                <c:pt idx="556">
                  <c:v>0.10072</c:v>
                </c:pt>
                <c:pt idx="557">
                  <c:v>0.10084</c:v>
                </c:pt>
                <c:pt idx="558">
                  <c:v>0.10100000000000001</c:v>
                </c:pt>
                <c:pt idx="559">
                  <c:v>0.10113</c:v>
                </c:pt>
                <c:pt idx="560">
                  <c:v>0.10124</c:v>
                </c:pt>
                <c:pt idx="561">
                  <c:v>0.10143000000000001</c:v>
                </c:pt>
                <c:pt idx="562">
                  <c:v>0.10150000000000001</c:v>
                </c:pt>
                <c:pt idx="563">
                  <c:v>0.10168000000000001</c:v>
                </c:pt>
                <c:pt idx="564">
                  <c:v>0.10178</c:v>
                </c:pt>
                <c:pt idx="565">
                  <c:v>0.10195</c:v>
                </c:pt>
                <c:pt idx="566">
                  <c:v>0.10206</c:v>
                </c:pt>
                <c:pt idx="567">
                  <c:v>0.10222000000000001</c:v>
                </c:pt>
                <c:pt idx="568">
                  <c:v>0.10231</c:v>
                </c:pt>
                <c:pt idx="569">
                  <c:v>0.10249999999999999</c:v>
                </c:pt>
                <c:pt idx="570">
                  <c:v>0.1026</c:v>
                </c:pt>
                <c:pt idx="571">
                  <c:v>0.10276</c:v>
                </c:pt>
                <c:pt idx="572">
                  <c:v>0.10285999999999999</c:v>
                </c:pt>
                <c:pt idx="573">
                  <c:v>0.10302</c:v>
                </c:pt>
                <c:pt idx="574">
                  <c:v>0.10312</c:v>
                </c:pt>
                <c:pt idx="575">
                  <c:v>0.10331</c:v>
                </c:pt>
                <c:pt idx="576">
                  <c:v>0.10340000000000001</c:v>
                </c:pt>
                <c:pt idx="577">
                  <c:v>0.10356</c:v>
                </c:pt>
                <c:pt idx="578">
                  <c:v>0.10367</c:v>
                </c:pt>
                <c:pt idx="579">
                  <c:v>0.10384</c:v>
                </c:pt>
                <c:pt idx="580">
                  <c:v>0.10392999999999999</c:v>
                </c:pt>
                <c:pt idx="581">
                  <c:v>0.10408000000000001</c:v>
                </c:pt>
                <c:pt idx="582">
                  <c:v>0.10421999999999999</c:v>
                </c:pt>
                <c:pt idx="583">
                  <c:v>0.10434</c:v>
                </c:pt>
                <c:pt idx="584">
                  <c:v>0.10452</c:v>
                </c:pt>
                <c:pt idx="585">
                  <c:v>0.10462</c:v>
                </c:pt>
                <c:pt idx="586">
                  <c:v>0.10478</c:v>
                </c:pt>
                <c:pt idx="587">
                  <c:v>0.10489</c:v>
                </c:pt>
                <c:pt idx="588">
                  <c:v>0.10509</c:v>
                </c:pt>
                <c:pt idx="589">
                  <c:v>0.10514999999999999</c:v>
                </c:pt>
                <c:pt idx="590">
                  <c:v>0.10532</c:v>
                </c:pt>
                <c:pt idx="591">
                  <c:v>0.10542</c:v>
                </c:pt>
                <c:pt idx="592">
                  <c:v>0.10561</c:v>
                </c:pt>
                <c:pt idx="593">
                  <c:v>0.10568</c:v>
                </c:pt>
                <c:pt idx="594">
                  <c:v>0.10589</c:v>
                </c:pt>
                <c:pt idx="595">
                  <c:v>0.10595</c:v>
                </c:pt>
                <c:pt idx="596">
                  <c:v>0.10614</c:v>
                </c:pt>
                <c:pt idx="597">
                  <c:v>0.10624</c:v>
                </c:pt>
                <c:pt idx="598">
                  <c:v>0.10641</c:v>
                </c:pt>
                <c:pt idx="599">
                  <c:v>0.10648000000000001</c:v>
                </c:pt>
                <c:pt idx="600">
                  <c:v>0.10668</c:v>
                </c:pt>
                <c:pt idx="601">
                  <c:v>0.10678</c:v>
                </c:pt>
                <c:pt idx="602">
                  <c:v>0.10698000000000001</c:v>
                </c:pt>
                <c:pt idx="603">
                  <c:v>0.10705000000000001</c:v>
                </c:pt>
                <c:pt idx="604">
                  <c:v>0.10725999999999999</c:v>
                </c:pt>
                <c:pt idx="605">
                  <c:v>0.10732999999999999</c:v>
                </c:pt>
                <c:pt idx="606">
                  <c:v>0.1075</c:v>
                </c:pt>
                <c:pt idx="607">
                  <c:v>0.10763</c:v>
                </c:pt>
                <c:pt idx="608">
                  <c:v>0.10778</c:v>
                </c:pt>
                <c:pt idx="609">
                  <c:v>0.1079</c:v>
                </c:pt>
                <c:pt idx="610">
                  <c:v>0.10802</c:v>
                </c:pt>
                <c:pt idx="611">
                  <c:v>0.10818999999999999</c:v>
                </c:pt>
                <c:pt idx="612">
                  <c:v>0.10829999999999999</c:v>
                </c:pt>
                <c:pt idx="613">
                  <c:v>0.10847</c:v>
                </c:pt>
                <c:pt idx="614">
                  <c:v>0.10859000000000001</c:v>
                </c:pt>
                <c:pt idx="615">
                  <c:v>0.10878</c:v>
                </c:pt>
                <c:pt idx="616">
                  <c:v>0.10885</c:v>
                </c:pt>
                <c:pt idx="617">
                  <c:v>0.10906</c:v>
                </c:pt>
                <c:pt idx="618">
                  <c:v>0.10913</c:v>
                </c:pt>
                <c:pt idx="619">
                  <c:v>0.10929999999999999</c:v>
                </c:pt>
                <c:pt idx="620">
                  <c:v>0.10938000000000001</c:v>
                </c:pt>
                <c:pt idx="621">
                  <c:v>0.10957</c:v>
                </c:pt>
                <c:pt idx="622">
                  <c:v>0.10968</c:v>
                </c:pt>
                <c:pt idx="623">
                  <c:v>0.10985</c:v>
                </c:pt>
                <c:pt idx="624">
                  <c:v>0.11002000000000001</c:v>
                </c:pt>
                <c:pt idx="625">
                  <c:v>0.11008999999999999</c:v>
                </c:pt>
                <c:pt idx="626">
                  <c:v>0.11029</c:v>
                </c:pt>
                <c:pt idx="627">
                  <c:v>0.11038000000000001</c:v>
                </c:pt>
                <c:pt idx="628">
                  <c:v>0.11056000000000001</c:v>
                </c:pt>
                <c:pt idx="629">
                  <c:v>0.11065</c:v>
                </c:pt>
                <c:pt idx="630">
                  <c:v>0.11083</c:v>
                </c:pt>
                <c:pt idx="631">
                  <c:v>0.11092</c:v>
                </c:pt>
                <c:pt idx="632">
                  <c:v>0.1111</c:v>
                </c:pt>
                <c:pt idx="633">
                  <c:v>0.11119999999999999</c:v>
                </c:pt>
                <c:pt idx="634">
                  <c:v>0.11136</c:v>
                </c:pt>
                <c:pt idx="635">
                  <c:v>0.11146</c:v>
                </c:pt>
                <c:pt idx="636">
                  <c:v>0.11161</c:v>
                </c:pt>
                <c:pt idx="637">
                  <c:v>0.11175</c:v>
                </c:pt>
                <c:pt idx="638">
                  <c:v>0.11182</c:v>
                </c:pt>
                <c:pt idx="639">
                  <c:v>0.11201</c:v>
                </c:pt>
                <c:pt idx="640">
                  <c:v>0.11210000000000001</c:v>
                </c:pt>
                <c:pt idx="641">
                  <c:v>0.11226</c:v>
                </c:pt>
                <c:pt idx="642">
                  <c:v>0.11234</c:v>
                </c:pt>
                <c:pt idx="643">
                  <c:v>0.11253000000000001</c:v>
                </c:pt>
                <c:pt idx="644">
                  <c:v>0.11262999999999999</c:v>
                </c:pt>
                <c:pt idx="645">
                  <c:v>0.11277</c:v>
                </c:pt>
                <c:pt idx="646">
                  <c:v>0.11293</c:v>
                </c:pt>
                <c:pt idx="647">
                  <c:v>0.11303000000000001</c:v>
                </c:pt>
                <c:pt idx="648">
                  <c:v>0.1132</c:v>
                </c:pt>
                <c:pt idx="649">
                  <c:v>0.1133</c:v>
                </c:pt>
                <c:pt idx="650">
                  <c:v>0.11347</c:v>
                </c:pt>
                <c:pt idx="651">
                  <c:v>0.11355</c:v>
                </c:pt>
                <c:pt idx="652">
                  <c:v>0.11377</c:v>
                </c:pt>
                <c:pt idx="653">
                  <c:v>0.11386</c:v>
                </c:pt>
                <c:pt idx="654">
                  <c:v>0.114</c:v>
                </c:pt>
                <c:pt idx="655">
                  <c:v>0.11416</c:v>
                </c:pt>
                <c:pt idx="656">
                  <c:v>0.11428000000000001</c:v>
                </c:pt>
                <c:pt idx="657">
                  <c:v>0.11443</c:v>
                </c:pt>
                <c:pt idx="658">
                  <c:v>0.11455</c:v>
                </c:pt>
                <c:pt idx="659">
                  <c:v>0.11473</c:v>
                </c:pt>
                <c:pt idx="660">
                  <c:v>0.11481</c:v>
                </c:pt>
                <c:pt idx="661">
                  <c:v>0.11504</c:v>
                </c:pt>
                <c:pt idx="662">
                  <c:v>0.11514000000000001</c:v>
                </c:pt>
                <c:pt idx="663">
                  <c:v>0.11531</c:v>
                </c:pt>
                <c:pt idx="664">
                  <c:v>0.11545</c:v>
                </c:pt>
                <c:pt idx="665">
                  <c:v>0.11557000000000001</c:v>
                </c:pt>
                <c:pt idx="666">
                  <c:v>0.11576</c:v>
                </c:pt>
                <c:pt idx="667">
                  <c:v>0.11588</c:v>
                </c:pt>
                <c:pt idx="668">
                  <c:v>0.11606</c:v>
                </c:pt>
                <c:pt idx="669">
                  <c:v>0.11613999999999999</c:v>
                </c:pt>
                <c:pt idx="670">
                  <c:v>0.11634</c:v>
                </c:pt>
                <c:pt idx="671">
                  <c:v>0.11641</c:v>
                </c:pt>
                <c:pt idx="672">
                  <c:v>0.11661000000000001</c:v>
                </c:pt>
                <c:pt idx="673">
                  <c:v>0.11672</c:v>
                </c:pt>
                <c:pt idx="674">
                  <c:v>0.11688</c:v>
                </c:pt>
                <c:pt idx="675">
                  <c:v>0.11703</c:v>
                </c:pt>
                <c:pt idx="676">
                  <c:v>0.11711000000000001</c:v>
                </c:pt>
                <c:pt idx="677">
                  <c:v>0.11727</c:v>
                </c:pt>
                <c:pt idx="678">
                  <c:v>0.11738</c:v>
                </c:pt>
                <c:pt idx="679">
                  <c:v>0.11755</c:v>
                </c:pt>
                <c:pt idx="680">
                  <c:v>0.11763999999999999</c:v>
                </c:pt>
                <c:pt idx="681">
                  <c:v>0.11785</c:v>
                </c:pt>
                <c:pt idx="682">
                  <c:v>0.11792</c:v>
                </c:pt>
                <c:pt idx="683">
                  <c:v>0.11809</c:v>
                </c:pt>
                <c:pt idx="684">
                  <c:v>0.11821</c:v>
                </c:pt>
                <c:pt idx="685">
                  <c:v>0.11835</c:v>
                </c:pt>
                <c:pt idx="686">
                  <c:v>0.11848</c:v>
                </c:pt>
                <c:pt idx="687">
                  <c:v>0.11856999999999999</c:v>
                </c:pt>
                <c:pt idx="688">
                  <c:v>0.11878</c:v>
                </c:pt>
                <c:pt idx="689">
                  <c:v>0.11885</c:v>
                </c:pt>
                <c:pt idx="690">
                  <c:v>0.11907</c:v>
                </c:pt>
                <c:pt idx="691">
                  <c:v>0.11915000000000001</c:v>
                </c:pt>
                <c:pt idx="692">
                  <c:v>0.11933000000000001</c:v>
                </c:pt>
                <c:pt idx="693">
                  <c:v>0.11947000000000001</c:v>
                </c:pt>
                <c:pt idx="694">
                  <c:v>0.11960999999999999</c:v>
                </c:pt>
                <c:pt idx="695">
                  <c:v>0.11975</c:v>
                </c:pt>
                <c:pt idx="696">
                  <c:v>0.11985</c:v>
                </c:pt>
                <c:pt idx="697">
                  <c:v>0.12003999999999999</c:v>
                </c:pt>
                <c:pt idx="698">
                  <c:v>0.12013</c:v>
                </c:pt>
                <c:pt idx="699">
                  <c:v>0.12034</c:v>
                </c:pt>
                <c:pt idx="700">
                  <c:v>0.12043</c:v>
                </c:pt>
                <c:pt idx="701">
                  <c:v>0.12064</c:v>
                </c:pt>
                <c:pt idx="702">
                  <c:v>0.12074</c:v>
                </c:pt>
                <c:pt idx="703">
                  <c:v>0.12094000000000001</c:v>
                </c:pt>
                <c:pt idx="704">
                  <c:v>0.12107999999999999</c:v>
                </c:pt>
                <c:pt idx="705">
                  <c:v>0.12119000000000001</c:v>
                </c:pt>
                <c:pt idx="706">
                  <c:v>0.12138</c:v>
                </c:pt>
                <c:pt idx="707">
                  <c:v>0.12148</c:v>
                </c:pt>
                <c:pt idx="708">
                  <c:v>0.12167</c:v>
                </c:pt>
                <c:pt idx="709">
                  <c:v>0.12178</c:v>
                </c:pt>
                <c:pt idx="710">
                  <c:v>0.12196</c:v>
                </c:pt>
                <c:pt idx="711">
                  <c:v>0.12206</c:v>
                </c:pt>
                <c:pt idx="712">
                  <c:v>0.12225</c:v>
                </c:pt>
                <c:pt idx="713">
                  <c:v>0.12238</c:v>
                </c:pt>
                <c:pt idx="714">
                  <c:v>0.1225</c:v>
                </c:pt>
                <c:pt idx="715">
                  <c:v>0.12265</c:v>
                </c:pt>
                <c:pt idx="716">
                  <c:v>0.12274</c:v>
                </c:pt>
                <c:pt idx="717">
                  <c:v>0.12293999999999999</c:v>
                </c:pt>
                <c:pt idx="718">
                  <c:v>0.12303</c:v>
                </c:pt>
                <c:pt idx="719">
                  <c:v>0.12322</c:v>
                </c:pt>
                <c:pt idx="720">
                  <c:v>0.12331</c:v>
                </c:pt>
                <c:pt idx="721">
                  <c:v>0.12348000000000001</c:v>
                </c:pt>
                <c:pt idx="722">
                  <c:v>0.12364</c:v>
                </c:pt>
                <c:pt idx="723">
                  <c:v>0.12374</c:v>
                </c:pt>
                <c:pt idx="724">
                  <c:v>0.12388</c:v>
                </c:pt>
                <c:pt idx="725">
                  <c:v>0.12399</c:v>
                </c:pt>
                <c:pt idx="726">
                  <c:v>0.12415</c:v>
                </c:pt>
                <c:pt idx="727">
                  <c:v>0.12427000000000001</c:v>
                </c:pt>
                <c:pt idx="728">
                  <c:v>0.12447</c:v>
                </c:pt>
                <c:pt idx="729">
                  <c:v>0.12456</c:v>
                </c:pt>
                <c:pt idx="730">
                  <c:v>0.12474</c:v>
                </c:pt>
                <c:pt idx="731">
                  <c:v>0.12489</c:v>
                </c:pt>
                <c:pt idx="732">
                  <c:v>0.12501999999999999</c:v>
                </c:pt>
                <c:pt idx="733">
                  <c:v>0.12520000000000001</c:v>
                </c:pt>
                <c:pt idx="734">
                  <c:v>0.12531999999999999</c:v>
                </c:pt>
                <c:pt idx="735">
                  <c:v>0.12548000000000001</c:v>
                </c:pt>
                <c:pt idx="736">
                  <c:v>0.12559000000000001</c:v>
                </c:pt>
                <c:pt idx="737">
                  <c:v>0.12578</c:v>
                </c:pt>
                <c:pt idx="738">
                  <c:v>0.12589</c:v>
                </c:pt>
                <c:pt idx="739">
                  <c:v>0.12609000000000001</c:v>
                </c:pt>
                <c:pt idx="740">
                  <c:v>0.12620000000000001</c:v>
                </c:pt>
                <c:pt idx="741">
                  <c:v>0.12640999999999999</c:v>
                </c:pt>
                <c:pt idx="742">
                  <c:v>0.12655</c:v>
                </c:pt>
                <c:pt idx="743">
                  <c:v>0.12667999999999999</c:v>
                </c:pt>
                <c:pt idx="744">
                  <c:v>0.12686</c:v>
                </c:pt>
                <c:pt idx="745">
                  <c:v>0.12698999999999999</c:v>
                </c:pt>
                <c:pt idx="746">
                  <c:v>0.12717999999999999</c:v>
                </c:pt>
                <c:pt idx="747">
                  <c:v>0.12725</c:v>
                </c:pt>
                <c:pt idx="748">
                  <c:v>0.12747</c:v>
                </c:pt>
                <c:pt idx="749">
                  <c:v>0.12759000000000001</c:v>
                </c:pt>
                <c:pt idx="750">
                  <c:v>0.12776000000000001</c:v>
                </c:pt>
                <c:pt idx="751">
                  <c:v>0.12790000000000001</c:v>
                </c:pt>
                <c:pt idx="752">
                  <c:v>0.12806000000000001</c:v>
                </c:pt>
                <c:pt idx="753">
                  <c:v>0.12819</c:v>
                </c:pt>
                <c:pt idx="754">
                  <c:v>0.1283</c:v>
                </c:pt>
                <c:pt idx="755">
                  <c:v>0.12848999999999999</c:v>
                </c:pt>
                <c:pt idx="756">
                  <c:v>0.12859000000000001</c:v>
                </c:pt>
                <c:pt idx="757">
                  <c:v>0.12878999999999999</c:v>
                </c:pt>
                <c:pt idx="758">
                  <c:v>0.12887999999999999</c:v>
                </c:pt>
                <c:pt idx="759">
                  <c:v>0.12905</c:v>
                </c:pt>
                <c:pt idx="760">
                  <c:v>0.12917000000000001</c:v>
                </c:pt>
                <c:pt idx="761">
                  <c:v>0.12934000000000001</c:v>
                </c:pt>
                <c:pt idx="762">
                  <c:v>0.12948000000000001</c:v>
                </c:pt>
                <c:pt idx="763">
                  <c:v>0.12959999999999999</c:v>
                </c:pt>
                <c:pt idx="764">
                  <c:v>0.1298</c:v>
                </c:pt>
                <c:pt idx="765">
                  <c:v>0.12988</c:v>
                </c:pt>
                <c:pt idx="766">
                  <c:v>0.13008</c:v>
                </c:pt>
                <c:pt idx="767">
                  <c:v>0.13020000000000001</c:v>
                </c:pt>
                <c:pt idx="768">
                  <c:v>0.13039000000000001</c:v>
                </c:pt>
                <c:pt idx="769">
                  <c:v>0.13052</c:v>
                </c:pt>
                <c:pt idx="770">
                  <c:v>0.13070999999999999</c:v>
                </c:pt>
                <c:pt idx="771">
                  <c:v>0.13086</c:v>
                </c:pt>
                <c:pt idx="772">
                  <c:v>0.13100999999999999</c:v>
                </c:pt>
                <c:pt idx="773">
                  <c:v>0.13120000000000001</c:v>
                </c:pt>
                <c:pt idx="774">
                  <c:v>0.1313</c:v>
                </c:pt>
                <c:pt idx="775">
                  <c:v>0.13150000000000001</c:v>
                </c:pt>
                <c:pt idx="776">
                  <c:v>0.13161999999999999</c:v>
                </c:pt>
                <c:pt idx="777">
                  <c:v>0.13181999999999999</c:v>
                </c:pt>
                <c:pt idx="778">
                  <c:v>0.13194</c:v>
                </c:pt>
                <c:pt idx="779">
                  <c:v>0.13214000000000001</c:v>
                </c:pt>
                <c:pt idx="780">
                  <c:v>0.13224</c:v>
                </c:pt>
                <c:pt idx="781">
                  <c:v>0.13247</c:v>
                </c:pt>
                <c:pt idx="782">
                  <c:v>0.13258</c:v>
                </c:pt>
                <c:pt idx="783">
                  <c:v>0.13274</c:v>
                </c:pt>
                <c:pt idx="784">
                  <c:v>0.13291</c:v>
                </c:pt>
                <c:pt idx="785">
                  <c:v>0.13302</c:v>
                </c:pt>
                <c:pt idx="786">
                  <c:v>0.13322000000000001</c:v>
                </c:pt>
                <c:pt idx="787">
                  <c:v>0.13333</c:v>
                </c:pt>
                <c:pt idx="788">
                  <c:v>0.13352</c:v>
                </c:pt>
                <c:pt idx="789">
                  <c:v>0.13361999999999999</c:v>
                </c:pt>
                <c:pt idx="790">
                  <c:v>0.13383999999999999</c:v>
                </c:pt>
                <c:pt idx="791">
                  <c:v>0.13389999999999999</c:v>
                </c:pt>
                <c:pt idx="792">
                  <c:v>0.13411999999999999</c:v>
                </c:pt>
                <c:pt idx="793">
                  <c:v>0.13422999999999999</c:v>
                </c:pt>
                <c:pt idx="794">
                  <c:v>0.13438</c:v>
                </c:pt>
                <c:pt idx="795">
                  <c:v>0.13452</c:v>
                </c:pt>
                <c:pt idx="796">
                  <c:v>0.13467000000000001</c:v>
                </c:pt>
                <c:pt idx="797">
                  <c:v>0.13485</c:v>
                </c:pt>
                <c:pt idx="798">
                  <c:v>0.13494</c:v>
                </c:pt>
                <c:pt idx="799">
                  <c:v>0.13517000000000001</c:v>
                </c:pt>
                <c:pt idx="800">
                  <c:v>0.13525000000000001</c:v>
                </c:pt>
                <c:pt idx="801">
                  <c:v>0.13542000000000001</c:v>
                </c:pt>
                <c:pt idx="802">
                  <c:v>0.13555</c:v>
                </c:pt>
                <c:pt idx="803">
                  <c:v>0.13574</c:v>
                </c:pt>
                <c:pt idx="804">
                  <c:v>0.13588</c:v>
                </c:pt>
                <c:pt idx="805">
                  <c:v>0.13600999999999999</c:v>
                </c:pt>
                <c:pt idx="806">
                  <c:v>0.13619000000000001</c:v>
                </c:pt>
                <c:pt idx="807">
                  <c:v>0.13630999999999999</c:v>
                </c:pt>
                <c:pt idx="808">
                  <c:v>0.13652</c:v>
                </c:pt>
                <c:pt idx="809">
                  <c:v>0.13664999999999999</c:v>
                </c:pt>
                <c:pt idx="810">
                  <c:v>0.13685</c:v>
                </c:pt>
                <c:pt idx="811">
                  <c:v>0.13693</c:v>
                </c:pt>
                <c:pt idx="812">
                  <c:v>0.13716</c:v>
                </c:pt>
                <c:pt idx="813">
                  <c:v>0.13727</c:v>
                </c:pt>
                <c:pt idx="814">
                  <c:v>0.13744999999999999</c:v>
                </c:pt>
                <c:pt idx="815">
                  <c:v>0.13764000000000001</c:v>
                </c:pt>
                <c:pt idx="816">
                  <c:v>0.13772999999999999</c:v>
                </c:pt>
                <c:pt idx="817">
                  <c:v>0.13797000000000001</c:v>
                </c:pt>
                <c:pt idx="818">
                  <c:v>0.13805999999999999</c:v>
                </c:pt>
                <c:pt idx="819">
                  <c:v>0.13827999999999999</c:v>
                </c:pt>
                <c:pt idx="820">
                  <c:v>0.1384</c:v>
                </c:pt>
                <c:pt idx="821">
                  <c:v>0.13863</c:v>
                </c:pt>
                <c:pt idx="822">
                  <c:v>0.13872000000000001</c:v>
                </c:pt>
                <c:pt idx="823">
                  <c:v>0.13894000000000001</c:v>
                </c:pt>
                <c:pt idx="824">
                  <c:v>0.13908000000000001</c:v>
                </c:pt>
                <c:pt idx="825">
                  <c:v>0.13922000000000001</c:v>
                </c:pt>
                <c:pt idx="826">
                  <c:v>0.13941999999999999</c:v>
                </c:pt>
                <c:pt idx="827">
                  <c:v>0.13952999999999999</c:v>
                </c:pt>
                <c:pt idx="828">
                  <c:v>0.13972000000000001</c:v>
                </c:pt>
                <c:pt idx="829">
                  <c:v>0.13982</c:v>
                </c:pt>
                <c:pt idx="830">
                  <c:v>0.14002999999999999</c:v>
                </c:pt>
                <c:pt idx="831">
                  <c:v>0.14013999999999999</c:v>
                </c:pt>
                <c:pt idx="832">
                  <c:v>0.14033000000000001</c:v>
                </c:pt>
                <c:pt idx="833">
                  <c:v>0.14044999999999999</c:v>
                </c:pt>
                <c:pt idx="834">
                  <c:v>0.14061000000000001</c:v>
                </c:pt>
                <c:pt idx="835">
                  <c:v>0.14079</c:v>
                </c:pt>
                <c:pt idx="836">
                  <c:v>0.14093</c:v>
                </c:pt>
                <c:pt idx="837">
                  <c:v>0.14108999999999999</c:v>
                </c:pt>
                <c:pt idx="838">
                  <c:v>0.14121</c:v>
                </c:pt>
                <c:pt idx="839">
                  <c:v>0.14143</c:v>
                </c:pt>
                <c:pt idx="840">
                  <c:v>0.14152000000000001</c:v>
                </c:pt>
                <c:pt idx="841">
                  <c:v>0.14171</c:v>
                </c:pt>
                <c:pt idx="842">
                  <c:v>0.14187</c:v>
                </c:pt>
                <c:pt idx="843">
                  <c:v>0.14201</c:v>
                </c:pt>
                <c:pt idx="844">
                  <c:v>0.14219999999999999</c:v>
                </c:pt>
                <c:pt idx="845">
                  <c:v>0.14235</c:v>
                </c:pt>
                <c:pt idx="846">
                  <c:v>0.14254</c:v>
                </c:pt>
                <c:pt idx="847">
                  <c:v>0.14265</c:v>
                </c:pt>
                <c:pt idx="848">
                  <c:v>0.14288000000000001</c:v>
                </c:pt>
                <c:pt idx="849">
                  <c:v>0.14301</c:v>
                </c:pt>
                <c:pt idx="850">
                  <c:v>0.14323</c:v>
                </c:pt>
                <c:pt idx="851">
                  <c:v>0.14333000000000001</c:v>
                </c:pt>
                <c:pt idx="852">
                  <c:v>0.14357</c:v>
                </c:pt>
                <c:pt idx="853">
                  <c:v>0.14371</c:v>
                </c:pt>
                <c:pt idx="854">
                  <c:v>0.14385999999999999</c:v>
                </c:pt>
                <c:pt idx="855">
                  <c:v>0.14405999999999999</c:v>
                </c:pt>
                <c:pt idx="856">
                  <c:v>0.14418</c:v>
                </c:pt>
                <c:pt idx="857">
                  <c:v>0.14441999999999999</c:v>
                </c:pt>
                <c:pt idx="858">
                  <c:v>0.14452999999999999</c:v>
                </c:pt>
                <c:pt idx="859">
                  <c:v>0.14474999999999999</c:v>
                </c:pt>
                <c:pt idx="860">
                  <c:v>0.14488000000000001</c:v>
                </c:pt>
                <c:pt idx="861">
                  <c:v>0.14505999999999999</c:v>
                </c:pt>
                <c:pt idx="862">
                  <c:v>0.14521999999999999</c:v>
                </c:pt>
                <c:pt idx="863">
                  <c:v>0.1454</c:v>
                </c:pt>
                <c:pt idx="864">
                  <c:v>0.14555999999999999</c:v>
                </c:pt>
                <c:pt idx="865">
                  <c:v>0.14566999999999999</c:v>
                </c:pt>
                <c:pt idx="866">
                  <c:v>0.14588000000000001</c:v>
                </c:pt>
                <c:pt idx="867">
                  <c:v>0.14599999999999999</c:v>
                </c:pt>
                <c:pt idx="868">
                  <c:v>0.14621000000000001</c:v>
                </c:pt>
                <c:pt idx="869">
                  <c:v>0.14632999999999999</c:v>
                </c:pt>
                <c:pt idx="870">
                  <c:v>0.14652999999999999</c:v>
                </c:pt>
                <c:pt idx="871">
                  <c:v>0.14666999999999999</c:v>
                </c:pt>
                <c:pt idx="872">
                  <c:v>0.14682999999999999</c:v>
                </c:pt>
                <c:pt idx="873">
                  <c:v>0.14701</c:v>
                </c:pt>
                <c:pt idx="874">
                  <c:v>0.14715</c:v>
                </c:pt>
                <c:pt idx="875">
                  <c:v>0.14735000000000001</c:v>
                </c:pt>
                <c:pt idx="876">
                  <c:v>0.14751</c:v>
                </c:pt>
                <c:pt idx="877">
                  <c:v>0.1477</c:v>
                </c:pt>
                <c:pt idx="878">
                  <c:v>0.14781</c:v>
                </c:pt>
                <c:pt idx="879">
                  <c:v>0.14804999999999999</c:v>
                </c:pt>
                <c:pt idx="880">
                  <c:v>0.14818000000000001</c:v>
                </c:pt>
                <c:pt idx="881">
                  <c:v>0.14837</c:v>
                </c:pt>
                <c:pt idx="882">
                  <c:v>0.14857000000000001</c:v>
                </c:pt>
                <c:pt idx="883">
                  <c:v>0.1487</c:v>
                </c:pt>
                <c:pt idx="884">
                  <c:v>0.14890999999999999</c:v>
                </c:pt>
                <c:pt idx="885">
                  <c:v>0.14906</c:v>
                </c:pt>
                <c:pt idx="886">
                  <c:v>0.14929000000000001</c:v>
                </c:pt>
                <c:pt idx="887">
                  <c:v>0.14940000000000001</c:v>
                </c:pt>
                <c:pt idx="888">
                  <c:v>0.14964</c:v>
                </c:pt>
                <c:pt idx="889">
                  <c:v>0.14973</c:v>
                </c:pt>
                <c:pt idx="890">
                  <c:v>0.14996000000000001</c:v>
                </c:pt>
                <c:pt idx="891">
                  <c:v>0.15015000000000001</c:v>
                </c:pt>
                <c:pt idx="892">
                  <c:v>0.15028</c:v>
                </c:pt>
                <c:pt idx="893">
                  <c:v>0.15051</c:v>
                </c:pt>
                <c:pt idx="894">
                  <c:v>0.15062</c:v>
                </c:pt>
                <c:pt idx="895">
                  <c:v>0.15082999999999999</c:v>
                </c:pt>
                <c:pt idx="896">
                  <c:v>0.15093999999999999</c:v>
                </c:pt>
                <c:pt idx="897">
                  <c:v>0.15115999999999999</c:v>
                </c:pt>
                <c:pt idx="898">
                  <c:v>0.15129000000000001</c:v>
                </c:pt>
                <c:pt idx="899">
                  <c:v>0.15149000000000001</c:v>
                </c:pt>
                <c:pt idx="900">
                  <c:v>0.15165999999999999</c:v>
                </c:pt>
                <c:pt idx="901">
                  <c:v>0.15182000000000001</c:v>
                </c:pt>
                <c:pt idx="902">
                  <c:v>0.152</c:v>
                </c:pt>
                <c:pt idx="903">
                  <c:v>0.15215000000000001</c:v>
                </c:pt>
                <c:pt idx="904">
                  <c:v>0.15235000000000001</c:v>
                </c:pt>
                <c:pt idx="905">
                  <c:v>0.15246999999999999</c:v>
                </c:pt>
                <c:pt idx="906">
                  <c:v>0.15271000000000001</c:v>
                </c:pt>
                <c:pt idx="907">
                  <c:v>0.15282000000000001</c:v>
                </c:pt>
                <c:pt idx="908">
                  <c:v>0.153</c:v>
                </c:pt>
                <c:pt idx="909">
                  <c:v>0.15322</c:v>
                </c:pt>
                <c:pt idx="910">
                  <c:v>0.15334999999999999</c:v>
                </c:pt>
                <c:pt idx="911">
                  <c:v>0.15354000000000001</c:v>
                </c:pt>
                <c:pt idx="912">
                  <c:v>0.15373000000000001</c:v>
                </c:pt>
                <c:pt idx="913">
                  <c:v>0.15393999999999999</c:v>
                </c:pt>
                <c:pt idx="914">
                  <c:v>0.15406</c:v>
                </c:pt>
                <c:pt idx="915">
                  <c:v>0.15431</c:v>
                </c:pt>
                <c:pt idx="916">
                  <c:v>0.15447</c:v>
                </c:pt>
                <c:pt idx="917">
                  <c:v>0.15462000000000001</c:v>
                </c:pt>
                <c:pt idx="918">
                  <c:v>0.15487999999999999</c:v>
                </c:pt>
                <c:pt idx="919">
                  <c:v>0.15495999999999999</c:v>
                </c:pt>
                <c:pt idx="920">
                  <c:v>0.15520999999999999</c:v>
                </c:pt>
                <c:pt idx="921">
                  <c:v>0.15534999999999999</c:v>
                </c:pt>
                <c:pt idx="922">
                  <c:v>0.15556</c:v>
                </c:pt>
                <c:pt idx="923">
                  <c:v>0.15570000000000001</c:v>
                </c:pt>
                <c:pt idx="924">
                  <c:v>0.15590999999999999</c:v>
                </c:pt>
                <c:pt idx="925">
                  <c:v>0.15608</c:v>
                </c:pt>
                <c:pt idx="926">
                  <c:v>0.15620999999999999</c:v>
                </c:pt>
                <c:pt idx="927">
                  <c:v>0.15645000000000001</c:v>
                </c:pt>
                <c:pt idx="928">
                  <c:v>0.15654000000000001</c:v>
                </c:pt>
                <c:pt idx="929">
                  <c:v>0.15676999999999999</c:v>
                </c:pt>
                <c:pt idx="930">
                  <c:v>0.15689</c:v>
                </c:pt>
                <c:pt idx="931">
                  <c:v>0.15711</c:v>
                </c:pt>
                <c:pt idx="932">
                  <c:v>0.15723000000000001</c:v>
                </c:pt>
                <c:pt idx="933">
                  <c:v>0.15744</c:v>
                </c:pt>
                <c:pt idx="934">
                  <c:v>0.15762999999999999</c:v>
                </c:pt>
                <c:pt idx="935">
                  <c:v>0.15773999999999999</c:v>
                </c:pt>
                <c:pt idx="936">
                  <c:v>0.15801999999999999</c:v>
                </c:pt>
                <c:pt idx="937">
                  <c:v>0.15814</c:v>
                </c:pt>
                <c:pt idx="938">
                  <c:v>0.15837000000000001</c:v>
                </c:pt>
                <c:pt idx="939">
                  <c:v>0.15851000000000001</c:v>
                </c:pt>
                <c:pt idx="940">
                  <c:v>0.15873000000000001</c:v>
                </c:pt>
                <c:pt idx="941">
                  <c:v>0.15889</c:v>
                </c:pt>
                <c:pt idx="942">
                  <c:v>0.15911</c:v>
                </c:pt>
                <c:pt idx="943">
                  <c:v>0.15931999999999999</c:v>
                </c:pt>
                <c:pt idx="944">
                  <c:v>0.15944</c:v>
                </c:pt>
                <c:pt idx="945">
                  <c:v>0.15970000000000001</c:v>
                </c:pt>
                <c:pt idx="946">
                  <c:v>0.15981999999999999</c:v>
                </c:pt>
                <c:pt idx="947">
                  <c:v>0.16005</c:v>
                </c:pt>
                <c:pt idx="948">
                  <c:v>0.16023000000000001</c:v>
                </c:pt>
                <c:pt idx="949">
                  <c:v>0.16044</c:v>
                </c:pt>
                <c:pt idx="950">
                  <c:v>0.16059000000000001</c:v>
                </c:pt>
                <c:pt idx="951">
                  <c:v>0.1608</c:v>
                </c:pt>
                <c:pt idx="952">
                  <c:v>0.161</c:v>
                </c:pt>
                <c:pt idx="953">
                  <c:v>0.16114000000000001</c:v>
                </c:pt>
                <c:pt idx="954">
                  <c:v>0.16138</c:v>
                </c:pt>
                <c:pt idx="955">
                  <c:v>0.16150999999999999</c:v>
                </c:pt>
                <c:pt idx="956">
                  <c:v>0.16175</c:v>
                </c:pt>
                <c:pt idx="957">
                  <c:v>0.16187000000000001</c:v>
                </c:pt>
                <c:pt idx="958">
                  <c:v>0.16208</c:v>
                </c:pt>
                <c:pt idx="959">
                  <c:v>0.16225999999999999</c:v>
                </c:pt>
                <c:pt idx="960">
                  <c:v>0.16244</c:v>
                </c:pt>
                <c:pt idx="961">
                  <c:v>0.16264000000000001</c:v>
                </c:pt>
                <c:pt idx="962">
                  <c:v>0.16278000000000001</c:v>
                </c:pt>
                <c:pt idx="963">
                  <c:v>0.16300999999999999</c:v>
                </c:pt>
                <c:pt idx="964">
                  <c:v>0.16311999999999999</c:v>
                </c:pt>
                <c:pt idx="965">
                  <c:v>0.16338</c:v>
                </c:pt>
                <c:pt idx="966">
                  <c:v>0.16353000000000001</c:v>
                </c:pt>
                <c:pt idx="967">
                  <c:v>0.16374</c:v>
                </c:pt>
                <c:pt idx="968">
                  <c:v>0.16388</c:v>
                </c:pt>
                <c:pt idx="969">
                  <c:v>0.16413</c:v>
                </c:pt>
                <c:pt idx="970">
                  <c:v>0.16431000000000001</c:v>
                </c:pt>
                <c:pt idx="971">
                  <c:v>0.16447000000000001</c:v>
                </c:pt>
                <c:pt idx="972">
                  <c:v>0.16472000000000001</c:v>
                </c:pt>
                <c:pt idx="973">
                  <c:v>0.16483</c:v>
                </c:pt>
                <c:pt idx="974">
                  <c:v>0.1651</c:v>
                </c:pt>
                <c:pt idx="975">
                  <c:v>0.16525000000000001</c:v>
                </c:pt>
                <c:pt idx="976">
                  <c:v>0.16549</c:v>
                </c:pt>
                <c:pt idx="977">
                  <c:v>0.16564999999999999</c:v>
                </c:pt>
                <c:pt idx="978">
                  <c:v>0.16588</c:v>
                </c:pt>
                <c:pt idx="979">
                  <c:v>0.16607</c:v>
                </c:pt>
                <c:pt idx="980">
                  <c:v>0.16619999999999999</c:v>
                </c:pt>
                <c:pt idx="981">
                  <c:v>0.16647999999999999</c:v>
                </c:pt>
                <c:pt idx="982">
                  <c:v>0.16661999999999999</c:v>
                </c:pt>
                <c:pt idx="983">
                  <c:v>0.16683999999999999</c:v>
                </c:pt>
                <c:pt idx="984">
                  <c:v>0.16700999999999999</c:v>
                </c:pt>
                <c:pt idx="985">
                  <c:v>0.16725000000000001</c:v>
                </c:pt>
                <c:pt idx="986">
                  <c:v>0.16739999999999999</c:v>
                </c:pt>
                <c:pt idx="987">
                  <c:v>0.16761999999999999</c:v>
                </c:pt>
                <c:pt idx="988">
                  <c:v>0.16780999999999999</c:v>
                </c:pt>
                <c:pt idx="989">
                  <c:v>0.16796</c:v>
                </c:pt>
                <c:pt idx="990">
                  <c:v>0.16819999999999999</c:v>
                </c:pt>
                <c:pt idx="991">
                  <c:v>0.16835</c:v>
                </c:pt>
                <c:pt idx="992">
                  <c:v>0.16858000000000001</c:v>
                </c:pt>
                <c:pt idx="993">
                  <c:v>0.16874</c:v>
                </c:pt>
                <c:pt idx="994">
                  <c:v>0.16897000000000001</c:v>
                </c:pt>
                <c:pt idx="995">
                  <c:v>0.1691</c:v>
                </c:pt>
                <c:pt idx="996">
                  <c:v>0.16932</c:v>
                </c:pt>
                <c:pt idx="997">
                  <c:v>0.16950999999999999</c:v>
                </c:pt>
                <c:pt idx="998">
                  <c:v>0.16965</c:v>
                </c:pt>
                <c:pt idx="999">
                  <c:v>0.16993</c:v>
                </c:pt>
                <c:pt idx="1000">
                  <c:v>0.17008000000000001</c:v>
                </c:pt>
                <c:pt idx="1001">
                  <c:v>0.17069999999999999</c:v>
                </c:pt>
                <c:pt idx="1002">
                  <c:v>0.17113</c:v>
                </c:pt>
                <c:pt idx="1003">
                  <c:v>0.17179</c:v>
                </c:pt>
                <c:pt idx="1004">
                  <c:v>0.17218</c:v>
                </c:pt>
                <c:pt idx="1005">
                  <c:v>0.17277999999999999</c:v>
                </c:pt>
                <c:pt idx="1006">
                  <c:v>0.17338999999999999</c:v>
                </c:pt>
                <c:pt idx="1007">
                  <c:v>0.17379</c:v>
                </c:pt>
                <c:pt idx="1008">
                  <c:v>0.17441999999999999</c:v>
                </c:pt>
                <c:pt idx="1009">
                  <c:v>0.17479</c:v>
                </c:pt>
                <c:pt idx="1010">
                  <c:v>0.17543</c:v>
                </c:pt>
                <c:pt idx="1011">
                  <c:v>0.17602000000000001</c:v>
                </c:pt>
                <c:pt idx="1012">
                  <c:v>0.17646000000000001</c:v>
                </c:pt>
                <c:pt idx="1013">
                  <c:v>0.17709</c:v>
                </c:pt>
                <c:pt idx="1014">
                  <c:v>0.17777999999999999</c:v>
                </c:pt>
                <c:pt idx="1015">
                  <c:v>0.17821000000000001</c:v>
                </c:pt>
                <c:pt idx="1016">
                  <c:v>0.17888999999999999</c:v>
                </c:pt>
                <c:pt idx="1017">
                  <c:v>0.17949000000000001</c:v>
                </c:pt>
                <c:pt idx="1018">
                  <c:v>0.17990999999999999</c:v>
                </c:pt>
                <c:pt idx="1019">
                  <c:v>0.18057999999999999</c:v>
                </c:pt>
                <c:pt idx="1020">
                  <c:v>0.18121000000000001</c:v>
                </c:pt>
                <c:pt idx="1021">
                  <c:v>0.18165999999999999</c:v>
                </c:pt>
                <c:pt idx="1022">
                  <c:v>0.18223</c:v>
                </c:pt>
                <c:pt idx="1023">
                  <c:v>0.18289</c:v>
                </c:pt>
                <c:pt idx="1024">
                  <c:v>0.18357999999999999</c:v>
                </c:pt>
                <c:pt idx="1025">
                  <c:v>0.18406</c:v>
                </c:pt>
                <c:pt idx="1026">
                  <c:v>0.18468999999999999</c:v>
                </c:pt>
                <c:pt idx="1027">
                  <c:v>0.18540000000000001</c:v>
                </c:pt>
                <c:pt idx="1028">
                  <c:v>0.18614</c:v>
                </c:pt>
                <c:pt idx="1029">
                  <c:v>0.18658</c:v>
                </c:pt>
                <c:pt idx="1030">
                  <c:v>0.18719</c:v>
                </c:pt>
                <c:pt idx="1031">
                  <c:v>0.18794</c:v>
                </c:pt>
                <c:pt idx="1032">
                  <c:v>0.18864</c:v>
                </c:pt>
                <c:pt idx="1033">
                  <c:v>0.18909000000000001</c:v>
                </c:pt>
                <c:pt idx="1034">
                  <c:v>0.18976000000000001</c:v>
                </c:pt>
                <c:pt idx="1035">
                  <c:v>0.19040000000000001</c:v>
                </c:pt>
                <c:pt idx="1036">
                  <c:v>0.19109999999999999</c:v>
                </c:pt>
                <c:pt idx="1037">
                  <c:v>0.19184999999999999</c:v>
                </c:pt>
                <c:pt idx="1038">
                  <c:v>0.19238</c:v>
                </c:pt>
                <c:pt idx="1039">
                  <c:v>0.19306999999999999</c:v>
                </c:pt>
                <c:pt idx="1040">
                  <c:v>0.19372</c:v>
                </c:pt>
                <c:pt idx="1041">
                  <c:v>0.19453999999999999</c:v>
                </c:pt>
                <c:pt idx="1042">
                  <c:v>0.19522</c:v>
                </c:pt>
                <c:pt idx="1043">
                  <c:v>0.19586000000000001</c:v>
                </c:pt>
                <c:pt idx="1044">
                  <c:v>0.19663</c:v>
                </c:pt>
                <c:pt idx="1045">
                  <c:v>0.19711999999999999</c:v>
                </c:pt>
                <c:pt idx="1046">
                  <c:v>0.19786999999999999</c:v>
                </c:pt>
                <c:pt idx="1047">
                  <c:v>0.19858999999999999</c:v>
                </c:pt>
                <c:pt idx="1048">
                  <c:v>0.19939999999999999</c:v>
                </c:pt>
                <c:pt idx="1049">
                  <c:v>0.20022000000000001</c:v>
                </c:pt>
                <c:pt idx="1050">
                  <c:v>0.20094000000000001</c:v>
                </c:pt>
                <c:pt idx="1051">
                  <c:v>0.20174</c:v>
                </c:pt>
                <c:pt idx="1052">
                  <c:v>0.20250000000000001</c:v>
                </c:pt>
                <c:pt idx="1053">
                  <c:v>0.20318</c:v>
                </c:pt>
                <c:pt idx="1054">
                  <c:v>0.20399</c:v>
                </c:pt>
                <c:pt idx="1055">
                  <c:v>0.20477999999999999</c:v>
                </c:pt>
                <c:pt idx="1056">
                  <c:v>0.20532</c:v>
                </c:pt>
                <c:pt idx="1057">
                  <c:v>0.20608000000000001</c:v>
                </c:pt>
                <c:pt idx="1058">
                  <c:v>0.20693</c:v>
                </c:pt>
                <c:pt idx="1059">
                  <c:v>0.20777000000000001</c:v>
                </c:pt>
                <c:pt idx="1060">
                  <c:v>0.20855000000000001</c:v>
                </c:pt>
                <c:pt idx="1061">
                  <c:v>0.20945</c:v>
                </c:pt>
                <c:pt idx="1062">
                  <c:v>0.21027000000000001</c:v>
                </c:pt>
                <c:pt idx="1063">
                  <c:v>0.21106</c:v>
                </c:pt>
                <c:pt idx="1064">
                  <c:v>0.21198</c:v>
                </c:pt>
                <c:pt idx="1065">
                  <c:v>0.21276</c:v>
                </c:pt>
                <c:pt idx="1066">
                  <c:v>0.21353</c:v>
                </c:pt>
                <c:pt idx="1067">
                  <c:v>0.21467</c:v>
                </c:pt>
                <c:pt idx="1068">
                  <c:v>0.21551999999999999</c:v>
                </c:pt>
                <c:pt idx="1069">
                  <c:v>0.21645</c:v>
                </c:pt>
                <c:pt idx="1070">
                  <c:v>0.21732000000000001</c:v>
                </c:pt>
                <c:pt idx="1071">
                  <c:v>0.21822</c:v>
                </c:pt>
                <c:pt idx="1072">
                  <c:v>0.21917</c:v>
                </c:pt>
                <c:pt idx="1073">
                  <c:v>0.22003</c:v>
                </c:pt>
                <c:pt idx="1074">
                  <c:v>0.221</c:v>
                </c:pt>
                <c:pt idx="1075">
                  <c:v>0.22189999999999999</c:v>
                </c:pt>
                <c:pt idx="1076">
                  <c:v>0.22275</c:v>
                </c:pt>
                <c:pt idx="1077">
                  <c:v>0.22370000000000001</c:v>
                </c:pt>
                <c:pt idx="1078">
                  <c:v>0.22464000000000001</c:v>
                </c:pt>
                <c:pt idx="1079">
                  <c:v>0.22585</c:v>
                </c:pt>
                <c:pt idx="1080">
                  <c:v>0.22678000000000001</c:v>
                </c:pt>
                <c:pt idx="1081">
                  <c:v>0.22783</c:v>
                </c:pt>
                <c:pt idx="1082">
                  <c:v>0.22883999999999999</c:v>
                </c:pt>
                <c:pt idx="1083">
                  <c:v>0.22983000000000001</c:v>
                </c:pt>
                <c:pt idx="1084">
                  <c:v>0.23089000000000001</c:v>
                </c:pt>
                <c:pt idx="1085">
                  <c:v>0.23216999999999999</c:v>
                </c:pt>
                <c:pt idx="1086">
                  <c:v>0.23318</c:v>
                </c:pt>
                <c:pt idx="1087">
                  <c:v>0.23418</c:v>
                </c:pt>
                <c:pt idx="1088">
                  <c:v>0.23516999999999999</c:v>
                </c:pt>
                <c:pt idx="1089">
                  <c:v>0.23623</c:v>
                </c:pt>
                <c:pt idx="1090">
                  <c:v>0.23766000000000001</c:v>
                </c:pt>
                <c:pt idx="1091">
                  <c:v>0.23877999999999999</c:v>
                </c:pt>
                <c:pt idx="1092">
                  <c:v>0.23977000000000001</c:v>
                </c:pt>
                <c:pt idx="1093">
                  <c:v>0.24095</c:v>
                </c:pt>
                <c:pt idx="1094">
                  <c:v>0.24243999999999999</c:v>
                </c:pt>
                <c:pt idx="1095">
                  <c:v>0.24359</c:v>
                </c:pt>
                <c:pt idx="1096">
                  <c:v>0.24460000000000001</c:v>
                </c:pt>
                <c:pt idx="1097">
                  <c:v>0.24578</c:v>
                </c:pt>
                <c:pt idx="1098">
                  <c:v>0.2472</c:v>
                </c:pt>
                <c:pt idx="1099">
                  <c:v>0.24845999999999999</c:v>
                </c:pt>
                <c:pt idx="1100">
                  <c:v>0.24956999999999999</c:v>
                </c:pt>
                <c:pt idx="1101">
                  <c:v>0.25122</c:v>
                </c:pt>
                <c:pt idx="1102">
                  <c:v>0.25240000000000001</c:v>
                </c:pt>
                <c:pt idx="1103">
                  <c:v>0.25366</c:v>
                </c:pt>
                <c:pt idx="1104">
                  <c:v>0.25525999999999999</c:v>
                </c:pt>
                <c:pt idx="1105">
                  <c:v>0.25656000000000001</c:v>
                </c:pt>
                <c:pt idx="1106">
                  <c:v>0.25778000000000001</c:v>
                </c:pt>
                <c:pt idx="1107">
                  <c:v>0.25951999999999997</c:v>
                </c:pt>
                <c:pt idx="1108">
                  <c:v>0.26072000000000001</c:v>
                </c:pt>
                <c:pt idx="1109">
                  <c:v>0.26245000000000002</c:v>
                </c:pt>
                <c:pt idx="1110">
                  <c:v>0.26379000000000002</c:v>
                </c:pt>
                <c:pt idx="1111">
                  <c:v>0.26517000000000002</c:v>
                </c:pt>
                <c:pt idx="1112">
                  <c:v>0.26702999999999999</c:v>
                </c:pt>
                <c:pt idx="1113">
                  <c:v>0.26843</c:v>
                </c:pt>
                <c:pt idx="1114">
                  <c:v>0.27035999999999999</c:v>
                </c:pt>
                <c:pt idx="1115">
                  <c:v>0.27176</c:v>
                </c:pt>
                <c:pt idx="1116">
                  <c:v>0.27322999999999997</c:v>
                </c:pt>
                <c:pt idx="1117">
                  <c:v>0.27514</c:v>
                </c:pt>
                <c:pt idx="1118">
                  <c:v>0.27664</c:v>
                </c:pt>
                <c:pt idx="1119">
                  <c:v>0.27861000000000002</c:v>
                </c:pt>
                <c:pt idx="1120">
                  <c:v>0.28016000000000002</c:v>
                </c:pt>
                <c:pt idx="1121">
                  <c:v>0.28227000000000002</c:v>
                </c:pt>
                <c:pt idx="1122">
                  <c:v>0.28388999999999998</c:v>
                </c:pt>
                <c:pt idx="1123">
                  <c:v>0.28610999999999998</c:v>
                </c:pt>
                <c:pt idx="1124">
                  <c:v>0.28769</c:v>
                </c:pt>
                <c:pt idx="1125">
                  <c:v>0.28993999999999998</c:v>
                </c:pt>
                <c:pt idx="1126">
                  <c:v>0.29160000000000003</c:v>
                </c:pt>
                <c:pt idx="1127">
                  <c:v>0.29386000000000001</c:v>
                </c:pt>
                <c:pt idx="1128">
                  <c:v>0.29626000000000002</c:v>
                </c:pt>
                <c:pt idx="1129">
                  <c:v>0.29802000000000001</c:v>
                </c:pt>
                <c:pt idx="1130">
                  <c:v>0.30051</c:v>
                </c:pt>
                <c:pt idx="1131">
                  <c:v>0.30237000000000003</c:v>
                </c:pt>
                <c:pt idx="1132">
                  <c:v>0.30496000000000001</c:v>
                </c:pt>
                <c:pt idx="1133">
                  <c:v>0.30690000000000001</c:v>
                </c:pt>
                <c:pt idx="1134">
                  <c:v>0.3095</c:v>
                </c:pt>
                <c:pt idx="1135">
                  <c:v>0.31222</c:v>
                </c:pt>
                <c:pt idx="1136">
                  <c:v>0.31425999999999998</c:v>
                </c:pt>
                <c:pt idx="1137">
                  <c:v>0.31707000000000002</c:v>
                </c:pt>
                <c:pt idx="1138">
                  <c:v>0.31996000000000002</c:v>
                </c:pt>
                <c:pt idx="1139">
                  <c:v>0.32222000000000001</c:v>
                </c:pt>
                <c:pt idx="1140">
                  <c:v>0.32523000000000002</c:v>
                </c:pt>
                <c:pt idx="1141">
                  <c:v>0.32839000000000002</c:v>
                </c:pt>
                <c:pt idx="1142">
                  <c:v>0.33083000000000001</c:v>
                </c:pt>
                <c:pt idx="1143">
                  <c:v>0.33412999999999998</c:v>
                </c:pt>
                <c:pt idx="1144">
                  <c:v>0.33743000000000001</c:v>
                </c:pt>
                <c:pt idx="1145">
                  <c:v>0.34003</c:v>
                </c:pt>
                <c:pt idx="1146">
                  <c:v>0.34350999999999998</c:v>
                </c:pt>
                <c:pt idx="1147">
                  <c:v>0.34710000000000002</c:v>
                </c:pt>
                <c:pt idx="1148">
                  <c:v>0.35074</c:v>
                </c:pt>
                <c:pt idx="1149">
                  <c:v>0.35363</c:v>
                </c:pt>
                <c:pt idx="1150">
                  <c:v>0.35753000000000001</c:v>
                </c:pt>
                <c:pt idx="1151">
                  <c:v>0.36158000000000001</c:v>
                </c:pt>
                <c:pt idx="1152">
                  <c:v>0.36573</c:v>
                </c:pt>
                <c:pt idx="1153">
                  <c:v>0.36899999999999999</c:v>
                </c:pt>
                <c:pt idx="1154">
                  <c:v>0.37341999999999997</c:v>
                </c:pt>
                <c:pt idx="1155">
                  <c:v>0.37798999999999999</c:v>
                </c:pt>
                <c:pt idx="1156">
                  <c:v>0.38269999999999998</c:v>
                </c:pt>
                <c:pt idx="1157">
                  <c:v>0.38768000000000002</c:v>
                </c:pt>
                <c:pt idx="1158">
                  <c:v>0.39151000000000002</c:v>
                </c:pt>
                <c:pt idx="1159">
                  <c:v>0.39677000000000001</c:v>
                </c:pt>
                <c:pt idx="1160">
                  <c:v>0.40228000000000003</c:v>
                </c:pt>
                <c:pt idx="1161">
                  <c:v>0.40801999999999999</c:v>
                </c:pt>
                <c:pt idx="1162">
                  <c:v>0.41399999999999998</c:v>
                </c:pt>
                <c:pt idx="1163">
                  <c:v>0.42025000000000001</c:v>
                </c:pt>
                <c:pt idx="1164">
                  <c:v>0.42681000000000002</c:v>
                </c:pt>
                <c:pt idx="1165">
                  <c:v>0.43364000000000003</c:v>
                </c:pt>
                <c:pt idx="1166">
                  <c:v>0.44084000000000001</c:v>
                </c:pt>
                <c:pt idx="1167">
                  <c:v>0.44645000000000001</c:v>
                </c:pt>
                <c:pt idx="1168">
                  <c:v>0.45438000000000001</c:v>
                </c:pt>
                <c:pt idx="1169">
                  <c:v>0.46279999999999999</c:v>
                </c:pt>
                <c:pt idx="1170">
                  <c:v>0.47169</c:v>
                </c:pt>
                <c:pt idx="1171">
                  <c:v>0.48116999999999999</c:v>
                </c:pt>
                <c:pt idx="1172">
                  <c:v>0.49129</c:v>
                </c:pt>
                <c:pt idx="1173">
                  <c:v>0.50219999999999998</c:v>
                </c:pt>
                <c:pt idx="1174">
                  <c:v>0.51395000000000002</c:v>
                </c:pt>
                <c:pt idx="1175">
                  <c:v>0.52661999999999998</c:v>
                </c:pt>
                <c:pt idx="1176">
                  <c:v>0.54027999999999998</c:v>
                </c:pt>
                <c:pt idx="1177">
                  <c:v>0.55505000000000004</c:v>
                </c:pt>
                <c:pt idx="1178">
                  <c:v>0.57106999999999997</c:v>
                </c:pt>
                <c:pt idx="1179">
                  <c:v>0.58840999999999999</c:v>
                </c:pt>
                <c:pt idx="1180">
                  <c:v>0.60738000000000003</c:v>
                </c:pt>
                <c:pt idx="1181">
                  <c:v>0.63336999999999999</c:v>
                </c:pt>
                <c:pt idx="1182">
                  <c:v>0.65641000000000005</c:v>
                </c:pt>
                <c:pt idx="1183">
                  <c:v>0.68174999999999997</c:v>
                </c:pt>
                <c:pt idx="1184">
                  <c:v>0.70984000000000003</c:v>
                </c:pt>
                <c:pt idx="1185">
                  <c:v>0.74112</c:v>
                </c:pt>
                <c:pt idx="1186">
                  <c:v>0.77639999999999998</c:v>
                </c:pt>
                <c:pt idx="1187">
                  <c:v>0.81623999999999997</c:v>
                </c:pt>
                <c:pt idx="1188">
                  <c:v>0.86194999999999999</c:v>
                </c:pt>
                <c:pt idx="1189">
                  <c:v>0.91561999999999999</c:v>
                </c:pt>
                <c:pt idx="1190">
                  <c:v>0.99756999999999996</c:v>
                </c:pt>
                <c:pt idx="1191">
                  <c:v>1.0812600000000001</c:v>
                </c:pt>
                <c:pt idx="1192">
                  <c:v>1.1920299999999999</c:v>
                </c:pt>
                <c:pt idx="1193">
                  <c:v>1.3495900000000001</c:v>
                </c:pt>
                <c:pt idx="1194">
                  <c:v>1.6140000000000001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1A-438B-A5D0-32F4EA9839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ax val="5000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D8_PMB_50_E!$B$3</c:f>
              <c:strCache>
                <c:ptCount val="1"/>
                <c:pt idx="0">
                  <c:v>D8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D8_PMB_50_E!$A$18:$A$1425</c:f>
              <c:numCache>
                <c:formatCode>General</c:formatCode>
                <c:ptCount val="140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</c:numCache>
            </c:numRef>
          </c:xVal>
          <c:yVal>
            <c:numRef>
              <c:f>D8_PMB_50_E!$B$18:$B$1425</c:f>
              <c:numCache>
                <c:formatCode>0.00</c:formatCode>
                <c:ptCount val="1408"/>
                <c:pt idx="0">
                  <c:v>19561.48</c:v>
                </c:pt>
                <c:pt idx="1">
                  <c:v>18862.79</c:v>
                </c:pt>
                <c:pt idx="2">
                  <c:v>18478.810000000001</c:v>
                </c:pt>
                <c:pt idx="3">
                  <c:v>18770.28</c:v>
                </c:pt>
                <c:pt idx="4">
                  <c:v>18096.47</c:v>
                </c:pt>
                <c:pt idx="5">
                  <c:v>18534.849999999999</c:v>
                </c:pt>
                <c:pt idx="6">
                  <c:v>18140.93</c:v>
                </c:pt>
                <c:pt idx="7">
                  <c:v>17985.419999999998</c:v>
                </c:pt>
                <c:pt idx="8">
                  <c:v>17744.8</c:v>
                </c:pt>
                <c:pt idx="9">
                  <c:v>18005.650000000001</c:v>
                </c:pt>
                <c:pt idx="10">
                  <c:v>17805.79</c:v>
                </c:pt>
                <c:pt idx="11">
                  <c:v>17991.64</c:v>
                </c:pt>
                <c:pt idx="12">
                  <c:v>17741.400000000001</c:v>
                </c:pt>
                <c:pt idx="13">
                  <c:v>17756.59</c:v>
                </c:pt>
                <c:pt idx="14">
                  <c:v>17396.13</c:v>
                </c:pt>
                <c:pt idx="15">
                  <c:v>17979.419999999998</c:v>
                </c:pt>
                <c:pt idx="16">
                  <c:v>17543.03</c:v>
                </c:pt>
                <c:pt idx="17">
                  <c:v>18020.79</c:v>
                </c:pt>
                <c:pt idx="18">
                  <c:v>17542.939999999999</c:v>
                </c:pt>
                <c:pt idx="19">
                  <c:v>17673.740000000002</c:v>
                </c:pt>
                <c:pt idx="20">
                  <c:v>17475.66</c:v>
                </c:pt>
                <c:pt idx="21">
                  <c:v>17690.759999999998</c:v>
                </c:pt>
                <c:pt idx="22">
                  <c:v>17450.68</c:v>
                </c:pt>
                <c:pt idx="23">
                  <c:v>17756.759999999998</c:v>
                </c:pt>
                <c:pt idx="24">
                  <c:v>17268.689999999999</c:v>
                </c:pt>
                <c:pt idx="25">
                  <c:v>17427.87</c:v>
                </c:pt>
                <c:pt idx="26">
                  <c:v>17298.169999999998</c:v>
                </c:pt>
                <c:pt idx="27">
                  <c:v>17540.2</c:v>
                </c:pt>
                <c:pt idx="28">
                  <c:v>17224.14</c:v>
                </c:pt>
                <c:pt idx="29">
                  <c:v>17503.64</c:v>
                </c:pt>
                <c:pt idx="30">
                  <c:v>17279.419999999998</c:v>
                </c:pt>
                <c:pt idx="31">
                  <c:v>17516.73</c:v>
                </c:pt>
                <c:pt idx="32">
                  <c:v>17246.89</c:v>
                </c:pt>
                <c:pt idx="33">
                  <c:v>17321.560000000001</c:v>
                </c:pt>
                <c:pt idx="34">
                  <c:v>17302.810000000001</c:v>
                </c:pt>
                <c:pt idx="35">
                  <c:v>17373</c:v>
                </c:pt>
                <c:pt idx="36">
                  <c:v>17341.59</c:v>
                </c:pt>
                <c:pt idx="37">
                  <c:v>17415.189999999999</c:v>
                </c:pt>
                <c:pt idx="38">
                  <c:v>17344.240000000002</c:v>
                </c:pt>
                <c:pt idx="39">
                  <c:v>17339.41</c:v>
                </c:pt>
                <c:pt idx="40">
                  <c:v>17311.96</c:v>
                </c:pt>
                <c:pt idx="41">
                  <c:v>17238.310000000001</c:v>
                </c:pt>
                <c:pt idx="42">
                  <c:v>17221.259999999998</c:v>
                </c:pt>
                <c:pt idx="43">
                  <c:v>17161.8</c:v>
                </c:pt>
                <c:pt idx="44">
                  <c:v>17232.75</c:v>
                </c:pt>
                <c:pt idx="45">
                  <c:v>16985.43</c:v>
                </c:pt>
                <c:pt idx="46">
                  <c:v>17180.62</c:v>
                </c:pt>
                <c:pt idx="47">
                  <c:v>17262.07</c:v>
                </c:pt>
                <c:pt idx="48">
                  <c:v>17334.490000000002</c:v>
                </c:pt>
                <c:pt idx="49">
                  <c:v>17070.599999999999</c:v>
                </c:pt>
                <c:pt idx="50">
                  <c:v>17203.95</c:v>
                </c:pt>
                <c:pt idx="51">
                  <c:v>17253.64</c:v>
                </c:pt>
                <c:pt idx="52">
                  <c:v>17228.43</c:v>
                </c:pt>
                <c:pt idx="53">
                  <c:v>17189.23</c:v>
                </c:pt>
                <c:pt idx="54">
                  <c:v>17144.29</c:v>
                </c:pt>
                <c:pt idx="55">
                  <c:v>17260.12</c:v>
                </c:pt>
                <c:pt idx="56">
                  <c:v>17111.62</c:v>
                </c:pt>
                <c:pt idx="57">
                  <c:v>17207.87</c:v>
                </c:pt>
                <c:pt idx="58">
                  <c:v>17149.11</c:v>
                </c:pt>
                <c:pt idx="59">
                  <c:v>17074.96</c:v>
                </c:pt>
                <c:pt idx="60">
                  <c:v>17420.599999999999</c:v>
                </c:pt>
                <c:pt idx="61">
                  <c:v>17084.240000000002</c:v>
                </c:pt>
                <c:pt idx="62">
                  <c:v>16963.93</c:v>
                </c:pt>
                <c:pt idx="63">
                  <c:v>17280.38</c:v>
                </c:pt>
                <c:pt idx="64">
                  <c:v>17476.14</c:v>
                </c:pt>
                <c:pt idx="65">
                  <c:v>17249.330000000002</c:v>
                </c:pt>
                <c:pt idx="66">
                  <c:v>17252.099999999999</c:v>
                </c:pt>
                <c:pt idx="67">
                  <c:v>17070.900000000001</c:v>
                </c:pt>
                <c:pt idx="68">
                  <c:v>16808.77</c:v>
                </c:pt>
                <c:pt idx="69">
                  <c:v>17094.79</c:v>
                </c:pt>
                <c:pt idx="70">
                  <c:v>17132.419999999998</c:v>
                </c:pt>
                <c:pt idx="71">
                  <c:v>17023.080000000002</c:v>
                </c:pt>
                <c:pt idx="72">
                  <c:v>16936.740000000002</c:v>
                </c:pt>
                <c:pt idx="73">
                  <c:v>17045.740000000002</c:v>
                </c:pt>
                <c:pt idx="74">
                  <c:v>17194.45</c:v>
                </c:pt>
                <c:pt idx="75">
                  <c:v>16842</c:v>
                </c:pt>
                <c:pt idx="76">
                  <c:v>17337.439999999999</c:v>
                </c:pt>
                <c:pt idx="77">
                  <c:v>16919.3</c:v>
                </c:pt>
                <c:pt idx="78">
                  <c:v>17179.25</c:v>
                </c:pt>
                <c:pt idx="79">
                  <c:v>17056.02</c:v>
                </c:pt>
                <c:pt idx="80">
                  <c:v>17264.330000000002</c:v>
                </c:pt>
                <c:pt idx="81">
                  <c:v>17028.41</c:v>
                </c:pt>
                <c:pt idx="82">
                  <c:v>17203.87</c:v>
                </c:pt>
                <c:pt idx="83">
                  <c:v>16945.439999999999</c:v>
                </c:pt>
                <c:pt idx="84">
                  <c:v>17297.560000000001</c:v>
                </c:pt>
                <c:pt idx="85">
                  <c:v>16762.740000000002</c:v>
                </c:pt>
                <c:pt idx="86">
                  <c:v>16925.22</c:v>
                </c:pt>
                <c:pt idx="87">
                  <c:v>16941.59</c:v>
                </c:pt>
                <c:pt idx="88">
                  <c:v>17133.34</c:v>
                </c:pt>
                <c:pt idx="89">
                  <c:v>16813.2</c:v>
                </c:pt>
                <c:pt idx="90">
                  <c:v>17291.84</c:v>
                </c:pt>
                <c:pt idx="91">
                  <c:v>16751.23</c:v>
                </c:pt>
                <c:pt idx="92">
                  <c:v>16984.099999999999</c:v>
                </c:pt>
                <c:pt idx="93">
                  <c:v>17070.89</c:v>
                </c:pt>
                <c:pt idx="94">
                  <c:v>16987.38</c:v>
                </c:pt>
                <c:pt idx="95">
                  <c:v>16922.66</c:v>
                </c:pt>
                <c:pt idx="96">
                  <c:v>16916.62</c:v>
                </c:pt>
                <c:pt idx="97">
                  <c:v>16789.400000000001</c:v>
                </c:pt>
                <c:pt idx="98">
                  <c:v>17106.05</c:v>
                </c:pt>
                <c:pt idx="99">
                  <c:v>16971.36</c:v>
                </c:pt>
                <c:pt idx="100">
                  <c:v>17152.13</c:v>
                </c:pt>
                <c:pt idx="101">
                  <c:v>16995.240000000002</c:v>
                </c:pt>
                <c:pt idx="102">
                  <c:v>16790.34</c:v>
                </c:pt>
                <c:pt idx="103">
                  <c:v>16692.09</c:v>
                </c:pt>
                <c:pt idx="104">
                  <c:v>17136.64</c:v>
                </c:pt>
                <c:pt idx="105">
                  <c:v>16911.310000000001</c:v>
                </c:pt>
                <c:pt idx="106">
                  <c:v>16998.53</c:v>
                </c:pt>
                <c:pt idx="107">
                  <c:v>16765.48</c:v>
                </c:pt>
                <c:pt idx="108">
                  <c:v>16894.32</c:v>
                </c:pt>
                <c:pt idx="109">
                  <c:v>16915.330000000002</c:v>
                </c:pt>
                <c:pt idx="110">
                  <c:v>16922.05</c:v>
                </c:pt>
                <c:pt idx="111">
                  <c:v>16815.990000000002</c:v>
                </c:pt>
                <c:pt idx="112">
                  <c:v>16764.07</c:v>
                </c:pt>
                <c:pt idx="113">
                  <c:v>16705.89</c:v>
                </c:pt>
                <c:pt idx="114">
                  <c:v>16892.36</c:v>
                </c:pt>
                <c:pt idx="115">
                  <c:v>16756.87</c:v>
                </c:pt>
                <c:pt idx="116">
                  <c:v>17095.45</c:v>
                </c:pt>
                <c:pt idx="117">
                  <c:v>16762.18</c:v>
                </c:pt>
                <c:pt idx="118">
                  <c:v>16708.61</c:v>
                </c:pt>
                <c:pt idx="119">
                  <c:v>16685.240000000002</c:v>
                </c:pt>
                <c:pt idx="120">
                  <c:v>16693.419999999998</c:v>
                </c:pt>
                <c:pt idx="121">
                  <c:v>16935.2</c:v>
                </c:pt>
                <c:pt idx="122">
                  <c:v>16775.150000000001</c:v>
                </c:pt>
                <c:pt idx="123">
                  <c:v>16629.87</c:v>
                </c:pt>
                <c:pt idx="124">
                  <c:v>16903.45</c:v>
                </c:pt>
                <c:pt idx="125">
                  <c:v>16644.2</c:v>
                </c:pt>
                <c:pt idx="126">
                  <c:v>17054.849999999999</c:v>
                </c:pt>
                <c:pt idx="127">
                  <c:v>16562.990000000002</c:v>
                </c:pt>
                <c:pt idx="128">
                  <c:v>17069.099999999999</c:v>
                </c:pt>
                <c:pt idx="129">
                  <c:v>17029.759999999998</c:v>
                </c:pt>
                <c:pt idx="130">
                  <c:v>16918.36</c:v>
                </c:pt>
                <c:pt idx="131">
                  <c:v>16723.98</c:v>
                </c:pt>
                <c:pt idx="132">
                  <c:v>16839.66</c:v>
                </c:pt>
                <c:pt idx="133">
                  <c:v>16589.12</c:v>
                </c:pt>
                <c:pt idx="134">
                  <c:v>16955.52</c:v>
                </c:pt>
                <c:pt idx="135">
                  <c:v>16671.939999999999</c:v>
                </c:pt>
                <c:pt idx="136">
                  <c:v>16867.810000000001</c:v>
                </c:pt>
                <c:pt idx="137">
                  <c:v>16497.66</c:v>
                </c:pt>
                <c:pt idx="138">
                  <c:v>16748.060000000001</c:v>
                </c:pt>
                <c:pt idx="139">
                  <c:v>16743.07</c:v>
                </c:pt>
                <c:pt idx="140">
                  <c:v>16758.310000000001</c:v>
                </c:pt>
                <c:pt idx="141">
                  <c:v>16600.18</c:v>
                </c:pt>
                <c:pt idx="142">
                  <c:v>16908.21</c:v>
                </c:pt>
                <c:pt idx="143">
                  <c:v>16699.18</c:v>
                </c:pt>
                <c:pt idx="144">
                  <c:v>16690.189999999999</c:v>
                </c:pt>
                <c:pt idx="145">
                  <c:v>16845.580000000002</c:v>
                </c:pt>
                <c:pt idx="146">
                  <c:v>16693.29</c:v>
                </c:pt>
                <c:pt idx="147">
                  <c:v>16587.73</c:v>
                </c:pt>
                <c:pt idx="148">
                  <c:v>17077.61</c:v>
                </c:pt>
                <c:pt idx="149">
                  <c:v>16686.71</c:v>
                </c:pt>
                <c:pt idx="150">
                  <c:v>16768.939999999999</c:v>
                </c:pt>
                <c:pt idx="151">
                  <c:v>16788.009999999998</c:v>
                </c:pt>
                <c:pt idx="152">
                  <c:v>16539.599999999999</c:v>
                </c:pt>
                <c:pt idx="153">
                  <c:v>16644.669999999998</c:v>
                </c:pt>
                <c:pt idx="154">
                  <c:v>16727.25</c:v>
                </c:pt>
                <c:pt idx="155">
                  <c:v>16548.73</c:v>
                </c:pt>
                <c:pt idx="156">
                  <c:v>16647.32</c:v>
                </c:pt>
                <c:pt idx="157">
                  <c:v>16676.73</c:v>
                </c:pt>
                <c:pt idx="158">
                  <c:v>16970.330000000002</c:v>
                </c:pt>
                <c:pt idx="159">
                  <c:v>16610.72</c:v>
                </c:pt>
                <c:pt idx="160">
                  <c:v>16607.8</c:v>
                </c:pt>
                <c:pt idx="161">
                  <c:v>16513.96</c:v>
                </c:pt>
                <c:pt idx="162">
                  <c:v>16775.97</c:v>
                </c:pt>
                <c:pt idx="163">
                  <c:v>16563.75</c:v>
                </c:pt>
                <c:pt idx="164">
                  <c:v>16773.34</c:v>
                </c:pt>
                <c:pt idx="165">
                  <c:v>16471.13</c:v>
                </c:pt>
                <c:pt idx="166">
                  <c:v>16907.16</c:v>
                </c:pt>
                <c:pt idx="167">
                  <c:v>16331.84</c:v>
                </c:pt>
                <c:pt idx="168">
                  <c:v>16903.3</c:v>
                </c:pt>
                <c:pt idx="169">
                  <c:v>16455.13</c:v>
                </c:pt>
                <c:pt idx="170">
                  <c:v>16834.25</c:v>
                </c:pt>
                <c:pt idx="171">
                  <c:v>16374.78</c:v>
                </c:pt>
                <c:pt idx="172">
                  <c:v>16800.23</c:v>
                </c:pt>
                <c:pt idx="173">
                  <c:v>16611.330000000002</c:v>
                </c:pt>
                <c:pt idx="174">
                  <c:v>16564.64</c:v>
                </c:pt>
                <c:pt idx="175">
                  <c:v>16641.75</c:v>
                </c:pt>
                <c:pt idx="176">
                  <c:v>16851.18</c:v>
                </c:pt>
                <c:pt idx="177">
                  <c:v>16690.330000000002</c:v>
                </c:pt>
                <c:pt idx="178">
                  <c:v>16781.330000000002</c:v>
                </c:pt>
                <c:pt idx="179">
                  <c:v>16430.96</c:v>
                </c:pt>
                <c:pt idx="180">
                  <c:v>16625.88</c:v>
                </c:pt>
                <c:pt idx="181">
                  <c:v>16458.59</c:v>
                </c:pt>
                <c:pt idx="182">
                  <c:v>16629.099999999999</c:v>
                </c:pt>
                <c:pt idx="183">
                  <c:v>16323.44</c:v>
                </c:pt>
                <c:pt idx="184">
                  <c:v>16646.88</c:v>
                </c:pt>
                <c:pt idx="185">
                  <c:v>16366.11</c:v>
                </c:pt>
                <c:pt idx="186">
                  <c:v>16750.509999999998</c:v>
                </c:pt>
                <c:pt idx="187">
                  <c:v>16705.240000000002</c:v>
                </c:pt>
                <c:pt idx="188">
                  <c:v>16600.13</c:v>
                </c:pt>
                <c:pt idx="189">
                  <c:v>16294.87</c:v>
                </c:pt>
                <c:pt idx="190">
                  <c:v>16384.52</c:v>
                </c:pt>
                <c:pt idx="191">
                  <c:v>16553.25</c:v>
                </c:pt>
                <c:pt idx="192">
                  <c:v>16816.53</c:v>
                </c:pt>
                <c:pt idx="193">
                  <c:v>16215.52</c:v>
                </c:pt>
                <c:pt idx="194">
                  <c:v>16595.580000000002</c:v>
                </c:pt>
                <c:pt idx="195">
                  <c:v>16404.419999999998</c:v>
                </c:pt>
                <c:pt idx="196">
                  <c:v>16413.98</c:v>
                </c:pt>
                <c:pt idx="197">
                  <c:v>16389.439999999999</c:v>
                </c:pt>
                <c:pt idx="198">
                  <c:v>16769.64</c:v>
                </c:pt>
                <c:pt idx="199">
                  <c:v>16791.11</c:v>
                </c:pt>
                <c:pt idx="200">
                  <c:v>16456.71</c:v>
                </c:pt>
                <c:pt idx="201">
                  <c:v>16346.53</c:v>
                </c:pt>
                <c:pt idx="202">
                  <c:v>16380.16</c:v>
                </c:pt>
                <c:pt idx="203">
                  <c:v>16751.13</c:v>
                </c:pt>
                <c:pt idx="204">
                  <c:v>16437.48</c:v>
                </c:pt>
                <c:pt idx="205">
                  <c:v>16341.88</c:v>
                </c:pt>
                <c:pt idx="206">
                  <c:v>16452.37</c:v>
                </c:pt>
                <c:pt idx="207">
                  <c:v>16551.25</c:v>
                </c:pt>
                <c:pt idx="208">
                  <c:v>16433.150000000001</c:v>
                </c:pt>
                <c:pt idx="209">
                  <c:v>16346.92</c:v>
                </c:pt>
                <c:pt idx="210">
                  <c:v>16463.98</c:v>
                </c:pt>
                <c:pt idx="211">
                  <c:v>16683.63</c:v>
                </c:pt>
                <c:pt idx="212">
                  <c:v>16326.49</c:v>
                </c:pt>
                <c:pt idx="213">
                  <c:v>16361.85</c:v>
                </c:pt>
                <c:pt idx="214">
                  <c:v>16463.71</c:v>
                </c:pt>
                <c:pt idx="215">
                  <c:v>16699.07</c:v>
                </c:pt>
                <c:pt idx="216">
                  <c:v>16504.75</c:v>
                </c:pt>
                <c:pt idx="217">
                  <c:v>16267.08</c:v>
                </c:pt>
                <c:pt idx="218">
                  <c:v>16832.73</c:v>
                </c:pt>
                <c:pt idx="219">
                  <c:v>16397.150000000001</c:v>
                </c:pt>
                <c:pt idx="220">
                  <c:v>16709.490000000002</c:v>
                </c:pt>
                <c:pt idx="221">
                  <c:v>16193.57</c:v>
                </c:pt>
                <c:pt idx="222">
                  <c:v>16572.099999999999</c:v>
                </c:pt>
                <c:pt idx="223">
                  <c:v>16437</c:v>
                </c:pt>
                <c:pt idx="224">
                  <c:v>16567.419999999998</c:v>
                </c:pt>
                <c:pt idx="225">
                  <c:v>16347.9</c:v>
                </c:pt>
                <c:pt idx="226">
                  <c:v>16468.669999999998</c:v>
                </c:pt>
                <c:pt idx="227">
                  <c:v>16693.740000000002</c:v>
                </c:pt>
                <c:pt idx="228">
                  <c:v>16454.86</c:v>
                </c:pt>
                <c:pt idx="229">
                  <c:v>16170.87</c:v>
                </c:pt>
                <c:pt idx="230">
                  <c:v>16410.41</c:v>
                </c:pt>
                <c:pt idx="231">
                  <c:v>16084.27</c:v>
                </c:pt>
                <c:pt idx="232">
                  <c:v>16498.63</c:v>
                </c:pt>
                <c:pt idx="233">
                  <c:v>16515.13</c:v>
                </c:pt>
                <c:pt idx="234">
                  <c:v>16764.490000000002</c:v>
                </c:pt>
                <c:pt idx="235">
                  <c:v>16451.16</c:v>
                </c:pt>
                <c:pt idx="236">
                  <c:v>16608.77</c:v>
                </c:pt>
                <c:pt idx="237">
                  <c:v>16237.97</c:v>
                </c:pt>
                <c:pt idx="238">
                  <c:v>16366.47</c:v>
                </c:pt>
                <c:pt idx="239">
                  <c:v>16367.6</c:v>
                </c:pt>
                <c:pt idx="240">
                  <c:v>16173.68</c:v>
                </c:pt>
                <c:pt idx="241">
                  <c:v>16448.91</c:v>
                </c:pt>
                <c:pt idx="242">
                  <c:v>16338.07</c:v>
                </c:pt>
                <c:pt idx="243">
                  <c:v>16227.9</c:v>
                </c:pt>
                <c:pt idx="244">
                  <c:v>16238.37</c:v>
                </c:pt>
                <c:pt idx="245">
                  <c:v>16502.7</c:v>
                </c:pt>
                <c:pt idx="246">
                  <c:v>16454.349999999999</c:v>
                </c:pt>
                <c:pt idx="247">
                  <c:v>16162.95</c:v>
                </c:pt>
                <c:pt idx="248">
                  <c:v>16266.73</c:v>
                </c:pt>
                <c:pt idx="249">
                  <c:v>16329.76</c:v>
                </c:pt>
                <c:pt idx="250">
                  <c:v>16456.759999999998</c:v>
                </c:pt>
                <c:pt idx="251">
                  <c:v>16134.2</c:v>
                </c:pt>
                <c:pt idx="252">
                  <c:v>16279.78</c:v>
                </c:pt>
                <c:pt idx="253">
                  <c:v>16136.82</c:v>
                </c:pt>
                <c:pt idx="254">
                  <c:v>16144.6</c:v>
                </c:pt>
                <c:pt idx="255">
                  <c:v>16293.35</c:v>
                </c:pt>
                <c:pt idx="256">
                  <c:v>16286.58</c:v>
                </c:pt>
                <c:pt idx="257">
                  <c:v>16545.55</c:v>
                </c:pt>
                <c:pt idx="258">
                  <c:v>16268.16</c:v>
                </c:pt>
                <c:pt idx="259">
                  <c:v>16417.009999999998</c:v>
                </c:pt>
                <c:pt idx="260">
                  <c:v>15945.2</c:v>
                </c:pt>
                <c:pt idx="261">
                  <c:v>16719.96</c:v>
                </c:pt>
                <c:pt idx="262">
                  <c:v>16189.43</c:v>
                </c:pt>
                <c:pt idx="263">
                  <c:v>16413.490000000002</c:v>
                </c:pt>
                <c:pt idx="264">
                  <c:v>16112.19</c:v>
                </c:pt>
                <c:pt idx="265">
                  <c:v>16453.560000000001</c:v>
                </c:pt>
                <c:pt idx="266">
                  <c:v>16353.88</c:v>
                </c:pt>
                <c:pt idx="267">
                  <c:v>16560.349999999999</c:v>
                </c:pt>
                <c:pt idx="268">
                  <c:v>16184.6</c:v>
                </c:pt>
                <c:pt idx="269">
                  <c:v>16579.86</c:v>
                </c:pt>
                <c:pt idx="270">
                  <c:v>16378.3</c:v>
                </c:pt>
                <c:pt idx="271">
                  <c:v>16492.66</c:v>
                </c:pt>
                <c:pt idx="272">
                  <c:v>16096.01</c:v>
                </c:pt>
                <c:pt idx="273">
                  <c:v>16536.59</c:v>
                </c:pt>
                <c:pt idx="274">
                  <c:v>16366.71</c:v>
                </c:pt>
                <c:pt idx="275">
                  <c:v>16686.28</c:v>
                </c:pt>
                <c:pt idx="276">
                  <c:v>16020.07</c:v>
                </c:pt>
                <c:pt idx="277">
                  <c:v>16423.34</c:v>
                </c:pt>
                <c:pt idx="278">
                  <c:v>16266.07</c:v>
                </c:pt>
                <c:pt idx="279">
                  <c:v>16196.92</c:v>
                </c:pt>
                <c:pt idx="280">
                  <c:v>16514.48</c:v>
                </c:pt>
                <c:pt idx="281">
                  <c:v>16354.86</c:v>
                </c:pt>
                <c:pt idx="282">
                  <c:v>15907.61</c:v>
                </c:pt>
                <c:pt idx="283">
                  <c:v>16660.37</c:v>
                </c:pt>
                <c:pt idx="284">
                  <c:v>16105.96</c:v>
                </c:pt>
                <c:pt idx="285">
                  <c:v>16418.689999999999</c:v>
                </c:pt>
                <c:pt idx="286">
                  <c:v>16185.41</c:v>
                </c:pt>
                <c:pt idx="287">
                  <c:v>16350.21</c:v>
                </c:pt>
                <c:pt idx="288">
                  <c:v>16199.18</c:v>
                </c:pt>
                <c:pt idx="289">
                  <c:v>16363.95</c:v>
                </c:pt>
                <c:pt idx="290">
                  <c:v>16264.37</c:v>
                </c:pt>
                <c:pt idx="291">
                  <c:v>16205.4</c:v>
                </c:pt>
                <c:pt idx="292">
                  <c:v>16255.46</c:v>
                </c:pt>
                <c:pt idx="293">
                  <c:v>16386.849999999999</c:v>
                </c:pt>
                <c:pt idx="294">
                  <c:v>16040.52</c:v>
                </c:pt>
                <c:pt idx="295">
                  <c:v>16409.009999999998</c:v>
                </c:pt>
                <c:pt idx="296">
                  <c:v>16081.28</c:v>
                </c:pt>
                <c:pt idx="297">
                  <c:v>16133.14</c:v>
                </c:pt>
                <c:pt idx="298">
                  <c:v>16198.04</c:v>
                </c:pt>
                <c:pt idx="299">
                  <c:v>16087.63</c:v>
                </c:pt>
                <c:pt idx="300">
                  <c:v>16234.31</c:v>
                </c:pt>
                <c:pt idx="301">
                  <c:v>16131.86</c:v>
                </c:pt>
                <c:pt idx="302">
                  <c:v>16273.32</c:v>
                </c:pt>
                <c:pt idx="303">
                  <c:v>16108.55</c:v>
                </c:pt>
                <c:pt idx="304">
                  <c:v>16020.69</c:v>
                </c:pt>
                <c:pt idx="305">
                  <c:v>15880.88</c:v>
                </c:pt>
                <c:pt idx="306">
                  <c:v>16396.650000000001</c:v>
                </c:pt>
                <c:pt idx="307">
                  <c:v>16046.68</c:v>
                </c:pt>
                <c:pt idx="308">
                  <c:v>16025.68</c:v>
                </c:pt>
                <c:pt idx="309">
                  <c:v>16231.78</c:v>
                </c:pt>
                <c:pt idx="310">
                  <c:v>16089.82</c:v>
                </c:pt>
                <c:pt idx="311">
                  <c:v>16000.19</c:v>
                </c:pt>
                <c:pt idx="312">
                  <c:v>16186.68</c:v>
                </c:pt>
                <c:pt idx="313">
                  <c:v>16448.59</c:v>
                </c:pt>
                <c:pt idx="314">
                  <c:v>16521.400000000001</c:v>
                </c:pt>
                <c:pt idx="315">
                  <c:v>16206.98</c:v>
                </c:pt>
                <c:pt idx="316">
                  <c:v>16157.56</c:v>
                </c:pt>
                <c:pt idx="317">
                  <c:v>16258.77</c:v>
                </c:pt>
                <c:pt idx="318">
                  <c:v>16328.5</c:v>
                </c:pt>
                <c:pt idx="319">
                  <c:v>16113.98</c:v>
                </c:pt>
                <c:pt idx="320">
                  <c:v>16320.56</c:v>
                </c:pt>
                <c:pt idx="321">
                  <c:v>16075.64</c:v>
                </c:pt>
                <c:pt idx="322">
                  <c:v>16613.71</c:v>
                </c:pt>
                <c:pt idx="323">
                  <c:v>15853.55</c:v>
                </c:pt>
                <c:pt idx="324">
                  <c:v>16006.91</c:v>
                </c:pt>
                <c:pt idx="325">
                  <c:v>16106</c:v>
                </c:pt>
                <c:pt idx="326">
                  <c:v>16235.64</c:v>
                </c:pt>
                <c:pt idx="327">
                  <c:v>16098.23</c:v>
                </c:pt>
                <c:pt idx="328">
                  <c:v>16250.66</c:v>
                </c:pt>
                <c:pt idx="329">
                  <c:v>16181.66</c:v>
                </c:pt>
                <c:pt idx="330">
                  <c:v>16314.12</c:v>
                </c:pt>
                <c:pt idx="331">
                  <c:v>16272.84</c:v>
                </c:pt>
                <c:pt idx="332">
                  <c:v>16310.44</c:v>
                </c:pt>
                <c:pt idx="333">
                  <c:v>15796.17</c:v>
                </c:pt>
                <c:pt idx="334">
                  <c:v>16190.04</c:v>
                </c:pt>
                <c:pt idx="335">
                  <c:v>15950.71</c:v>
                </c:pt>
                <c:pt idx="336">
                  <c:v>16235.51</c:v>
                </c:pt>
                <c:pt idx="337">
                  <c:v>15732.88</c:v>
                </c:pt>
                <c:pt idx="338">
                  <c:v>15860.6</c:v>
                </c:pt>
                <c:pt idx="339">
                  <c:v>16141.36</c:v>
                </c:pt>
                <c:pt idx="340">
                  <c:v>16118.99</c:v>
                </c:pt>
                <c:pt idx="341">
                  <c:v>16178.05</c:v>
                </c:pt>
                <c:pt idx="342">
                  <c:v>15947.05</c:v>
                </c:pt>
                <c:pt idx="343">
                  <c:v>15883.48</c:v>
                </c:pt>
                <c:pt idx="344">
                  <c:v>16162.35</c:v>
                </c:pt>
                <c:pt idx="345">
                  <c:v>16056.15</c:v>
                </c:pt>
                <c:pt idx="346">
                  <c:v>16300.28</c:v>
                </c:pt>
                <c:pt idx="347">
                  <c:v>15997.25</c:v>
                </c:pt>
                <c:pt idx="348">
                  <c:v>15870.94</c:v>
                </c:pt>
                <c:pt idx="349">
                  <c:v>15894.14</c:v>
                </c:pt>
                <c:pt idx="350">
                  <c:v>15906.41</c:v>
                </c:pt>
                <c:pt idx="351">
                  <c:v>15905.3</c:v>
                </c:pt>
                <c:pt idx="352">
                  <c:v>15806.27</c:v>
                </c:pt>
                <c:pt idx="353">
                  <c:v>16176.83</c:v>
                </c:pt>
                <c:pt idx="354">
                  <c:v>15742.02</c:v>
                </c:pt>
                <c:pt idx="355">
                  <c:v>16254.34</c:v>
                </c:pt>
                <c:pt idx="356">
                  <c:v>16008.35</c:v>
                </c:pt>
                <c:pt idx="357">
                  <c:v>15887.9</c:v>
                </c:pt>
                <c:pt idx="358">
                  <c:v>16269.5</c:v>
                </c:pt>
                <c:pt idx="359">
                  <c:v>16194.44</c:v>
                </c:pt>
                <c:pt idx="360">
                  <c:v>16083.51</c:v>
                </c:pt>
                <c:pt idx="361">
                  <c:v>16044.2</c:v>
                </c:pt>
                <c:pt idx="362">
                  <c:v>16062.71</c:v>
                </c:pt>
                <c:pt idx="363">
                  <c:v>16206.35</c:v>
                </c:pt>
                <c:pt idx="364">
                  <c:v>16172.36</c:v>
                </c:pt>
                <c:pt idx="365">
                  <c:v>16041.54</c:v>
                </c:pt>
                <c:pt idx="366">
                  <c:v>16089.68</c:v>
                </c:pt>
                <c:pt idx="367">
                  <c:v>15787.87</c:v>
                </c:pt>
                <c:pt idx="368">
                  <c:v>15786.44</c:v>
                </c:pt>
                <c:pt idx="369">
                  <c:v>15858.03</c:v>
                </c:pt>
                <c:pt idx="370">
                  <c:v>16115.25</c:v>
                </c:pt>
                <c:pt idx="371">
                  <c:v>16180.17</c:v>
                </c:pt>
                <c:pt idx="372">
                  <c:v>16096.31</c:v>
                </c:pt>
                <c:pt idx="373">
                  <c:v>16050.98</c:v>
                </c:pt>
                <c:pt idx="374">
                  <c:v>16134.42</c:v>
                </c:pt>
                <c:pt idx="375">
                  <c:v>15966.5</c:v>
                </c:pt>
                <c:pt idx="376">
                  <c:v>15989.69</c:v>
                </c:pt>
                <c:pt idx="377">
                  <c:v>16078.39</c:v>
                </c:pt>
                <c:pt idx="378">
                  <c:v>16118.45</c:v>
                </c:pt>
                <c:pt idx="379">
                  <c:v>16120.97</c:v>
                </c:pt>
                <c:pt idx="380">
                  <c:v>16314.93</c:v>
                </c:pt>
                <c:pt idx="381">
                  <c:v>15873.83</c:v>
                </c:pt>
                <c:pt idx="382">
                  <c:v>15713.49</c:v>
                </c:pt>
                <c:pt idx="383">
                  <c:v>16137.65</c:v>
                </c:pt>
                <c:pt idx="384">
                  <c:v>16080.38</c:v>
                </c:pt>
                <c:pt idx="385">
                  <c:v>15975.87</c:v>
                </c:pt>
                <c:pt idx="386">
                  <c:v>16272.66</c:v>
                </c:pt>
                <c:pt idx="387">
                  <c:v>15932.09</c:v>
                </c:pt>
                <c:pt idx="388">
                  <c:v>15896.62</c:v>
                </c:pt>
                <c:pt idx="389">
                  <c:v>16090.05</c:v>
                </c:pt>
                <c:pt idx="390">
                  <c:v>15747.5</c:v>
                </c:pt>
                <c:pt idx="391">
                  <c:v>15695.56</c:v>
                </c:pt>
                <c:pt idx="392">
                  <c:v>15927.12</c:v>
                </c:pt>
                <c:pt idx="393">
                  <c:v>16023.7</c:v>
                </c:pt>
                <c:pt idx="394">
                  <c:v>15925.5</c:v>
                </c:pt>
                <c:pt idx="395">
                  <c:v>15908.6</c:v>
                </c:pt>
                <c:pt idx="396">
                  <c:v>16142.37</c:v>
                </c:pt>
                <c:pt idx="397">
                  <c:v>15552.13</c:v>
                </c:pt>
                <c:pt idx="398">
                  <c:v>16354.47</c:v>
                </c:pt>
                <c:pt idx="399">
                  <c:v>16006.24</c:v>
                </c:pt>
                <c:pt idx="400">
                  <c:v>16181.98</c:v>
                </c:pt>
                <c:pt idx="401">
                  <c:v>15532.97</c:v>
                </c:pt>
                <c:pt idx="402">
                  <c:v>15997.44</c:v>
                </c:pt>
                <c:pt idx="403">
                  <c:v>15852.86</c:v>
                </c:pt>
                <c:pt idx="404">
                  <c:v>15848.7</c:v>
                </c:pt>
                <c:pt idx="405">
                  <c:v>15592.76</c:v>
                </c:pt>
                <c:pt idx="406">
                  <c:v>15769.65</c:v>
                </c:pt>
                <c:pt idx="407">
                  <c:v>15680.59</c:v>
                </c:pt>
                <c:pt idx="408">
                  <c:v>15595.03</c:v>
                </c:pt>
                <c:pt idx="409">
                  <c:v>15949.42</c:v>
                </c:pt>
                <c:pt idx="410">
                  <c:v>15748.68</c:v>
                </c:pt>
                <c:pt idx="411">
                  <c:v>15608.84</c:v>
                </c:pt>
                <c:pt idx="412">
                  <c:v>16156.68</c:v>
                </c:pt>
                <c:pt idx="413">
                  <c:v>15722.75</c:v>
                </c:pt>
                <c:pt idx="414">
                  <c:v>15840.89</c:v>
                </c:pt>
                <c:pt idx="415">
                  <c:v>15767.12</c:v>
                </c:pt>
                <c:pt idx="416">
                  <c:v>15646.54</c:v>
                </c:pt>
                <c:pt idx="417">
                  <c:v>15794.58</c:v>
                </c:pt>
                <c:pt idx="418">
                  <c:v>16107.34</c:v>
                </c:pt>
                <c:pt idx="419">
                  <c:v>15979.41</c:v>
                </c:pt>
                <c:pt idx="420">
                  <c:v>15827.03</c:v>
                </c:pt>
                <c:pt idx="421">
                  <c:v>15890.86</c:v>
                </c:pt>
                <c:pt idx="422">
                  <c:v>15982.84</c:v>
                </c:pt>
                <c:pt idx="423">
                  <c:v>15994.41</c:v>
                </c:pt>
                <c:pt idx="424">
                  <c:v>15808.07</c:v>
                </c:pt>
                <c:pt idx="425">
                  <c:v>16123.1</c:v>
                </c:pt>
                <c:pt idx="426">
                  <c:v>15601.1</c:v>
                </c:pt>
                <c:pt idx="427">
                  <c:v>15835.07</c:v>
                </c:pt>
                <c:pt idx="428">
                  <c:v>15696.97</c:v>
                </c:pt>
                <c:pt idx="429">
                  <c:v>15892.1</c:v>
                </c:pt>
                <c:pt idx="430">
                  <c:v>15888.14</c:v>
                </c:pt>
                <c:pt idx="431">
                  <c:v>16110.81</c:v>
                </c:pt>
                <c:pt idx="432">
                  <c:v>15742.34</c:v>
                </c:pt>
                <c:pt idx="433">
                  <c:v>15555.99</c:v>
                </c:pt>
                <c:pt idx="434">
                  <c:v>15499.86</c:v>
                </c:pt>
                <c:pt idx="435">
                  <c:v>16170.53</c:v>
                </c:pt>
                <c:pt idx="436">
                  <c:v>15465.63</c:v>
                </c:pt>
                <c:pt idx="437">
                  <c:v>15771.32</c:v>
                </c:pt>
                <c:pt idx="438">
                  <c:v>15689.53</c:v>
                </c:pt>
                <c:pt idx="439">
                  <c:v>15829.95</c:v>
                </c:pt>
                <c:pt idx="440">
                  <c:v>15906.95</c:v>
                </c:pt>
                <c:pt idx="441">
                  <c:v>15716.23</c:v>
                </c:pt>
                <c:pt idx="442">
                  <c:v>15876.62</c:v>
                </c:pt>
                <c:pt idx="443">
                  <c:v>15655.35</c:v>
                </c:pt>
                <c:pt idx="444">
                  <c:v>15839.86</c:v>
                </c:pt>
                <c:pt idx="445">
                  <c:v>15615.3</c:v>
                </c:pt>
                <c:pt idx="446">
                  <c:v>16079.2</c:v>
                </c:pt>
                <c:pt idx="447">
                  <c:v>15783.32</c:v>
                </c:pt>
                <c:pt idx="448">
                  <c:v>15735.69</c:v>
                </c:pt>
                <c:pt idx="449">
                  <c:v>15955.22</c:v>
                </c:pt>
                <c:pt idx="450">
                  <c:v>15995.94</c:v>
                </c:pt>
                <c:pt idx="451">
                  <c:v>15809.26</c:v>
                </c:pt>
                <c:pt idx="452">
                  <c:v>15630.29</c:v>
                </c:pt>
                <c:pt idx="453">
                  <c:v>15904.03</c:v>
                </c:pt>
                <c:pt idx="454">
                  <c:v>15860.76</c:v>
                </c:pt>
                <c:pt idx="455">
                  <c:v>15630.18</c:v>
                </c:pt>
                <c:pt idx="456">
                  <c:v>15882.6</c:v>
                </c:pt>
                <c:pt idx="457">
                  <c:v>15908.59</c:v>
                </c:pt>
                <c:pt idx="458">
                  <c:v>15551.94</c:v>
                </c:pt>
                <c:pt idx="459">
                  <c:v>15671.23</c:v>
                </c:pt>
                <c:pt idx="460">
                  <c:v>15849.63</c:v>
                </c:pt>
                <c:pt idx="461">
                  <c:v>15871.05</c:v>
                </c:pt>
                <c:pt idx="462">
                  <c:v>16090.52</c:v>
                </c:pt>
                <c:pt idx="463">
                  <c:v>15890.69</c:v>
                </c:pt>
                <c:pt idx="464">
                  <c:v>15774.78</c:v>
                </c:pt>
                <c:pt idx="465">
                  <c:v>15577.83</c:v>
                </c:pt>
                <c:pt idx="466">
                  <c:v>15678.23</c:v>
                </c:pt>
                <c:pt idx="467">
                  <c:v>15897.24</c:v>
                </c:pt>
                <c:pt idx="468">
                  <c:v>15775.14</c:v>
                </c:pt>
                <c:pt idx="469">
                  <c:v>15663.2</c:v>
                </c:pt>
                <c:pt idx="470">
                  <c:v>15698.05</c:v>
                </c:pt>
                <c:pt idx="471">
                  <c:v>15833.69</c:v>
                </c:pt>
                <c:pt idx="472">
                  <c:v>15659.87</c:v>
                </c:pt>
                <c:pt idx="473">
                  <c:v>15302.15</c:v>
                </c:pt>
                <c:pt idx="474">
                  <c:v>15590.5</c:v>
                </c:pt>
                <c:pt idx="475">
                  <c:v>15377.01</c:v>
                </c:pt>
                <c:pt idx="476">
                  <c:v>15905.94</c:v>
                </c:pt>
                <c:pt idx="477">
                  <c:v>15361.45</c:v>
                </c:pt>
                <c:pt idx="478">
                  <c:v>15950.87</c:v>
                </c:pt>
                <c:pt idx="479">
                  <c:v>15756.1</c:v>
                </c:pt>
                <c:pt idx="480">
                  <c:v>15834.9</c:v>
                </c:pt>
                <c:pt idx="481">
                  <c:v>15490.2</c:v>
                </c:pt>
                <c:pt idx="482">
                  <c:v>15853.37</c:v>
                </c:pt>
                <c:pt idx="483">
                  <c:v>15779.59</c:v>
                </c:pt>
                <c:pt idx="484">
                  <c:v>15532.87</c:v>
                </c:pt>
                <c:pt idx="485">
                  <c:v>15648.9</c:v>
                </c:pt>
                <c:pt idx="486">
                  <c:v>15550.46</c:v>
                </c:pt>
                <c:pt idx="487">
                  <c:v>15600.64</c:v>
                </c:pt>
                <c:pt idx="488">
                  <c:v>15510.27</c:v>
                </c:pt>
                <c:pt idx="489">
                  <c:v>15495.67</c:v>
                </c:pt>
                <c:pt idx="490">
                  <c:v>15864.04</c:v>
                </c:pt>
                <c:pt idx="491">
                  <c:v>15514.53</c:v>
                </c:pt>
                <c:pt idx="492">
                  <c:v>15852.17</c:v>
                </c:pt>
                <c:pt idx="493">
                  <c:v>15452.65</c:v>
                </c:pt>
                <c:pt idx="494">
                  <c:v>15475.2</c:v>
                </c:pt>
                <c:pt idx="495">
                  <c:v>15551.34</c:v>
                </c:pt>
                <c:pt idx="496">
                  <c:v>15699.7</c:v>
                </c:pt>
                <c:pt idx="497">
                  <c:v>15706.53</c:v>
                </c:pt>
                <c:pt idx="498">
                  <c:v>15494.73</c:v>
                </c:pt>
                <c:pt idx="499">
                  <c:v>15774.63</c:v>
                </c:pt>
                <c:pt idx="500">
                  <c:v>15644.67</c:v>
                </c:pt>
                <c:pt idx="501">
                  <c:v>15528.53</c:v>
                </c:pt>
                <c:pt idx="502">
                  <c:v>15690.19</c:v>
                </c:pt>
                <c:pt idx="503">
                  <c:v>15669.02</c:v>
                </c:pt>
                <c:pt idx="504">
                  <c:v>15405.47</c:v>
                </c:pt>
                <c:pt idx="505">
                  <c:v>15921.77</c:v>
                </c:pt>
                <c:pt idx="506">
                  <c:v>15455.29</c:v>
                </c:pt>
                <c:pt idx="507">
                  <c:v>15719.4</c:v>
                </c:pt>
                <c:pt idx="508">
                  <c:v>15388.42</c:v>
                </c:pt>
                <c:pt idx="509">
                  <c:v>15875.88</c:v>
                </c:pt>
                <c:pt idx="510">
                  <c:v>15634.47</c:v>
                </c:pt>
                <c:pt idx="511">
                  <c:v>15483.47</c:v>
                </c:pt>
                <c:pt idx="512">
                  <c:v>16011.92</c:v>
                </c:pt>
                <c:pt idx="513">
                  <c:v>15607.38</c:v>
                </c:pt>
                <c:pt idx="514">
                  <c:v>15590.9</c:v>
                </c:pt>
                <c:pt idx="515">
                  <c:v>15621.74</c:v>
                </c:pt>
                <c:pt idx="516">
                  <c:v>15957</c:v>
                </c:pt>
                <c:pt idx="517">
                  <c:v>15813.27</c:v>
                </c:pt>
                <c:pt idx="518">
                  <c:v>15735.33</c:v>
                </c:pt>
                <c:pt idx="519">
                  <c:v>15742.13</c:v>
                </c:pt>
                <c:pt idx="520">
                  <c:v>15776.71</c:v>
                </c:pt>
                <c:pt idx="521">
                  <c:v>15890.52</c:v>
                </c:pt>
                <c:pt idx="522">
                  <c:v>15289.81</c:v>
                </c:pt>
                <c:pt idx="523">
                  <c:v>15686.01</c:v>
                </c:pt>
                <c:pt idx="524">
                  <c:v>15896.73</c:v>
                </c:pt>
                <c:pt idx="525">
                  <c:v>15630.31</c:v>
                </c:pt>
                <c:pt idx="526">
                  <c:v>15631.49</c:v>
                </c:pt>
                <c:pt idx="527">
                  <c:v>15474.18</c:v>
                </c:pt>
                <c:pt idx="528">
                  <c:v>15478.34</c:v>
                </c:pt>
                <c:pt idx="529">
                  <c:v>15931.18</c:v>
                </c:pt>
                <c:pt idx="530">
                  <c:v>15844.17</c:v>
                </c:pt>
                <c:pt idx="531">
                  <c:v>15835</c:v>
                </c:pt>
                <c:pt idx="532">
                  <c:v>15616.98</c:v>
                </c:pt>
                <c:pt idx="533">
                  <c:v>15404.36</c:v>
                </c:pt>
                <c:pt idx="534">
                  <c:v>15963.69</c:v>
                </c:pt>
                <c:pt idx="535">
                  <c:v>15611.28</c:v>
                </c:pt>
                <c:pt idx="536">
                  <c:v>15505.8</c:v>
                </c:pt>
                <c:pt idx="537">
                  <c:v>15351.06</c:v>
                </c:pt>
                <c:pt idx="538">
                  <c:v>15526.89</c:v>
                </c:pt>
                <c:pt idx="539">
                  <c:v>15717.42</c:v>
                </c:pt>
                <c:pt idx="540">
                  <c:v>15782.98</c:v>
                </c:pt>
                <c:pt idx="541">
                  <c:v>15895.6</c:v>
                </c:pt>
                <c:pt idx="542">
                  <c:v>15858.57</c:v>
                </c:pt>
                <c:pt idx="543">
                  <c:v>15563.01</c:v>
                </c:pt>
                <c:pt idx="544">
                  <c:v>15431.12</c:v>
                </c:pt>
                <c:pt idx="545">
                  <c:v>15805.38</c:v>
                </c:pt>
                <c:pt idx="546">
                  <c:v>15249.2</c:v>
                </c:pt>
                <c:pt idx="547">
                  <c:v>15720.52</c:v>
                </c:pt>
                <c:pt idx="548">
                  <c:v>15369.6</c:v>
                </c:pt>
                <c:pt idx="549">
                  <c:v>15703.58</c:v>
                </c:pt>
                <c:pt idx="550">
                  <c:v>15229.49</c:v>
                </c:pt>
                <c:pt idx="551">
                  <c:v>15686.7</c:v>
                </c:pt>
                <c:pt idx="552">
                  <c:v>15711.96</c:v>
                </c:pt>
                <c:pt idx="553">
                  <c:v>15519.33</c:v>
                </c:pt>
                <c:pt idx="554">
                  <c:v>15558.95</c:v>
                </c:pt>
                <c:pt idx="555">
                  <c:v>15591.01</c:v>
                </c:pt>
                <c:pt idx="556">
                  <c:v>15700.27</c:v>
                </c:pt>
                <c:pt idx="557">
                  <c:v>15482.58</c:v>
                </c:pt>
                <c:pt idx="558">
                  <c:v>15689.61</c:v>
                </c:pt>
                <c:pt idx="559">
                  <c:v>15402.26</c:v>
                </c:pt>
                <c:pt idx="560">
                  <c:v>15408.81</c:v>
                </c:pt>
                <c:pt idx="561">
                  <c:v>15717.2</c:v>
                </c:pt>
                <c:pt idx="562">
                  <c:v>15499.17</c:v>
                </c:pt>
                <c:pt idx="563">
                  <c:v>15700.62</c:v>
                </c:pt>
                <c:pt idx="564">
                  <c:v>15426.41</c:v>
                </c:pt>
                <c:pt idx="565">
                  <c:v>15363.66</c:v>
                </c:pt>
                <c:pt idx="566">
                  <c:v>15646.69</c:v>
                </c:pt>
                <c:pt idx="567">
                  <c:v>15724.53</c:v>
                </c:pt>
                <c:pt idx="568">
                  <c:v>15385.23</c:v>
                </c:pt>
                <c:pt idx="569">
                  <c:v>15330.87</c:v>
                </c:pt>
                <c:pt idx="570">
                  <c:v>15283.59</c:v>
                </c:pt>
                <c:pt idx="571">
                  <c:v>15537.19</c:v>
                </c:pt>
                <c:pt idx="572">
                  <c:v>15619.51</c:v>
                </c:pt>
                <c:pt idx="573">
                  <c:v>15635.14</c:v>
                </c:pt>
                <c:pt idx="574">
                  <c:v>15704.65</c:v>
                </c:pt>
                <c:pt idx="575">
                  <c:v>15450.9</c:v>
                </c:pt>
                <c:pt idx="576">
                  <c:v>15363.75</c:v>
                </c:pt>
                <c:pt idx="577">
                  <c:v>15483.7</c:v>
                </c:pt>
                <c:pt idx="578">
                  <c:v>15211.74</c:v>
                </c:pt>
                <c:pt idx="579">
                  <c:v>15402.91</c:v>
                </c:pt>
                <c:pt idx="580">
                  <c:v>15570.47</c:v>
                </c:pt>
                <c:pt idx="581">
                  <c:v>15555.96</c:v>
                </c:pt>
                <c:pt idx="582">
                  <c:v>15331.06</c:v>
                </c:pt>
                <c:pt idx="583">
                  <c:v>15365.91</c:v>
                </c:pt>
                <c:pt idx="584">
                  <c:v>15613.31</c:v>
                </c:pt>
                <c:pt idx="585">
                  <c:v>15243.4</c:v>
                </c:pt>
                <c:pt idx="586">
                  <c:v>15337.11</c:v>
                </c:pt>
                <c:pt idx="587">
                  <c:v>15385.4</c:v>
                </c:pt>
                <c:pt idx="588">
                  <c:v>15392.47</c:v>
                </c:pt>
                <c:pt idx="589">
                  <c:v>15237.71</c:v>
                </c:pt>
                <c:pt idx="590">
                  <c:v>14823.97</c:v>
                </c:pt>
                <c:pt idx="591">
                  <c:v>15076.78</c:v>
                </c:pt>
                <c:pt idx="592">
                  <c:v>15230.01</c:v>
                </c:pt>
                <c:pt idx="593">
                  <c:v>15293.93</c:v>
                </c:pt>
                <c:pt idx="594">
                  <c:v>15162.28</c:v>
                </c:pt>
                <c:pt idx="595">
                  <c:v>15360.1</c:v>
                </c:pt>
                <c:pt idx="596">
                  <c:v>15345.89</c:v>
                </c:pt>
                <c:pt idx="597">
                  <c:v>15566.86</c:v>
                </c:pt>
                <c:pt idx="598">
                  <c:v>15245.62</c:v>
                </c:pt>
                <c:pt idx="599">
                  <c:v>15446.16</c:v>
                </c:pt>
                <c:pt idx="600">
                  <c:v>15216.41</c:v>
                </c:pt>
                <c:pt idx="601">
                  <c:v>15119.28</c:v>
                </c:pt>
                <c:pt idx="602">
                  <c:v>15216.26</c:v>
                </c:pt>
                <c:pt idx="603">
                  <c:v>15289.52</c:v>
                </c:pt>
                <c:pt idx="604">
                  <c:v>14901.59</c:v>
                </c:pt>
                <c:pt idx="605">
                  <c:v>15213.37</c:v>
                </c:pt>
                <c:pt idx="606">
                  <c:v>15334.81</c:v>
                </c:pt>
                <c:pt idx="607">
                  <c:v>15247.96</c:v>
                </c:pt>
                <c:pt idx="608">
                  <c:v>15308.55</c:v>
                </c:pt>
                <c:pt idx="609">
                  <c:v>15203.06</c:v>
                </c:pt>
                <c:pt idx="610">
                  <c:v>15186.47</c:v>
                </c:pt>
                <c:pt idx="611">
                  <c:v>15288.28</c:v>
                </c:pt>
                <c:pt idx="612">
                  <c:v>15412.73</c:v>
                </c:pt>
                <c:pt idx="613">
                  <c:v>15386.15</c:v>
                </c:pt>
                <c:pt idx="614">
                  <c:v>15338.06</c:v>
                </c:pt>
                <c:pt idx="615">
                  <c:v>15307.93</c:v>
                </c:pt>
                <c:pt idx="616">
                  <c:v>15386.59</c:v>
                </c:pt>
                <c:pt idx="617">
                  <c:v>15416.71</c:v>
                </c:pt>
                <c:pt idx="618">
                  <c:v>14861.38</c:v>
                </c:pt>
                <c:pt idx="619">
                  <c:v>15266.19</c:v>
                </c:pt>
                <c:pt idx="620">
                  <c:v>15161.35</c:v>
                </c:pt>
                <c:pt idx="621">
                  <c:v>15441.76</c:v>
                </c:pt>
                <c:pt idx="622">
                  <c:v>14873.43</c:v>
                </c:pt>
                <c:pt idx="623">
                  <c:v>15284.6</c:v>
                </c:pt>
                <c:pt idx="624">
                  <c:v>14944.5</c:v>
                </c:pt>
                <c:pt idx="625">
                  <c:v>15082.22</c:v>
                </c:pt>
                <c:pt idx="626">
                  <c:v>15047.71</c:v>
                </c:pt>
                <c:pt idx="627">
                  <c:v>15290.22</c:v>
                </c:pt>
                <c:pt idx="628">
                  <c:v>15353.38</c:v>
                </c:pt>
                <c:pt idx="629">
                  <c:v>15288.32</c:v>
                </c:pt>
                <c:pt idx="630">
                  <c:v>15066.22</c:v>
                </c:pt>
                <c:pt idx="631">
                  <c:v>15421.44</c:v>
                </c:pt>
                <c:pt idx="632">
                  <c:v>14939.11</c:v>
                </c:pt>
                <c:pt idx="633">
                  <c:v>14825.67</c:v>
                </c:pt>
                <c:pt idx="634">
                  <c:v>15104.28</c:v>
                </c:pt>
                <c:pt idx="635">
                  <c:v>15357.02</c:v>
                </c:pt>
                <c:pt idx="636">
                  <c:v>15232.1</c:v>
                </c:pt>
                <c:pt idx="637">
                  <c:v>15083.58</c:v>
                </c:pt>
                <c:pt idx="638">
                  <c:v>14717.51</c:v>
                </c:pt>
                <c:pt idx="639">
                  <c:v>14822.86</c:v>
                </c:pt>
                <c:pt idx="640">
                  <c:v>14646.32</c:v>
                </c:pt>
                <c:pt idx="641">
                  <c:v>14927.46</c:v>
                </c:pt>
                <c:pt idx="642">
                  <c:v>14681.74</c:v>
                </c:pt>
                <c:pt idx="643">
                  <c:v>14964.15</c:v>
                </c:pt>
                <c:pt idx="644">
                  <c:v>14809.03</c:v>
                </c:pt>
                <c:pt idx="645">
                  <c:v>15098.98</c:v>
                </c:pt>
                <c:pt idx="646">
                  <c:v>15103.39</c:v>
                </c:pt>
                <c:pt idx="647">
                  <c:v>14902.36</c:v>
                </c:pt>
                <c:pt idx="648">
                  <c:v>14789.49</c:v>
                </c:pt>
                <c:pt idx="649">
                  <c:v>15088.77</c:v>
                </c:pt>
                <c:pt idx="650">
                  <c:v>14977.49</c:v>
                </c:pt>
                <c:pt idx="651">
                  <c:v>14666.68</c:v>
                </c:pt>
                <c:pt idx="652">
                  <c:v>15362.59</c:v>
                </c:pt>
                <c:pt idx="653">
                  <c:v>15236.21</c:v>
                </c:pt>
                <c:pt idx="654">
                  <c:v>14828.64</c:v>
                </c:pt>
                <c:pt idx="655">
                  <c:v>15141.14</c:v>
                </c:pt>
                <c:pt idx="656">
                  <c:v>15291.01</c:v>
                </c:pt>
                <c:pt idx="657">
                  <c:v>14997.05</c:v>
                </c:pt>
                <c:pt idx="658">
                  <c:v>14852.86</c:v>
                </c:pt>
                <c:pt idx="659">
                  <c:v>15215.26</c:v>
                </c:pt>
                <c:pt idx="660">
                  <c:v>14937.91</c:v>
                </c:pt>
                <c:pt idx="661">
                  <c:v>14931.14</c:v>
                </c:pt>
                <c:pt idx="662">
                  <c:v>14543.02</c:v>
                </c:pt>
                <c:pt idx="663">
                  <c:v>15268.01</c:v>
                </c:pt>
                <c:pt idx="664">
                  <c:v>14427.6</c:v>
                </c:pt>
                <c:pt idx="665">
                  <c:v>14382.43</c:v>
                </c:pt>
                <c:pt idx="666">
                  <c:v>15441.45</c:v>
                </c:pt>
                <c:pt idx="667">
                  <c:v>15254.52</c:v>
                </c:pt>
                <c:pt idx="668">
                  <c:v>14853.02</c:v>
                </c:pt>
                <c:pt idx="669">
                  <c:v>14537.95</c:v>
                </c:pt>
                <c:pt idx="670">
                  <c:v>15115.03</c:v>
                </c:pt>
                <c:pt idx="671">
                  <c:v>14606.68</c:v>
                </c:pt>
                <c:pt idx="672">
                  <c:v>14473.62</c:v>
                </c:pt>
                <c:pt idx="673">
                  <c:v>14419.94</c:v>
                </c:pt>
                <c:pt idx="674">
                  <c:v>14807.11</c:v>
                </c:pt>
                <c:pt idx="675">
                  <c:v>14628.05</c:v>
                </c:pt>
                <c:pt idx="676">
                  <c:v>15318.99</c:v>
                </c:pt>
                <c:pt idx="677">
                  <c:v>15193.45</c:v>
                </c:pt>
                <c:pt idx="678">
                  <c:v>14289.29</c:v>
                </c:pt>
                <c:pt idx="679">
                  <c:v>14678.15</c:v>
                </c:pt>
                <c:pt idx="680">
                  <c:v>15415.45</c:v>
                </c:pt>
                <c:pt idx="681">
                  <c:v>14715.24</c:v>
                </c:pt>
                <c:pt idx="682">
                  <c:v>15316.47</c:v>
                </c:pt>
                <c:pt idx="683">
                  <c:v>14875.59</c:v>
                </c:pt>
                <c:pt idx="684">
                  <c:v>14429.79</c:v>
                </c:pt>
                <c:pt idx="685">
                  <c:v>15172.97</c:v>
                </c:pt>
                <c:pt idx="686">
                  <c:v>15035.04</c:v>
                </c:pt>
                <c:pt idx="687">
                  <c:v>14618.68</c:v>
                </c:pt>
                <c:pt idx="688">
                  <c:v>14792.6</c:v>
                </c:pt>
                <c:pt idx="689">
                  <c:v>15243.27</c:v>
                </c:pt>
                <c:pt idx="690">
                  <c:v>14889.26</c:v>
                </c:pt>
                <c:pt idx="691">
                  <c:v>15015.71</c:v>
                </c:pt>
                <c:pt idx="692">
                  <c:v>14426.13</c:v>
                </c:pt>
                <c:pt idx="693">
                  <c:v>14974.14</c:v>
                </c:pt>
                <c:pt idx="694">
                  <c:v>14822.88</c:v>
                </c:pt>
                <c:pt idx="695">
                  <c:v>14909.18</c:v>
                </c:pt>
                <c:pt idx="696">
                  <c:v>14678.58</c:v>
                </c:pt>
                <c:pt idx="697">
                  <c:v>14907.64</c:v>
                </c:pt>
                <c:pt idx="698">
                  <c:v>15236.73</c:v>
                </c:pt>
                <c:pt idx="699">
                  <c:v>15640.93</c:v>
                </c:pt>
                <c:pt idx="700">
                  <c:v>15229.44</c:v>
                </c:pt>
                <c:pt idx="701">
                  <c:v>14634.65</c:v>
                </c:pt>
                <c:pt idx="702">
                  <c:v>14786.07</c:v>
                </c:pt>
                <c:pt idx="703">
                  <c:v>15197.28</c:v>
                </c:pt>
                <c:pt idx="704">
                  <c:v>14789.43</c:v>
                </c:pt>
                <c:pt idx="705">
                  <c:v>14958.58</c:v>
                </c:pt>
                <c:pt idx="706">
                  <c:v>14897.33</c:v>
                </c:pt>
                <c:pt idx="707">
                  <c:v>15056.93</c:v>
                </c:pt>
                <c:pt idx="708">
                  <c:v>14881.15</c:v>
                </c:pt>
                <c:pt idx="709">
                  <c:v>14034.71</c:v>
                </c:pt>
                <c:pt idx="710">
                  <c:v>14904.38</c:v>
                </c:pt>
                <c:pt idx="711">
                  <c:v>14799.5</c:v>
                </c:pt>
                <c:pt idx="712">
                  <c:v>14297.29</c:v>
                </c:pt>
                <c:pt idx="713">
                  <c:v>14618.79</c:v>
                </c:pt>
                <c:pt idx="714">
                  <c:v>14709.11</c:v>
                </c:pt>
                <c:pt idx="715">
                  <c:v>15060.47</c:v>
                </c:pt>
                <c:pt idx="716">
                  <c:v>14494.72</c:v>
                </c:pt>
                <c:pt idx="717">
                  <c:v>15322.98</c:v>
                </c:pt>
                <c:pt idx="718">
                  <c:v>14888.8</c:v>
                </c:pt>
                <c:pt idx="719">
                  <c:v>15223.87</c:v>
                </c:pt>
                <c:pt idx="720">
                  <c:v>13865.26</c:v>
                </c:pt>
                <c:pt idx="721">
                  <c:v>15164.91</c:v>
                </c:pt>
                <c:pt idx="722">
                  <c:v>14548.56</c:v>
                </c:pt>
                <c:pt idx="723">
                  <c:v>14951.77</c:v>
                </c:pt>
                <c:pt idx="724">
                  <c:v>14789.7</c:v>
                </c:pt>
                <c:pt idx="725">
                  <c:v>14611.04</c:v>
                </c:pt>
                <c:pt idx="726">
                  <c:v>14803.97</c:v>
                </c:pt>
                <c:pt idx="727">
                  <c:v>15384.13</c:v>
                </c:pt>
                <c:pt idx="728">
                  <c:v>14731.18</c:v>
                </c:pt>
                <c:pt idx="729">
                  <c:v>15633.51</c:v>
                </c:pt>
                <c:pt idx="730">
                  <c:v>14807.72</c:v>
                </c:pt>
                <c:pt idx="731">
                  <c:v>14235.13</c:v>
                </c:pt>
                <c:pt idx="732">
                  <c:v>14728.69</c:v>
                </c:pt>
                <c:pt idx="733">
                  <c:v>14089.99</c:v>
                </c:pt>
                <c:pt idx="734">
                  <c:v>14579.22</c:v>
                </c:pt>
                <c:pt idx="735">
                  <c:v>14542.53</c:v>
                </c:pt>
                <c:pt idx="736">
                  <c:v>14755.72</c:v>
                </c:pt>
                <c:pt idx="737">
                  <c:v>14688.1</c:v>
                </c:pt>
                <c:pt idx="738">
                  <c:v>14758.6</c:v>
                </c:pt>
                <c:pt idx="739">
                  <c:v>14856.27</c:v>
                </c:pt>
                <c:pt idx="740">
                  <c:v>14339.96</c:v>
                </c:pt>
                <c:pt idx="741">
                  <c:v>15037.01</c:v>
                </c:pt>
                <c:pt idx="742">
                  <c:v>14511.46</c:v>
                </c:pt>
                <c:pt idx="743">
                  <c:v>14956.57</c:v>
                </c:pt>
                <c:pt idx="744">
                  <c:v>14782.2</c:v>
                </c:pt>
                <c:pt idx="745">
                  <c:v>14937.77</c:v>
                </c:pt>
                <c:pt idx="746">
                  <c:v>14834.33</c:v>
                </c:pt>
                <c:pt idx="747">
                  <c:v>14690.28</c:v>
                </c:pt>
                <c:pt idx="748">
                  <c:v>14664.14</c:v>
                </c:pt>
                <c:pt idx="749">
                  <c:v>14828.41</c:v>
                </c:pt>
                <c:pt idx="750">
                  <c:v>14721.27</c:v>
                </c:pt>
                <c:pt idx="751">
                  <c:v>14568.47</c:v>
                </c:pt>
                <c:pt idx="752">
                  <c:v>14585.92</c:v>
                </c:pt>
                <c:pt idx="753">
                  <c:v>14499.38</c:v>
                </c:pt>
                <c:pt idx="754">
                  <c:v>14577.84</c:v>
                </c:pt>
                <c:pt idx="755">
                  <c:v>14593.33</c:v>
                </c:pt>
                <c:pt idx="756">
                  <c:v>14826.62</c:v>
                </c:pt>
                <c:pt idx="757">
                  <c:v>14758.91</c:v>
                </c:pt>
                <c:pt idx="758">
                  <c:v>14543.27</c:v>
                </c:pt>
                <c:pt idx="759">
                  <c:v>14658.95</c:v>
                </c:pt>
                <c:pt idx="760">
                  <c:v>14496.75</c:v>
                </c:pt>
                <c:pt idx="761">
                  <c:v>14649.35</c:v>
                </c:pt>
                <c:pt idx="762">
                  <c:v>14884.05</c:v>
                </c:pt>
                <c:pt idx="763">
                  <c:v>14576.93</c:v>
                </c:pt>
                <c:pt idx="764">
                  <c:v>14458.36</c:v>
                </c:pt>
                <c:pt idx="765">
                  <c:v>14660.11</c:v>
                </c:pt>
                <c:pt idx="766">
                  <c:v>14749.37</c:v>
                </c:pt>
                <c:pt idx="767">
                  <c:v>14561.52</c:v>
                </c:pt>
                <c:pt idx="768">
                  <c:v>14590.93</c:v>
                </c:pt>
                <c:pt idx="769">
                  <c:v>14644.94</c:v>
                </c:pt>
                <c:pt idx="770">
                  <c:v>14913.1</c:v>
                </c:pt>
                <c:pt idx="771">
                  <c:v>14582.48</c:v>
                </c:pt>
                <c:pt idx="772">
                  <c:v>14339.63</c:v>
                </c:pt>
                <c:pt idx="773">
                  <c:v>14417.36</c:v>
                </c:pt>
                <c:pt idx="774">
                  <c:v>14515.92</c:v>
                </c:pt>
                <c:pt idx="775">
                  <c:v>14693.85</c:v>
                </c:pt>
                <c:pt idx="776">
                  <c:v>14647.22</c:v>
                </c:pt>
                <c:pt idx="777">
                  <c:v>14592.65</c:v>
                </c:pt>
                <c:pt idx="778">
                  <c:v>14757.37</c:v>
                </c:pt>
                <c:pt idx="779">
                  <c:v>14807.79</c:v>
                </c:pt>
                <c:pt idx="780">
                  <c:v>14844.77</c:v>
                </c:pt>
                <c:pt idx="781">
                  <c:v>14525.3</c:v>
                </c:pt>
                <c:pt idx="782">
                  <c:v>14535</c:v>
                </c:pt>
                <c:pt idx="783">
                  <c:v>15396.26</c:v>
                </c:pt>
                <c:pt idx="784">
                  <c:v>14107.84</c:v>
                </c:pt>
                <c:pt idx="785">
                  <c:v>15227.3</c:v>
                </c:pt>
                <c:pt idx="786">
                  <c:v>14757.38</c:v>
                </c:pt>
                <c:pt idx="787">
                  <c:v>14545.26</c:v>
                </c:pt>
                <c:pt idx="788">
                  <c:v>14187.14</c:v>
                </c:pt>
                <c:pt idx="789">
                  <c:v>14658</c:v>
                </c:pt>
                <c:pt idx="790">
                  <c:v>13690.79</c:v>
                </c:pt>
                <c:pt idx="791">
                  <c:v>13925.79</c:v>
                </c:pt>
                <c:pt idx="792">
                  <c:v>14539.17</c:v>
                </c:pt>
                <c:pt idx="793">
                  <c:v>14226.38</c:v>
                </c:pt>
                <c:pt idx="794">
                  <c:v>14691.67</c:v>
                </c:pt>
                <c:pt idx="795">
                  <c:v>13675.34</c:v>
                </c:pt>
                <c:pt idx="796">
                  <c:v>13866.08</c:v>
                </c:pt>
                <c:pt idx="797">
                  <c:v>14609.43</c:v>
                </c:pt>
                <c:pt idx="798">
                  <c:v>14742.79</c:v>
                </c:pt>
                <c:pt idx="799">
                  <c:v>14056.02</c:v>
                </c:pt>
                <c:pt idx="800">
                  <c:v>13748.68</c:v>
                </c:pt>
                <c:pt idx="801">
                  <c:v>14508.55</c:v>
                </c:pt>
                <c:pt idx="802">
                  <c:v>14746.14</c:v>
                </c:pt>
                <c:pt idx="803">
                  <c:v>14003.66</c:v>
                </c:pt>
                <c:pt idx="804">
                  <c:v>14074.94</c:v>
                </c:pt>
                <c:pt idx="805">
                  <c:v>14304.34</c:v>
                </c:pt>
                <c:pt idx="806">
                  <c:v>14375.06</c:v>
                </c:pt>
                <c:pt idx="807">
                  <c:v>14354.71</c:v>
                </c:pt>
                <c:pt idx="808">
                  <c:v>13896.88</c:v>
                </c:pt>
                <c:pt idx="809">
                  <c:v>14605.89</c:v>
                </c:pt>
                <c:pt idx="810">
                  <c:v>14030.24</c:v>
                </c:pt>
                <c:pt idx="811">
                  <c:v>14813.7</c:v>
                </c:pt>
                <c:pt idx="812">
                  <c:v>14209.61</c:v>
                </c:pt>
                <c:pt idx="813">
                  <c:v>14183.22</c:v>
                </c:pt>
                <c:pt idx="814">
                  <c:v>14096.51</c:v>
                </c:pt>
                <c:pt idx="815">
                  <c:v>14209.63</c:v>
                </c:pt>
                <c:pt idx="816">
                  <c:v>14126.02</c:v>
                </c:pt>
                <c:pt idx="817">
                  <c:v>13573.55</c:v>
                </c:pt>
                <c:pt idx="818">
                  <c:v>13864.4</c:v>
                </c:pt>
                <c:pt idx="819">
                  <c:v>13540.34</c:v>
                </c:pt>
                <c:pt idx="820">
                  <c:v>14011.91</c:v>
                </c:pt>
                <c:pt idx="821">
                  <c:v>14466.18</c:v>
                </c:pt>
                <c:pt idx="822">
                  <c:v>13781.62</c:v>
                </c:pt>
                <c:pt idx="823">
                  <c:v>13545.71</c:v>
                </c:pt>
                <c:pt idx="824">
                  <c:v>14200.47</c:v>
                </c:pt>
                <c:pt idx="825">
                  <c:v>13962.1</c:v>
                </c:pt>
                <c:pt idx="826">
                  <c:v>14160.77</c:v>
                </c:pt>
                <c:pt idx="827">
                  <c:v>13440.18</c:v>
                </c:pt>
                <c:pt idx="828">
                  <c:v>13795.8</c:v>
                </c:pt>
                <c:pt idx="829">
                  <c:v>14133.34</c:v>
                </c:pt>
                <c:pt idx="830">
                  <c:v>13578.77</c:v>
                </c:pt>
                <c:pt idx="831">
                  <c:v>14510.88</c:v>
                </c:pt>
                <c:pt idx="832">
                  <c:v>13525.14</c:v>
                </c:pt>
                <c:pt idx="833">
                  <c:v>14065.15</c:v>
                </c:pt>
                <c:pt idx="834">
                  <c:v>13444.14</c:v>
                </c:pt>
                <c:pt idx="835">
                  <c:v>13924.66</c:v>
                </c:pt>
                <c:pt idx="836">
                  <c:v>13842.65</c:v>
                </c:pt>
                <c:pt idx="837">
                  <c:v>13871.32</c:v>
                </c:pt>
                <c:pt idx="838">
                  <c:v>13632.06</c:v>
                </c:pt>
                <c:pt idx="839">
                  <c:v>13844.61</c:v>
                </c:pt>
                <c:pt idx="840">
                  <c:v>14251.75</c:v>
                </c:pt>
                <c:pt idx="841">
                  <c:v>13762.82</c:v>
                </c:pt>
                <c:pt idx="842">
                  <c:v>14282.7</c:v>
                </c:pt>
                <c:pt idx="843">
                  <c:v>14883.55</c:v>
                </c:pt>
                <c:pt idx="844">
                  <c:v>13748.55</c:v>
                </c:pt>
                <c:pt idx="845">
                  <c:v>13714.86</c:v>
                </c:pt>
                <c:pt idx="846">
                  <c:v>13378.82</c:v>
                </c:pt>
                <c:pt idx="847">
                  <c:v>13870.7</c:v>
                </c:pt>
                <c:pt idx="848">
                  <c:v>13892.34</c:v>
                </c:pt>
                <c:pt idx="849">
                  <c:v>13553.2</c:v>
                </c:pt>
                <c:pt idx="850">
                  <c:v>13706.01</c:v>
                </c:pt>
                <c:pt idx="851">
                  <c:v>13951.78</c:v>
                </c:pt>
                <c:pt idx="852">
                  <c:v>14196.1</c:v>
                </c:pt>
                <c:pt idx="853">
                  <c:v>14652.62</c:v>
                </c:pt>
                <c:pt idx="854">
                  <c:v>13504.63</c:v>
                </c:pt>
                <c:pt idx="855">
                  <c:v>13969.9</c:v>
                </c:pt>
                <c:pt idx="856">
                  <c:v>13709.5</c:v>
                </c:pt>
                <c:pt idx="857">
                  <c:v>13924.63</c:v>
                </c:pt>
                <c:pt idx="858">
                  <c:v>14158.06</c:v>
                </c:pt>
                <c:pt idx="859">
                  <c:v>14348.6</c:v>
                </c:pt>
                <c:pt idx="860">
                  <c:v>13284.96</c:v>
                </c:pt>
                <c:pt idx="861">
                  <c:v>14346.92</c:v>
                </c:pt>
                <c:pt idx="862">
                  <c:v>13759.68</c:v>
                </c:pt>
                <c:pt idx="863">
                  <c:v>14274.1</c:v>
                </c:pt>
                <c:pt idx="864">
                  <c:v>13836.76</c:v>
                </c:pt>
                <c:pt idx="865">
                  <c:v>13817.92</c:v>
                </c:pt>
                <c:pt idx="866">
                  <c:v>14045.63</c:v>
                </c:pt>
                <c:pt idx="867">
                  <c:v>14034.27</c:v>
                </c:pt>
                <c:pt idx="868">
                  <c:v>14243.08</c:v>
                </c:pt>
                <c:pt idx="869">
                  <c:v>14046.31</c:v>
                </c:pt>
                <c:pt idx="870">
                  <c:v>13925.1</c:v>
                </c:pt>
                <c:pt idx="871">
                  <c:v>13956.51</c:v>
                </c:pt>
                <c:pt idx="872">
                  <c:v>14397.96</c:v>
                </c:pt>
                <c:pt idx="873">
                  <c:v>14253.46</c:v>
                </c:pt>
                <c:pt idx="874">
                  <c:v>13951.82</c:v>
                </c:pt>
                <c:pt idx="875">
                  <c:v>14254.61</c:v>
                </c:pt>
                <c:pt idx="876">
                  <c:v>14168.93</c:v>
                </c:pt>
                <c:pt idx="877">
                  <c:v>14145.41</c:v>
                </c:pt>
                <c:pt idx="878">
                  <c:v>13615.46</c:v>
                </c:pt>
                <c:pt idx="879">
                  <c:v>13825.93</c:v>
                </c:pt>
                <c:pt idx="880">
                  <c:v>14214.36</c:v>
                </c:pt>
                <c:pt idx="881">
                  <c:v>13938.88</c:v>
                </c:pt>
                <c:pt idx="882">
                  <c:v>13550.59</c:v>
                </c:pt>
                <c:pt idx="883">
                  <c:v>13977.97</c:v>
                </c:pt>
                <c:pt idx="884">
                  <c:v>14248.79</c:v>
                </c:pt>
                <c:pt idx="885">
                  <c:v>14103.47</c:v>
                </c:pt>
                <c:pt idx="886">
                  <c:v>13684.25</c:v>
                </c:pt>
                <c:pt idx="887">
                  <c:v>13677.35</c:v>
                </c:pt>
                <c:pt idx="888">
                  <c:v>13395.25</c:v>
                </c:pt>
                <c:pt idx="889">
                  <c:v>13678.45</c:v>
                </c:pt>
                <c:pt idx="890">
                  <c:v>13390.57</c:v>
                </c:pt>
                <c:pt idx="891">
                  <c:v>13422.73</c:v>
                </c:pt>
                <c:pt idx="892">
                  <c:v>13858.34</c:v>
                </c:pt>
                <c:pt idx="893">
                  <c:v>13360.11</c:v>
                </c:pt>
                <c:pt idx="894">
                  <c:v>13599</c:v>
                </c:pt>
                <c:pt idx="895">
                  <c:v>13769.57</c:v>
                </c:pt>
                <c:pt idx="896">
                  <c:v>14215.84</c:v>
                </c:pt>
                <c:pt idx="897">
                  <c:v>14140.56</c:v>
                </c:pt>
                <c:pt idx="898">
                  <c:v>13751.49</c:v>
                </c:pt>
                <c:pt idx="899">
                  <c:v>13660.85</c:v>
                </c:pt>
                <c:pt idx="900">
                  <c:v>13675.05</c:v>
                </c:pt>
                <c:pt idx="901">
                  <c:v>13812.34</c:v>
                </c:pt>
                <c:pt idx="902">
                  <c:v>14138.73</c:v>
                </c:pt>
                <c:pt idx="903">
                  <c:v>13903.68</c:v>
                </c:pt>
                <c:pt idx="904">
                  <c:v>13905.49</c:v>
                </c:pt>
                <c:pt idx="905">
                  <c:v>13974.26</c:v>
                </c:pt>
                <c:pt idx="906">
                  <c:v>13731.55</c:v>
                </c:pt>
                <c:pt idx="907">
                  <c:v>13700.61</c:v>
                </c:pt>
                <c:pt idx="908">
                  <c:v>14171.68</c:v>
                </c:pt>
                <c:pt idx="909">
                  <c:v>13912.11</c:v>
                </c:pt>
                <c:pt idx="910">
                  <c:v>13847</c:v>
                </c:pt>
                <c:pt idx="911">
                  <c:v>13678.9</c:v>
                </c:pt>
                <c:pt idx="912">
                  <c:v>13858.93</c:v>
                </c:pt>
                <c:pt idx="913">
                  <c:v>14054.07</c:v>
                </c:pt>
                <c:pt idx="914">
                  <c:v>13895.75</c:v>
                </c:pt>
                <c:pt idx="915">
                  <c:v>14066.17</c:v>
                </c:pt>
                <c:pt idx="916">
                  <c:v>14001.19</c:v>
                </c:pt>
                <c:pt idx="917">
                  <c:v>13892.43</c:v>
                </c:pt>
                <c:pt idx="918">
                  <c:v>13887.9</c:v>
                </c:pt>
                <c:pt idx="919">
                  <c:v>13985.42</c:v>
                </c:pt>
                <c:pt idx="920">
                  <c:v>13851.45</c:v>
                </c:pt>
                <c:pt idx="921">
                  <c:v>13861.06</c:v>
                </c:pt>
                <c:pt idx="922">
                  <c:v>13847.98</c:v>
                </c:pt>
                <c:pt idx="923">
                  <c:v>13926.38</c:v>
                </c:pt>
                <c:pt idx="924">
                  <c:v>13953.2</c:v>
                </c:pt>
                <c:pt idx="925">
                  <c:v>13956.79</c:v>
                </c:pt>
                <c:pt idx="926">
                  <c:v>13950.44</c:v>
                </c:pt>
                <c:pt idx="927">
                  <c:v>14000.33</c:v>
                </c:pt>
                <c:pt idx="928">
                  <c:v>14000.18</c:v>
                </c:pt>
                <c:pt idx="929">
                  <c:v>13971.11</c:v>
                </c:pt>
                <c:pt idx="930">
                  <c:v>13945.33</c:v>
                </c:pt>
                <c:pt idx="931">
                  <c:v>13876.09</c:v>
                </c:pt>
                <c:pt idx="932">
                  <c:v>13925.38</c:v>
                </c:pt>
                <c:pt idx="933">
                  <c:v>13913.27</c:v>
                </c:pt>
                <c:pt idx="934">
                  <c:v>13840.38</c:v>
                </c:pt>
                <c:pt idx="935">
                  <c:v>13733.01</c:v>
                </c:pt>
                <c:pt idx="936">
                  <c:v>13974.53</c:v>
                </c:pt>
                <c:pt idx="937">
                  <c:v>13947.13</c:v>
                </c:pt>
                <c:pt idx="938">
                  <c:v>13978.45</c:v>
                </c:pt>
                <c:pt idx="939">
                  <c:v>13905.51</c:v>
                </c:pt>
                <c:pt idx="940">
                  <c:v>13920.3</c:v>
                </c:pt>
                <c:pt idx="941">
                  <c:v>13801.54</c:v>
                </c:pt>
                <c:pt idx="942">
                  <c:v>13770.79</c:v>
                </c:pt>
                <c:pt idx="943">
                  <c:v>13873.15</c:v>
                </c:pt>
                <c:pt idx="944">
                  <c:v>13755.75</c:v>
                </c:pt>
                <c:pt idx="945">
                  <c:v>13743.51</c:v>
                </c:pt>
                <c:pt idx="946">
                  <c:v>13785.36</c:v>
                </c:pt>
                <c:pt idx="947">
                  <c:v>13736.08</c:v>
                </c:pt>
                <c:pt idx="948">
                  <c:v>13879.52</c:v>
                </c:pt>
                <c:pt idx="949">
                  <c:v>13712.7</c:v>
                </c:pt>
                <c:pt idx="950">
                  <c:v>13700.04</c:v>
                </c:pt>
                <c:pt idx="951">
                  <c:v>13779.12</c:v>
                </c:pt>
                <c:pt idx="952">
                  <c:v>13715.34</c:v>
                </c:pt>
                <c:pt idx="953">
                  <c:v>13795.45</c:v>
                </c:pt>
                <c:pt idx="954">
                  <c:v>13604.39</c:v>
                </c:pt>
                <c:pt idx="955">
                  <c:v>13756.84</c:v>
                </c:pt>
                <c:pt idx="956">
                  <c:v>13698.68</c:v>
                </c:pt>
                <c:pt idx="957">
                  <c:v>13698.51</c:v>
                </c:pt>
                <c:pt idx="958">
                  <c:v>13666.25</c:v>
                </c:pt>
                <c:pt idx="959">
                  <c:v>13776.72</c:v>
                </c:pt>
                <c:pt idx="960">
                  <c:v>13764.18</c:v>
                </c:pt>
                <c:pt idx="961">
                  <c:v>13589.19</c:v>
                </c:pt>
                <c:pt idx="962">
                  <c:v>13692.95</c:v>
                </c:pt>
                <c:pt idx="963">
                  <c:v>13693.73</c:v>
                </c:pt>
                <c:pt idx="964">
                  <c:v>13789.33</c:v>
                </c:pt>
                <c:pt idx="965">
                  <c:v>13629.88</c:v>
                </c:pt>
                <c:pt idx="966">
                  <c:v>13617.64</c:v>
                </c:pt>
                <c:pt idx="967">
                  <c:v>13573.66</c:v>
                </c:pt>
                <c:pt idx="968">
                  <c:v>13564.73</c:v>
                </c:pt>
                <c:pt idx="969">
                  <c:v>13683.13</c:v>
                </c:pt>
                <c:pt idx="970">
                  <c:v>13522.74</c:v>
                </c:pt>
                <c:pt idx="971">
                  <c:v>13817.9</c:v>
                </c:pt>
                <c:pt idx="972">
                  <c:v>13627</c:v>
                </c:pt>
                <c:pt idx="973">
                  <c:v>13696.07</c:v>
                </c:pt>
                <c:pt idx="974">
                  <c:v>13590.03</c:v>
                </c:pt>
                <c:pt idx="975">
                  <c:v>13766.73</c:v>
                </c:pt>
                <c:pt idx="976">
                  <c:v>13551.87</c:v>
                </c:pt>
                <c:pt idx="977">
                  <c:v>13492.5</c:v>
                </c:pt>
                <c:pt idx="978">
                  <c:v>13721.36</c:v>
                </c:pt>
                <c:pt idx="979">
                  <c:v>13563.13</c:v>
                </c:pt>
                <c:pt idx="980">
                  <c:v>13612.59</c:v>
                </c:pt>
                <c:pt idx="981">
                  <c:v>13711.34</c:v>
                </c:pt>
                <c:pt idx="982">
                  <c:v>13596.52</c:v>
                </c:pt>
                <c:pt idx="983">
                  <c:v>13624.35</c:v>
                </c:pt>
                <c:pt idx="984">
                  <c:v>13485.71</c:v>
                </c:pt>
                <c:pt idx="985">
                  <c:v>13415.16</c:v>
                </c:pt>
                <c:pt idx="986">
                  <c:v>13547.53</c:v>
                </c:pt>
                <c:pt idx="987">
                  <c:v>13507.07</c:v>
                </c:pt>
                <c:pt idx="988">
                  <c:v>13514.67</c:v>
                </c:pt>
                <c:pt idx="989">
                  <c:v>13572.91</c:v>
                </c:pt>
                <c:pt idx="990">
                  <c:v>13588.68</c:v>
                </c:pt>
                <c:pt idx="991">
                  <c:v>13552.25</c:v>
                </c:pt>
                <c:pt idx="992">
                  <c:v>13557.45</c:v>
                </c:pt>
                <c:pt idx="993">
                  <c:v>13392.87</c:v>
                </c:pt>
                <c:pt idx="994">
                  <c:v>13461.98</c:v>
                </c:pt>
                <c:pt idx="995">
                  <c:v>13514.06</c:v>
                </c:pt>
                <c:pt idx="996">
                  <c:v>13430.44</c:v>
                </c:pt>
                <c:pt idx="997">
                  <c:v>13425.88</c:v>
                </c:pt>
                <c:pt idx="998">
                  <c:v>13321.22</c:v>
                </c:pt>
                <c:pt idx="999">
                  <c:v>13375.56</c:v>
                </c:pt>
                <c:pt idx="1000">
                  <c:v>13398.26</c:v>
                </c:pt>
                <c:pt idx="1001">
                  <c:v>13444.57</c:v>
                </c:pt>
                <c:pt idx="1002">
                  <c:v>13401.15</c:v>
                </c:pt>
                <c:pt idx="1003">
                  <c:v>13476.03</c:v>
                </c:pt>
                <c:pt idx="1004">
                  <c:v>13419.96</c:v>
                </c:pt>
                <c:pt idx="1005">
                  <c:v>13379.78</c:v>
                </c:pt>
                <c:pt idx="1006">
                  <c:v>13283.76</c:v>
                </c:pt>
                <c:pt idx="1007">
                  <c:v>13353.06</c:v>
                </c:pt>
                <c:pt idx="1008">
                  <c:v>13320.95</c:v>
                </c:pt>
                <c:pt idx="1009">
                  <c:v>13301.84</c:v>
                </c:pt>
                <c:pt idx="1010">
                  <c:v>13413.06</c:v>
                </c:pt>
                <c:pt idx="1011">
                  <c:v>13401.06</c:v>
                </c:pt>
                <c:pt idx="1012">
                  <c:v>13250.38</c:v>
                </c:pt>
                <c:pt idx="1013">
                  <c:v>13298.46</c:v>
                </c:pt>
                <c:pt idx="1014">
                  <c:v>13374.09</c:v>
                </c:pt>
                <c:pt idx="1015">
                  <c:v>13379.55</c:v>
                </c:pt>
                <c:pt idx="1016">
                  <c:v>13271.01</c:v>
                </c:pt>
                <c:pt idx="1017">
                  <c:v>13264.77</c:v>
                </c:pt>
                <c:pt idx="1018">
                  <c:v>13493.2</c:v>
                </c:pt>
                <c:pt idx="1019">
                  <c:v>13308.63</c:v>
                </c:pt>
                <c:pt idx="1020">
                  <c:v>13407.66</c:v>
                </c:pt>
                <c:pt idx="1021">
                  <c:v>13323.77</c:v>
                </c:pt>
                <c:pt idx="1022">
                  <c:v>13375.19</c:v>
                </c:pt>
                <c:pt idx="1023">
                  <c:v>13272.29</c:v>
                </c:pt>
                <c:pt idx="1024">
                  <c:v>13348.99</c:v>
                </c:pt>
                <c:pt idx="1025">
                  <c:v>13319.25</c:v>
                </c:pt>
                <c:pt idx="1026">
                  <c:v>13287.14</c:v>
                </c:pt>
                <c:pt idx="1027">
                  <c:v>13420.45</c:v>
                </c:pt>
                <c:pt idx="1028">
                  <c:v>13379.1</c:v>
                </c:pt>
                <c:pt idx="1029">
                  <c:v>13231.98</c:v>
                </c:pt>
                <c:pt idx="1030">
                  <c:v>13354.4</c:v>
                </c:pt>
                <c:pt idx="1031">
                  <c:v>13273.19</c:v>
                </c:pt>
                <c:pt idx="1032">
                  <c:v>13203.68</c:v>
                </c:pt>
                <c:pt idx="1033">
                  <c:v>13272.54</c:v>
                </c:pt>
                <c:pt idx="1034">
                  <c:v>13279.8</c:v>
                </c:pt>
                <c:pt idx="1035">
                  <c:v>13296.18</c:v>
                </c:pt>
                <c:pt idx="1036">
                  <c:v>13277.64</c:v>
                </c:pt>
                <c:pt idx="1037">
                  <c:v>13163.05</c:v>
                </c:pt>
                <c:pt idx="1038">
                  <c:v>13282.08</c:v>
                </c:pt>
                <c:pt idx="1039">
                  <c:v>13216.36</c:v>
                </c:pt>
                <c:pt idx="1040">
                  <c:v>13172.22</c:v>
                </c:pt>
                <c:pt idx="1041">
                  <c:v>13168.05</c:v>
                </c:pt>
                <c:pt idx="1042">
                  <c:v>13223.23</c:v>
                </c:pt>
                <c:pt idx="1043">
                  <c:v>13151.45</c:v>
                </c:pt>
                <c:pt idx="1044">
                  <c:v>13135.15</c:v>
                </c:pt>
                <c:pt idx="1045">
                  <c:v>13166.58</c:v>
                </c:pt>
                <c:pt idx="1046">
                  <c:v>13209.45</c:v>
                </c:pt>
                <c:pt idx="1047">
                  <c:v>13194.55</c:v>
                </c:pt>
                <c:pt idx="1048">
                  <c:v>13090.19</c:v>
                </c:pt>
                <c:pt idx="1049">
                  <c:v>13167.44</c:v>
                </c:pt>
                <c:pt idx="1050">
                  <c:v>13137.73</c:v>
                </c:pt>
                <c:pt idx="1051">
                  <c:v>13137.74</c:v>
                </c:pt>
                <c:pt idx="1052">
                  <c:v>13219.94</c:v>
                </c:pt>
                <c:pt idx="1053">
                  <c:v>13203.17</c:v>
                </c:pt>
                <c:pt idx="1054">
                  <c:v>13065.4</c:v>
                </c:pt>
                <c:pt idx="1055">
                  <c:v>13005.98</c:v>
                </c:pt>
                <c:pt idx="1056">
                  <c:v>13024.51</c:v>
                </c:pt>
                <c:pt idx="1057">
                  <c:v>13039.12</c:v>
                </c:pt>
                <c:pt idx="1058">
                  <c:v>13170.6</c:v>
                </c:pt>
                <c:pt idx="1059">
                  <c:v>13127.16</c:v>
                </c:pt>
                <c:pt idx="1060">
                  <c:v>13080.47</c:v>
                </c:pt>
                <c:pt idx="1061">
                  <c:v>13061.85</c:v>
                </c:pt>
                <c:pt idx="1062">
                  <c:v>13080.2</c:v>
                </c:pt>
                <c:pt idx="1063">
                  <c:v>13056.07</c:v>
                </c:pt>
                <c:pt idx="1064">
                  <c:v>13076.29</c:v>
                </c:pt>
                <c:pt idx="1065">
                  <c:v>13069.4</c:v>
                </c:pt>
                <c:pt idx="1066">
                  <c:v>13069.98</c:v>
                </c:pt>
                <c:pt idx="1067">
                  <c:v>12997.82</c:v>
                </c:pt>
                <c:pt idx="1068">
                  <c:v>13055.86</c:v>
                </c:pt>
                <c:pt idx="1069">
                  <c:v>13020.41</c:v>
                </c:pt>
                <c:pt idx="1070">
                  <c:v>12970.79</c:v>
                </c:pt>
                <c:pt idx="1071">
                  <c:v>13064.26</c:v>
                </c:pt>
                <c:pt idx="1072">
                  <c:v>12997.02</c:v>
                </c:pt>
                <c:pt idx="1073">
                  <c:v>12925.27</c:v>
                </c:pt>
                <c:pt idx="1074">
                  <c:v>12916.51</c:v>
                </c:pt>
                <c:pt idx="1075">
                  <c:v>12923.97</c:v>
                </c:pt>
                <c:pt idx="1076">
                  <c:v>13007.85</c:v>
                </c:pt>
                <c:pt idx="1077">
                  <c:v>12894.86</c:v>
                </c:pt>
                <c:pt idx="1078">
                  <c:v>12862.79</c:v>
                </c:pt>
                <c:pt idx="1079">
                  <c:v>12982.32</c:v>
                </c:pt>
                <c:pt idx="1080">
                  <c:v>12861.33</c:v>
                </c:pt>
                <c:pt idx="1081">
                  <c:v>12952.13</c:v>
                </c:pt>
                <c:pt idx="1082">
                  <c:v>12869.04</c:v>
                </c:pt>
                <c:pt idx="1083">
                  <c:v>12795.34</c:v>
                </c:pt>
                <c:pt idx="1084">
                  <c:v>12819.57</c:v>
                </c:pt>
                <c:pt idx="1085">
                  <c:v>12902.87</c:v>
                </c:pt>
                <c:pt idx="1086">
                  <c:v>12833.61</c:v>
                </c:pt>
                <c:pt idx="1087">
                  <c:v>12827.5</c:v>
                </c:pt>
                <c:pt idx="1088">
                  <c:v>12822.62</c:v>
                </c:pt>
                <c:pt idx="1089">
                  <c:v>12823.62</c:v>
                </c:pt>
                <c:pt idx="1090">
                  <c:v>12770.71</c:v>
                </c:pt>
                <c:pt idx="1091">
                  <c:v>12882.26</c:v>
                </c:pt>
                <c:pt idx="1092">
                  <c:v>12701.31</c:v>
                </c:pt>
                <c:pt idx="1093">
                  <c:v>12686.86</c:v>
                </c:pt>
                <c:pt idx="1094">
                  <c:v>12755.2</c:v>
                </c:pt>
                <c:pt idx="1095">
                  <c:v>12742.89</c:v>
                </c:pt>
                <c:pt idx="1096">
                  <c:v>12677.4</c:v>
                </c:pt>
                <c:pt idx="1097">
                  <c:v>12723.51</c:v>
                </c:pt>
                <c:pt idx="1098">
                  <c:v>12769.5</c:v>
                </c:pt>
                <c:pt idx="1099">
                  <c:v>12798.31</c:v>
                </c:pt>
                <c:pt idx="1100">
                  <c:v>12577.89</c:v>
                </c:pt>
                <c:pt idx="1101">
                  <c:v>12781.81</c:v>
                </c:pt>
                <c:pt idx="1102">
                  <c:v>12698.93</c:v>
                </c:pt>
                <c:pt idx="1103">
                  <c:v>12737.79</c:v>
                </c:pt>
                <c:pt idx="1104">
                  <c:v>12670.12</c:v>
                </c:pt>
                <c:pt idx="1105">
                  <c:v>12617.25</c:v>
                </c:pt>
                <c:pt idx="1106">
                  <c:v>12658.58</c:v>
                </c:pt>
                <c:pt idx="1107">
                  <c:v>12564.55</c:v>
                </c:pt>
                <c:pt idx="1108">
                  <c:v>12627.93</c:v>
                </c:pt>
                <c:pt idx="1109">
                  <c:v>12686.24</c:v>
                </c:pt>
                <c:pt idx="1110">
                  <c:v>12652.42</c:v>
                </c:pt>
                <c:pt idx="1111">
                  <c:v>12661.68</c:v>
                </c:pt>
                <c:pt idx="1112">
                  <c:v>12514.35</c:v>
                </c:pt>
                <c:pt idx="1113">
                  <c:v>12661.97</c:v>
                </c:pt>
                <c:pt idx="1114">
                  <c:v>12561.51</c:v>
                </c:pt>
                <c:pt idx="1115">
                  <c:v>12660.65</c:v>
                </c:pt>
                <c:pt idx="1116">
                  <c:v>12536.08</c:v>
                </c:pt>
                <c:pt idx="1117">
                  <c:v>12540.66</c:v>
                </c:pt>
                <c:pt idx="1118">
                  <c:v>12631.3</c:v>
                </c:pt>
                <c:pt idx="1119">
                  <c:v>12541.05</c:v>
                </c:pt>
                <c:pt idx="1120">
                  <c:v>12497.36</c:v>
                </c:pt>
                <c:pt idx="1121">
                  <c:v>12503.13</c:v>
                </c:pt>
                <c:pt idx="1122">
                  <c:v>12500.53</c:v>
                </c:pt>
                <c:pt idx="1123">
                  <c:v>12588.66</c:v>
                </c:pt>
                <c:pt idx="1124">
                  <c:v>12501.5</c:v>
                </c:pt>
                <c:pt idx="1125">
                  <c:v>12497.14</c:v>
                </c:pt>
                <c:pt idx="1126">
                  <c:v>12469.55</c:v>
                </c:pt>
                <c:pt idx="1127">
                  <c:v>12454.87</c:v>
                </c:pt>
                <c:pt idx="1128">
                  <c:v>12408.03</c:v>
                </c:pt>
                <c:pt idx="1129">
                  <c:v>12417.69</c:v>
                </c:pt>
                <c:pt idx="1130">
                  <c:v>12532.52</c:v>
                </c:pt>
                <c:pt idx="1131">
                  <c:v>12405.93</c:v>
                </c:pt>
                <c:pt idx="1132">
                  <c:v>12428.58</c:v>
                </c:pt>
                <c:pt idx="1133">
                  <c:v>12484.94</c:v>
                </c:pt>
                <c:pt idx="1134">
                  <c:v>12451.08</c:v>
                </c:pt>
                <c:pt idx="1135">
                  <c:v>12344.72</c:v>
                </c:pt>
                <c:pt idx="1136">
                  <c:v>12465.49</c:v>
                </c:pt>
                <c:pt idx="1137">
                  <c:v>12393.62</c:v>
                </c:pt>
                <c:pt idx="1138">
                  <c:v>12369.02</c:v>
                </c:pt>
                <c:pt idx="1139">
                  <c:v>12297.41</c:v>
                </c:pt>
                <c:pt idx="1140">
                  <c:v>12402.77</c:v>
                </c:pt>
                <c:pt idx="1141">
                  <c:v>12370.84</c:v>
                </c:pt>
                <c:pt idx="1142">
                  <c:v>12396.79</c:v>
                </c:pt>
                <c:pt idx="1143">
                  <c:v>12391.23</c:v>
                </c:pt>
                <c:pt idx="1144">
                  <c:v>12337.02</c:v>
                </c:pt>
                <c:pt idx="1145">
                  <c:v>12342.44</c:v>
                </c:pt>
                <c:pt idx="1146">
                  <c:v>12311.67</c:v>
                </c:pt>
                <c:pt idx="1147">
                  <c:v>12321.88</c:v>
                </c:pt>
                <c:pt idx="1148">
                  <c:v>12222.8</c:v>
                </c:pt>
                <c:pt idx="1149">
                  <c:v>12310.19</c:v>
                </c:pt>
                <c:pt idx="1150">
                  <c:v>12347.76</c:v>
                </c:pt>
                <c:pt idx="1151">
                  <c:v>12305.99</c:v>
                </c:pt>
                <c:pt idx="1152">
                  <c:v>12283.72</c:v>
                </c:pt>
                <c:pt idx="1153">
                  <c:v>12298.41</c:v>
                </c:pt>
                <c:pt idx="1154">
                  <c:v>12321.64</c:v>
                </c:pt>
                <c:pt idx="1155">
                  <c:v>12300.14</c:v>
                </c:pt>
                <c:pt idx="1156">
                  <c:v>12227.54</c:v>
                </c:pt>
                <c:pt idx="1157">
                  <c:v>12141.26</c:v>
                </c:pt>
                <c:pt idx="1158">
                  <c:v>12209.8</c:v>
                </c:pt>
                <c:pt idx="1159">
                  <c:v>12154.67</c:v>
                </c:pt>
                <c:pt idx="1160">
                  <c:v>12108.56</c:v>
                </c:pt>
                <c:pt idx="1161">
                  <c:v>12122.39</c:v>
                </c:pt>
                <c:pt idx="1162">
                  <c:v>12122.6</c:v>
                </c:pt>
                <c:pt idx="1163">
                  <c:v>12202.24</c:v>
                </c:pt>
                <c:pt idx="1164">
                  <c:v>12058.12</c:v>
                </c:pt>
                <c:pt idx="1165">
                  <c:v>12100.2</c:v>
                </c:pt>
                <c:pt idx="1166">
                  <c:v>12047.42</c:v>
                </c:pt>
                <c:pt idx="1167">
                  <c:v>12118.53</c:v>
                </c:pt>
                <c:pt idx="1168">
                  <c:v>12157.94</c:v>
                </c:pt>
                <c:pt idx="1169">
                  <c:v>12103.58</c:v>
                </c:pt>
                <c:pt idx="1170">
                  <c:v>12013.21</c:v>
                </c:pt>
                <c:pt idx="1171">
                  <c:v>12076.55</c:v>
                </c:pt>
                <c:pt idx="1172">
                  <c:v>12077.3</c:v>
                </c:pt>
                <c:pt idx="1173">
                  <c:v>12033.25</c:v>
                </c:pt>
                <c:pt idx="1174">
                  <c:v>12061.03</c:v>
                </c:pt>
                <c:pt idx="1175">
                  <c:v>12054.93</c:v>
                </c:pt>
                <c:pt idx="1176">
                  <c:v>11933.5</c:v>
                </c:pt>
                <c:pt idx="1177">
                  <c:v>11951.74</c:v>
                </c:pt>
                <c:pt idx="1178">
                  <c:v>12010.42</c:v>
                </c:pt>
                <c:pt idx="1179">
                  <c:v>11962.71</c:v>
                </c:pt>
                <c:pt idx="1180">
                  <c:v>11888.4</c:v>
                </c:pt>
                <c:pt idx="1181">
                  <c:v>11988.39</c:v>
                </c:pt>
                <c:pt idx="1182">
                  <c:v>11955.36</c:v>
                </c:pt>
                <c:pt idx="1183">
                  <c:v>11943.94</c:v>
                </c:pt>
                <c:pt idx="1184">
                  <c:v>11932.41</c:v>
                </c:pt>
                <c:pt idx="1185">
                  <c:v>11989.17</c:v>
                </c:pt>
                <c:pt idx="1186">
                  <c:v>11869.72</c:v>
                </c:pt>
                <c:pt idx="1187">
                  <c:v>11928.91</c:v>
                </c:pt>
                <c:pt idx="1188">
                  <c:v>11874.18</c:v>
                </c:pt>
                <c:pt idx="1189">
                  <c:v>11785.33</c:v>
                </c:pt>
                <c:pt idx="1190">
                  <c:v>11856.06</c:v>
                </c:pt>
                <c:pt idx="1191">
                  <c:v>11725.95</c:v>
                </c:pt>
                <c:pt idx="1192">
                  <c:v>11874.07</c:v>
                </c:pt>
                <c:pt idx="1193">
                  <c:v>11774.31</c:v>
                </c:pt>
                <c:pt idx="1194">
                  <c:v>11799.07</c:v>
                </c:pt>
                <c:pt idx="1195">
                  <c:v>11738.58</c:v>
                </c:pt>
                <c:pt idx="1196">
                  <c:v>11797.36</c:v>
                </c:pt>
                <c:pt idx="1197">
                  <c:v>11761.66</c:v>
                </c:pt>
                <c:pt idx="1198">
                  <c:v>11646.01</c:v>
                </c:pt>
                <c:pt idx="1199">
                  <c:v>11660.16</c:v>
                </c:pt>
                <c:pt idx="1200">
                  <c:v>11781.73</c:v>
                </c:pt>
                <c:pt idx="1201">
                  <c:v>11710.76</c:v>
                </c:pt>
                <c:pt idx="1202">
                  <c:v>11801.42</c:v>
                </c:pt>
                <c:pt idx="1203">
                  <c:v>11727.66</c:v>
                </c:pt>
                <c:pt idx="1204">
                  <c:v>11684.59</c:v>
                </c:pt>
                <c:pt idx="1205">
                  <c:v>11671.56</c:v>
                </c:pt>
                <c:pt idx="1206">
                  <c:v>11622.43</c:v>
                </c:pt>
                <c:pt idx="1207">
                  <c:v>11600.79</c:v>
                </c:pt>
                <c:pt idx="1208">
                  <c:v>11697.9</c:v>
                </c:pt>
                <c:pt idx="1209">
                  <c:v>11660.95</c:v>
                </c:pt>
                <c:pt idx="1210">
                  <c:v>11615.07</c:v>
                </c:pt>
                <c:pt idx="1211">
                  <c:v>11618.47</c:v>
                </c:pt>
                <c:pt idx="1212">
                  <c:v>11657.16</c:v>
                </c:pt>
                <c:pt idx="1213">
                  <c:v>11551.77</c:v>
                </c:pt>
                <c:pt idx="1214">
                  <c:v>11535.85</c:v>
                </c:pt>
                <c:pt idx="1215">
                  <c:v>11550.18</c:v>
                </c:pt>
                <c:pt idx="1216">
                  <c:v>11497.42</c:v>
                </c:pt>
                <c:pt idx="1217">
                  <c:v>11559.13</c:v>
                </c:pt>
                <c:pt idx="1218">
                  <c:v>11548.09</c:v>
                </c:pt>
                <c:pt idx="1219">
                  <c:v>11467.12</c:v>
                </c:pt>
                <c:pt idx="1220">
                  <c:v>11539.85</c:v>
                </c:pt>
                <c:pt idx="1221">
                  <c:v>11386.93</c:v>
                </c:pt>
                <c:pt idx="1222">
                  <c:v>11449.53</c:v>
                </c:pt>
                <c:pt idx="1223">
                  <c:v>11543.35</c:v>
                </c:pt>
                <c:pt idx="1224">
                  <c:v>11458.04</c:v>
                </c:pt>
                <c:pt idx="1225">
                  <c:v>11390.33</c:v>
                </c:pt>
                <c:pt idx="1226">
                  <c:v>11421.82</c:v>
                </c:pt>
                <c:pt idx="1227">
                  <c:v>11384.2</c:v>
                </c:pt>
                <c:pt idx="1228">
                  <c:v>11420.93</c:v>
                </c:pt>
                <c:pt idx="1229">
                  <c:v>11325.85</c:v>
                </c:pt>
                <c:pt idx="1230">
                  <c:v>11350.38</c:v>
                </c:pt>
                <c:pt idx="1231">
                  <c:v>11340.69</c:v>
                </c:pt>
                <c:pt idx="1232">
                  <c:v>11256.75</c:v>
                </c:pt>
                <c:pt idx="1233">
                  <c:v>11295.02</c:v>
                </c:pt>
                <c:pt idx="1234">
                  <c:v>11339.37</c:v>
                </c:pt>
                <c:pt idx="1235">
                  <c:v>11356</c:v>
                </c:pt>
                <c:pt idx="1236">
                  <c:v>11184.22</c:v>
                </c:pt>
                <c:pt idx="1237">
                  <c:v>11197.12</c:v>
                </c:pt>
                <c:pt idx="1238">
                  <c:v>11268.16</c:v>
                </c:pt>
                <c:pt idx="1239">
                  <c:v>11236.12</c:v>
                </c:pt>
                <c:pt idx="1240">
                  <c:v>11257.89</c:v>
                </c:pt>
                <c:pt idx="1241">
                  <c:v>11159.23</c:v>
                </c:pt>
                <c:pt idx="1242">
                  <c:v>11178.6</c:v>
                </c:pt>
                <c:pt idx="1243">
                  <c:v>11132.96</c:v>
                </c:pt>
                <c:pt idx="1244">
                  <c:v>11165.36</c:v>
                </c:pt>
                <c:pt idx="1245">
                  <c:v>11074.84</c:v>
                </c:pt>
                <c:pt idx="1246">
                  <c:v>11067.46</c:v>
                </c:pt>
                <c:pt idx="1247">
                  <c:v>11112.95</c:v>
                </c:pt>
                <c:pt idx="1248">
                  <c:v>11108.23</c:v>
                </c:pt>
                <c:pt idx="1249">
                  <c:v>11156.17</c:v>
                </c:pt>
                <c:pt idx="1250">
                  <c:v>11047.98</c:v>
                </c:pt>
                <c:pt idx="1251">
                  <c:v>11000.14</c:v>
                </c:pt>
                <c:pt idx="1252">
                  <c:v>11109.6</c:v>
                </c:pt>
                <c:pt idx="1253">
                  <c:v>11036.12</c:v>
                </c:pt>
                <c:pt idx="1254">
                  <c:v>10942.69</c:v>
                </c:pt>
                <c:pt idx="1255">
                  <c:v>11024.43</c:v>
                </c:pt>
                <c:pt idx="1256">
                  <c:v>10939.57</c:v>
                </c:pt>
                <c:pt idx="1257">
                  <c:v>10984.61</c:v>
                </c:pt>
                <c:pt idx="1258">
                  <c:v>10920.75</c:v>
                </c:pt>
                <c:pt idx="1259">
                  <c:v>10867.72</c:v>
                </c:pt>
                <c:pt idx="1260">
                  <c:v>10883.1</c:v>
                </c:pt>
                <c:pt idx="1261">
                  <c:v>10885.48</c:v>
                </c:pt>
                <c:pt idx="1262">
                  <c:v>10893.96</c:v>
                </c:pt>
                <c:pt idx="1263">
                  <c:v>10849.34</c:v>
                </c:pt>
                <c:pt idx="1264">
                  <c:v>10871.4</c:v>
                </c:pt>
                <c:pt idx="1265">
                  <c:v>10780.16</c:v>
                </c:pt>
                <c:pt idx="1266">
                  <c:v>10806.99</c:v>
                </c:pt>
                <c:pt idx="1267">
                  <c:v>10737.34</c:v>
                </c:pt>
                <c:pt idx="1268">
                  <c:v>10773.72</c:v>
                </c:pt>
                <c:pt idx="1269">
                  <c:v>10786.9</c:v>
                </c:pt>
                <c:pt idx="1270">
                  <c:v>10739.2</c:v>
                </c:pt>
                <c:pt idx="1271">
                  <c:v>10665.51</c:v>
                </c:pt>
                <c:pt idx="1272">
                  <c:v>10648.2</c:v>
                </c:pt>
                <c:pt idx="1273">
                  <c:v>10685.41</c:v>
                </c:pt>
                <c:pt idx="1274">
                  <c:v>10674.03</c:v>
                </c:pt>
                <c:pt idx="1275">
                  <c:v>10676.81</c:v>
                </c:pt>
                <c:pt idx="1276">
                  <c:v>10618.63</c:v>
                </c:pt>
                <c:pt idx="1277">
                  <c:v>10662.08</c:v>
                </c:pt>
                <c:pt idx="1278">
                  <c:v>10613.44</c:v>
                </c:pt>
                <c:pt idx="1279">
                  <c:v>10565.6</c:v>
                </c:pt>
                <c:pt idx="1280">
                  <c:v>10513.17</c:v>
                </c:pt>
                <c:pt idx="1281">
                  <c:v>10504.19</c:v>
                </c:pt>
                <c:pt idx="1282">
                  <c:v>10482.290000000001</c:v>
                </c:pt>
                <c:pt idx="1283">
                  <c:v>10514.7</c:v>
                </c:pt>
                <c:pt idx="1284">
                  <c:v>10470.58</c:v>
                </c:pt>
                <c:pt idx="1285">
                  <c:v>10457.89</c:v>
                </c:pt>
                <c:pt idx="1286">
                  <c:v>10374.41</c:v>
                </c:pt>
                <c:pt idx="1287">
                  <c:v>10390.450000000001</c:v>
                </c:pt>
                <c:pt idx="1288">
                  <c:v>10343.57</c:v>
                </c:pt>
                <c:pt idx="1289">
                  <c:v>10337.129999999999</c:v>
                </c:pt>
                <c:pt idx="1290">
                  <c:v>10378.16</c:v>
                </c:pt>
                <c:pt idx="1291">
                  <c:v>10346.24</c:v>
                </c:pt>
                <c:pt idx="1292">
                  <c:v>10259.73</c:v>
                </c:pt>
                <c:pt idx="1293">
                  <c:v>10300.77</c:v>
                </c:pt>
                <c:pt idx="1294">
                  <c:v>10224.08</c:v>
                </c:pt>
                <c:pt idx="1295">
                  <c:v>10217.23</c:v>
                </c:pt>
                <c:pt idx="1296">
                  <c:v>10199</c:v>
                </c:pt>
                <c:pt idx="1297">
                  <c:v>10149.75</c:v>
                </c:pt>
                <c:pt idx="1298">
                  <c:v>10207.26</c:v>
                </c:pt>
                <c:pt idx="1299">
                  <c:v>10086.99</c:v>
                </c:pt>
                <c:pt idx="1300">
                  <c:v>10093.1</c:v>
                </c:pt>
                <c:pt idx="1301">
                  <c:v>10051.61</c:v>
                </c:pt>
                <c:pt idx="1302">
                  <c:v>10061.35</c:v>
                </c:pt>
                <c:pt idx="1303">
                  <c:v>10003.68</c:v>
                </c:pt>
                <c:pt idx="1304">
                  <c:v>10051.34</c:v>
                </c:pt>
                <c:pt idx="1305">
                  <c:v>9980.0300000000007</c:v>
                </c:pt>
                <c:pt idx="1306">
                  <c:v>9941.73</c:v>
                </c:pt>
                <c:pt idx="1307">
                  <c:v>9958.06</c:v>
                </c:pt>
                <c:pt idx="1308">
                  <c:v>9929.68</c:v>
                </c:pt>
                <c:pt idx="1309">
                  <c:v>9883.11</c:v>
                </c:pt>
                <c:pt idx="1310">
                  <c:v>9881.1299999999992</c:v>
                </c:pt>
                <c:pt idx="1311">
                  <c:v>9790.65</c:v>
                </c:pt>
                <c:pt idx="1312">
                  <c:v>9814.3700000000008</c:v>
                </c:pt>
                <c:pt idx="1313">
                  <c:v>9763.6</c:v>
                </c:pt>
                <c:pt idx="1314">
                  <c:v>9845.76</c:v>
                </c:pt>
                <c:pt idx="1315">
                  <c:v>9748.1</c:v>
                </c:pt>
                <c:pt idx="1316">
                  <c:v>9725.15</c:v>
                </c:pt>
                <c:pt idx="1317">
                  <c:v>9713.6</c:v>
                </c:pt>
                <c:pt idx="1318">
                  <c:v>9610.56</c:v>
                </c:pt>
                <c:pt idx="1319">
                  <c:v>9616.91</c:v>
                </c:pt>
                <c:pt idx="1320">
                  <c:v>9552.07</c:v>
                </c:pt>
                <c:pt idx="1321">
                  <c:v>9513.68</c:v>
                </c:pt>
                <c:pt idx="1322">
                  <c:v>9561.51</c:v>
                </c:pt>
                <c:pt idx="1323">
                  <c:v>9449.7900000000009</c:v>
                </c:pt>
                <c:pt idx="1324">
                  <c:v>9428.01</c:v>
                </c:pt>
                <c:pt idx="1325">
                  <c:v>9438.18</c:v>
                </c:pt>
                <c:pt idx="1326">
                  <c:v>9352.58</c:v>
                </c:pt>
                <c:pt idx="1327">
                  <c:v>9365.32</c:v>
                </c:pt>
                <c:pt idx="1328">
                  <c:v>9337.2099999999991</c:v>
                </c:pt>
                <c:pt idx="1329">
                  <c:v>9244.59</c:v>
                </c:pt>
                <c:pt idx="1330">
                  <c:v>9191.8799999999992</c:v>
                </c:pt>
                <c:pt idx="1331">
                  <c:v>9232.91</c:v>
                </c:pt>
                <c:pt idx="1332">
                  <c:v>9140.23</c:v>
                </c:pt>
                <c:pt idx="1333">
                  <c:v>9089.35</c:v>
                </c:pt>
                <c:pt idx="1334">
                  <c:v>9027.0400000000009</c:v>
                </c:pt>
                <c:pt idx="1335">
                  <c:v>8993.01</c:v>
                </c:pt>
                <c:pt idx="1336">
                  <c:v>8960.2199999999993</c:v>
                </c:pt>
                <c:pt idx="1337">
                  <c:v>8885.74</c:v>
                </c:pt>
                <c:pt idx="1338">
                  <c:v>8932.56</c:v>
                </c:pt>
                <c:pt idx="1339">
                  <c:v>8797.85</c:v>
                </c:pt>
                <c:pt idx="1340">
                  <c:v>8783.94</c:v>
                </c:pt>
                <c:pt idx="1341">
                  <c:v>8697.61</c:v>
                </c:pt>
                <c:pt idx="1342">
                  <c:v>8675.24</c:v>
                </c:pt>
                <c:pt idx="1343">
                  <c:v>8596.73</c:v>
                </c:pt>
                <c:pt idx="1344">
                  <c:v>8570.2099999999991</c:v>
                </c:pt>
                <c:pt idx="1345">
                  <c:v>8534.52</c:v>
                </c:pt>
                <c:pt idx="1346">
                  <c:v>8459.5</c:v>
                </c:pt>
                <c:pt idx="1347">
                  <c:v>8368.11</c:v>
                </c:pt>
                <c:pt idx="1348">
                  <c:v>8377.2800000000007</c:v>
                </c:pt>
                <c:pt idx="1349">
                  <c:v>8306.6299999999992</c:v>
                </c:pt>
                <c:pt idx="1350">
                  <c:v>8198.92</c:v>
                </c:pt>
                <c:pt idx="1351">
                  <c:v>8178.2</c:v>
                </c:pt>
                <c:pt idx="1352">
                  <c:v>8109.41</c:v>
                </c:pt>
                <c:pt idx="1353">
                  <c:v>8002.07</c:v>
                </c:pt>
                <c:pt idx="1354">
                  <c:v>7962.63</c:v>
                </c:pt>
                <c:pt idx="1355">
                  <c:v>7869.1</c:v>
                </c:pt>
                <c:pt idx="1356">
                  <c:v>7769.1</c:v>
                </c:pt>
                <c:pt idx="1357">
                  <c:v>7694.64</c:v>
                </c:pt>
                <c:pt idx="1358">
                  <c:v>7650.7</c:v>
                </c:pt>
                <c:pt idx="1359">
                  <c:v>7557.96</c:v>
                </c:pt>
                <c:pt idx="1360">
                  <c:v>7438.43</c:v>
                </c:pt>
                <c:pt idx="1361">
                  <c:v>7351.13</c:v>
                </c:pt>
                <c:pt idx="1362">
                  <c:v>7264.45</c:v>
                </c:pt>
                <c:pt idx="1363">
                  <c:v>7174.42</c:v>
                </c:pt>
                <c:pt idx="1364">
                  <c:v>7063.07</c:v>
                </c:pt>
                <c:pt idx="1365">
                  <c:v>6977.6</c:v>
                </c:pt>
                <c:pt idx="1366">
                  <c:v>6856.66</c:v>
                </c:pt>
                <c:pt idx="1367">
                  <c:v>6741.01</c:v>
                </c:pt>
                <c:pt idx="1368">
                  <c:v>6610.95</c:v>
                </c:pt>
                <c:pt idx="1369">
                  <c:v>6479.98</c:v>
                </c:pt>
                <c:pt idx="1370">
                  <c:v>6331.85</c:v>
                </c:pt>
                <c:pt idx="1371">
                  <c:v>6242.13</c:v>
                </c:pt>
                <c:pt idx="1372">
                  <c:v>6117.17</c:v>
                </c:pt>
                <c:pt idx="1373">
                  <c:v>5965.85</c:v>
                </c:pt>
                <c:pt idx="1374">
                  <c:v>5861.98</c:v>
                </c:pt>
                <c:pt idx="1375">
                  <c:v>5721.85</c:v>
                </c:pt>
                <c:pt idx="1376">
                  <c:v>5568.67</c:v>
                </c:pt>
                <c:pt idx="1377">
                  <c:v>5480.83</c:v>
                </c:pt>
                <c:pt idx="1378">
                  <c:v>5286.61</c:v>
                </c:pt>
                <c:pt idx="1379">
                  <c:v>5196.8500000000004</c:v>
                </c:pt>
                <c:pt idx="1380">
                  <c:v>5061.6899999999996</c:v>
                </c:pt>
                <c:pt idx="1381">
                  <c:v>4882.29</c:v>
                </c:pt>
                <c:pt idx="1382">
                  <c:v>4766.45</c:v>
                </c:pt>
                <c:pt idx="1383">
                  <c:v>4635.2</c:v>
                </c:pt>
                <c:pt idx="1384">
                  <c:v>4497.45</c:v>
                </c:pt>
                <c:pt idx="1385">
                  <c:v>4384.3999999999996</c:v>
                </c:pt>
                <c:pt idx="1386">
                  <c:v>4266.6000000000004</c:v>
                </c:pt>
                <c:pt idx="1387">
                  <c:v>4110.75</c:v>
                </c:pt>
                <c:pt idx="1388">
                  <c:v>3965.15</c:v>
                </c:pt>
                <c:pt idx="1389">
                  <c:v>3872.88</c:v>
                </c:pt>
                <c:pt idx="1390">
                  <c:v>3744.71</c:v>
                </c:pt>
                <c:pt idx="1391">
                  <c:v>3610.16</c:v>
                </c:pt>
                <c:pt idx="1392">
                  <c:v>3486.02</c:v>
                </c:pt>
                <c:pt idx="1393">
                  <c:v>3380.7</c:v>
                </c:pt>
                <c:pt idx="1394">
                  <c:v>3252.06</c:v>
                </c:pt>
                <c:pt idx="1395">
                  <c:v>3121.96</c:v>
                </c:pt>
                <c:pt idx="1396">
                  <c:v>2999.96</c:v>
                </c:pt>
                <c:pt idx="1397">
                  <c:v>2869.36</c:v>
                </c:pt>
                <c:pt idx="1398">
                  <c:v>2734.05</c:v>
                </c:pt>
                <c:pt idx="1399">
                  <c:v>2594.89</c:v>
                </c:pt>
                <c:pt idx="1400">
                  <c:v>2465.9499999999998</c:v>
                </c:pt>
                <c:pt idx="1401">
                  <c:v>2322.87</c:v>
                </c:pt>
                <c:pt idx="1402">
                  <c:v>2181.27</c:v>
                </c:pt>
                <c:pt idx="1403">
                  <c:v>2049.48</c:v>
                </c:pt>
                <c:pt idx="1404">
                  <c:v>1908.69</c:v>
                </c:pt>
                <c:pt idx="1405">
                  <c:v>1774.08</c:v>
                </c:pt>
                <c:pt idx="1406">
                  <c:v>1619.28</c:v>
                </c:pt>
                <c:pt idx="1407">
                  <c:v>1442.79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E96-44D4-B2E1-05F1118331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D8_PMB_50_E!$B$3</c:f>
              <c:strCache>
                <c:ptCount val="1"/>
                <c:pt idx="0">
                  <c:v>D8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D8_PMB_50_E!$A$18:$A$1425</c:f>
              <c:numCache>
                <c:formatCode>General</c:formatCode>
                <c:ptCount val="140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</c:numCache>
            </c:numRef>
          </c:xVal>
          <c:yVal>
            <c:numRef>
              <c:f>D8_PMB_50_E!$H$18:$H$1425</c:f>
              <c:numCache>
                <c:formatCode>0.0</c:formatCode>
                <c:ptCount val="1408"/>
                <c:pt idx="0">
                  <c:v>10654.186574186515</c:v>
                </c:pt>
                <c:pt idx="1">
                  <c:v>20631.916857948483</c:v>
                </c:pt>
                <c:pt idx="2">
                  <c:v>30122.019064378448</c:v>
                </c:pt>
                <c:pt idx="3">
                  <c:v>40792.919779053642</c:v>
                </c:pt>
                <c:pt idx="4">
                  <c:v>49167.5322646434</c:v>
                </c:pt>
                <c:pt idx="5">
                  <c:v>60328.769546659503</c:v>
                </c:pt>
                <c:pt idx="6">
                  <c:v>68929.358593600628</c:v>
                </c:pt>
                <c:pt idx="7">
                  <c:v>78130.701544034455</c:v>
                </c:pt>
                <c:pt idx="8">
                  <c:v>86712.443020906139</c:v>
                </c:pt>
                <c:pt idx="9">
                  <c:v>97663.376930043072</c:v>
                </c:pt>
                <c:pt idx="10">
                  <c:v>106268.31230279818</c:v>
                </c:pt>
                <c:pt idx="11">
                  <c:v>117036.16684222348</c:v>
                </c:pt>
                <c:pt idx="12">
                  <c:v>125251.30658575331</c:v>
                </c:pt>
                <c:pt idx="13">
                  <c:v>134886.0224769651</c:v>
                </c:pt>
                <c:pt idx="14">
                  <c:v>141470.16869285918</c:v>
                </c:pt>
                <c:pt idx="15">
                  <c:v>156048.22245629798</c:v>
                </c:pt>
                <c:pt idx="16">
                  <c:v>161827.30526197812</c:v>
                </c:pt>
                <c:pt idx="17">
                  <c:v>175794.07847407751</c:v>
                </c:pt>
                <c:pt idx="18">
                  <c:v>180865.81176338732</c:v>
                </c:pt>
                <c:pt idx="19">
                  <c:v>191661.10432383785</c:v>
                </c:pt>
                <c:pt idx="20">
                  <c:v>198845.22253889029</c:v>
                </c:pt>
                <c:pt idx="21">
                  <c:v>211110.20430622998</c:v>
                </c:pt>
                <c:pt idx="22">
                  <c:v>217494.79021087365</c:v>
                </c:pt>
                <c:pt idx="23">
                  <c:v>230921.96580174915</c:v>
                </c:pt>
                <c:pt idx="24">
                  <c:v>234238.5056120299</c:v>
                </c:pt>
                <c:pt idx="25">
                  <c:v>245863.67589055284</c:v>
                </c:pt>
                <c:pt idx="26">
                  <c:v>253309.57764374945</c:v>
                </c:pt>
                <c:pt idx="27">
                  <c:v>266184.65073911729</c:v>
                </c:pt>
                <c:pt idx="28">
                  <c:v>270652.50201970676</c:v>
                </c:pt>
                <c:pt idx="29">
                  <c:v>284819.09128602193</c:v>
                </c:pt>
                <c:pt idx="30">
                  <c:v>290455.74695891701</c:v>
                </c:pt>
                <c:pt idx="31">
                  <c:v>303807.03070509003</c:v>
                </c:pt>
                <c:pt idx="32">
                  <c:v>308386.47491792415</c:v>
                </c:pt>
                <c:pt idx="33">
                  <c:v>319401.59330287925</c:v>
                </c:pt>
                <c:pt idx="34">
                  <c:v>328364.26731597149</c:v>
                </c:pt>
                <c:pt idx="35">
                  <c:v>339528.40486286208</c:v>
                </c:pt>
                <c:pt idx="36">
                  <c:v>348041.43431227445</c:v>
                </c:pt>
                <c:pt idx="37">
                  <c:v>358864.53007742105</c:v>
                </c:pt>
                <c:pt idx="38">
                  <c:v>366854.48481564067</c:v>
                </c:pt>
                <c:pt idx="39">
                  <c:v>376261.01006732369</c:v>
                </c:pt>
                <c:pt idx="40">
                  <c:v>385160.74486523675</c:v>
                </c:pt>
                <c:pt idx="41">
                  <c:v>392491.87716826709</c:v>
                </c:pt>
                <c:pt idx="42">
                  <c:v>401836.92186274967</c:v>
                </c:pt>
                <c:pt idx="43">
                  <c:v>409575.787000368</c:v>
                </c:pt>
                <c:pt idx="44">
                  <c:v>420527.01125171478</c:v>
                </c:pt>
                <c:pt idx="45">
                  <c:v>423778.50876139296</c:v>
                </c:pt>
                <c:pt idx="46">
                  <c:v>438071.8148502218</c:v>
                </c:pt>
                <c:pt idx="47">
                  <c:v>449149.26856204093</c:v>
                </c:pt>
                <c:pt idx="48">
                  <c:v>460919.73733247159</c:v>
                </c:pt>
                <c:pt idx="49">
                  <c:v>463015.49166315747</c:v>
                </c:pt>
                <c:pt idx="50">
                  <c:v>475975.08975879458</c:v>
                </c:pt>
                <c:pt idx="51">
                  <c:v>486578.37427554431</c:v>
                </c:pt>
                <c:pt idx="52">
                  <c:v>495287.36880757514</c:v>
                </c:pt>
                <c:pt idx="53">
                  <c:v>503316.55323216971</c:v>
                </c:pt>
                <c:pt idx="54">
                  <c:v>511303.97336846992</c:v>
                </c:pt>
                <c:pt idx="55">
                  <c:v>524007.47998904774</c:v>
                </c:pt>
                <c:pt idx="56">
                  <c:v>529208.66740637866</c:v>
                </c:pt>
                <c:pt idx="57">
                  <c:v>541305.00403941353</c:v>
                </c:pt>
                <c:pt idx="58">
                  <c:v>549203.89620503888</c:v>
                </c:pt>
                <c:pt idx="59">
                  <c:v>555618.58999578899</c:v>
                </c:pt>
                <c:pt idx="60">
                  <c:v>576072.00880849164</c:v>
                </c:pt>
                <c:pt idx="61">
                  <c:v>574139.2096623152</c:v>
                </c:pt>
                <c:pt idx="62">
                  <c:v>579645.33983344468</c:v>
                </c:pt>
                <c:pt idx="63">
                  <c:v>599650.57436679653</c:v>
                </c:pt>
                <c:pt idx="64">
                  <c:v>616289.58545509912</c:v>
                </c:pt>
                <c:pt idx="65">
                  <c:v>617580.24427280622</c:v>
                </c:pt>
                <c:pt idx="66">
                  <c:v>627759.19504024007</c:v>
                </c:pt>
                <c:pt idx="67">
                  <c:v>628886.44890942075</c:v>
                </c:pt>
                <c:pt idx="68">
                  <c:v>629181.35739574162</c:v>
                </c:pt>
                <c:pt idx="69">
                  <c:v>649062.44278799032</c:v>
                </c:pt>
                <c:pt idx="70">
                  <c:v>659189.74361145415</c:v>
                </c:pt>
                <c:pt idx="71">
                  <c:v>664161.37002851465</c:v>
                </c:pt>
                <c:pt idx="72">
                  <c:v>670789.23003004887</c:v>
                </c:pt>
                <c:pt idx="73">
                  <c:v>684376.42969554616</c:v>
                </c:pt>
                <c:pt idx="74">
                  <c:v>699050.76837801351</c:v>
                </c:pt>
                <c:pt idx="75">
                  <c:v>693896.42214203766</c:v>
                </c:pt>
                <c:pt idx="76">
                  <c:v>724302.44437959825</c:v>
                </c:pt>
                <c:pt idx="77">
                  <c:v>715813.62890856701</c:v>
                </c:pt>
                <c:pt idx="78">
                  <c:v>736333.47602484084</c:v>
                </c:pt>
                <c:pt idx="79">
                  <c:v>739866.41048167157</c:v>
                </c:pt>
                <c:pt idx="80">
                  <c:v>758932.75818297674</c:v>
                </c:pt>
                <c:pt idx="81">
                  <c:v>757383.27349469031</c:v>
                </c:pt>
                <c:pt idx="82">
                  <c:v>774626.12647019513</c:v>
                </c:pt>
                <c:pt idx="83">
                  <c:v>772860.4531112595</c:v>
                </c:pt>
                <c:pt idx="84">
                  <c:v>797456.07776735933</c:v>
                </c:pt>
                <c:pt idx="85">
                  <c:v>782201.64179390203</c:v>
                </c:pt>
                <c:pt idx="86">
                  <c:v>798407.50916724792</c:v>
                </c:pt>
                <c:pt idx="87">
                  <c:v>808622.63346088084</c:v>
                </c:pt>
                <c:pt idx="88">
                  <c:v>827382.79326897848</c:v>
                </c:pt>
                <c:pt idx="89">
                  <c:v>820671.33573357598</c:v>
                </c:pt>
                <c:pt idx="90">
                  <c:v>853747.09502152586</c:v>
                </c:pt>
                <c:pt idx="91">
                  <c:v>835710.60431725776</c:v>
                </c:pt>
                <c:pt idx="92">
                  <c:v>856769.59380020748</c:v>
                </c:pt>
                <c:pt idx="93">
                  <c:v>870469.12432673608</c:v>
                </c:pt>
                <c:pt idx="94">
                  <c:v>876324.02989873453</c:v>
                </c:pt>
                <c:pt idx="95">
                  <c:v>881001.3894259287</c:v>
                </c:pt>
                <c:pt idx="96">
                  <c:v>890178.48723244877</c:v>
                </c:pt>
                <c:pt idx="97">
                  <c:v>892481.52961191966</c:v>
                </c:pt>
                <c:pt idx="98">
                  <c:v>919151.89602160512</c:v>
                </c:pt>
                <c:pt idx="99">
                  <c:v>920071.96798959468</c:v>
                </c:pt>
                <c:pt idx="100">
                  <c:v>938940.0238220992</c:v>
                </c:pt>
                <c:pt idx="101">
                  <c:v>939682.78029700182</c:v>
                </c:pt>
                <c:pt idx="102">
                  <c:v>938016.30153089506</c:v>
                </c:pt>
                <c:pt idx="103">
                  <c:v>941128.80492788809</c:v>
                </c:pt>
                <c:pt idx="104">
                  <c:v>976125.76733980607</c:v>
                </c:pt>
                <c:pt idx="105">
                  <c:v>971525.22343024355</c:v>
                </c:pt>
                <c:pt idx="106">
                  <c:v>988292.80809673003</c:v>
                </c:pt>
                <c:pt idx="107">
                  <c:v>982299.73620629555</c:v>
                </c:pt>
                <c:pt idx="108">
                  <c:v>999021.22031977866</c:v>
                </c:pt>
                <c:pt idx="109">
                  <c:v>1009480.7587172099</c:v>
                </c:pt>
                <c:pt idx="110">
                  <c:v>1018657.8565237301</c:v>
                </c:pt>
                <c:pt idx="111">
                  <c:v>1022584.2010514239</c:v>
                </c:pt>
                <c:pt idx="112">
                  <c:v>1027776.575845476</c:v>
                </c:pt>
                <c:pt idx="113">
                  <c:v>1032929.4648996493</c:v>
                </c:pt>
                <c:pt idx="114">
                  <c:v>1054013.2140988491</c:v>
                </c:pt>
                <c:pt idx="115">
                  <c:v>1053722.0663130642</c:v>
                </c:pt>
                <c:pt idx="116">
                  <c:v>1086270.4225709878</c:v>
                </c:pt>
                <c:pt idx="117">
                  <c:v>1073253.4154846563</c:v>
                </c:pt>
                <c:pt idx="118">
                  <c:v>1078233.3887987565</c:v>
                </c:pt>
                <c:pt idx="119">
                  <c:v>1085917.8518398709</c:v>
                </c:pt>
                <c:pt idx="120">
                  <c:v>1094967.1672718697</c:v>
                </c:pt>
                <c:pt idx="121">
                  <c:v>1121045.0145707666</c:v>
                </c:pt>
                <c:pt idx="122">
                  <c:v>1118730.2551238365</c:v>
                </c:pt>
                <c:pt idx="123">
                  <c:v>1117870.037476185</c:v>
                </c:pt>
                <c:pt idx="124">
                  <c:v>1145666.5370639665</c:v>
                </c:pt>
                <c:pt idx="125">
                  <c:v>1137334.4167944102</c:v>
                </c:pt>
                <c:pt idx="126">
                  <c:v>1174537.9266396535</c:v>
                </c:pt>
                <c:pt idx="127">
                  <c:v>1149581.3774921249</c:v>
                </c:pt>
                <c:pt idx="128">
                  <c:v>1194579.9684909461</c:v>
                </c:pt>
                <c:pt idx="129">
                  <c:v>1200729.5799306065</c:v>
                </c:pt>
                <c:pt idx="130">
                  <c:v>1202199.8126541318</c:v>
                </c:pt>
                <c:pt idx="131">
                  <c:v>1197541.3873716346</c:v>
                </c:pt>
                <c:pt idx="132">
                  <c:v>1214318.7387485658</c:v>
                </c:pt>
                <c:pt idx="133">
                  <c:v>1206499.4101151214</c:v>
                </c:pt>
                <c:pt idx="134">
                  <c:v>1242097.1567859529</c:v>
                </c:pt>
                <c:pt idx="135">
                  <c:v>1229151.0113956565</c:v>
                </c:pt>
                <c:pt idx="136">
                  <c:v>1254042.7774715028</c:v>
                </c:pt>
                <c:pt idx="137">
                  <c:v>1234738.8841007794</c:v>
                </c:pt>
                <c:pt idx="138">
                  <c:v>1262649.7173923785</c:v>
                </c:pt>
                <c:pt idx="139">
                  <c:v>1271733.5283088707</c:v>
                </c:pt>
                <c:pt idx="140">
                  <c:v>1280817.3392253625</c:v>
                </c:pt>
                <c:pt idx="141">
                  <c:v>1278529.2256443824</c:v>
                </c:pt>
                <c:pt idx="142">
                  <c:v>1310642.5184011776</c:v>
                </c:pt>
                <c:pt idx="143">
                  <c:v>1304753.0082942937</c:v>
                </c:pt>
                <c:pt idx="144">
                  <c:v>1313813.7930741152</c:v>
                </c:pt>
                <c:pt idx="145">
                  <c:v>1333011.5477991775</c:v>
                </c:pt>
                <c:pt idx="146">
                  <c:v>1331935.3626337582</c:v>
                </c:pt>
                <c:pt idx="147">
                  <c:v>1332551.587291328</c:v>
                </c:pt>
                <c:pt idx="148">
                  <c:v>1379786.1651562091</c:v>
                </c:pt>
                <c:pt idx="149">
                  <c:v>1357397.3147998387</c:v>
                </c:pt>
                <c:pt idx="150">
                  <c:v>1373400.5571032467</c:v>
                </c:pt>
                <c:pt idx="151">
                  <c:v>1384257.0663368551</c:v>
                </c:pt>
                <c:pt idx="152">
                  <c:v>1372384.88866463</c:v>
                </c:pt>
                <c:pt idx="153">
                  <c:v>1390075.398304279</c:v>
                </c:pt>
                <c:pt idx="154">
                  <c:v>1406203.901837904</c:v>
                </c:pt>
                <c:pt idx="155">
                  <c:v>1401052.3038185271</c:v>
                </c:pt>
                <c:pt idx="156">
                  <c:v>1417154.7891803365</c:v>
                </c:pt>
                <c:pt idx="157">
                  <c:v>1427984.2632390715</c:v>
                </c:pt>
                <c:pt idx="158">
                  <c:v>1462914.4291034555</c:v>
                </c:pt>
                <c:pt idx="159">
                  <c:v>1442412.9515821743</c:v>
                </c:pt>
                <c:pt idx="160">
                  <c:v>1449600.0375263772</c:v>
                </c:pt>
                <c:pt idx="161">
                  <c:v>1451292.4674025346</c:v>
                </c:pt>
                <c:pt idx="162">
                  <c:v>1482544.9722372794</c:v>
                </c:pt>
                <c:pt idx="163">
                  <c:v>1474753.8457481517</c:v>
                </c:pt>
                <c:pt idx="164">
                  <c:v>1500735.7080929514</c:v>
                </c:pt>
                <c:pt idx="165">
                  <c:v>1483409.0321904239</c:v>
                </c:pt>
                <c:pt idx="166">
                  <c:v>1530610.4935174591</c:v>
                </c:pt>
                <c:pt idx="167">
                  <c:v>1488259.1624967749</c:v>
                </c:pt>
                <c:pt idx="168">
                  <c:v>1550929.5293018953</c:v>
                </c:pt>
                <c:pt idx="169">
                  <c:v>1517257.2565760994</c:v>
                </c:pt>
                <c:pt idx="170">
                  <c:v>1561266.9498195848</c:v>
                </c:pt>
                <c:pt idx="171">
                  <c:v>1527479.4793788993</c:v>
                </c:pt>
                <c:pt idx="172">
                  <c:v>1577512.678687874</c:v>
                </c:pt>
                <c:pt idx="173">
                  <c:v>1566648.4877614265</c:v>
                </c:pt>
                <c:pt idx="174">
                  <c:v>1571693.2895400145</c:v>
                </c:pt>
                <c:pt idx="175">
                  <c:v>1588657.5980620333</c:v>
                </c:pt>
                <c:pt idx="176">
                  <c:v>1618114.8041642066</c:v>
                </c:pt>
                <c:pt idx="177">
                  <c:v>1612819.6908082243</c:v>
                </c:pt>
                <c:pt idx="178">
                  <c:v>1628070.8590826564</c:v>
                </c:pt>
                <c:pt idx="179">
                  <c:v>1604504.5566461936</c:v>
                </c:pt>
                <c:pt idx="180">
                  <c:v>1631729.6514773346</c:v>
                </c:pt>
                <c:pt idx="181">
                  <c:v>1624357.7688050007</c:v>
                </c:pt>
                <c:pt idx="182">
                  <c:v>1651842.8434395005</c:v>
                </c:pt>
                <c:pt idx="183">
                  <c:v>1629998.1303536107</c:v>
                </c:pt>
                <c:pt idx="184">
                  <c:v>1672006.8905014447</c:v>
                </c:pt>
                <c:pt idx="185">
                  <c:v>1649759.8133721119</c:v>
                </c:pt>
                <c:pt idx="186">
                  <c:v>1698672.6413839913</c:v>
                </c:pt>
                <c:pt idx="187">
                  <c:v>1703427.538606439</c:v>
                </c:pt>
                <c:pt idx="188">
                  <c:v>1701704.3918787907</c:v>
                </c:pt>
                <c:pt idx="189">
                  <c:v>1678989.1796576497</c:v>
                </c:pt>
                <c:pt idx="190">
                  <c:v>1698322.3949431814</c:v>
                </c:pt>
                <c:pt idx="191">
                  <c:v>1724372.0662381873</c:v>
                </c:pt>
                <c:pt idx="192">
                  <c:v>1759884.0866286687</c:v>
                </c:pt>
                <c:pt idx="193">
                  <c:v>1705901.7012400434</c:v>
                </c:pt>
                <c:pt idx="194">
                  <c:v>1755726.7535257363</c:v>
                </c:pt>
                <c:pt idx="195">
                  <c:v>1744951.4339859446</c:v>
                </c:pt>
                <c:pt idx="196">
                  <c:v>1753854.2474246484</c:v>
                </c:pt>
                <c:pt idx="197">
                  <c:v>1760564.5769568058</c:v>
                </c:pt>
                <c:pt idx="198">
                  <c:v>1809978.217639378</c:v>
                </c:pt>
                <c:pt idx="199">
                  <c:v>1821390.8767590197</c:v>
                </c:pt>
                <c:pt idx="200">
                  <c:v>1793933.579834094</c:v>
                </c:pt>
                <c:pt idx="201">
                  <c:v>1791674.6360277773</c:v>
                </c:pt>
                <c:pt idx="202">
                  <c:v>1805023.2783951091</c:v>
                </c:pt>
                <c:pt idx="203">
                  <c:v>1853097.4269643542</c:v>
                </c:pt>
                <c:pt idx="204">
                  <c:v>1829633.750577061</c:v>
                </c:pt>
                <c:pt idx="205">
                  <c:v>1824889.2111567596</c:v>
                </c:pt>
                <c:pt idx="206">
                  <c:v>1847483.8359485446</c:v>
                </c:pt>
                <c:pt idx="207">
                  <c:v>1865725.8617140069</c:v>
                </c:pt>
                <c:pt idx="208">
                  <c:v>1863008.0685503024</c:v>
                </c:pt>
                <c:pt idx="209">
                  <c:v>1860323.9531209685</c:v>
                </c:pt>
                <c:pt idx="210">
                  <c:v>1885537.9866998761</c:v>
                </c:pt>
                <c:pt idx="211">
                  <c:v>1918454.8715837719</c:v>
                </c:pt>
                <c:pt idx="212">
                  <c:v>1886900.0095941252</c:v>
                </c:pt>
                <c:pt idx="213">
                  <c:v>1900468.6545760722</c:v>
                </c:pt>
                <c:pt idx="214">
                  <c:v>1921282.7826562717</c:v>
                </c:pt>
                <c:pt idx="215">
                  <c:v>1954652.1333117674</c:v>
                </c:pt>
                <c:pt idx="216">
                  <c:v>1944015.2186811727</c:v>
                </c:pt>
                <c:pt idx="217">
                  <c:v>1921668.4385929161</c:v>
                </c:pt>
                <c:pt idx="218">
                  <c:v>1999517.3216987664</c:v>
                </c:pt>
                <c:pt idx="219">
                  <c:v>1956182.8632853397</c:v>
                </c:pt>
                <c:pt idx="220">
                  <c:v>2002433.4363405481</c:v>
                </c:pt>
                <c:pt idx="221">
                  <c:v>1949716.1430761321</c:v>
                </c:pt>
                <c:pt idx="222">
                  <c:v>2005305.5341575479</c:v>
                </c:pt>
                <c:pt idx="223">
                  <c:v>1996716.7816041517</c:v>
                </c:pt>
                <c:pt idx="224">
                  <c:v>2023290.3371544767</c:v>
                </c:pt>
                <c:pt idx="225">
                  <c:v>2004546.8700112759</c:v>
                </c:pt>
                <c:pt idx="226">
                  <c:v>2028517.1705254589</c:v>
                </c:pt>
                <c:pt idx="227">
                  <c:v>2063243.9184957545</c:v>
                </c:pt>
                <c:pt idx="228">
                  <c:v>2043834.7750348633</c:v>
                </c:pt>
                <c:pt idx="229">
                  <c:v>2017497.6858824599</c:v>
                </c:pt>
                <c:pt idx="230">
                  <c:v>2053992.0064496067</c:v>
                </c:pt>
                <c:pt idx="231">
                  <c:v>2022632.3565570281</c:v>
                </c:pt>
                <c:pt idx="232">
                  <c:v>2084740.2898223302</c:v>
                </c:pt>
                <c:pt idx="233">
                  <c:v>2096311.3418036611</c:v>
                </c:pt>
                <c:pt idx="234">
                  <c:v>2137411.4630414764</c:v>
                </c:pt>
                <c:pt idx="235">
                  <c:v>2103683.7520472314</c:v>
                </c:pt>
                <c:pt idx="236">
                  <c:v>2133883.2850543563</c:v>
                </c:pt>
                <c:pt idx="237">
                  <c:v>2097968.2953445599</c:v>
                </c:pt>
                <c:pt idx="238">
                  <c:v>2119852.6634190041</c:v>
                </c:pt>
                <c:pt idx="239">
                  <c:v>2128722.339834983</c:v>
                </c:pt>
                <c:pt idx="240">
                  <c:v>2111396.0356596513</c:v>
                </c:pt>
                <c:pt idx="241">
                  <c:v>2157167.237268771</c:v>
                </c:pt>
                <c:pt idx="242">
                  <c:v>2152660.5743256924</c:v>
                </c:pt>
                <c:pt idx="243">
                  <c:v>2145567.0881575807</c:v>
                </c:pt>
                <c:pt idx="244">
                  <c:v>2157013.5490928469</c:v>
                </c:pt>
                <c:pt idx="245">
                  <c:v>2201056.2716579111</c:v>
                </c:pt>
                <c:pt idx="246">
                  <c:v>2201736.8082867209</c:v>
                </c:pt>
                <c:pt idx="247">
                  <c:v>2172722.8914671927</c:v>
                </c:pt>
                <c:pt idx="248">
                  <c:v>2194933.2165579638</c:v>
                </c:pt>
                <c:pt idx="249">
                  <c:v>2211930.4428462717</c:v>
                </c:pt>
                <c:pt idx="250">
                  <c:v>2237392.4651010809</c:v>
                </c:pt>
                <c:pt idx="251">
                  <c:v>2205064.5241154786</c:v>
                </c:pt>
                <c:pt idx="252">
                  <c:v>2232946.5128316358</c:v>
                </c:pt>
                <c:pt idx="253">
                  <c:v>2222565.0362116331</c:v>
                </c:pt>
                <c:pt idx="254">
                  <c:v>2231315.2922597104</c:v>
                </c:pt>
                <c:pt idx="255">
                  <c:v>2259424.1394660035</c:v>
                </c:pt>
                <c:pt idx="256">
                  <c:v>2268250.0150107923</c:v>
                </c:pt>
                <c:pt idx="257">
                  <c:v>2314217.6553952582</c:v>
                </c:pt>
                <c:pt idx="258">
                  <c:v>2283083.1449337858</c:v>
                </c:pt>
                <c:pt idx="259">
                  <c:v>2311852.4747917652</c:v>
                </c:pt>
                <c:pt idx="260">
                  <c:v>2256201.1474290909</c:v>
                </c:pt>
                <c:pt idx="261">
                  <c:v>2373925.6123132287</c:v>
                </c:pt>
                <c:pt idx="262">
                  <c:v>2306964.7451612474</c:v>
                </c:pt>
                <c:pt idx="263">
                  <c:v>2347419.4359424077</c:v>
                </c:pt>
                <c:pt idx="264">
                  <c:v>2313155.2938815327</c:v>
                </c:pt>
                <c:pt idx="265">
                  <c:v>2371101.1781549305</c:v>
                </c:pt>
                <c:pt idx="266">
                  <c:v>2368203.6030664188</c:v>
                </c:pt>
                <c:pt idx="267">
                  <c:v>2403916.0141315092</c:v>
                </c:pt>
                <c:pt idx="268">
                  <c:v>2359595.1195755727</c:v>
                </c:pt>
                <c:pt idx="269">
                  <c:v>2424898.2181474511</c:v>
                </c:pt>
                <c:pt idx="270">
                  <c:v>2403682.308730335</c:v>
                </c:pt>
                <c:pt idx="271">
                  <c:v>2430646.1250349111</c:v>
                </c:pt>
                <c:pt idx="272">
                  <c:v>2380080.3161209859</c:v>
                </c:pt>
                <c:pt idx="273">
                  <c:v>2454655.1609153976</c:v>
                </c:pt>
                <c:pt idx="274">
                  <c:v>2439161.0143942516</c:v>
                </c:pt>
                <c:pt idx="275">
                  <c:v>2494453.5231264797</c:v>
                </c:pt>
                <c:pt idx="276">
                  <c:v>2403230.2135732099</c:v>
                </c:pt>
                <c:pt idx="277">
                  <c:v>2474982.1359596564</c:v>
                </c:pt>
                <c:pt idx="278">
                  <c:v>2459383.0016854294</c:v>
                </c:pt>
                <c:pt idx="279">
                  <c:v>2459101.4417176442</c:v>
                </c:pt>
                <c:pt idx="280">
                  <c:v>2514214.684292167</c:v>
                </c:pt>
                <c:pt idx="281">
                  <c:v>2498149.3084767293</c:v>
                </c:pt>
                <c:pt idx="282">
                  <c:v>2440477.0218721344</c:v>
                </c:pt>
                <c:pt idx="283">
                  <c:v>2563515.6696000993</c:v>
                </c:pt>
                <c:pt idx="284">
                  <c:v>2487733.0519103277</c:v>
                </c:pt>
                <c:pt idx="285">
                  <c:v>2543037.7222709418</c:v>
                </c:pt>
                <c:pt idx="286">
                  <c:v>2517486.2428185474</c:v>
                </c:pt>
                <c:pt idx="287">
                  <c:v>2551301.4214230427</c:v>
                </c:pt>
                <c:pt idx="288">
                  <c:v>2535029.7009566561</c:v>
                </c:pt>
                <c:pt idx="289">
                  <c:v>2572206.1606339379</c:v>
                </c:pt>
                <c:pt idx="290">
                  <c:v>2565162.9157364154</c:v>
                </c:pt>
                <c:pt idx="291">
                  <c:v>2564491.5035055429</c:v>
                </c:pt>
                <c:pt idx="292">
                  <c:v>2582792.9014115799</c:v>
                </c:pt>
                <c:pt idx="293">
                  <c:v>2610924.2263802118</c:v>
                </c:pt>
                <c:pt idx="294">
                  <c:v>2562506.6359992102</c:v>
                </c:pt>
                <c:pt idx="295">
                  <c:v>2631955.125147548</c:v>
                </c:pt>
                <c:pt idx="296">
                  <c:v>2586164.2872227863</c:v>
                </c:pt>
                <c:pt idx="297">
                  <c:v>2607576.3023270341</c:v>
                </c:pt>
                <c:pt idx="298">
                  <c:v>2622746.9916471974</c:v>
                </c:pt>
                <c:pt idx="299">
                  <c:v>2615472.8748582262</c:v>
                </c:pt>
                <c:pt idx="300">
                  <c:v>2646785.6292435722</c:v>
                </c:pt>
                <c:pt idx="301">
                  <c:v>2639346.7918903464</c:v>
                </c:pt>
                <c:pt idx="302">
                  <c:v>2670942.8297874015</c:v>
                </c:pt>
                <c:pt idx="303">
                  <c:v>2656825.909717435</c:v>
                </c:pt>
                <c:pt idx="304">
                  <c:v>2646156.0113351224</c:v>
                </c:pt>
                <c:pt idx="305">
                  <c:v>2632468.7274746331</c:v>
                </c:pt>
                <c:pt idx="306">
                  <c:v>2726373.2567983842</c:v>
                </c:pt>
                <c:pt idx="307">
                  <c:v>2678685.4390681004</c:v>
                </c:pt>
                <c:pt idx="308">
                  <c:v>2684117.1204195111</c:v>
                </c:pt>
                <c:pt idx="309">
                  <c:v>2725925.3988887295</c:v>
                </c:pt>
                <c:pt idx="310">
                  <c:v>2711373.5469363611</c:v>
                </c:pt>
                <c:pt idx="311">
                  <c:v>2706887.4607756007</c:v>
                </c:pt>
                <c:pt idx="312">
                  <c:v>2748924.1116343662</c:v>
                </c:pt>
                <c:pt idx="313">
                  <c:v>2798969.0599272484</c:v>
                </c:pt>
                <c:pt idx="314">
                  <c:v>2818425.7137083011</c:v>
                </c:pt>
                <c:pt idx="315">
                  <c:v>2775271.6270813411</c:v>
                </c:pt>
                <c:pt idx="316">
                  <c:v>2773831.1672405028</c:v>
                </c:pt>
                <c:pt idx="317">
                  <c:v>2803167.7223511348</c:v>
                </c:pt>
                <c:pt idx="318">
                  <c:v>2822423.2450718428</c:v>
                </c:pt>
                <c:pt idx="319">
                  <c:v>2793244.1284607188</c:v>
                </c:pt>
                <c:pt idx="320">
                  <c:v>2840118.6886146129</c:v>
                </c:pt>
                <c:pt idx="321">
                  <c:v>2807274.2190144961</c:v>
                </c:pt>
                <c:pt idx="322">
                  <c:v>2904545.6840039822</c:v>
                </c:pt>
                <c:pt idx="323">
                  <c:v>2783969.685065439</c:v>
                </c:pt>
                <c:pt idx="324">
                  <c:v>2819674.4383079177</c:v>
                </c:pt>
                <c:pt idx="325">
                  <c:v>2845617.4558693571</c:v>
                </c:pt>
                <c:pt idx="326">
                  <c:v>2875411.630440692</c:v>
                </c:pt>
                <c:pt idx="327">
                  <c:v>2863075.2316722362</c:v>
                </c:pt>
                <c:pt idx="328">
                  <c:v>2896561.051638966</c:v>
                </c:pt>
                <c:pt idx="329">
                  <c:v>2894670.5927878772</c:v>
                </c:pt>
                <c:pt idx="330">
                  <c:v>2924975.8866667473</c:v>
                </c:pt>
                <c:pt idx="331">
                  <c:v>2926577.6220772853</c:v>
                </c:pt>
                <c:pt idx="332">
                  <c:v>2942649.4569789334</c:v>
                </c:pt>
                <c:pt idx="333">
                  <c:v>2856163.1218746849</c:v>
                </c:pt>
                <c:pt idx="334">
                  <c:v>2938529.2381331478</c:v>
                </c:pt>
                <c:pt idx="335">
                  <c:v>2904534.8104834277</c:v>
                </c:pt>
                <c:pt idx="336">
                  <c:v>2966994.1471195486</c:v>
                </c:pt>
                <c:pt idx="337">
                  <c:v>2883470.4136662921</c:v>
                </c:pt>
                <c:pt idx="338">
                  <c:v>2912857.1704851352</c:v>
                </c:pt>
                <c:pt idx="339">
                  <c:v>2975087.056346281</c:v>
                </c:pt>
                <c:pt idx="340">
                  <c:v>2980189.5895185703</c:v>
                </c:pt>
                <c:pt idx="341">
                  <c:v>2996254.9551684675</c:v>
                </c:pt>
                <c:pt idx="342">
                  <c:v>2965045.9523684992</c:v>
                </c:pt>
                <c:pt idx="343">
                  <c:v>2959376.6086642938</c:v>
                </c:pt>
                <c:pt idx="344">
                  <c:v>3022537.8933716998</c:v>
                </c:pt>
                <c:pt idx="345">
                  <c:v>3009172.6036284505</c:v>
                </c:pt>
                <c:pt idx="346">
                  <c:v>3066364.4491642341</c:v>
                </c:pt>
                <c:pt idx="347">
                  <c:v>3015560.9679577504</c:v>
                </c:pt>
                <c:pt idx="348">
                  <c:v>3002390.8035576702</c:v>
                </c:pt>
                <c:pt idx="349">
                  <c:v>3014621.3457201235</c:v>
                </c:pt>
                <c:pt idx="350">
                  <c:v>3023234.5495650382</c:v>
                </c:pt>
                <c:pt idx="351">
                  <c:v>3035504.9883356583</c:v>
                </c:pt>
                <c:pt idx="352">
                  <c:v>3022254.6042174138</c:v>
                </c:pt>
                <c:pt idx="353">
                  <c:v>3101386.7079813965</c:v>
                </c:pt>
                <c:pt idx="354">
                  <c:v>3028497.0321051292</c:v>
                </c:pt>
                <c:pt idx="355">
                  <c:v>3134272.7488859328</c:v>
                </c:pt>
                <c:pt idx="356">
                  <c:v>3097303.9214643892</c:v>
                </c:pt>
                <c:pt idx="357">
                  <c:v>3083526.9764794409</c:v>
                </c:pt>
                <c:pt idx="358">
                  <c:v>3164582.4286920037</c:v>
                </c:pt>
                <c:pt idx="359">
                  <c:v>3157822.4648595024</c:v>
                </c:pt>
                <c:pt idx="360">
                  <c:v>3147285.6927460656</c:v>
                </c:pt>
                <c:pt idx="361">
                  <c:v>3144499.6685820813</c:v>
                </c:pt>
                <c:pt idx="362">
                  <c:v>3160867.4621611838</c:v>
                </c:pt>
                <c:pt idx="363">
                  <c:v>3196831.8742329371</c:v>
                </c:pt>
                <c:pt idx="364">
                  <c:v>3197757.4813932478</c:v>
                </c:pt>
                <c:pt idx="365">
                  <c:v>3183113.2165549505</c:v>
                </c:pt>
                <c:pt idx="366">
                  <c:v>3199595.1502432297</c:v>
                </c:pt>
                <c:pt idx="367">
                  <c:v>3150679.0208272189</c:v>
                </c:pt>
                <c:pt idx="368">
                  <c:v>3159240.6486012056</c:v>
                </c:pt>
                <c:pt idx="369">
                  <c:v>3179224.6403525071</c:v>
                </c:pt>
                <c:pt idx="370">
                  <c:v>3238417.4114341456</c:v>
                </c:pt>
                <c:pt idx="371">
                  <c:v>3263083.2136881524</c:v>
                </c:pt>
                <c:pt idx="372">
                  <c:v>3251904.6077403948</c:v>
                </c:pt>
                <c:pt idx="373">
                  <c:v>3252689.4617255502</c:v>
                </c:pt>
                <c:pt idx="374">
                  <c:v>3281346.0180289862</c:v>
                </c:pt>
                <c:pt idx="375">
                  <c:v>3254247.7674587895</c:v>
                </c:pt>
                <c:pt idx="376">
                  <c:v>3270822.3484371845</c:v>
                </c:pt>
                <c:pt idx="377">
                  <c:v>3295495.8223213651</c:v>
                </c:pt>
                <c:pt idx="378">
                  <c:v>3312292.8282332495</c:v>
                </c:pt>
                <c:pt idx="379">
                  <c:v>3321032.3871467933</c:v>
                </c:pt>
                <c:pt idx="380">
                  <c:v>3370981.9948977181</c:v>
                </c:pt>
                <c:pt idx="381">
                  <c:v>3286284.4898539539</c:v>
                </c:pt>
                <c:pt idx="382">
                  <c:v>3263470.0479855957</c:v>
                </c:pt>
                <c:pt idx="383">
                  <c:v>3360098.3224616814</c:v>
                </c:pt>
                <c:pt idx="384">
                  <c:v>3356523.5227347235</c:v>
                </c:pt>
                <c:pt idx="385">
                  <c:v>3344846.3610106087</c:v>
                </c:pt>
                <c:pt idx="386">
                  <c:v>3415613.8358333721</c:v>
                </c:pt>
                <c:pt idx="387">
                  <c:v>3354046.1502011013</c:v>
                </c:pt>
                <c:pt idx="388">
                  <c:v>3354577.9558595773</c:v>
                </c:pt>
                <c:pt idx="389">
                  <c:v>3404266.2815615004</c:v>
                </c:pt>
                <c:pt idx="390">
                  <c:v>3339597.4238830917</c:v>
                </c:pt>
                <c:pt idx="391">
                  <c:v>3336180.9559302707</c:v>
                </c:pt>
                <c:pt idx="392">
                  <c:v>3397268.3944047233</c:v>
                </c:pt>
                <c:pt idx="393">
                  <c:v>3426630.0746520506</c:v>
                </c:pt>
                <c:pt idx="394">
                  <c:v>3410433.4306223001</c:v>
                </c:pt>
                <c:pt idx="395">
                  <c:v>3419067.43930742</c:v>
                </c:pt>
                <c:pt idx="396">
                  <c:v>3478108.8222277239</c:v>
                </c:pt>
                <c:pt idx="397">
                  <c:v>3359251.1902350676</c:v>
                </c:pt>
                <c:pt idx="398">
                  <c:v>3539000.8899756595</c:v>
                </c:pt>
                <c:pt idx="399">
                  <c:v>3474585.2691514711</c:v>
                </c:pt>
                <c:pt idx="400">
                  <c:v>3521784.5647456259</c:v>
                </c:pt>
                <c:pt idx="401">
                  <c:v>3385019.5464007291</c:v>
                </c:pt>
                <c:pt idx="402">
                  <c:v>3496396.3035018179</c:v>
                </c:pt>
                <c:pt idx="403">
                  <c:v>3475546.9473848101</c:v>
                </c:pt>
                <c:pt idx="404">
                  <c:v>3484149.7863634853</c:v>
                </c:pt>
                <c:pt idx="405">
                  <c:v>3434884.5345080891</c:v>
                </c:pt>
                <c:pt idx="406">
                  <c:v>3480414.3431227445</c:v>
                </c:pt>
                <c:pt idx="407">
                  <c:v>3472351.607192731</c:v>
                </c:pt>
                <c:pt idx="408">
                  <c:v>3460265.4547138144</c:v>
                </c:pt>
                <c:pt idx="409">
                  <c:v>3548514.8528141058</c:v>
                </c:pt>
                <c:pt idx="410">
                  <c:v>3510420.8215241707</c:v>
                </c:pt>
                <c:pt idx="411">
                  <c:v>3489776.2876860313</c:v>
                </c:pt>
                <c:pt idx="412">
                  <c:v>3618284.4926449624</c:v>
                </c:pt>
                <c:pt idx="413">
                  <c:v>3531824.7078634468</c:v>
                </c:pt>
                <c:pt idx="414">
                  <c:v>3565887.0966115962</c:v>
                </c:pt>
                <c:pt idx="415">
                  <c:v>3561637.153978595</c:v>
                </c:pt>
                <c:pt idx="416">
                  <c:v>3540517.7942558262</c:v>
                </c:pt>
                <c:pt idx="417">
                  <c:v>3578760.4095265688</c:v>
                </c:pt>
                <c:pt idx="418">
                  <c:v>3661875.1847750172</c:v>
                </c:pt>
                <c:pt idx="419">
                  <c:v>3639470.1337421127</c:v>
                </c:pt>
                <c:pt idx="420">
                  <c:v>3613099.4232035088</c:v>
                </c:pt>
                <c:pt idx="421">
                  <c:v>3639156.5485160449</c:v>
                </c:pt>
                <c:pt idx="422">
                  <c:v>3665466.3489831281</c:v>
                </c:pt>
                <c:pt idx="423">
                  <c:v>3678590.6518232524</c:v>
                </c:pt>
                <c:pt idx="424">
                  <c:v>3647428.1588158933</c:v>
                </c:pt>
                <c:pt idx="425">
                  <c:v>3723052.0971698263</c:v>
                </c:pt>
                <c:pt idx="426">
                  <c:v>3612550.9759481628</c:v>
                </c:pt>
                <c:pt idx="427">
                  <c:v>3677589.5839753328</c:v>
                </c:pt>
                <c:pt idx="428">
                  <c:v>3655427.2861248581</c:v>
                </c:pt>
                <c:pt idx="429">
                  <c:v>3708145.2982509462</c:v>
                </c:pt>
                <c:pt idx="430">
                  <c:v>3716768.8919678088</c:v>
                </c:pt>
                <c:pt idx="431">
                  <c:v>3775489.450651092</c:v>
                </c:pt>
                <c:pt idx="432">
                  <c:v>3698326.5589293572</c:v>
                </c:pt>
                <c:pt idx="433">
                  <c:v>3658783.359687679</c:v>
                </c:pt>
                <c:pt idx="434">
                  <c:v>3658584.9978899183</c:v>
                </c:pt>
                <c:pt idx="435">
                  <c:v>3824473.8741076193</c:v>
                </c:pt>
                <c:pt idx="436">
                  <c:v>3666778.3645410668</c:v>
                </c:pt>
                <c:pt idx="437">
                  <c:v>3745507.3274883591</c:v>
                </c:pt>
                <c:pt idx="438">
                  <c:v>3736182.2440137472</c:v>
                </c:pt>
                <c:pt idx="439">
                  <c:v>3776160.9173623365</c:v>
                </c:pt>
                <c:pt idx="440">
                  <c:v>3807597.8301378088</c:v>
                </c:pt>
                <c:pt idx="441">
                  <c:v>3766197.8099468234</c:v>
                </c:pt>
                <c:pt idx="442">
                  <c:v>3815649.3032971853</c:v>
                </c:pt>
                <c:pt idx="443">
                  <c:v>3769759.9535961319</c:v>
                </c:pt>
                <c:pt idx="444">
                  <c:v>3823662.0674509886</c:v>
                </c:pt>
                <c:pt idx="445">
                  <c:v>3777767.5347280824</c:v>
                </c:pt>
                <c:pt idx="446">
                  <c:v>3897054.5835387572</c:v>
                </c:pt>
                <c:pt idx="447">
                  <c:v>3835609.2427461795</c:v>
                </c:pt>
                <c:pt idx="448">
                  <c:v>3830408.9222963471</c:v>
                </c:pt>
                <c:pt idx="449">
                  <c:v>3894711.4238203601</c:v>
                </c:pt>
                <c:pt idx="450">
                  <c:v>3912840.5282365256</c:v>
                </c:pt>
                <c:pt idx="451">
                  <c:v>3874495.8686548877</c:v>
                </c:pt>
                <c:pt idx="452">
                  <c:v>3841611.5227158419</c:v>
                </c:pt>
                <c:pt idx="453">
                  <c:v>3915111.5474556503</c:v>
                </c:pt>
                <c:pt idx="454">
                  <c:v>3914291.7352972487</c:v>
                </c:pt>
                <c:pt idx="455">
                  <c:v>3862470.8426816268</c:v>
                </c:pt>
                <c:pt idx="456">
                  <c:v>3936234.1571259904</c:v>
                </c:pt>
                <c:pt idx="457">
                  <c:v>3954375.9777848446</c:v>
                </c:pt>
                <c:pt idx="458">
                  <c:v>3869542.7698079371</c:v>
                </c:pt>
                <c:pt idx="459">
                  <c:v>3910251.1628875253</c:v>
                </c:pt>
                <c:pt idx="460">
                  <c:v>3961142.0518986648</c:v>
                </c:pt>
                <c:pt idx="461">
                  <c:v>3974511.608147976</c:v>
                </c:pt>
                <c:pt idx="462">
                  <c:v>4036546.4701978625</c:v>
                </c:pt>
                <c:pt idx="463">
                  <c:v>3996526.5840403927</c:v>
                </c:pt>
                <c:pt idx="464">
                  <c:v>3976394.7654842171</c:v>
                </c:pt>
                <c:pt idx="465">
                  <c:v>3933193.6046470888</c:v>
                </c:pt>
                <c:pt idx="466">
                  <c:v>3969754.9849314662</c:v>
                </c:pt>
                <c:pt idx="467">
                  <c:v>4030979.3994200509</c:v>
                </c:pt>
                <c:pt idx="468">
                  <c:v>4010600.3118539741</c:v>
                </c:pt>
                <c:pt idx="469">
                  <c:v>3990511.6625905</c:v>
                </c:pt>
                <c:pt idx="470">
                  <c:v>4008523.5465386668</c:v>
                </c:pt>
                <c:pt idx="471">
                  <c:v>4050790.8022614154</c:v>
                </c:pt>
                <c:pt idx="472">
                  <c:v>4015983.0136283115</c:v>
                </c:pt>
                <c:pt idx="473">
                  <c:v>3931098.209589696</c:v>
                </c:pt>
                <c:pt idx="474">
                  <c:v>4013895.5270184348</c:v>
                </c:pt>
                <c:pt idx="475">
                  <c:v>3966089.2483087131</c:v>
                </c:pt>
                <c:pt idx="476">
                  <c:v>4113454.2029434913</c:v>
                </c:pt>
                <c:pt idx="477">
                  <c:v>3978116.9888608078</c:v>
                </c:pt>
                <c:pt idx="478">
                  <c:v>4140690.9947070288</c:v>
                </c:pt>
                <c:pt idx="479">
                  <c:v>4094869.2265083445</c:v>
                </c:pt>
                <c:pt idx="480">
                  <c:v>4128030.4573892821</c:v>
                </c:pt>
                <c:pt idx="481">
                  <c:v>4044364.2373198951</c:v>
                </c:pt>
                <c:pt idx="482">
                  <c:v>4150177.0305142188</c:v>
                </c:pt>
                <c:pt idx="483">
                  <c:v>4138871.1107405615</c:v>
                </c:pt>
                <c:pt idx="484">
                  <c:v>4083916.6169262528</c:v>
                </c:pt>
                <c:pt idx="485">
                  <c:v>4121464.0177481216</c:v>
                </c:pt>
                <c:pt idx="486">
                  <c:v>4100757.5101919277</c:v>
                </c:pt>
                <c:pt idx="487">
                  <c:v>4123749.5098631498</c:v>
                </c:pt>
                <c:pt idx="488">
                  <c:v>4107921.321428325</c:v>
                </c:pt>
                <c:pt idx="489">
                  <c:v>4116321.9785273606</c:v>
                </c:pt>
                <c:pt idx="490">
                  <c:v>4218917.0227380572</c:v>
                </c:pt>
                <c:pt idx="491">
                  <c:v>4137985.790716873</c:v>
                </c:pt>
                <c:pt idx="492">
                  <c:v>4236102.0207940163</c:v>
                </c:pt>
                <c:pt idx="493">
                  <c:v>4140194.4202718646</c:v>
                </c:pt>
                <c:pt idx="494">
                  <c:v>4148575.380636787</c:v>
                </c:pt>
                <c:pt idx="495">
                  <c:v>4176541.5298874667</c:v>
                </c:pt>
                <c:pt idx="496">
                  <c:v>4229800.854840165</c:v>
                </c:pt>
                <c:pt idx="497">
                  <c:v>4238311.5205440689</c:v>
                </c:pt>
                <c:pt idx="498">
                  <c:v>4191927.8924186802</c:v>
                </c:pt>
                <c:pt idx="499">
                  <c:v>4275693.2962195883</c:v>
                </c:pt>
                <c:pt idx="500">
                  <c:v>4248669.6973082488</c:v>
                </c:pt>
                <c:pt idx="501">
                  <c:v>4227064.2096844921</c:v>
                </c:pt>
                <c:pt idx="502">
                  <c:v>4275774.6411574464</c:v>
                </c:pt>
                <c:pt idx="503">
                  <c:v>4279186.9743523663</c:v>
                </c:pt>
                <c:pt idx="504">
                  <c:v>4217551.8593410887</c:v>
                </c:pt>
                <c:pt idx="505">
                  <c:v>4363538.4207325084</c:v>
                </c:pt>
                <c:pt idx="506">
                  <c:v>4249146.9050158607</c:v>
                </c:pt>
                <c:pt idx="507">
                  <c:v>4328571.2385814171</c:v>
                </c:pt>
                <c:pt idx="508">
                  <c:v>4245997.9327433938</c:v>
                </c:pt>
                <c:pt idx="509">
                  <c:v>4392733.9609064665</c:v>
                </c:pt>
                <c:pt idx="510">
                  <c:v>4333473.4836816676</c:v>
                </c:pt>
                <c:pt idx="511">
                  <c:v>4301136.4347061403</c:v>
                </c:pt>
                <c:pt idx="512">
                  <c:v>4456155.6076867618</c:v>
                </c:pt>
                <c:pt idx="513">
                  <c:v>4353750.028812184</c:v>
                </c:pt>
                <c:pt idx="514">
                  <c:v>4351907.7819252508</c:v>
                </c:pt>
                <c:pt idx="515">
                  <c:v>4370690.6904028933</c:v>
                </c:pt>
                <c:pt idx="516">
                  <c:v>4474590.6802558359</c:v>
                </c:pt>
                <c:pt idx="517">
                  <c:v>4440240.8406266188</c:v>
                </c:pt>
                <c:pt idx="518">
                  <c:v>4427577.3511621477</c:v>
                </c:pt>
                <c:pt idx="519">
                  <c:v>4441408.3386680502</c:v>
                </c:pt>
                <c:pt idx="520">
                  <c:v>4460608.0702472311</c:v>
                </c:pt>
                <c:pt idx="521">
                  <c:v>4501515.9202023111</c:v>
                </c:pt>
                <c:pt idx="522">
                  <c:v>4337477.5603700653</c:v>
                </c:pt>
                <c:pt idx="523">
                  <c:v>4454286.1072892677</c:v>
                </c:pt>
                <c:pt idx="524">
                  <c:v>4527386.701352899</c:v>
                </c:pt>
                <c:pt idx="525">
                  <c:v>4460679.1632417953</c:v>
                </c:pt>
                <c:pt idx="526">
                  <c:v>4469159.5418791361</c:v>
                </c:pt>
                <c:pt idx="527">
                  <c:v>4435546.9482907066</c:v>
                </c:pt>
                <c:pt idx="528">
                  <c:v>4443947.6053897422</c:v>
                </c:pt>
                <c:pt idx="529">
                  <c:v>4576024.6031134659</c:v>
                </c:pt>
                <c:pt idx="530">
                  <c:v>4568107.49767657</c:v>
                </c:pt>
                <c:pt idx="531">
                  <c:v>4571209.4828852266</c:v>
                </c:pt>
                <c:pt idx="532">
                  <c:v>4514686.3139239186</c:v>
                </c:pt>
                <c:pt idx="533">
                  <c:v>4459747.9067091905</c:v>
                </c:pt>
                <c:pt idx="534">
                  <c:v>4635991.7179810246</c:v>
                </c:pt>
                <c:pt idx="535">
                  <c:v>4534724.4100894975</c:v>
                </c:pt>
                <c:pt idx="536">
                  <c:v>4516460.1008434156</c:v>
                </c:pt>
                <c:pt idx="537">
                  <c:v>4485784.6380668944</c:v>
                </c:pt>
                <c:pt idx="538">
                  <c:v>4555461.62836516</c:v>
                </c:pt>
                <c:pt idx="539">
                  <c:v>4632320.812487564</c:v>
                </c:pt>
                <c:pt idx="540">
                  <c:v>4660505.6928793509</c:v>
                </c:pt>
                <c:pt idx="541">
                  <c:v>4717105.7631238783</c:v>
                </c:pt>
                <c:pt idx="542">
                  <c:v>4722958.5992927253</c:v>
                </c:pt>
                <c:pt idx="543">
                  <c:v>4650621.6226621158</c:v>
                </c:pt>
                <c:pt idx="544">
                  <c:v>4629244.0664840396</c:v>
                </c:pt>
                <c:pt idx="545">
                  <c:v>4757400.9006713778</c:v>
                </c:pt>
                <c:pt idx="546">
                  <c:v>4611698.530328053</c:v>
                </c:pt>
                <c:pt idx="547">
                  <c:v>4771653.3338692784</c:v>
                </c:pt>
                <c:pt idx="548">
                  <c:v>4682651.5914905388</c:v>
                </c:pt>
                <c:pt idx="549">
                  <c:v>4800015.4570017168</c:v>
                </c:pt>
                <c:pt idx="550">
                  <c:v>4672414.4367944561</c:v>
                </c:pt>
                <c:pt idx="551">
                  <c:v>4828310.1315654665</c:v>
                </c:pt>
                <c:pt idx="552">
                  <c:v>4859590.1169290422</c:v>
                </c:pt>
                <c:pt idx="553">
                  <c:v>4819239.5489446511</c:v>
                </c:pt>
                <c:pt idx="554">
                  <c:v>4847466.4327659337</c:v>
                </c:pt>
                <c:pt idx="555">
                  <c:v>4875826.7770308144</c:v>
                </c:pt>
                <c:pt idx="556">
                  <c:v>4927675.4425602723</c:v>
                </c:pt>
                <c:pt idx="557">
                  <c:v>4883443.9546061801</c:v>
                </c:pt>
                <c:pt idx="558">
                  <c:v>4964318.8676659027</c:v>
                </c:pt>
                <c:pt idx="559">
                  <c:v>4894030.4744037176</c:v>
                </c:pt>
                <c:pt idx="560">
                  <c:v>4910733.6500842767</c:v>
                </c:pt>
                <c:pt idx="561">
                  <c:v>5035798.4291370418</c:v>
                </c:pt>
                <c:pt idx="562">
                  <c:v>4981589.6597280102</c:v>
                </c:pt>
                <c:pt idx="563">
                  <c:v>5063846.0938227326</c:v>
                </c:pt>
                <c:pt idx="564">
                  <c:v>4991729.4002264943</c:v>
                </c:pt>
                <c:pt idx="565">
                  <c:v>4999272.161733672</c:v>
                </c:pt>
                <c:pt idx="566">
                  <c:v>5105187.9396797726</c:v>
                </c:pt>
                <c:pt idx="567">
                  <c:v>5152710.4433563333</c:v>
                </c:pt>
                <c:pt idx="568">
                  <c:v>5063498.5170436939</c:v>
                </c:pt>
                <c:pt idx="569">
                  <c:v>5062460.6366151199</c:v>
                </c:pt>
                <c:pt idx="570">
                  <c:v>5061429.9720412055</c:v>
                </c:pt>
                <c:pt idx="571">
                  <c:v>5176251.1125535369</c:v>
                </c:pt>
                <c:pt idx="572">
                  <c:v>5217723.7699383385</c:v>
                </c:pt>
                <c:pt idx="573">
                  <c:v>5240873.997877242</c:v>
                </c:pt>
                <c:pt idx="574">
                  <c:v>5291422.7148800399</c:v>
                </c:pt>
                <c:pt idx="575">
                  <c:v>5221338.3073469065</c:v>
                </c:pt>
                <c:pt idx="576">
                  <c:v>5215907.2887421316</c:v>
                </c:pt>
                <c:pt idx="577">
                  <c:v>5275612.6581942495</c:v>
                </c:pt>
                <c:pt idx="578">
                  <c:v>5194745.4331094166</c:v>
                </c:pt>
                <c:pt idx="579">
                  <c:v>5286555.1028968487</c:v>
                </c:pt>
                <c:pt idx="580">
                  <c:v>5359609.3110534372</c:v>
                </c:pt>
                <c:pt idx="581">
                  <c:v>5384930.2999245552</c:v>
                </c:pt>
                <c:pt idx="582">
                  <c:v>5326349.1064245123</c:v>
                </c:pt>
                <c:pt idx="583">
                  <c:v>5357553.3333245851</c:v>
                </c:pt>
                <c:pt idx="584">
                  <c:v>5463363.3630036172</c:v>
                </c:pt>
                <c:pt idx="585">
                  <c:v>5361719.3934593629</c:v>
                </c:pt>
                <c:pt idx="586">
                  <c:v>5409573.3112123953</c:v>
                </c:pt>
                <c:pt idx="587">
                  <c:v>5453586.8597024372</c:v>
                </c:pt>
                <c:pt idx="588">
                  <c:v>5470290.0353829954</c:v>
                </c:pt>
                <c:pt idx="589">
                  <c:v>5444461.9766917601</c:v>
                </c:pt>
                <c:pt idx="590">
                  <c:v>5307438.7696785601</c:v>
                </c:pt>
                <c:pt idx="591">
                  <c:v>5423066.2972746883</c:v>
                </c:pt>
                <c:pt idx="592">
                  <c:v>5496020.6499429308</c:v>
                </c:pt>
                <c:pt idx="593">
                  <c:v>5546463.112397762</c:v>
                </c:pt>
                <c:pt idx="594">
                  <c:v>5511855.7631266173</c:v>
                </c:pt>
                <c:pt idx="595">
                  <c:v>5607516.9414112689</c:v>
                </c:pt>
                <c:pt idx="596">
                  <c:v>5625956.2436608914</c:v>
                </c:pt>
                <c:pt idx="597">
                  <c:v>5729307.7206705241</c:v>
                </c:pt>
                <c:pt idx="598">
                  <c:v>5628255.7332498292</c:v>
                </c:pt>
                <c:pt idx="599">
                  <c:v>5724195.9292422738</c:v>
                </c:pt>
                <c:pt idx="600">
                  <c:v>5663032.3385883346</c:v>
                </c:pt>
                <c:pt idx="601">
                  <c:v>5648661.5628340999</c:v>
                </c:pt>
                <c:pt idx="602">
                  <c:v>5704308.0844964124</c:v>
                </c:pt>
                <c:pt idx="603">
                  <c:v>5755658.5600321703</c:v>
                </c:pt>
                <c:pt idx="604">
                  <c:v>5636679.3623547144</c:v>
                </c:pt>
                <c:pt idx="605">
                  <c:v>5770349.2779493378</c:v>
                </c:pt>
                <c:pt idx="606">
                  <c:v>5835545.7584627485</c:v>
                </c:pt>
                <c:pt idx="607">
                  <c:v>5833352.1178840296</c:v>
                </c:pt>
                <c:pt idx="608">
                  <c:v>5877109.4746911153</c:v>
                </c:pt>
                <c:pt idx="609">
                  <c:v>5854395.6468375968</c:v>
                </c:pt>
                <c:pt idx="610">
                  <c:v>5872359.3356935875</c:v>
                </c:pt>
                <c:pt idx="611">
                  <c:v>5938114.5950764185</c:v>
                </c:pt>
                <c:pt idx="612">
                  <c:v>6003453.4495186312</c:v>
                </c:pt>
                <c:pt idx="613">
                  <c:v>6021494.8328414345</c:v>
                </c:pt>
                <c:pt idx="614">
                  <c:v>6025432.4266427308</c:v>
                </c:pt>
                <c:pt idx="615">
                  <c:v>6036345.333402954</c:v>
                </c:pt>
                <c:pt idx="616">
                  <c:v>6096659.1234039487</c:v>
                </c:pt>
                <c:pt idx="617">
                  <c:v>6120512.4304284649</c:v>
                </c:pt>
                <c:pt idx="618">
                  <c:v>5923883.8845436024</c:v>
                </c:pt>
                <c:pt idx="619">
                  <c:v>6113478.4277682649</c:v>
                </c:pt>
                <c:pt idx="620">
                  <c:v>6095947.9410101855</c:v>
                </c:pt>
                <c:pt idx="621">
                  <c:v>6235434.5115025649</c:v>
                </c:pt>
                <c:pt idx="622">
                  <c:v>6027395.6161236176</c:v>
                </c:pt>
                <c:pt idx="623">
                  <c:v>6211798.6476427894</c:v>
                </c:pt>
                <c:pt idx="624">
                  <c:v>6102176.2903994564</c:v>
                </c:pt>
                <c:pt idx="625">
                  <c:v>6175588.3174093356</c:v>
                </c:pt>
                <c:pt idx="626">
                  <c:v>6185971.5376593564</c:v>
                </c:pt>
                <c:pt idx="627">
                  <c:v>6311320.1213032873</c:v>
                </c:pt>
                <c:pt idx="628">
                  <c:v>6365739.8859408759</c:v>
                </c:pt>
                <c:pt idx="629">
                  <c:v>6361080.8581335368</c:v>
                </c:pt>
                <c:pt idx="630">
                  <c:v>6291084.0883256532</c:v>
                </c:pt>
                <c:pt idx="631">
                  <c:v>6470896.3171648514</c:v>
                </c:pt>
                <c:pt idx="632">
                  <c:v>6289787.2249802956</c:v>
                </c:pt>
                <c:pt idx="633">
                  <c:v>6264386.0629993919</c:v>
                </c:pt>
                <c:pt idx="634">
                  <c:v>6411107.8986012572</c:v>
                </c:pt>
                <c:pt idx="635">
                  <c:v>6548346.5170993404</c:v>
                </c:pt>
                <c:pt idx="636">
                  <c:v>6520115.5587129286</c:v>
                </c:pt>
                <c:pt idx="637">
                  <c:v>6477464.7426137542</c:v>
                </c:pt>
                <c:pt idx="638">
                  <c:v>6342205.1372912247</c:v>
                </c:pt>
                <c:pt idx="639">
                  <c:v>6409134.3930815337</c:v>
                </c:pt>
                <c:pt idx="640">
                  <c:v>6361698.9466332812</c:v>
                </c:pt>
                <c:pt idx="641">
                  <c:v>6501261.8693059552</c:v>
                </c:pt>
                <c:pt idx="642">
                  <c:v>6423702.4617290907</c:v>
                </c:pt>
                <c:pt idx="643">
                  <c:v>6564708.2698579254</c:v>
                </c:pt>
                <c:pt idx="644">
                  <c:v>6522421.1947400793</c:v>
                </c:pt>
                <c:pt idx="645">
                  <c:v>6673999.7031987486</c:v>
                </c:pt>
                <c:pt idx="646">
                  <c:v>6714446.7633688357</c:v>
                </c:pt>
                <c:pt idx="647">
                  <c:v>6647561.6009405674</c:v>
                </c:pt>
                <c:pt idx="648">
                  <c:v>6619406.6585918069</c:v>
                </c:pt>
                <c:pt idx="649">
                  <c:v>6780456.1401822865</c:v>
                </c:pt>
                <c:pt idx="650">
                  <c:v>6750892.1454011062</c:v>
                </c:pt>
                <c:pt idx="651">
                  <c:v>6639456.5317670498</c:v>
                </c:pt>
                <c:pt idx="652">
                  <c:v>6990464.1800372573</c:v>
                </c:pt>
                <c:pt idx="653">
                  <c:v>6950606.5663188044</c:v>
                </c:pt>
                <c:pt idx="654">
                  <c:v>6787088.3660737947</c:v>
                </c:pt>
                <c:pt idx="655">
                  <c:v>6959963.7184062544</c:v>
                </c:pt>
                <c:pt idx="656">
                  <c:v>7057731.1737570278</c:v>
                </c:pt>
                <c:pt idx="657">
                  <c:v>6953543.4502874659</c:v>
                </c:pt>
                <c:pt idx="658">
                  <c:v>6907168.0123181865</c:v>
                </c:pt>
                <c:pt idx="659">
                  <c:v>7099428.2961894572</c:v>
                </c:pt>
                <c:pt idx="660">
                  <c:v>7003062.0649265144</c:v>
                </c:pt>
                <c:pt idx="661">
                  <c:v>7019419.7268845122</c:v>
                </c:pt>
                <c:pt idx="662">
                  <c:v>6864894.5876521645</c:v>
                </c:pt>
                <c:pt idx="663">
                  <c:v>7240081.4984681075</c:v>
                </c:pt>
                <c:pt idx="664">
                  <c:v>6867072.5199910365</c:v>
                </c:pt>
                <c:pt idx="665">
                  <c:v>6875800.2702149926</c:v>
                </c:pt>
                <c:pt idx="666">
                  <c:v>7408768.962591758</c:v>
                </c:pt>
                <c:pt idx="667">
                  <c:v>7339267.1327136643</c:v>
                </c:pt>
                <c:pt idx="668">
                  <c:v>7181198.0151406117</c:v>
                </c:pt>
                <c:pt idx="669">
                  <c:v>7054270.9900701558</c:v>
                </c:pt>
                <c:pt idx="670">
                  <c:v>7362116.2313860981</c:v>
                </c:pt>
                <c:pt idx="671">
                  <c:v>7141033.5159007916</c:v>
                </c:pt>
                <c:pt idx="672">
                  <c:v>7109679.1957226722</c:v>
                </c:pt>
                <c:pt idx="673">
                  <c:v>7102029.4810519358</c:v>
                </c:pt>
                <c:pt idx="674">
                  <c:v>7325675.0364568383</c:v>
                </c:pt>
                <c:pt idx="675">
                  <c:v>7260041.7980248872</c:v>
                </c:pt>
                <c:pt idx="676">
                  <c:v>7639411.0427738829</c:v>
                </c:pt>
                <c:pt idx="677">
                  <c:v>7602468.7132172734</c:v>
                </c:pt>
                <c:pt idx="678">
                  <c:v>7179974.1986165885</c:v>
                </c:pt>
                <c:pt idx="679">
                  <c:v>7403994.5247473028</c:v>
                </c:pt>
                <c:pt idx="680">
                  <c:v>7810279.7722054413</c:v>
                </c:pt>
                <c:pt idx="681">
                  <c:v>7468109.1551755425</c:v>
                </c:pt>
                <c:pt idx="682">
                  <c:v>7813978.6509330254</c:v>
                </c:pt>
                <c:pt idx="683">
                  <c:v>7616949.7478188677</c:v>
                </c:pt>
                <c:pt idx="684">
                  <c:v>7415185.49194015</c:v>
                </c:pt>
                <c:pt idx="685">
                  <c:v>7832557.8236249676</c:v>
                </c:pt>
                <c:pt idx="686">
                  <c:v>7785510.3521464728</c:v>
                </c:pt>
                <c:pt idx="687">
                  <c:v>7592797.012467212</c:v>
                </c:pt>
                <c:pt idx="688">
                  <c:v>7718629.3400791734</c:v>
                </c:pt>
                <c:pt idx="689">
                  <c:v>7983693.1546539422</c:v>
                </c:pt>
                <c:pt idx="690">
                  <c:v>7827504.4704514081</c:v>
                </c:pt>
                <c:pt idx="691">
                  <c:v>7922479.832704572</c:v>
                </c:pt>
                <c:pt idx="692">
                  <c:v>7633369.5408521639</c:v>
                </c:pt>
                <c:pt idx="693">
                  <c:v>7961340.9175608717</c:v>
                </c:pt>
                <c:pt idx="694">
                  <c:v>7912908.7111571264</c:v>
                </c:pt>
                <c:pt idx="695">
                  <c:v>7990013.2137825796</c:v>
                </c:pt>
                <c:pt idx="696">
                  <c:v>7897291.2224375466</c:v>
                </c:pt>
                <c:pt idx="697">
                  <c:v>8054709.6770520741</c:v>
                </c:pt>
                <c:pt idx="698">
                  <c:v>8264692.7066810997</c:v>
                </c:pt>
                <c:pt idx="699">
                  <c:v>8514300.1518911831</c:v>
                </c:pt>
                <c:pt idx="700">
                  <c:v>8339074.9410412293</c:v>
                </c:pt>
                <c:pt idx="701">
                  <c:v>8030664.1582035795</c:v>
                </c:pt>
                <c:pt idx="702">
                  <c:v>8169091.5702594342</c:v>
                </c:pt>
                <c:pt idx="703">
                  <c:v>8411997.0160663463</c:v>
                </c:pt>
                <c:pt idx="704">
                  <c:v>8216087.7798763746</c:v>
                </c:pt>
                <c:pt idx="705">
                  <c:v>8343160.3289132817</c:v>
                </c:pt>
                <c:pt idx="706">
                  <c:v>8345843.7617647992</c:v>
                </c:pt>
                <c:pt idx="707">
                  <c:v>8456197.4433987681</c:v>
                </c:pt>
                <c:pt idx="708">
                  <c:v>8391554.8069190923</c:v>
                </c:pt>
                <c:pt idx="709">
                  <c:v>7940750.198619972</c:v>
                </c:pt>
                <c:pt idx="710">
                  <c:v>8465660.1496729366</c:v>
                </c:pt>
                <c:pt idx="711">
                  <c:v>8442197.8764431309</c:v>
                </c:pt>
                <c:pt idx="712">
                  <c:v>8187961.9370832797</c:v>
                </c:pt>
                <c:pt idx="713">
                  <c:v>8402605.7531238869</c:v>
                </c:pt>
                <c:pt idx="714">
                  <c:v>8506862.054427145</c:v>
                </c:pt>
                <c:pt idx="715">
                  <c:v>8727619.5161268357</c:v>
                </c:pt>
                <c:pt idx="716">
                  <c:v>8438760.4095077328</c:v>
                </c:pt>
                <c:pt idx="717">
                  <c:v>8944511.7323446125</c:v>
                </c:pt>
                <c:pt idx="718">
                  <c:v>8732231.5093477517</c:v>
                </c:pt>
                <c:pt idx="719">
                  <c:v>8948581.7128713634</c:v>
                </c:pt>
                <c:pt idx="720">
                  <c:v>8177748.4866628088</c:v>
                </c:pt>
                <c:pt idx="721">
                  <c:v>8983502.2288571149</c:v>
                </c:pt>
                <c:pt idx="722">
                  <c:v>8663970.4106230773</c:v>
                </c:pt>
                <c:pt idx="723">
                  <c:v>8924040.8952362165</c:v>
                </c:pt>
                <c:pt idx="724">
                  <c:v>8874016.6841242891</c:v>
                </c:pt>
                <c:pt idx="725">
                  <c:v>8789573.9945993088</c:v>
                </c:pt>
                <c:pt idx="726">
                  <c:v>8956280.3351418581</c:v>
                </c:pt>
                <c:pt idx="727">
                  <c:v>9326180.1351809707</c:v>
                </c:pt>
                <c:pt idx="728">
                  <c:v>8980180.2816627361</c:v>
                </c:pt>
                <c:pt idx="729">
                  <c:v>9548906.3456468843</c:v>
                </c:pt>
                <c:pt idx="730">
                  <c:v>9103061.6473880764</c:v>
                </c:pt>
                <c:pt idx="731">
                  <c:v>8771966.1428127978</c:v>
                </c:pt>
                <c:pt idx="732">
                  <c:v>9124119.0573260747</c:v>
                </c:pt>
                <c:pt idx="733">
                  <c:v>8746961.8340356648</c:v>
                </c:pt>
                <c:pt idx="734">
                  <c:v>9094361.8030652925</c:v>
                </c:pt>
                <c:pt idx="735">
                  <c:v>9097957.999497639</c:v>
                </c:pt>
                <c:pt idx="736">
                  <c:v>9270430.8437864017</c:v>
                </c:pt>
                <c:pt idx="737">
                  <c:v>9242696.6827116851</c:v>
                </c:pt>
                <c:pt idx="738">
                  <c:v>9332030.6221731193</c:v>
                </c:pt>
                <c:pt idx="739">
                  <c:v>9429855.9794775713</c:v>
                </c:pt>
                <c:pt idx="740">
                  <c:v>9138234.7923307419</c:v>
                </c:pt>
                <c:pt idx="741">
                  <c:v>9610744.4544106275</c:v>
                </c:pt>
                <c:pt idx="742">
                  <c:v>9329864.1428037379</c:v>
                </c:pt>
                <c:pt idx="743">
                  <c:v>9648254.7995810546</c:v>
                </c:pt>
                <c:pt idx="744">
                  <c:v>9588110.2509299517</c:v>
                </c:pt>
                <c:pt idx="745">
                  <c:v>9710264.2983587552</c:v>
                </c:pt>
                <c:pt idx="746">
                  <c:v>9692958.1827703808</c:v>
                </c:pt>
                <c:pt idx="747">
                  <c:v>9630350.1605735905</c:v>
                </c:pt>
                <c:pt idx="748">
                  <c:v>9656667.5935652647</c:v>
                </c:pt>
                <c:pt idx="749">
                  <c:v>9789565.7394092884</c:v>
                </c:pt>
                <c:pt idx="750">
                  <c:v>9750031.3970347364</c:v>
                </c:pt>
                <c:pt idx="751">
                  <c:v>9684667.3685173914</c:v>
                </c:pt>
                <c:pt idx="752">
                  <c:v>9742829.3403273374</c:v>
                </c:pt>
                <c:pt idx="753">
                  <c:v>9712832.3445871845</c:v>
                </c:pt>
                <c:pt idx="754">
                  <c:v>9814002.6066121981</c:v>
                </c:pt>
                <c:pt idx="755">
                  <c:v>9867465.8460560311</c:v>
                </c:pt>
                <c:pt idx="756">
                  <c:v>10060008.940708905</c:v>
                </c:pt>
                <c:pt idx="757">
                  <c:v>10050218.414645802</c:v>
                </c:pt>
                <c:pt idx="758">
                  <c:v>9950151.810378598</c:v>
                </c:pt>
                <c:pt idx="759">
                  <c:v>10062677.525363971</c:v>
                </c:pt>
                <c:pt idx="760">
                  <c:v>9977118.8713456281</c:v>
                </c:pt>
                <c:pt idx="761">
                  <c:v>10119748.899655154</c:v>
                </c:pt>
                <c:pt idx="762">
                  <c:v>10328067.454669653</c:v>
                </c:pt>
                <c:pt idx="763">
                  <c:v>10134933.306531658</c:v>
                </c:pt>
                <c:pt idx="764">
                  <c:v>10123114.551866196</c:v>
                </c:pt>
                <c:pt idx="765">
                  <c:v>10293545.917955389</c:v>
                </c:pt>
                <c:pt idx="766">
                  <c:v>10407219.42739406</c:v>
                </c:pt>
                <c:pt idx="767">
                  <c:v>10292921.354957717</c:v>
                </c:pt>
                <c:pt idx="768">
                  <c:v>10371136.811268756</c:v>
                </c:pt>
                <c:pt idx="769">
                  <c:v>10429537.13127725</c:v>
                </c:pt>
                <c:pt idx="770">
                  <c:v>10687005.812557736</c:v>
                </c:pt>
                <c:pt idx="771">
                  <c:v>10481973.387877736</c:v>
                </c:pt>
                <c:pt idx="772">
                  <c:v>10357424.536384827</c:v>
                </c:pt>
                <c:pt idx="773">
                  <c:v>10445467.208287392</c:v>
                </c:pt>
                <c:pt idx="774">
                  <c:v>10558099.422362711</c:v>
                </c:pt>
                <c:pt idx="775">
                  <c:v>10711484.005662406</c:v>
                </c:pt>
                <c:pt idx="776">
                  <c:v>10731382.074909037</c:v>
                </c:pt>
                <c:pt idx="777">
                  <c:v>10719480.337754121</c:v>
                </c:pt>
                <c:pt idx="778">
                  <c:v>10907772.936469646</c:v>
                </c:pt>
                <c:pt idx="779">
                  <c:v>10976748.364562476</c:v>
                </c:pt>
                <c:pt idx="780">
                  <c:v>11045463.975715086</c:v>
                </c:pt>
                <c:pt idx="781">
                  <c:v>10825791.726881973</c:v>
                </c:pt>
                <c:pt idx="782">
                  <c:v>10904924.505902635</c:v>
                </c:pt>
                <c:pt idx="783">
                  <c:v>11575300.746627225</c:v>
                </c:pt>
                <c:pt idx="784">
                  <c:v>10673633.604985915</c:v>
                </c:pt>
                <c:pt idx="785">
                  <c:v>11545775.711233497</c:v>
                </c:pt>
                <c:pt idx="786">
                  <c:v>11239796.981585586</c:v>
                </c:pt>
                <c:pt idx="787">
                  <c:v>11089951.027706467</c:v>
                </c:pt>
                <c:pt idx="788">
                  <c:v>10888888.326867595</c:v>
                </c:pt>
                <c:pt idx="789">
                  <c:v>11276111.382907491</c:v>
                </c:pt>
                <c:pt idx="790">
                  <c:v>10597105.828237075</c:v>
                </c:pt>
                <c:pt idx="791">
                  <c:v>10799009.18006121</c:v>
                </c:pt>
                <c:pt idx="792">
                  <c:v>11326410.537892105</c:v>
                </c:pt>
                <c:pt idx="793">
                  <c:v>11105179.326258874</c:v>
                </c:pt>
                <c:pt idx="794">
                  <c:v>11540348.839433901</c:v>
                </c:pt>
                <c:pt idx="795">
                  <c:v>10782889.591004204</c:v>
                </c:pt>
                <c:pt idx="796">
                  <c:v>10979296.273764508</c:v>
                </c:pt>
                <c:pt idx="797">
                  <c:v>11595263.078538133</c:v>
                </c:pt>
                <c:pt idx="798">
                  <c:v>11755000.012505986</c:v>
                </c:pt>
                <c:pt idx="799">
                  <c:v>11234078.729152951</c:v>
                </c:pt>
                <c:pt idx="800">
                  <c:v>11051783.467937812</c:v>
                </c:pt>
                <c:pt idx="801">
                  <c:v>11691855.065032532</c:v>
                </c:pt>
                <c:pt idx="802">
                  <c:v>11952291.234691793</c:v>
                </c:pt>
                <c:pt idx="803">
                  <c:v>11360925.593784384</c:v>
                </c:pt>
                <c:pt idx="804">
                  <c:v>11487216.478294702</c:v>
                </c:pt>
                <c:pt idx="805">
                  <c:v>11705353.377251858</c:v>
                </c:pt>
                <c:pt idx="806">
                  <c:v>11831683.552379033</c:v>
                </c:pt>
                <c:pt idx="807">
                  <c:v>11849965.071694996</c:v>
                </c:pt>
                <c:pt idx="808">
                  <c:v>11510652.944441034</c:v>
                </c:pt>
                <c:pt idx="809">
                  <c:v>12128688.240353996</c:v>
                </c:pt>
                <c:pt idx="810">
                  <c:v>11716984.233630044</c:v>
                </c:pt>
                <c:pt idx="811">
                  <c:v>12422121.657819517</c:v>
                </c:pt>
                <c:pt idx="812">
                  <c:v>11948314.338010734</c:v>
                </c:pt>
                <c:pt idx="813">
                  <c:v>11953367.249934494</c:v>
                </c:pt>
                <c:pt idx="814">
                  <c:v>11963408.154142734</c:v>
                </c:pt>
                <c:pt idx="815">
                  <c:v>12084594.447394205</c:v>
                </c:pt>
                <c:pt idx="816">
                  <c:v>12081127.388695987</c:v>
                </c:pt>
                <c:pt idx="817">
                  <c:v>11625341.465530153</c:v>
                </c:pt>
                <c:pt idx="818">
                  <c:v>11929966.599957956</c:v>
                </c:pt>
                <c:pt idx="819">
                  <c:v>11684951.778764281</c:v>
                </c:pt>
                <c:pt idx="820">
                  <c:v>12168441.176645365</c:v>
                </c:pt>
                <c:pt idx="821">
                  <c:v>12601022.574518416</c:v>
                </c:pt>
                <c:pt idx="822">
                  <c:v>12054521.146801246</c:v>
                </c:pt>
                <c:pt idx="823">
                  <c:v>11873297.074108023</c:v>
                </c:pt>
                <c:pt idx="824">
                  <c:v>12497211.761719419</c:v>
                </c:pt>
                <c:pt idx="825">
                  <c:v>12336498.434950991</c:v>
                </c:pt>
                <c:pt idx="826">
                  <c:v>12583705.587230077</c:v>
                </c:pt>
                <c:pt idx="827">
                  <c:v>11970859.21723376</c:v>
                </c:pt>
                <c:pt idx="828">
                  <c:v>12338684.796663808</c:v>
                </c:pt>
                <c:pt idx="829">
                  <c:v>12673503.217980402</c:v>
                </c:pt>
                <c:pt idx="830">
                  <c:v>12249041.41845974</c:v>
                </c:pt>
                <c:pt idx="831">
                  <c:v>13139266.78264867</c:v>
                </c:pt>
                <c:pt idx="832">
                  <c:v>12306789.974709738</c:v>
                </c:pt>
                <c:pt idx="833">
                  <c:v>12810141.389709385</c:v>
                </c:pt>
                <c:pt idx="834">
                  <c:v>12301165.254718866</c:v>
                </c:pt>
                <c:pt idx="835">
                  <c:v>12773008.396667711</c:v>
                </c:pt>
                <c:pt idx="836">
                  <c:v>12786939.626041893</c:v>
                </c:pt>
                <c:pt idx="837">
                  <c:v>12844020.464837672</c:v>
                </c:pt>
                <c:pt idx="838">
                  <c:v>12671474.71959924</c:v>
                </c:pt>
                <c:pt idx="839">
                  <c:v>12895132.056462605</c:v>
                </c:pt>
                <c:pt idx="840">
                  <c:v>13361745.155128887</c:v>
                </c:pt>
                <c:pt idx="841">
                  <c:v>12938346.206160389</c:v>
                </c:pt>
                <c:pt idx="842">
                  <c:v>13484656.502726981</c:v>
                </c:pt>
                <c:pt idx="843">
                  <c:v>14080060.709686361</c:v>
                </c:pt>
                <c:pt idx="844">
                  <c:v>13089012.966078946</c:v>
                </c:pt>
                <c:pt idx="845">
                  <c:v>13098978.351520861</c:v>
                </c:pt>
                <c:pt idx="846">
                  <c:v>12831837.411351819</c:v>
                </c:pt>
                <c:pt idx="847">
                  <c:v>13320668.440532764</c:v>
                </c:pt>
                <c:pt idx="848">
                  <c:v>13416539.852126624</c:v>
                </c:pt>
                <c:pt idx="849">
                  <c:v>13135844.769161073</c:v>
                </c:pt>
                <c:pt idx="850">
                  <c:v>13367064.321193829</c:v>
                </c:pt>
                <c:pt idx="851">
                  <c:v>13631489.983371262</c:v>
                </c:pt>
                <c:pt idx="852">
                  <c:v>13935848.251103427</c:v>
                </c:pt>
                <c:pt idx="853">
                  <c:v>14409124.414422646</c:v>
                </c:pt>
                <c:pt idx="854">
                  <c:v>13366720.621232711</c:v>
                </c:pt>
                <c:pt idx="855">
                  <c:v>13858215.696350252</c:v>
                </c:pt>
                <c:pt idx="856">
                  <c:v>13665596.289677208</c:v>
                </c:pt>
                <c:pt idx="857">
                  <c:v>13920066.416845871</c:v>
                </c:pt>
                <c:pt idx="858">
                  <c:v>14213451.62519625</c:v>
                </c:pt>
                <c:pt idx="859">
                  <c:v>14437941.522322202</c:v>
                </c:pt>
                <c:pt idx="860">
                  <c:v>13440331.544088325</c:v>
                </c:pt>
                <c:pt idx="861">
                  <c:v>14562694.648901973</c:v>
                </c:pt>
                <c:pt idx="862">
                  <c:v>14043932.371582871</c:v>
                </c:pt>
                <c:pt idx="863">
                  <c:v>14615822.20776703</c:v>
                </c:pt>
                <c:pt idx="864">
                  <c:v>14222824.273406208</c:v>
                </c:pt>
                <c:pt idx="865">
                  <c:v>14230475.371319819</c:v>
                </c:pt>
                <c:pt idx="866">
                  <c:v>14549427.607837845</c:v>
                </c:pt>
                <c:pt idx="867">
                  <c:v>14571999.885099355</c:v>
                </c:pt>
                <c:pt idx="868">
                  <c:v>14885928.013009831</c:v>
                </c:pt>
                <c:pt idx="869">
                  <c:v>14694235.949665463</c:v>
                </c:pt>
                <c:pt idx="870">
                  <c:v>14630076.99334635</c:v>
                </c:pt>
                <c:pt idx="871">
                  <c:v>14714436.132050201</c:v>
                </c:pt>
                <c:pt idx="872">
                  <c:v>15258926.011549924</c:v>
                </c:pt>
                <c:pt idx="873">
                  <c:v>15148984.952948675</c:v>
                </c:pt>
                <c:pt idx="874">
                  <c:v>14903762.381819244</c:v>
                </c:pt>
                <c:pt idx="875">
                  <c:v>15265039.485274635</c:v>
                </c:pt>
                <c:pt idx="876">
                  <c:v>15267529.639933081</c:v>
                </c:pt>
                <c:pt idx="877">
                  <c:v>15273125.490283815</c:v>
                </c:pt>
                <c:pt idx="878">
                  <c:v>14763191.55306511</c:v>
                </c:pt>
                <c:pt idx="879">
                  <c:v>15033068.435806315</c:v>
                </c:pt>
                <c:pt idx="880">
                  <c:v>15531827.196587063</c:v>
                </c:pt>
                <c:pt idx="881">
                  <c:v>15273808.049939264</c:v>
                </c:pt>
                <c:pt idx="882">
                  <c:v>14930439.463268185</c:v>
                </c:pt>
                <c:pt idx="883">
                  <c:v>15460289.005582435</c:v>
                </c:pt>
                <c:pt idx="884">
                  <c:v>15822101.240439244</c:v>
                </c:pt>
                <c:pt idx="885">
                  <c:v>15715450.483722979</c:v>
                </c:pt>
                <c:pt idx="886">
                  <c:v>15300108.923391825</c:v>
                </c:pt>
                <c:pt idx="887">
                  <c:v>15328733.03773237</c:v>
                </c:pt>
                <c:pt idx="888">
                  <c:v>15089825.447445933</c:v>
                </c:pt>
                <c:pt idx="889">
                  <c:v>15439972.029297916</c:v>
                </c:pt>
                <c:pt idx="890">
                  <c:v>15206068.686328519</c:v>
                </c:pt>
                <c:pt idx="891">
                  <c:v>15296294.94647802</c:v>
                </c:pt>
                <c:pt idx="892">
                  <c:v>15870689.404639715</c:v>
                </c:pt>
                <c:pt idx="893">
                  <c:v>15334734.979265112</c:v>
                </c:pt>
                <c:pt idx="894">
                  <c:v>15701123.182499459</c:v>
                </c:pt>
                <c:pt idx="895">
                  <c:v>15935598.364660952</c:v>
                </c:pt>
                <c:pt idx="896">
                  <c:v>16518954.247810075</c:v>
                </c:pt>
                <c:pt idx="897">
                  <c:v>16486375.277847838</c:v>
                </c:pt>
                <c:pt idx="898">
                  <c:v>16103814.128163265</c:v>
                </c:pt>
                <c:pt idx="899">
                  <c:v>16031448.383345161</c:v>
                </c:pt>
                <c:pt idx="900">
                  <c:v>16129653.777004307</c:v>
                </c:pt>
                <c:pt idx="901">
                  <c:v>16343689.72345894</c:v>
                </c:pt>
                <c:pt idx="902">
                  <c:v>16795839.814880922</c:v>
                </c:pt>
                <c:pt idx="903">
                  <c:v>16567788.336751366</c:v>
                </c:pt>
                <c:pt idx="904">
                  <c:v>16675872.07342729</c:v>
                </c:pt>
                <c:pt idx="905">
                  <c:v>16802330.838101957</c:v>
                </c:pt>
                <c:pt idx="906">
                  <c:v>16593934.473188102</c:v>
                </c:pt>
                <c:pt idx="907">
                  <c:v>16604034.250712864</c:v>
                </c:pt>
                <c:pt idx="908">
                  <c:v>17260619.446759023</c:v>
                </c:pt>
                <c:pt idx="909">
                  <c:v>16977834.446870971</c:v>
                </c:pt>
                <c:pt idx="910">
                  <c:v>16989114.376751717</c:v>
                </c:pt>
                <c:pt idx="911">
                  <c:v>16821953.818731621</c:v>
                </c:pt>
                <c:pt idx="912">
                  <c:v>17124425.907186028</c:v>
                </c:pt>
                <c:pt idx="913">
                  <c:v>17426064.880343203</c:v>
                </c:pt>
                <c:pt idx="914">
                  <c:v>17306815.763697948</c:v>
                </c:pt>
                <c:pt idx="915">
                  <c:v>17574524.678561244</c:v>
                </c:pt>
                <c:pt idx="916">
                  <c:v>17572308.830423672</c:v>
                </c:pt>
                <c:pt idx="917">
                  <c:v>17487802.072337925</c:v>
                </c:pt>
                <c:pt idx="918">
                  <c:v>17578295.226657916</c:v>
                </c:pt>
                <c:pt idx="919">
                  <c:v>17735793.662440956</c:v>
                </c:pt>
                <c:pt idx="920">
                  <c:v>17658154.721676897</c:v>
                </c:pt>
                <c:pt idx="921">
                  <c:v>17721893.574170947</c:v>
                </c:pt>
                <c:pt idx="922">
                  <c:v>17793466.252111204</c:v>
                </c:pt>
                <c:pt idx="923">
                  <c:v>17932854.292711861</c:v>
                </c:pt>
                <c:pt idx="924">
                  <c:v>18061724.22796692</c:v>
                </c:pt>
                <c:pt idx="925">
                  <c:v>18126364.184887011</c:v>
                </c:pt>
                <c:pt idx="926">
                  <c:v>18178781.943538412</c:v>
                </c:pt>
                <c:pt idx="927">
                  <c:v>18309236.611033741</c:v>
                </c:pt>
                <c:pt idx="928">
                  <c:v>18380869.597959772</c:v>
                </c:pt>
                <c:pt idx="929">
                  <c:v>18406864.174364556</c:v>
                </c:pt>
                <c:pt idx="930">
                  <c:v>18466253.318425827</c:v>
                </c:pt>
                <c:pt idx="931">
                  <c:v>18414213.832694825</c:v>
                </c:pt>
                <c:pt idx="932">
                  <c:v>18582759.673737243</c:v>
                </c:pt>
                <c:pt idx="933">
                  <c:v>18635658.94893698</c:v>
                </c:pt>
                <c:pt idx="934">
                  <c:v>18627887.35645609</c:v>
                </c:pt>
                <c:pt idx="935">
                  <c:v>18524675.276672252</c:v>
                </c:pt>
                <c:pt idx="936">
                  <c:v>18957643.375600129</c:v>
                </c:pt>
                <c:pt idx="937">
                  <c:v>18962917.176867578</c:v>
                </c:pt>
                <c:pt idx="938">
                  <c:v>19101836.820010215</c:v>
                </c:pt>
                <c:pt idx="939">
                  <c:v>19046276.704960186</c:v>
                </c:pt>
                <c:pt idx="940">
                  <c:v>19164651.70093438</c:v>
                </c:pt>
                <c:pt idx="941">
                  <c:v>19036443.165887836</c:v>
                </c:pt>
                <c:pt idx="942">
                  <c:v>19093771.883917987</c:v>
                </c:pt>
                <c:pt idx="943">
                  <c:v>19299929.871503882</c:v>
                </c:pt>
                <c:pt idx="944">
                  <c:v>19235705.242992494</c:v>
                </c:pt>
                <c:pt idx="945">
                  <c:v>19267862.872528985</c:v>
                </c:pt>
                <c:pt idx="946">
                  <c:v>19425705.86530827</c:v>
                </c:pt>
                <c:pt idx="947">
                  <c:v>19396863.207203701</c:v>
                </c:pt>
                <c:pt idx="948">
                  <c:v>19699186.812639594</c:v>
                </c:pt>
                <c:pt idx="949">
                  <c:v>19505276.794520218</c:v>
                </c:pt>
                <c:pt idx="950">
                  <c:v>19589039.946166154</c:v>
                </c:pt>
                <c:pt idx="951">
                  <c:v>19736207.088149972</c:v>
                </c:pt>
                <c:pt idx="952">
                  <c:v>19758205.631672654</c:v>
                </c:pt>
                <c:pt idx="953">
                  <c:v>19934741.703011915</c:v>
                </c:pt>
                <c:pt idx="954">
                  <c:v>19742636.528238393</c:v>
                </c:pt>
                <c:pt idx="955">
                  <c:v>20042484.336679168</c:v>
                </c:pt>
                <c:pt idx="956">
                  <c:v>20063208.052944709</c:v>
                </c:pt>
                <c:pt idx="957">
                  <c:v>20094371.780892745</c:v>
                </c:pt>
                <c:pt idx="958">
                  <c:v>20156505.271677107</c:v>
                </c:pt>
                <c:pt idx="959">
                  <c:v>20377524.891459923</c:v>
                </c:pt>
                <c:pt idx="960">
                  <c:v>20460814.2371093</c:v>
                </c:pt>
                <c:pt idx="961">
                  <c:v>20259073.208722956</c:v>
                </c:pt>
                <c:pt idx="962">
                  <c:v>20489228.834818747</c:v>
                </c:pt>
                <c:pt idx="963">
                  <c:v>20583943.894140903</c:v>
                </c:pt>
                <c:pt idx="964">
                  <c:v>20796292.375467908</c:v>
                </c:pt>
                <c:pt idx="965">
                  <c:v>20611476.965135749</c:v>
                </c:pt>
                <c:pt idx="966">
                  <c:v>20672222.553110603</c:v>
                </c:pt>
                <c:pt idx="967">
                  <c:v>20688543.076719269</c:v>
                </c:pt>
                <c:pt idx="968">
                  <c:v>20770227.115403622</c:v>
                </c:pt>
                <c:pt idx="969">
                  <c:v>21016306.82296082</c:v>
                </c:pt>
                <c:pt idx="970">
                  <c:v>20889053.242690414</c:v>
                </c:pt>
                <c:pt idx="971">
                  <c:v>21401868.386903904</c:v>
                </c:pt>
                <c:pt idx="972">
                  <c:v>21224860.207648657</c:v>
                </c:pt>
                <c:pt idx="973">
                  <c:v>21387364.906272169</c:v>
                </c:pt>
                <c:pt idx="974">
                  <c:v>21343483.535947055</c:v>
                </c:pt>
                <c:pt idx="975">
                  <c:v>21641102.170465734</c:v>
                </c:pt>
                <c:pt idx="976">
                  <c:v>21417457.988688152</c:v>
                </c:pt>
                <c:pt idx="977">
                  <c:v>21388279.547679428</c:v>
                </c:pt>
                <c:pt idx="978">
                  <c:v>21856453.360837821</c:v>
                </c:pt>
                <c:pt idx="979">
                  <c:v>21638104.877307881</c:v>
                </c:pt>
                <c:pt idx="980">
                  <c:v>21838297.860136829</c:v>
                </c:pt>
                <c:pt idx="981">
                  <c:v>22056882.41638156</c:v>
                </c:pt>
                <c:pt idx="982">
                  <c:v>21962781.845373057</c:v>
                </c:pt>
                <c:pt idx="983">
                  <c:v>22067241.80117986</c:v>
                </c:pt>
                <c:pt idx="984">
                  <c:v>21973720.011679932</c:v>
                </c:pt>
                <c:pt idx="985">
                  <c:v>21897778.357010707</c:v>
                </c:pt>
                <c:pt idx="986">
                  <c:v>22255916.165443115</c:v>
                </c:pt>
                <c:pt idx="987">
                  <c:v>22268934.48289625</c:v>
                </c:pt>
                <c:pt idx="988">
                  <c:v>22363410.803488627</c:v>
                </c:pt>
                <c:pt idx="989">
                  <c:v>22530276.544062227</c:v>
                </c:pt>
                <c:pt idx="990">
                  <c:v>22671570.273272265</c:v>
                </c:pt>
                <c:pt idx="991">
                  <c:v>22660435.46124595</c:v>
                </c:pt>
                <c:pt idx="992">
                  <c:v>22801572.209466044</c:v>
                </c:pt>
                <c:pt idx="993">
                  <c:v>22581402.125047576</c:v>
                </c:pt>
                <c:pt idx="994">
                  <c:v>22813805.353765059</c:v>
                </c:pt>
                <c:pt idx="995">
                  <c:v>22942659.804628171</c:v>
                </c:pt>
                <c:pt idx="996">
                  <c:v>22918936.449105941</c:v>
                </c:pt>
                <c:pt idx="997">
                  <c:v>22953837.403363712</c:v>
                </c:pt>
                <c:pt idx="998">
                  <c:v>22907028.99612096</c:v>
                </c:pt>
                <c:pt idx="999">
                  <c:v>23058115.076846566</c:v>
                </c:pt>
                <c:pt idx="1000">
                  <c:v>23245037.370421927</c:v>
                </c:pt>
                <c:pt idx="1001">
                  <c:v>23374686.793957677</c:v>
                </c:pt>
                <c:pt idx="1002">
                  <c:v>23379421.420260474</c:v>
                </c:pt>
                <c:pt idx="1003">
                  <c:v>23605468.117775381</c:v>
                </c:pt>
                <c:pt idx="1004">
                  <c:v>23609037.329244692</c:v>
                </c:pt>
                <c:pt idx="1005">
                  <c:v>23595194.244516268</c:v>
                </c:pt>
                <c:pt idx="1006">
                  <c:v>23551208.303528499</c:v>
                </c:pt>
                <c:pt idx="1007">
                  <c:v>23728460.294458456</c:v>
                </c:pt>
                <c:pt idx="1008">
                  <c:v>23803359.572176181</c:v>
                </c:pt>
                <c:pt idx="1009">
                  <c:v>23813031.574583735</c:v>
                </c:pt>
                <c:pt idx="1010">
                  <c:v>24155037.267478842</c:v>
                </c:pt>
                <c:pt idx="1011">
                  <c:v>24195917.832538895</c:v>
                </c:pt>
                <c:pt idx="1012">
                  <c:v>24098910.822215207</c:v>
                </c:pt>
                <c:pt idx="1013">
                  <c:v>24205364.857745167</c:v>
                </c:pt>
                <c:pt idx="1014">
                  <c:v>24483732.189645059</c:v>
                </c:pt>
                <c:pt idx="1015">
                  <c:v>24541853.809086356</c:v>
                </c:pt>
                <c:pt idx="1016">
                  <c:v>24473654.650790323</c:v>
                </c:pt>
                <c:pt idx="1017">
                  <c:v>24531307.547494188</c:v>
                </c:pt>
                <c:pt idx="1018">
                  <c:v>25065305.689095549</c:v>
                </c:pt>
                <c:pt idx="1019">
                  <c:v>24750836.513903905</c:v>
                </c:pt>
                <c:pt idx="1020">
                  <c:v>25127024.762008678</c:v>
                </c:pt>
                <c:pt idx="1021">
                  <c:v>24988829.043733086</c:v>
                </c:pt>
                <c:pt idx="1022">
                  <c:v>25169841.124311093</c:v>
                </c:pt>
                <c:pt idx="1023">
                  <c:v>25107836.514532827</c:v>
                </c:pt>
                <c:pt idx="1024">
                  <c:v>25365405.357507177</c:v>
                </c:pt>
                <c:pt idx="1025">
                  <c:v>25379166.552660361</c:v>
                </c:pt>
                <c:pt idx="1026">
                  <c:v>25457797.160468344</c:v>
                </c:pt>
                <c:pt idx="1027">
                  <c:v>25782892.577722359</c:v>
                </c:pt>
                <c:pt idx="1028">
                  <c:v>25861341.692969136</c:v>
                </c:pt>
                <c:pt idx="1029">
                  <c:v>25614110.067246404</c:v>
                </c:pt>
                <c:pt idx="1030">
                  <c:v>25925830.751369637</c:v>
                </c:pt>
                <c:pt idx="1031">
                  <c:v>25912271.861831196</c:v>
                </c:pt>
                <c:pt idx="1032">
                  <c:v>25840732.37208109</c:v>
                </c:pt>
                <c:pt idx="1033">
                  <c:v>26087935.758498516</c:v>
                </c:pt>
                <c:pt idx="1034">
                  <c:v>26172095.067469653</c:v>
                </c:pt>
                <c:pt idx="1035">
                  <c:v>26289720.896962047</c:v>
                </c:pt>
                <c:pt idx="1036">
                  <c:v>26373474.199618362</c:v>
                </c:pt>
                <c:pt idx="1037">
                  <c:v>26253320.666475687</c:v>
                </c:pt>
                <c:pt idx="1038">
                  <c:v>26601615.520419404</c:v>
                </c:pt>
                <c:pt idx="1039">
                  <c:v>26586089.201303184</c:v>
                </c:pt>
                <c:pt idx="1040">
                  <c:v>26642217.286418688</c:v>
                </c:pt>
                <c:pt idx="1041">
                  <c:v>26660404.256788287</c:v>
                </c:pt>
                <c:pt idx="1042">
                  <c:v>26957683.302190326</c:v>
                </c:pt>
                <c:pt idx="1043">
                  <c:v>26867516.960631538</c:v>
                </c:pt>
                <c:pt idx="1044">
                  <c:v>26949366.602419209</c:v>
                </c:pt>
                <c:pt idx="1045">
                  <c:v>27101704.294139259</c:v>
                </c:pt>
                <c:pt idx="1046">
                  <c:v>27319492.997766864</c:v>
                </c:pt>
                <c:pt idx="1047">
                  <c:v>27336360.471157506</c:v>
                </c:pt>
                <c:pt idx="1048">
                  <c:v>27288273.652596354</c:v>
                </c:pt>
                <c:pt idx="1049">
                  <c:v>27488855.072161295</c:v>
                </c:pt>
                <c:pt idx="1050">
                  <c:v>27604114.881296445</c:v>
                </c:pt>
                <c:pt idx="1051">
                  <c:v>27703109.593378451</c:v>
                </c:pt>
                <c:pt idx="1052">
                  <c:v>28013861.192761216</c:v>
                </c:pt>
                <c:pt idx="1053">
                  <c:v>28001284.046803806</c:v>
                </c:pt>
                <c:pt idx="1054">
                  <c:v>27837721.171987895</c:v>
                </c:pt>
                <c:pt idx="1055">
                  <c:v>27825840.172380012</c:v>
                </c:pt>
                <c:pt idx="1056">
                  <c:v>27994786.783653971</c:v>
                </c:pt>
                <c:pt idx="1057">
                  <c:v>28093286.168501932</c:v>
                </c:pt>
                <c:pt idx="1058">
                  <c:v>28495851.321881931</c:v>
                </c:pt>
                <c:pt idx="1059">
                  <c:v>28453568.920514036</c:v>
                </c:pt>
                <c:pt idx="1060">
                  <c:v>28546141.914730348</c:v>
                </c:pt>
                <c:pt idx="1061">
                  <c:v>28617134.558139276</c:v>
                </c:pt>
                <c:pt idx="1062">
                  <c:v>28737681.193514995</c:v>
                </c:pt>
                <c:pt idx="1063">
                  <c:v>28780051.769054424</c:v>
                </c:pt>
                <c:pt idx="1064">
                  <c:v>28957540.057532508</c:v>
                </c:pt>
                <c:pt idx="1065">
                  <c:v>28999692.735287976</c:v>
                </c:pt>
                <c:pt idx="1066">
                  <c:v>29177398.921550021</c:v>
                </c:pt>
                <c:pt idx="1067">
                  <c:v>29111013.488673739</c:v>
                </c:pt>
                <c:pt idx="1068">
                  <c:v>29375207.935622759</c:v>
                </c:pt>
                <c:pt idx="1069">
                  <c:v>29365833.357853189</c:v>
                </c:pt>
                <c:pt idx="1070">
                  <c:v>29397983.760988478</c:v>
                </c:pt>
                <c:pt idx="1071">
                  <c:v>29709315.528044004</c:v>
                </c:pt>
                <c:pt idx="1072">
                  <c:v>29710876.796925198</c:v>
                </c:pt>
                <c:pt idx="1073">
                  <c:v>29642197.196846072</c:v>
                </c:pt>
                <c:pt idx="1074">
                  <c:v>29709141.869341269</c:v>
                </c:pt>
                <c:pt idx="1075">
                  <c:v>29808356.314225711</c:v>
                </c:pt>
                <c:pt idx="1076">
                  <c:v>30139842.744298197</c:v>
                </c:pt>
                <c:pt idx="1077">
                  <c:v>30010224.381804544</c:v>
                </c:pt>
                <c:pt idx="1078">
                  <c:v>30134751.659521122</c:v>
                </c:pt>
                <c:pt idx="1079">
                  <c:v>30390112.94009316</c:v>
                </c:pt>
                <c:pt idx="1080">
                  <c:v>30276713.999358825</c:v>
                </c:pt>
                <c:pt idx="1081">
                  <c:v>30599232.4086904</c:v>
                </c:pt>
                <c:pt idx="1082">
                  <c:v>30543648.888521761</c:v>
                </c:pt>
                <c:pt idx="1083">
                  <c:v>30442072.828107145</c:v>
                </c:pt>
                <c:pt idx="1084">
                  <c:v>30691101.338217903</c:v>
                </c:pt>
                <c:pt idx="1085">
                  <c:v>30948481.513666842</c:v>
                </c:pt>
                <c:pt idx="1086">
                  <c:v>30988122.621320266</c:v>
                </c:pt>
                <c:pt idx="1087">
                  <c:v>31034565.534071475</c:v>
                </c:pt>
                <c:pt idx="1088">
                  <c:v>31194824.853174224</c:v>
                </c:pt>
                <c:pt idx="1089">
                  <c:v>31241021.276008606</c:v>
                </c:pt>
                <c:pt idx="1090">
                  <c:v>31279296.713734481</c:v>
                </c:pt>
                <c:pt idx="1091">
                  <c:v>31607763.853524536</c:v>
                </c:pt>
                <c:pt idx="1092">
                  <c:v>31369853.748605225</c:v>
                </c:pt>
                <c:pt idx="1093">
                  <c:v>31361844.074928172</c:v>
                </c:pt>
                <c:pt idx="1094">
                  <c:v>31703177.207405407</c:v>
                </c:pt>
                <c:pt idx="1095">
                  <c:v>31755483.138825081</c:v>
                </c:pt>
                <c:pt idx="1096">
                  <c:v>31730380.410523616</c:v>
                </c:pt>
                <c:pt idx="1097">
                  <c:v>31935698.008918826</c:v>
                </c:pt>
                <c:pt idx="1098">
                  <c:v>32225734.64906067</c:v>
                </c:pt>
                <c:pt idx="1099">
                  <c:v>32403057.014699668</c:v>
                </c:pt>
                <c:pt idx="1100">
                  <c:v>32009857.391324408</c:v>
                </c:pt>
                <c:pt idx="1101">
                  <c:v>32621464.270885445</c:v>
                </c:pt>
                <c:pt idx="1102">
                  <c:v>32535340.288634595</c:v>
                </c:pt>
                <c:pt idx="1103">
                  <c:v>32744168.984427519</c:v>
                </c:pt>
                <c:pt idx="1104">
                  <c:v>32688804.755512726</c:v>
                </c:pt>
                <c:pt idx="1105">
                  <c:v>32652614.564569745</c:v>
                </c:pt>
                <c:pt idx="1106">
                  <c:v>32974574.269775081</c:v>
                </c:pt>
                <c:pt idx="1107">
                  <c:v>32773445.901679154</c:v>
                </c:pt>
                <c:pt idx="1108">
                  <c:v>33133335.312218029</c:v>
                </c:pt>
                <c:pt idx="1109">
                  <c:v>33375584.04714717</c:v>
                </c:pt>
                <c:pt idx="1110">
                  <c:v>33418982.937351964</c:v>
                </c:pt>
                <c:pt idx="1111">
                  <c:v>33604924.629650988</c:v>
                </c:pt>
                <c:pt idx="1112">
                  <c:v>33327863.884130444</c:v>
                </c:pt>
                <c:pt idx="1113">
                  <c:v>33859507.391996831</c:v>
                </c:pt>
                <c:pt idx="1114">
                  <c:v>33713919.084135324</c:v>
                </c:pt>
                <c:pt idx="1115">
                  <c:v>34088162.143801257</c:v>
                </c:pt>
                <c:pt idx="1116">
                  <c:v>33908241.264059529</c:v>
                </c:pt>
                <c:pt idx="1117">
                  <c:v>34029045.750488758</c:v>
                </c:pt>
                <c:pt idx="1118">
                  <c:v>34395806.53045515</c:v>
                </c:pt>
                <c:pt idx="1119">
                  <c:v>34287769.987887427</c:v>
                </c:pt>
                <c:pt idx="1120">
                  <c:v>34301451.588867359</c:v>
                </c:pt>
                <c:pt idx="1121">
                  <c:v>34454860.299849667</c:v>
                </c:pt>
                <c:pt idx="1122">
                  <c:v>34565725.909682423</c:v>
                </c:pt>
                <c:pt idx="1123">
                  <c:v>34918602.964853466</c:v>
                </c:pt>
                <c:pt idx="1124">
                  <c:v>34896154.077089116</c:v>
                </c:pt>
                <c:pt idx="1125">
                  <c:v>34918091.670769162</c:v>
                </c:pt>
                <c:pt idx="1126">
                  <c:v>35034634.447328292</c:v>
                </c:pt>
                <c:pt idx="1127">
                  <c:v>35122559.205593787</c:v>
                </c:pt>
                <c:pt idx="1128">
                  <c:v>35138951.957134813</c:v>
                </c:pt>
                <c:pt idx="1129">
                  <c:v>35292927.781097919</c:v>
                </c:pt>
                <c:pt idx="1130">
                  <c:v>35744795.956395745</c:v>
                </c:pt>
                <c:pt idx="1131">
                  <c:v>35462334.727765724</c:v>
                </c:pt>
                <c:pt idx="1132">
                  <c:v>35819123.509424172</c:v>
                </c:pt>
                <c:pt idx="1133">
                  <c:v>36009070.277210817</c:v>
                </c:pt>
                <c:pt idx="1134">
                  <c:v>36089405.520436615</c:v>
                </c:pt>
                <c:pt idx="1135">
                  <c:v>35912454.474014878</c:v>
                </c:pt>
                <c:pt idx="1136">
                  <c:v>36373201.631999686</c:v>
                </c:pt>
                <c:pt idx="1137">
                  <c:v>36255435.898629993</c:v>
                </c:pt>
                <c:pt idx="1138">
                  <c:v>36409347.092486493</c:v>
                </c:pt>
                <c:pt idx="1139">
                  <c:v>36298823.60614007</c:v>
                </c:pt>
                <c:pt idx="1140">
                  <c:v>36829605.032546505</c:v>
                </c:pt>
                <c:pt idx="1141">
                  <c:v>36785254.805830747</c:v>
                </c:pt>
                <c:pt idx="1142">
                  <c:v>37077652.754769847</c:v>
                </c:pt>
                <c:pt idx="1143">
                  <c:v>37136926.297500916</c:v>
                </c:pt>
                <c:pt idx="1144">
                  <c:v>37150490.179400079</c:v>
                </c:pt>
                <c:pt idx="1145">
                  <c:v>37250896.909614675</c:v>
                </c:pt>
                <c:pt idx="1146">
                  <c:v>37333453.554457784</c:v>
                </c:pt>
                <c:pt idx="1147">
                  <c:v>37468563.686629415</c:v>
                </c:pt>
                <c:pt idx="1148">
                  <c:v>37341551.438414551</c:v>
                </c:pt>
                <c:pt idx="1149">
                  <c:v>37720605.406086341</c:v>
                </c:pt>
                <c:pt idx="1150">
                  <c:v>38020681.841259904</c:v>
                </c:pt>
                <c:pt idx="1151">
                  <c:v>38007631.778845452</c:v>
                </c:pt>
                <c:pt idx="1152">
                  <c:v>38172241.054927103</c:v>
                </c:pt>
                <c:pt idx="1153">
                  <c:v>38301333.183529191</c:v>
                </c:pt>
                <c:pt idx="1154">
                  <c:v>38537566.930185176</c:v>
                </c:pt>
                <c:pt idx="1155">
                  <c:v>38559031.757440343</c:v>
                </c:pt>
                <c:pt idx="1156">
                  <c:v>38507646.728187606</c:v>
                </c:pt>
                <c:pt idx="1157">
                  <c:v>38358181.590776801</c:v>
                </c:pt>
                <c:pt idx="1158">
                  <c:v>38805796.092050038</c:v>
                </c:pt>
                <c:pt idx="1159">
                  <c:v>38725727.279696651</c:v>
                </c:pt>
                <c:pt idx="1160">
                  <c:v>38780475.318869062</c:v>
                </c:pt>
                <c:pt idx="1161">
                  <c:v>38950636.772374526</c:v>
                </c:pt>
                <c:pt idx="1162">
                  <c:v>39118683.78079889</c:v>
                </c:pt>
                <c:pt idx="1163">
                  <c:v>39471521.905182943</c:v>
                </c:pt>
                <c:pt idx="1164">
                  <c:v>39198273.040563539</c:v>
                </c:pt>
                <c:pt idx="1165">
                  <c:v>39447287.217994876</c:v>
                </c:pt>
                <c:pt idx="1166">
                  <c:v>39469573.597190194</c:v>
                </c:pt>
                <c:pt idx="1167">
                  <c:v>39822399.174972638</c:v>
                </c:pt>
                <c:pt idx="1168">
                  <c:v>40211243.658156104</c:v>
                </c:pt>
                <c:pt idx="1169">
                  <c:v>40057804.394109622</c:v>
                </c:pt>
                <c:pt idx="1170">
                  <c:v>40004166.715433426</c:v>
                </c:pt>
                <c:pt idx="1171">
                  <c:v>40292346.532699816</c:v>
                </c:pt>
                <c:pt idx="1172">
                  <c:v>40532631.011105649</c:v>
                </c:pt>
                <c:pt idx="1173">
                  <c:v>40452010.181886405</c:v>
                </c:pt>
                <c:pt idx="1174">
                  <c:v>40772635.387625061</c:v>
                </c:pt>
                <c:pt idx="1175">
                  <c:v>40802651.910737678</c:v>
                </c:pt>
                <c:pt idx="1176">
                  <c:v>40603500.347934797</c:v>
                </c:pt>
                <c:pt idx="1177">
                  <c:v>40780826.13919168</c:v>
                </c:pt>
                <c:pt idx="1178">
                  <c:v>41212413.788194478</c:v>
                </c:pt>
                <c:pt idx="1179">
                  <c:v>41166576.996103384</c:v>
                </c:pt>
                <c:pt idx="1180">
                  <c:v>41119419.608323127</c:v>
                </c:pt>
                <c:pt idx="1181">
                  <c:v>41560236.827190623</c:v>
                </c:pt>
                <c:pt idx="1182">
                  <c:v>41699015.373655505</c:v>
                </c:pt>
                <c:pt idx="1183">
                  <c:v>41695786.442614548</c:v>
                </c:pt>
                <c:pt idx="1184">
                  <c:v>41871551.028016888</c:v>
                </c:pt>
                <c:pt idx="1185">
                  <c:v>42204228.601473272</c:v>
                </c:pt>
                <c:pt idx="1186">
                  <c:v>42036395.749622494</c:v>
                </c:pt>
                <c:pt idx="1187">
                  <c:v>42336861.587484688</c:v>
                </c:pt>
                <c:pt idx="1188">
                  <c:v>42326990.815393306</c:v>
                </c:pt>
                <c:pt idx="1189">
                  <c:v>42095167.212992243</c:v>
                </c:pt>
                <c:pt idx="1190">
                  <c:v>42572309.140872791</c:v>
                </c:pt>
                <c:pt idx="1191">
                  <c:v>42225925.329984233</c:v>
                </c:pt>
                <c:pt idx="1192">
                  <c:v>42977481.696761958</c:v>
                </c:pt>
                <c:pt idx="1193">
                  <c:v>42702265.169337071</c:v>
                </c:pt>
                <c:pt idx="1194">
                  <c:v>43079525.592609577</c:v>
                </c:pt>
                <c:pt idx="1195">
                  <c:v>42881034.579718895</c:v>
                </c:pt>
                <c:pt idx="1196">
                  <c:v>43373765.836435817</c:v>
                </c:pt>
                <c:pt idx="1197">
                  <c:v>43366097.094241567</c:v>
                </c:pt>
                <c:pt idx="1198">
                  <c:v>43127422.541736148</c:v>
                </c:pt>
                <c:pt idx="1199">
                  <c:v>43311304.976546086</c:v>
                </c:pt>
                <c:pt idx="1200">
                  <c:v>44045780.800701089</c:v>
                </c:pt>
                <c:pt idx="1201">
                  <c:v>43840595.076119885</c:v>
                </c:pt>
                <c:pt idx="1202">
                  <c:v>44424759.849033073</c:v>
                </c:pt>
                <c:pt idx="1203">
                  <c:v>44256067.941026405</c:v>
                </c:pt>
                <c:pt idx="1204">
                  <c:v>44288055.699165516</c:v>
                </c:pt>
                <c:pt idx="1205">
                  <c:v>44362806.106378861</c:v>
                </c:pt>
                <c:pt idx="1206">
                  <c:v>44394153.990289055</c:v>
                </c:pt>
                <c:pt idx="1207">
                  <c:v>44429271.030308805</c:v>
                </c:pt>
                <c:pt idx="1208">
                  <c:v>45012435.156447969</c:v>
                </c:pt>
                <c:pt idx="1209">
                  <c:v>44967016.522334106</c:v>
                </c:pt>
                <c:pt idx="1210">
                  <c:v>45081311.443419062</c:v>
                </c:pt>
                <c:pt idx="1211">
                  <c:v>45234676.471562423</c:v>
                </c:pt>
                <c:pt idx="1212">
                  <c:v>45548541.05425071</c:v>
                </c:pt>
                <c:pt idx="1213">
                  <c:v>45262121.996319532</c:v>
                </c:pt>
                <c:pt idx="1214">
                  <c:v>45493946.264573112</c:v>
                </c:pt>
                <c:pt idx="1215">
                  <c:v>45653002.554835282</c:v>
                </c:pt>
                <c:pt idx="1216">
                  <c:v>45644794.417617403</c:v>
                </c:pt>
                <c:pt idx="1217">
                  <c:v>46044569.470784768</c:v>
                </c:pt>
                <c:pt idx="1218">
                  <c:v>46242478.137274094</c:v>
                </c:pt>
                <c:pt idx="1219">
                  <c:v>45958482.870545007</c:v>
                </c:pt>
                <c:pt idx="1220">
                  <c:v>46477616.579523511</c:v>
                </c:pt>
                <c:pt idx="1221">
                  <c:v>45992872.171873637</c:v>
                </c:pt>
                <c:pt idx="1222">
                  <c:v>46508606.797826484</c:v>
                </c:pt>
                <c:pt idx="1223">
                  <c:v>47035264.372421198</c:v>
                </c:pt>
                <c:pt idx="1224">
                  <c:v>46909605.267297789</c:v>
                </c:pt>
                <c:pt idx="1225">
                  <c:v>46702829.259090476</c:v>
                </c:pt>
                <c:pt idx="1226">
                  <c:v>47147168.855582535</c:v>
                </c:pt>
                <c:pt idx="1227">
                  <c:v>47101569.503129616</c:v>
                </c:pt>
                <c:pt idx="1228">
                  <c:v>47465619.864454806</c:v>
                </c:pt>
                <c:pt idx="1229">
                  <c:v>47180673.9754351</c:v>
                </c:pt>
                <c:pt idx="1230">
                  <c:v>47583718.892988212</c:v>
                </c:pt>
                <c:pt idx="1231">
                  <c:v>47665885.529450402</c:v>
                </c:pt>
                <c:pt idx="1232">
                  <c:v>47543633.732771859</c:v>
                </c:pt>
                <c:pt idx="1233">
                  <c:v>47788372.451729774</c:v>
                </c:pt>
                <c:pt idx="1234">
                  <c:v>48281644.288389176</c:v>
                </c:pt>
                <c:pt idx="1235">
                  <c:v>48446524.312625341</c:v>
                </c:pt>
                <c:pt idx="1236">
                  <c:v>47989742.200761743</c:v>
                </c:pt>
                <c:pt idx="1237">
                  <c:v>48152130.743301153</c:v>
                </c:pt>
                <c:pt idx="1238">
                  <c:v>48732887.911784768</c:v>
                </c:pt>
                <c:pt idx="1239">
                  <c:v>48694659.747424468</c:v>
                </c:pt>
                <c:pt idx="1240">
                  <c:v>49022307.343275748</c:v>
                </c:pt>
                <c:pt idx="1241">
                  <c:v>48692826.193606682</c:v>
                </c:pt>
                <c:pt idx="1242">
                  <c:v>49024033.131036416</c:v>
                </c:pt>
                <c:pt idx="1243">
                  <c:v>48943803.382186472</c:v>
                </c:pt>
                <c:pt idx="1244">
                  <c:v>49364169.059781797</c:v>
                </c:pt>
                <c:pt idx="1245">
                  <c:v>49075502.213075101</c:v>
                </c:pt>
                <c:pt idx="1246">
                  <c:v>49280398.791269369</c:v>
                </c:pt>
                <c:pt idx="1247">
                  <c:v>49572942.799847245</c:v>
                </c:pt>
                <c:pt idx="1248">
                  <c:v>49916023.922906071</c:v>
                </c:pt>
                <c:pt idx="1249">
                  <c:v>50254759.738695383</c:v>
                </c:pt>
                <c:pt idx="1250">
                  <c:v>49916978.875790864</c:v>
                </c:pt>
                <c:pt idx="1251">
                  <c:v>49881594.223624736</c:v>
                </c:pt>
                <c:pt idx="1252">
                  <c:v>50645493.360141158</c:v>
                </c:pt>
                <c:pt idx="1253">
                  <c:v>50389693.111417808</c:v>
                </c:pt>
                <c:pt idx="1254">
                  <c:v>50268345.941336609</c:v>
                </c:pt>
                <c:pt idx="1255">
                  <c:v>50778548.632282369</c:v>
                </c:pt>
                <c:pt idx="1256">
                  <c:v>50660232.408632644</c:v>
                </c:pt>
                <c:pt idx="1257">
                  <c:v>51002666.32377135</c:v>
                </c:pt>
                <c:pt idx="1258">
                  <c:v>50961527.502012327</c:v>
                </c:pt>
                <c:pt idx="1259">
                  <c:v>50755254.752582379</c:v>
                </c:pt>
                <c:pt idx="1260">
                  <c:v>51104440.951520257</c:v>
                </c:pt>
                <c:pt idx="1261">
                  <c:v>51276514.893022887</c:v>
                </c:pt>
                <c:pt idx="1262">
                  <c:v>51578854.33046858</c:v>
                </c:pt>
                <c:pt idx="1263">
                  <c:v>51501925.762359187</c:v>
                </c:pt>
                <c:pt idx="1264">
                  <c:v>51894837.429763995</c:v>
                </c:pt>
                <c:pt idx="1265">
                  <c:v>51598870.758659661</c:v>
                </c:pt>
                <c:pt idx="1266">
                  <c:v>51953009.991705693</c:v>
                </c:pt>
                <c:pt idx="1267">
                  <c:v>51784799.749053866</c:v>
                </c:pt>
                <c:pt idx="1268">
                  <c:v>52223059.210865028</c:v>
                </c:pt>
                <c:pt idx="1269">
                  <c:v>52400349.816929087</c:v>
                </c:pt>
                <c:pt idx="1270">
                  <c:v>52497617.943789721</c:v>
                </c:pt>
                <c:pt idx="1271">
                  <c:v>52205910.728548236</c:v>
                </c:pt>
                <c:pt idx="1272">
                  <c:v>52471972.31657318</c:v>
                </c:pt>
                <c:pt idx="1273">
                  <c:v>52647598.25480476</c:v>
                </c:pt>
                <c:pt idx="1274">
                  <c:v>52919663.908238061</c:v>
                </c:pt>
                <c:pt idx="1275">
                  <c:v>53095794.96602384</c:v>
                </c:pt>
                <c:pt idx="1276">
                  <c:v>53067052.433572553</c:v>
                </c:pt>
                <c:pt idx="1277">
                  <c:v>53377354.155743115</c:v>
                </c:pt>
                <c:pt idx="1278">
                  <c:v>53476058.156844772</c:v>
                </c:pt>
                <c:pt idx="1279">
                  <c:v>53356345.784470767</c:v>
                </c:pt>
                <c:pt idx="1280">
                  <c:v>53374711.28046006</c:v>
                </c:pt>
                <c:pt idx="1281">
                  <c:v>53468969.90032468</c:v>
                </c:pt>
                <c:pt idx="1282">
                  <c:v>53571731.554998845</c:v>
                </c:pt>
                <c:pt idx="1283">
                  <c:v>53879436.456761762</c:v>
                </c:pt>
                <c:pt idx="1284">
                  <c:v>53900882.791390419</c:v>
                </c:pt>
                <c:pt idx="1285">
                  <c:v>53994200.902254261</c:v>
                </c:pt>
                <c:pt idx="1286">
                  <c:v>53844993.184984505</c:v>
                </c:pt>
                <c:pt idx="1287">
                  <c:v>54065060.172345169</c:v>
                </c:pt>
                <c:pt idx="1288">
                  <c:v>54133445.304764502</c:v>
                </c:pt>
                <c:pt idx="1289">
                  <c:v>54268119.57524386</c:v>
                </c:pt>
                <c:pt idx="1290">
                  <c:v>54763618.832485914</c:v>
                </c:pt>
                <c:pt idx="1291">
                  <c:v>54688976.670491837</c:v>
                </c:pt>
                <c:pt idx="1292">
                  <c:v>54498991.624724187</c:v>
                </c:pt>
                <c:pt idx="1293">
                  <c:v>54851506.41996292</c:v>
                </c:pt>
                <c:pt idx="1294">
                  <c:v>54745831.014054678</c:v>
                </c:pt>
                <c:pt idx="1295">
                  <c:v>54932646.829262234</c:v>
                </c:pt>
                <c:pt idx="1296">
                  <c:v>55039239.222642191</c:v>
                </c:pt>
                <c:pt idx="1297">
                  <c:v>54885735.192168564</c:v>
                </c:pt>
                <c:pt idx="1298">
                  <c:v>55326968.230340734</c:v>
                </c:pt>
                <c:pt idx="1299">
                  <c:v>54697468.946282722</c:v>
                </c:pt>
                <c:pt idx="1300">
                  <c:v>54941886.219654545</c:v>
                </c:pt>
                <c:pt idx="1301">
                  <c:v>54945013.586063094</c:v>
                </c:pt>
                <c:pt idx="1302">
                  <c:v>55152229.794505969</c:v>
                </c:pt>
                <c:pt idx="1303">
                  <c:v>55112667.174682781</c:v>
                </c:pt>
                <c:pt idx="1304">
                  <c:v>55577568.327625558</c:v>
                </c:pt>
                <c:pt idx="1305">
                  <c:v>55409849.61058864</c:v>
                </c:pt>
                <c:pt idx="1306">
                  <c:v>55333051.886682861</c:v>
                </c:pt>
                <c:pt idx="1307">
                  <c:v>55626995.669500418</c:v>
                </c:pt>
                <c:pt idx="1308">
                  <c:v>55716662.371791571</c:v>
                </c:pt>
                <c:pt idx="1309">
                  <c:v>55638716.102914132</c:v>
                </c:pt>
                <c:pt idx="1310">
                  <c:v>55936717.453144446</c:v>
                </c:pt>
                <c:pt idx="1311">
                  <c:v>55608917.334838569</c:v>
                </c:pt>
                <c:pt idx="1312">
                  <c:v>55946061.876652174</c:v>
                </c:pt>
                <c:pt idx="1313">
                  <c:v>55867792.198514849</c:v>
                </c:pt>
                <c:pt idx="1314">
                  <c:v>56587912.402718604</c:v>
                </c:pt>
                <c:pt idx="1315">
                  <c:v>56260350.941287898</c:v>
                </c:pt>
                <c:pt idx="1316">
                  <c:v>56352172.413975172</c:v>
                </c:pt>
                <c:pt idx="1317">
                  <c:v>56485212.961183503</c:v>
                </c:pt>
                <c:pt idx="1318">
                  <c:v>56081003.721522443</c:v>
                </c:pt>
                <c:pt idx="1319">
                  <c:v>56294794.623668641</c:v>
                </c:pt>
                <c:pt idx="1320">
                  <c:v>56145231.677596688</c:v>
                </c:pt>
                <c:pt idx="1321">
                  <c:v>56194744.972489804</c:v>
                </c:pt>
                <c:pt idx="1322">
                  <c:v>56616231.564872816</c:v>
                </c:pt>
                <c:pt idx="1323">
                  <c:v>56182107.250174433</c:v>
                </c:pt>
                <c:pt idx="1324">
                  <c:v>56316604.080191158</c:v>
                </c:pt>
                <c:pt idx="1325">
                  <c:v>56577149.817515798</c:v>
                </c:pt>
                <c:pt idx="1326">
                  <c:v>56188488.611825503</c:v>
                </c:pt>
                <c:pt idx="1327">
                  <c:v>56526535.991840035</c:v>
                </c:pt>
                <c:pt idx="1328">
                  <c:v>56544067.885163337</c:v>
                </c:pt>
                <c:pt idx="1329">
                  <c:v>56204746.437954322</c:v>
                </c:pt>
                <c:pt idx="1330">
                  <c:v>56105629.555530168</c:v>
                </c:pt>
                <c:pt idx="1331">
                  <c:v>56635587.706664905</c:v>
                </c:pt>
                <c:pt idx="1332">
                  <c:v>56225597.963844121</c:v>
                </c:pt>
                <c:pt idx="1333">
                  <c:v>56127459.067575522</c:v>
                </c:pt>
                <c:pt idx="1334">
                  <c:v>55958588.16664502</c:v>
                </c:pt>
                <c:pt idx="1335">
                  <c:v>55944138.729301058</c:v>
                </c:pt>
                <c:pt idx="1336">
                  <c:v>55967802.799117476</c:v>
                </c:pt>
                <c:pt idx="1337">
                  <c:v>55802402.108446158</c:v>
                </c:pt>
                <c:pt idx="1338">
                  <c:v>56285330.907338835</c:v>
                </c:pt>
                <c:pt idx="1339">
                  <c:v>55561710.834621564</c:v>
                </c:pt>
                <c:pt idx="1340">
                  <c:v>55697150.769872583</c:v>
                </c:pt>
                <c:pt idx="1341">
                  <c:v>55358486.235963203</c:v>
                </c:pt>
                <c:pt idx="1342">
                  <c:v>55429109.627057873</c:v>
                </c:pt>
                <c:pt idx="1343">
                  <c:v>55133145.867337197</c:v>
                </c:pt>
                <c:pt idx="1344">
                  <c:v>55239421.995553598</c:v>
                </c:pt>
                <c:pt idx="1345">
                  <c:v>55197368.409559213</c:v>
                </c:pt>
                <c:pt idx="1346">
                  <c:v>54983163.979170084</c:v>
                </c:pt>
                <c:pt idx="1347">
                  <c:v>54563579.960867725</c:v>
                </c:pt>
                <c:pt idx="1348">
                  <c:v>54842015.614218377</c:v>
                </c:pt>
                <c:pt idx="1349">
                  <c:v>54535574.08259172</c:v>
                </c:pt>
                <c:pt idx="1350">
                  <c:v>54061780.948976658</c:v>
                </c:pt>
                <c:pt idx="1351">
                  <c:v>54136070.00492841</c:v>
                </c:pt>
                <c:pt idx="1352">
                  <c:v>53876596.512874983</c:v>
                </c:pt>
                <c:pt idx="1353">
                  <c:v>53393653.316287093</c:v>
                </c:pt>
                <c:pt idx="1354">
                  <c:v>53338578.908709943</c:v>
                </c:pt>
                <c:pt idx="1355">
                  <c:v>52938170.928970337</c:v>
                </c:pt>
                <c:pt idx="1356">
                  <c:v>52422892.266516067</c:v>
                </c:pt>
                <c:pt idx="1357">
                  <c:v>52068600.150593519</c:v>
                </c:pt>
                <c:pt idx="1358">
                  <c:v>51969825.077472776</c:v>
                </c:pt>
                <c:pt idx="1359">
                  <c:v>51630004.761802606</c:v>
                </c:pt>
                <c:pt idx="1360">
                  <c:v>50949942.662720449</c:v>
                </c:pt>
                <c:pt idx="1361">
                  <c:v>50576992.382250987</c:v>
                </c:pt>
                <c:pt idx="1362">
                  <c:v>50156940.133194871</c:v>
                </c:pt>
                <c:pt idx="1363">
                  <c:v>49743057.366864502</c:v>
                </c:pt>
                <c:pt idx="1364">
                  <c:v>49108910.24758783</c:v>
                </c:pt>
                <c:pt idx="1365">
                  <c:v>48748408.333968617</c:v>
                </c:pt>
                <c:pt idx="1366">
                  <c:v>48022437.04022374</c:v>
                </c:pt>
                <c:pt idx="1367">
                  <c:v>47488991.966634296</c:v>
                </c:pt>
                <c:pt idx="1368">
                  <c:v>46692199.630259328</c:v>
                </c:pt>
                <c:pt idx="1369">
                  <c:v>46017906.605281144</c:v>
                </c:pt>
                <c:pt idx="1370">
                  <c:v>45131241.894560829</c:v>
                </c:pt>
                <c:pt idx="1371">
                  <c:v>44658972.085426778</c:v>
                </c:pt>
                <c:pt idx="1372">
                  <c:v>43895604.649190597</c:v>
                </c:pt>
                <c:pt idx="1373">
                  <c:v>43007076.51166711</c:v>
                </c:pt>
                <c:pt idx="1374">
                  <c:v>42460677.887089625</c:v>
                </c:pt>
                <c:pt idx="1375">
                  <c:v>41531605.371211559</c:v>
                </c:pt>
                <c:pt idx="1376">
                  <c:v>40580234.76722715</c:v>
                </c:pt>
                <c:pt idx="1377">
                  <c:v>40060308.089727119</c:v>
                </c:pt>
                <c:pt idx="1378">
                  <c:v>38827479.923754387</c:v>
                </c:pt>
                <c:pt idx="1379">
                  <c:v>38330829.715134606</c:v>
                </c:pt>
                <c:pt idx="1380">
                  <c:v>37472300.885828942</c:v>
                </c:pt>
                <c:pt idx="1381">
                  <c:v>36347176.704881415</c:v>
                </c:pt>
                <c:pt idx="1382">
                  <c:v>35561157.713783301</c:v>
                </c:pt>
                <c:pt idx="1383">
                  <c:v>34730705.652247392</c:v>
                </c:pt>
                <c:pt idx="1384">
                  <c:v>33816602.797942176</c:v>
                </c:pt>
                <c:pt idx="1385">
                  <c:v>33078800.196773686</c:v>
                </c:pt>
                <c:pt idx="1386">
                  <c:v>32302190.365255497</c:v>
                </c:pt>
                <c:pt idx="1387">
                  <c:v>31322229.454507221</c:v>
                </c:pt>
                <c:pt idx="1388">
                  <c:v>30278704.3411492</c:v>
                </c:pt>
                <c:pt idx="1389">
                  <c:v>29706354.697742492</c:v>
                </c:pt>
                <c:pt idx="1390">
                  <c:v>28803052.973559476</c:v>
                </c:pt>
                <c:pt idx="1391">
                  <c:v>27884663.241840541</c:v>
                </c:pt>
                <c:pt idx="1392">
                  <c:v>27063375.719609223</c:v>
                </c:pt>
                <c:pt idx="1393">
                  <c:v>26303328.045491431</c:v>
                </c:pt>
                <c:pt idx="1394">
                  <c:v>25402446.800601486</c:v>
                </c:pt>
                <c:pt idx="1395">
                  <c:v>24478537.595725559</c:v>
                </c:pt>
                <c:pt idx="1396">
                  <c:v>23636531.437346831</c:v>
                </c:pt>
                <c:pt idx="1397">
                  <c:v>22698374.026987039</c:v>
                </c:pt>
                <c:pt idx="1398">
                  <c:v>21711213.829767589</c:v>
                </c:pt>
                <c:pt idx="1399">
                  <c:v>20673522.185460653</c:v>
                </c:pt>
                <c:pt idx="1400">
                  <c:v>19712823.463431727</c:v>
                </c:pt>
                <c:pt idx="1401">
                  <c:v>18641238.79390315</c:v>
                </c:pt>
                <c:pt idx="1402">
                  <c:v>17571762.939359318</c:v>
                </c:pt>
                <c:pt idx="1403">
                  <c:v>16560162.851542505</c:v>
                </c:pt>
                <c:pt idx="1404">
                  <c:v>15514299.167497445</c:v>
                </c:pt>
                <c:pt idx="1405">
                  <c:v>14467466.532088708</c:v>
                </c:pt>
                <c:pt idx="1406">
                  <c:v>13253530.345268624</c:v>
                </c:pt>
                <c:pt idx="1407">
                  <c:v>11854097.556789601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782-47C9-B7AC-AA56F42BF2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D8_PMB_50_E!$B$3</c:f>
              <c:strCache>
                <c:ptCount val="1"/>
                <c:pt idx="0">
                  <c:v>D8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D8_PMB_50_E!$A$18:$A$1425</c:f>
              <c:numCache>
                <c:formatCode>General</c:formatCode>
                <c:ptCount val="140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</c:numCache>
            </c:numRef>
          </c:xVal>
          <c:yVal>
            <c:numRef>
              <c:f>D8_PMB_50_E!$D$18:$D$1425</c:f>
              <c:numCache>
                <c:formatCode>0.00000</c:formatCode>
                <c:ptCount val="1408"/>
                <c:pt idx="0">
                  <c:v>7.7499999999999999E-3</c:v>
                </c:pt>
                <c:pt idx="1">
                  <c:v>8.1700000000000002E-3</c:v>
                </c:pt>
                <c:pt idx="2">
                  <c:v>8.5299999999999994E-3</c:v>
                </c:pt>
                <c:pt idx="3">
                  <c:v>8.6400000000000001E-3</c:v>
                </c:pt>
                <c:pt idx="4">
                  <c:v>8.8800000000000007E-3</c:v>
                </c:pt>
                <c:pt idx="5">
                  <c:v>8.8999999999999999E-3</c:v>
                </c:pt>
                <c:pt idx="6">
                  <c:v>9.0799999999999995E-3</c:v>
                </c:pt>
                <c:pt idx="7">
                  <c:v>9.11E-3</c:v>
                </c:pt>
                <c:pt idx="8">
                  <c:v>9.3100000000000006E-3</c:v>
                </c:pt>
                <c:pt idx="9">
                  <c:v>9.3100000000000006E-3</c:v>
                </c:pt>
                <c:pt idx="10">
                  <c:v>9.4299999999999991E-3</c:v>
                </c:pt>
                <c:pt idx="11">
                  <c:v>9.4199999999999996E-3</c:v>
                </c:pt>
                <c:pt idx="12">
                  <c:v>9.5700000000000004E-3</c:v>
                </c:pt>
                <c:pt idx="13">
                  <c:v>9.6100000000000005E-3</c:v>
                </c:pt>
                <c:pt idx="14">
                  <c:v>9.7300000000000008E-3</c:v>
                </c:pt>
                <c:pt idx="15">
                  <c:v>9.6600000000000002E-3</c:v>
                </c:pt>
                <c:pt idx="16">
                  <c:v>9.7999999999999997E-3</c:v>
                </c:pt>
                <c:pt idx="17">
                  <c:v>9.7800000000000005E-3</c:v>
                </c:pt>
                <c:pt idx="18">
                  <c:v>9.9500000000000005E-3</c:v>
                </c:pt>
                <c:pt idx="19">
                  <c:v>9.92E-3</c:v>
                </c:pt>
                <c:pt idx="20">
                  <c:v>1.0030000000000001E-2</c:v>
                </c:pt>
                <c:pt idx="21">
                  <c:v>1.005E-2</c:v>
                </c:pt>
                <c:pt idx="22">
                  <c:v>1.013E-2</c:v>
                </c:pt>
                <c:pt idx="23">
                  <c:v>1.008E-2</c:v>
                </c:pt>
                <c:pt idx="24">
                  <c:v>1.0200000000000001E-2</c:v>
                </c:pt>
                <c:pt idx="25">
                  <c:v>1.0240000000000001E-2</c:v>
                </c:pt>
                <c:pt idx="26">
                  <c:v>1.034E-2</c:v>
                </c:pt>
                <c:pt idx="27">
                  <c:v>1.0279999999999999E-2</c:v>
                </c:pt>
                <c:pt idx="28">
                  <c:v>1.039E-2</c:v>
                </c:pt>
                <c:pt idx="29">
                  <c:v>1.038E-2</c:v>
                </c:pt>
                <c:pt idx="30">
                  <c:v>1.0449999999999999E-2</c:v>
                </c:pt>
                <c:pt idx="31">
                  <c:v>1.043E-2</c:v>
                </c:pt>
                <c:pt idx="32">
                  <c:v>1.052E-2</c:v>
                </c:pt>
                <c:pt idx="33">
                  <c:v>1.056E-2</c:v>
                </c:pt>
                <c:pt idx="34">
                  <c:v>1.057E-2</c:v>
                </c:pt>
                <c:pt idx="35">
                  <c:v>1.06E-2</c:v>
                </c:pt>
                <c:pt idx="36">
                  <c:v>1.064E-2</c:v>
                </c:pt>
                <c:pt idx="37">
                  <c:v>1.064E-2</c:v>
                </c:pt>
                <c:pt idx="38">
                  <c:v>1.074E-2</c:v>
                </c:pt>
                <c:pt idx="39">
                  <c:v>1.072E-2</c:v>
                </c:pt>
                <c:pt idx="40">
                  <c:v>1.073E-2</c:v>
                </c:pt>
                <c:pt idx="41">
                  <c:v>1.081E-2</c:v>
                </c:pt>
                <c:pt idx="42">
                  <c:v>1.078E-2</c:v>
                </c:pt>
                <c:pt idx="43">
                  <c:v>1.086E-2</c:v>
                </c:pt>
                <c:pt idx="44">
                  <c:v>1.09E-2</c:v>
                </c:pt>
                <c:pt idx="45">
                  <c:v>1.0959999999999999E-2</c:v>
                </c:pt>
                <c:pt idx="46">
                  <c:v>1.091E-2</c:v>
                </c:pt>
                <c:pt idx="47">
                  <c:v>1.099E-2</c:v>
                </c:pt>
                <c:pt idx="48">
                  <c:v>1.1010000000000001E-2</c:v>
                </c:pt>
                <c:pt idx="49">
                  <c:v>1.103E-2</c:v>
                </c:pt>
                <c:pt idx="50">
                  <c:v>1.112E-2</c:v>
                </c:pt>
                <c:pt idx="51">
                  <c:v>1.1039999999999999E-2</c:v>
                </c:pt>
                <c:pt idx="52">
                  <c:v>1.1089999999999999E-2</c:v>
                </c:pt>
                <c:pt idx="53">
                  <c:v>1.1089999999999999E-2</c:v>
                </c:pt>
                <c:pt idx="54">
                  <c:v>1.1180000000000001E-2</c:v>
                </c:pt>
                <c:pt idx="55">
                  <c:v>1.1209999999999999E-2</c:v>
                </c:pt>
                <c:pt idx="56">
                  <c:v>1.119E-2</c:v>
                </c:pt>
                <c:pt idx="57">
                  <c:v>1.125E-2</c:v>
                </c:pt>
                <c:pt idx="58">
                  <c:v>1.1270000000000001E-2</c:v>
                </c:pt>
                <c:pt idx="59">
                  <c:v>1.1339999999999999E-2</c:v>
                </c:pt>
                <c:pt idx="60">
                  <c:v>1.128E-2</c:v>
                </c:pt>
                <c:pt idx="61">
                  <c:v>1.142E-2</c:v>
                </c:pt>
                <c:pt idx="62">
                  <c:v>1.1379999999999999E-2</c:v>
                </c:pt>
                <c:pt idx="63">
                  <c:v>1.1379999999999999E-2</c:v>
                </c:pt>
                <c:pt idx="64">
                  <c:v>1.1379999999999999E-2</c:v>
                </c:pt>
                <c:pt idx="65">
                  <c:v>1.1440000000000001E-2</c:v>
                </c:pt>
                <c:pt idx="66">
                  <c:v>1.1480000000000001E-2</c:v>
                </c:pt>
                <c:pt idx="67">
                  <c:v>1.157E-2</c:v>
                </c:pt>
                <c:pt idx="68">
                  <c:v>1.159E-2</c:v>
                </c:pt>
                <c:pt idx="69">
                  <c:v>1.158E-2</c:v>
                </c:pt>
                <c:pt idx="70">
                  <c:v>1.1560000000000001E-2</c:v>
                </c:pt>
                <c:pt idx="71">
                  <c:v>1.162E-2</c:v>
                </c:pt>
                <c:pt idx="72">
                  <c:v>1.167E-2</c:v>
                </c:pt>
                <c:pt idx="73">
                  <c:v>1.1690000000000001E-2</c:v>
                </c:pt>
                <c:pt idx="74">
                  <c:v>1.171E-2</c:v>
                </c:pt>
                <c:pt idx="75">
                  <c:v>1.1730000000000001E-2</c:v>
                </c:pt>
                <c:pt idx="76">
                  <c:v>1.17E-2</c:v>
                </c:pt>
                <c:pt idx="77">
                  <c:v>1.175E-2</c:v>
                </c:pt>
                <c:pt idx="78">
                  <c:v>1.1769999999999999E-2</c:v>
                </c:pt>
                <c:pt idx="79">
                  <c:v>1.18E-2</c:v>
                </c:pt>
                <c:pt idx="80">
                  <c:v>1.1820000000000001E-2</c:v>
                </c:pt>
                <c:pt idx="81">
                  <c:v>1.189E-2</c:v>
                </c:pt>
                <c:pt idx="82">
                  <c:v>1.1860000000000001E-2</c:v>
                </c:pt>
                <c:pt idx="83">
                  <c:v>1.1939999999999999E-2</c:v>
                </c:pt>
                <c:pt idx="84">
                  <c:v>1.1900000000000001E-2</c:v>
                </c:pt>
                <c:pt idx="85">
                  <c:v>1.1979999999999999E-2</c:v>
                </c:pt>
                <c:pt idx="86">
                  <c:v>1.2E-2</c:v>
                </c:pt>
                <c:pt idx="87">
                  <c:v>1.2019999999999999E-2</c:v>
                </c:pt>
                <c:pt idx="88">
                  <c:v>1.201E-2</c:v>
                </c:pt>
                <c:pt idx="89">
                  <c:v>1.2070000000000001E-2</c:v>
                </c:pt>
                <c:pt idx="90">
                  <c:v>1.2E-2</c:v>
                </c:pt>
                <c:pt idx="91">
                  <c:v>1.213E-2</c:v>
                </c:pt>
                <c:pt idx="92">
                  <c:v>1.2120000000000001E-2</c:v>
                </c:pt>
                <c:pt idx="93">
                  <c:v>1.214E-2</c:v>
                </c:pt>
                <c:pt idx="94">
                  <c:v>1.2149999999999999E-2</c:v>
                </c:pt>
                <c:pt idx="95">
                  <c:v>1.2200000000000001E-2</c:v>
                </c:pt>
                <c:pt idx="96">
                  <c:v>1.217E-2</c:v>
                </c:pt>
                <c:pt idx="97">
                  <c:v>1.227E-2</c:v>
                </c:pt>
                <c:pt idx="98">
                  <c:v>1.2189999999999999E-2</c:v>
                </c:pt>
                <c:pt idx="99">
                  <c:v>1.2319999999999999E-2</c:v>
                </c:pt>
                <c:pt idx="100">
                  <c:v>1.2279999999999999E-2</c:v>
                </c:pt>
                <c:pt idx="101">
                  <c:v>1.23E-2</c:v>
                </c:pt>
                <c:pt idx="102">
                  <c:v>1.234E-2</c:v>
                </c:pt>
                <c:pt idx="103">
                  <c:v>1.2370000000000001E-2</c:v>
                </c:pt>
                <c:pt idx="104">
                  <c:v>1.2330000000000001E-2</c:v>
                </c:pt>
                <c:pt idx="105">
                  <c:v>1.2409999999999999E-2</c:v>
                </c:pt>
                <c:pt idx="106">
                  <c:v>1.2409999999999999E-2</c:v>
                </c:pt>
                <c:pt idx="107">
                  <c:v>1.242E-2</c:v>
                </c:pt>
                <c:pt idx="108">
                  <c:v>1.251E-2</c:v>
                </c:pt>
                <c:pt idx="109">
                  <c:v>1.251E-2</c:v>
                </c:pt>
                <c:pt idx="110">
                  <c:v>1.252E-2</c:v>
                </c:pt>
                <c:pt idx="111">
                  <c:v>1.256E-2</c:v>
                </c:pt>
                <c:pt idx="112">
                  <c:v>1.2529999999999999E-2</c:v>
                </c:pt>
                <c:pt idx="113">
                  <c:v>1.26E-2</c:v>
                </c:pt>
                <c:pt idx="114">
                  <c:v>1.257E-2</c:v>
                </c:pt>
                <c:pt idx="115">
                  <c:v>1.261E-2</c:v>
                </c:pt>
                <c:pt idx="116">
                  <c:v>1.257E-2</c:v>
                </c:pt>
                <c:pt idx="117">
                  <c:v>1.268E-2</c:v>
                </c:pt>
                <c:pt idx="118">
                  <c:v>1.264E-2</c:v>
                </c:pt>
                <c:pt idx="119">
                  <c:v>1.265E-2</c:v>
                </c:pt>
                <c:pt idx="120">
                  <c:v>1.2710000000000001E-2</c:v>
                </c:pt>
                <c:pt idx="121">
                  <c:v>1.2710000000000001E-2</c:v>
                </c:pt>
                <c:pt idx="122">
                  <c:v>1.2749999999999999E-2</c:v>
                </c:pt>
                <c:pt idx="123">
                  <c:v>1.2760000000000001E-2</c:v>
                </c:pt>
                <c:pt idx="124">
                  <c:v>1.2760000000000001E-2</c:v>
                </c:pt>
                <c:pt idx="125">
                  <c:v>1.278E-2</c:v>
                </c:pt>
                <c:pt idx="126">
                  <c:v>1.274E-2</c:v>
                </c:pt>
                <c:pt idx="127">
                  <c:v>1.282E-2</c:v>
                </c:pt>
                <c:pt idx="128">
                  <c:v>1.2789999999999999E-2</c:v>
                </c:pt>
                <c:pt idx="129">
                  <c:v>1.282E-2</c:v>
                </c:pt>
                <c:pt idx="130">
                  <c:v>1.289E-2</c:v>
                </c:pt>
                <c:pt idx="131">
                  <c:v>1.286E-2</c:v>
                </c:pt>
                <c:pt idx="132">
                  <c:v>1.2919999999999999E-2</c:v>
                </c:pt>
                <c:pt idx="133">
                  <c:v>1.2930000000000001E-2</c:v>
                </c:pt>
                <c:pt idx="134">
                  <c:v>1.289E-2</c:v>
                </c:pt>
                <c:pt idx="135">
                  <c:v>1.2970000000000001E-2</c:v>
                </c:pt>
                <c:pt idx="136">
                  <c:v>1.298E-2</c:v>
                </c:pt>
                <c:pt idx="137">
                  <c:v>1.3050000000000001E-2</c:v>
                </c:pt>
                <c:pt idx="138">
                  <c:v>1.3050000000000001E-2</c:v>
                </c:pt>
                <c:pt idx="139">
                  <c:v>1.299E-2</c:v>
                </c:pt>
                <c:pt idx="140">
                  <c:v>1.2959999999999999E-2</c:v>
                </c:pt>
                <c:pt idx="141">
                  <c:v>1.307E-2</c:v>
                </c:pt>
                <c:pt idx="142">
                  <c:v>1.304E-2</c:v>
                </c:pt>
                <c:pt idx="143">
                  <c:v>1.3100000000000001E-2</c:v>
                </c:pt>
                <c:pt idx="144">
                  <c:v>1.3100000000000001E-2</c:v>
                </c:pt>
                <c:pt idx="145">
                  <c:v>1.3089999999999999E-2</c:v>
                </c:pt>
                <c:pt idx="146">
                  <c:v>1.308E-2</c:v>
                </c:pt>
                <c:pt idx="147">
                  <c:v>1.3140000000000001E-2</c:v>
                </c:pt>
                <c:pt idx="148">
                  <c:v>1.308E-2</c:v>
                </c:pt>
                <c:pt idx="149">
                  <c:v>1.3169999999999999E-2</c:v>
                </c:pt>
                <c:pt idx="150">
                  <c:v>1.3169999999999999E-2</c:v>
                </c:pt>
                <c:pt idx="151">
                  <c:v>1.3169999999999999E-2</c:v>
                </c:pt>
                <c:pt idx="152">
                  <c:v>1.321E-2</c:v>
                </c:pt>
                <c:pt idx="153">
                  <c:v>1.3270000000000001E-2</c:v>
                </c:pt>
                <c:pt idx="154">
                  <c:v>1.324E-2</c:v>
                </c:pt>
                <c:pt idx="155">
                  <c:v>1.328E-2</c:v>
                </c:pt>
                <c:pt idx="156">
                  <c:v>1.3270000000000001E-2</c:v>
                </c:pt>
                <c:pt idx="157">
                  <c:v>1.3350000000000001E-2</c:v>
                </c:pt>
                <c:pt idx="158">
                  <c:v>1.3220000000000001E-2</c:v>
                </c:pt>
                <c:pt idx="159">
                  <c:v>1.332E-2</c:v>
                </c:pt>
                <c:pt idx="160">
                  <c:v>1.3350000000000001E-2</c:v>
                </c:pt>
                <c:pt idx="161">
                  <c:v>1.337E-2</c:v>
                </c:pt>
                <c:pt idx="162">
                  <c:v>1.332E-2</c:v>
                </c:pt>
                <c:pt idx="163">
                  <c:v>1.3429999999999999E-2</c:v>
                </c:pt>
                <c:pt idx="164">
                  <c:v>1.3339999999999999E-2</c:v>
                </c:pt>
                <c:pt idx="165">
                  <c:v>1.3440000000000001E-2</c:v>
                </c:pt>
                <c:pt idx="166">
                  <c:v>1.336E-2</c:v>
                </c:pt>
                <c:pt idx="167">
                  <c:v>1.342E-2</c:v>
                </c:pt>
                <c:pt idx="168">
                  <c:v>1.333E-2</c:v>
                </c:pt>
                <c:pt idx="169">
                  <c:v>1.345E-2</c:v>
                </c:pt>
                <c:pt idx="170">
                  <c:v>1.341E-2</c:v>
                </c:pt>
                <c:pt idx="171">
                  <c:v>1.3469999999999999E-2</c:v>
                </c:pt>
                <c:pt idx="172">
                  <c:v>1.3520000000000001E-2</c:v>
                </c:pt>
                <c:pt idx="173">
                  <c:v>1.349E-2</c:v>
                </c:pt>
                <c:pt idx="174">
                  <c:v>1.349E-2</c:v>
                </c:pt>
                <c:pt idx="175">
                  <c:v>1.349E-2</c:v>
                </c:pt>
                <c:pt idx="176">
                  <c:v>1.349E-2</c:v>
                </c:pt>
                <c:pt idx="177">
                  <c:v>1.358E-2</c:v>
                </c:pt>
                <c:pt idx="178">
                  <c:v>1.345E-2</c:v>
                </c:pt>
                <c:pt idx="179">
                  <c:v>1.357E-2</c:v>
                </c:pt>
                <c:pt idx="180">
                  <c:v>1.353E-2</c:v>
                </c:pt>
                <c:pt idx="181">
                  <c:v>1.357E-2</c:v>
                </c:pt>
                <c:pt idx="182">
                  <c:v>1.359E-2</c:v>
                </c:pt>
                <c:pt idx="183">
                  <c:v>1.367E-2</c:v>
                </c:pt>
                <c:pt idx="184">
                  <c:v>1.358E-2</c:v>
                </c:pt>
                <c:pt idx="185">
                  <c:v>1.363E-2</c:v>
                </c:pt>
                <c:pt idx="186">
                  <c:v>1.3639999999999999E-2</c:v>
                </c:pt>
                <c:pt idx="187">
                  <c:v>1.367E-2</c:v>
                </c:pt>
                <c:pt idx="188">
                  <c:v>1.366E-2</c:v>
                </c:pt>
                <c:pt idx="189">
                  <c:v>1.3769999999999999E-2</c:v>
                </c:pt>
                <c:pt idx="190">
                  <c:v>1.37E-2</c:v>
                </c:pt>
                <c:pt idx="191">
                  <c:v>1.37E-2</c:v>
                </c:pt>
                <c:pt idx="192">
                  <c:v>1.3679999999999999E-2</c:v>
                </c:pt>
                <c:pt idx="193">
                  <c:v>1.3780000000000001E-2</c:v>
                </c:pt>
                <c:pt idx="194">
                  <c:v>1.374E-2</c:v>
                </c:pt>
                <c:pt idx="195">
                  <c:v>1.374E-2</c:v>
                </c:pt>
                <c:pt idx="196">
                  <c:v>1.38E-2</c:v>
                </c:pt>
                <c:pt idx="197">
                  <c:v>1.383E-2</c:v>
                </c:pt>
                <c:pt idx="198">
                  <c:v>1.375E-2</c:v>
                </c:pt>
                <c:pt idx="199">
                  <c:v>1.38E-2</c:v>
                </c:pt>
                <c:pt idx="200">
                  <c:v>1.379E-2</c:v>
                </c:pt>
                <c:pt idx="201">
                  <c:v>1.3899999999999999E-2</c:v>
                </c:pt>
                <c:pt idx="202">
                  <c:v>1.3820000000000001E-2</c:v>
                </c:pt>
                <c:pt idx="203">
                  <c:v>1.3849999999999999E-2</c:v>
                </c:pt>
                <c:pt idx="204">
                  <c:v>1.384E-2</c:v>
                </c:pt>
                <c:pt idx="205">
                  <c:v>1.392E-2</c:v>
                </c:pt>
                <c:pt idx="206">
                  <c:v>1.3899999999999999E-2</c:v>
                </c:pt>
                <c:pt idx="207">
                  <c:v>1.396E-2</c:v>
                </c:pt>
                <c:pt idx="208">
                  <c:v>1.392E-2</c:v>
                </c:pt>
                <c:pt idx="209">
                  <c:v>1.3939999999999999E-2</c:v>
                </c:pt>
                <c:pt idx="210">
                  <c:v>1.397E-2</c:v>
                </c:pt>
                <c:pt idx="211">
                  <c:v>1.3990000000000001E-2</c:v>
                </c:pt>
                <c:pt idx="212">
                  <c:v>1.4E-2</c:v>
                </c:pt>
                <c:pt idx="213">
                  <c:v>1.401E-2</c:v>
                </c:pt>
                <c:pt idx="214">
                  <c:v>1.404E-2</c:v>
                </c:pt>
                <c:pt idx="215">
                  <c:v>1.4019999999999999E-2</c:v>
                </c:pt>
                <c:pt idx="216">
                  <c:v>1.4030000000000001E-2</c:v>
                </c:pt>
                <c:pt idx="217">
                  <c:v>1.41E-2</c:v>
                </c:pt>
                <c:pt idx="218">
                  <c:v>1.4019999999999999E-2</c:v>
                </c:pt>
                <c:pt idx="219">
                  <c:v>1.4080000000000001E-2</c:v>
                </c:pt>
                <c:pt idx="220">
                  <c:v>1.4019999999999999E-2</c:v>
                </c:pt>
                <c:pt idx="221">
                  <c:v>1.4109999999999999E-2</c:v>
                </c:pt>
                <c:pt idx="222">
                  <c:v>1.4080000000000001E-2</c:v>
                </c:pt>
                <c:pt idx="223">
                  <c:v>1.4149999999999999E-2</c:v>
                </c:pt>
                <c:pt idx="224">
                  <c:v>1.4109999999999999E-2</c:v>
                </c:pt>
                <c:pt idx="225">
                  <c:v>1.4189999999999999E-2</c:v>
                </c:pt>
                <c:pt idx="226">
                  <c:v>1.414E-2</c:v>
                </c:pt>
                <c:pt idx="227">
                  <c:v>1.418E-2</c:v>
                </c:pt>
                <c:pt idx="228">
                  <c:v>1.4189999999999999E-2</c:v>
                </c:pt>
                <c:pt idx="229">
                  <c:v>1.427E-2</c:v>
                </c:pt>
                <c:pt idx="230">
                  <c:v>1.422E-2</c:v>
                </c:pt>
                <c:pt idx="231">
                  <c:v>1.43E-2</c:v>
                </c:pt>
                <c:pt idx="232">
                  <c:v>1.4290000000000001E-2</c:v>
                </c:pt>
                <c:pt idx="233">
                  <c:v>1.4250000000000001E-2</c:v>
                </c:pt>
                <c:pt idx="234">
                  <c:v>1.423E-2</c:v>
                </c:pt>
                <c:pt idx="235">
                  <c:v>1.434E-2</c:v>
                </c:pt>
                <c:pt idx="236">
                  <c:v>1.4279999999999999E-2</c:v>
                </c:pt>
                <c:pt idx="237">
                  <c:v>1.435E-2</c:v>
                </c:pt>
                <c:pt idx="238">
                  <c:v>1.434E-2</c:v>
                </c:pt>
                <c:pt idx="239">
                  <c:v>1.435E-2</c:v>
                </c:pt>
                <c:pt idx="240">
                  <c:v>1.4370000000000001E-2</c:v>
                </c:pt>
                <c:pt idx="241">
                  <c:v>1.438E-2</c:v>
                </c:pt>
                <c:pt idx="242">
                  <c:v>1.4420000000000001E-2</c:v>
                </c:pt>
                <c:pt idx="243">
                  <c:v>1.443E-2</c:v>
                </c:pt>
                <c:pt idx="244">
                  <c:v>1.4409999999999999E-2</c:v>
                </c:pt>
                <c:pt idx="245">
                  <c:v>1.4449999999999999E-2</c:v>
                </c:pt>
                <c:pt idx="246">
                  <c:v>1.443E-2</c:v>
                </c:pt>
                <c:pt idx="247">
                  <c:v>1.447E-2</c:v>
                </c:pt>
                <c:pt idx="248">
                  <c:v>1.4460000000000001E-2</c:v>
                </c:pt>
                <c:pt idx="249">
                  <c:v>1.4500000000000001E-2</c:v>
                </c:pt>
                <c:pt idx="250">
                  <c:v>1.4449999999999999E-2</c:v>
                </c:pt>
                <c:pt idx="251">
                  <c:v>1.448E-2</c:v>
                </c:pt>
                <c:pt idx="252">
                  <c:v>1.4449999999999999E-2</c:v>
                </c:pt>
                <c:pt idx="253">
                  <c:v>1.4500000000000001E-2</c:v>
                </c:pt>
                <c:pt idx="254">
                  <c:v>1.4590000000000001E-2</c:v>
                </c:pt>
                <c:pt idx="255">
                  <c:v>1.452E-2</c:v>
                </c:pt>
                <c:pt idx="256">
                  <c:v>1.456E-2</c:v>
                </c:pt>
                <c:pt idx="257">
                  <c:v>1.461E-2</c:v>
                </c:pt>
                <c:pt idx="258">
                  <c:v>1.464E-2</c:v>
                </c:pt>
                <c:pt idx="259">
                  <c:v>1.46E-2</c:v>
                </c:pt>
                <c:pt idx="260">
                  <c:v>1.4670000000000001E-2</c:v>
                </c:pt>
                <c:pt idx="261">
                  <c:v>1.461E-2</c:v>
                </c:pt>
                <c:pt idx="262">
                  <c:v>1.4670000000000001E-2</c:v>
                </c:pt>
                <c:pt idx="263">
                  <c:v>1.4630000000000001E-2</c:v>
                </c:pt>
                <c:pt idx="264">
                  <c:v>1.468E-2</c:v>
                </c:pt>
                <c:pt idx="265">
                  <c:v>1.468E-2</c:v>
                </c:pt>
                <c:pt idx="266">
                  <c:v>1.472E-2</c:v>
                </c:pt>
                <c:pt idx="267">
                  <c:v>1.4670000000000001E-2</c:v>
                </c:pt>
                <c:pt idx="268">
                  <c:v>1.472E-2</c:v>
                </c:pt>
                <c:pt idx="269">
                  <c:v>1.4670000000000001E-2</c:v>
                </c:pt>
                <c:pt idx="270">
                  <c:v>1.4789999999999999E-2</c:v>
                </c:pt>
                <c:pt idx="271">
                  <c:v>1.473E-2</c:v>
                </c:pt>
                <c:pt idx="272">
                  <c:v>1.4829999999999999E-2</c:v>
                </c:pt>
                <c:pt idx="273">
                  <c:v>1.4800000000000001E-2</c:v>
                </c:pt>
                <c:pt idx="274">
                  <c:v>1.4789999999999999E-2</c:v>
                </c:pt>
                <c:pt idx="275">
                  <c:v>1.4760000000000001E-2</c:v>
                </c:pt>
                <c:pt idx="276">
                  <c:v>1.49E-2</c:v>
                </c:pt>
                <c:pt idx="277">
                  <c:v>1.4749999999999999E-2</c:v>
                </c:pt>
                <c:pt idx="278">
                  <c:v>1.487E-2</c:v>
                </c:pt>
                <c:pt idx="279">
                  <c:v>1.489E-2</c:v>
                </c:pt>
                <c:pt idx="280">
                  <c:v>1.4829999999999999E-2</c:v>
                </c:pt>
                <c:pt idx="281">
                  <c:v>1.486E-2</c:v>
                </c:pt>
                <c:pt idx="282">
                  <c:v>1.491E-2</c:v>
                </c:pt>
                <c:pt idx="283">
                  <c:v>1.481E-2</c:v>
                </c:pt>
                <c:pt idx="284">
                  <c:v>1.499E-2</c:v>
                </c:pt>
                <c:pt idx="285">
                  <c:v>1.487E-2</c:v>
                </c:pt>
                <c:pt idx="286">
                  <c:v>1.4970000000000001E-2</c:v>
                </c:pt>
                <c:pt idx="287">
                  <c:v>1.4970000000000001E-2</c:v>
                </c:pt>
                <c:pt idx="288">
                  <c:v>1.503E-2</c:v>
                </c:pt>
                <c:pt idx="289">
                  <c:v>1.4970000000000001E-2</c:v>
                </c:pt>
                <c:pt idx="290">
                  <c:v>1.5010000000000001E-2</c:v>
                </c:pt>
                <c:pt idx="291">
                  <c:v>1.495E-2</c:v>
                </c:pt>
                <c:pt idx="292">
                  <c:v>1.508E-2</c:v>
                </c:pt>
                <c:pt idx="293">
                  <c:v>1.502E-2</c:v>
                </c:pt>
                <c:pt idx="294">
                  <c:v>1.507E-2</c:v>
                </c:pt>
                <c:pt idx="295">
                  <c:v>1.502E-2</c:v>
                </c:pt>
                <c:pt idx="296">
                  <c:v>1.5089999999999999E-2</c:v>
                </c:pt>
                <c:pt idx="297">
                  <c:v>1.5140000000000001E-2</c:v>
                </c:pt>
                <c:pt idx="298">
                  <c:v>1.516E-2</c:v>
                </c:pt>
                <c:pt idx="299">
                  <c:v>1.507E-2</c:v>
                </c:pt>
                <c:pt idx="300">
                  <c:v>1.5140000000000001E-2</c:v>
                </c:pt>
                <c:pt idx="301">
                  <c:v>1.52E-2</c:v>
                </c:pt>
                <c:pt idx="302">
                  <c:v>1.511E-2</c:v>
                </c:pt>
                <c:pt idx="303">
                  <c:v>1.515E-2</c:v>
                </c:pt>
                <c:pt idx="304">
                  <c:v>1.521E-2</c:v>
                </c:pt>
                <c:pt idx="305">
                  <c:v>1.519E-2</c:v>
                </c:pt>
                <c:pt idx="306">
                  <c:v>1.516E-2</c:v>
                </c:pt>
                <c:pt idx="307">
                  <c:v>1.521E-2</c:v>
                </c:pt>
                <c:pt idx="308">
                  <c:v>1.519E-2</c:v>
                </c:pt>
                <c:pt idx="309">
                  <c:v>1.521E-2</c:v>
                </c:pt>
                <c:pt idx="310">
                  <c:v>1.5310000000000001E-2</c:v>
                </c:pt>
                <c:pt idx="311">
                  <c:v>1.5259999999999999E-2</c:v>
                </c:pt>
                <c:pt idx="312">
                  <c:v>1.523E-2</c:v>
                </c:pt>
                <c:pt idx="313">
                  <c:v>1.5219999999999999E-2</c:v>
                </c:pt>
                <c:pt idx="314">
                  <c:v>1.5219999999999999E-2</c:v>
                </c:pt>
                <c:pt idx="315">
                  <c:v>1.5310000000000001E-2</c:v>
                </c:pt>
                <c:pt idx="316">
                  <c:v>1.5299999999999999E-2</c:v>
                </c:pt>
                <c:pt idx="317">
                  <c:v>1.536E-2</c:v>
                </c:pt>
                <c:pt idx="318">
                  <c:v>1.532E-2</c:v>
                </c:pt>
                <c:pt idx="319">
                  <c:v>1.537E-2</c:v>
                </c:pt>
                <c:pt idx="320">
                  <c:v>1.532E-2</c:v>
                </c:pt>
                <c:pt idx="321">
                  <c:v>1.536E-2</c:v>
                </c:pt>
                <c:pt idx="322">
                  <c:v>1.5299999999999999E-2</c:v>
                </c:pt>
                <c:pt idx="323">
                  <c:v>1.5429999999999999E-2</c:v>
                </c:pt>
                <c:pt idx="324">
                  <c:v>1.5389999999999999E-2</c:v>
                </c:pt>
                <c:pt idx="325">
                  <c:v>1.538E-2</c:v>
                </c:pt>
                <c:pt idx="326">
                  <c:v>1.5389999999999999E-2</c:v>
                </c:pt>
                <c:pt idx="327">
                  <c:v>1.5429999999999999E-2</c:v>
                </c:pt>
                <c:pt idx="328">
                  <c:v>1.541E-2</c:v>
                </c:pt>
                <c:pt idx="329">
                  <c:v>1.5469999999999999E-2</c:v>
                </c:pt>
                <c:pt idx="330">
                  <c:v>1.541E-2</c:v>
                </c:pt>
                <c:pt idx="331">
                  <c:v>1.5440000000000001E-2</c:v>
                </c:pt>
                <c:pt idx="332">
                  <c:v>1.5469999999999999E-2</c:v>
                </c:pt>
                <c:pt idx="333">
                  <c:v>1.5509999999999999E-2</c:v>
                </c:pt>
                <c:pt idx="334">
                  <c:v>1.546E-2</c:v>
                </c:pt>
                <c:pt idx="335">
                  <c:v>1.545E-2</c:v>
                </c:pt>
                <c:pt idx="336">
                  <c:v>1.5480000000000001E-2</c:v>
                </c:pt>
                <c:pt idx="337">
                  <c:v>1.5570000000000001E-2</c:v>
                </c:pt>
                <c:pt idx="338">
                  <c:v>1.554E-2</c:v>
                </c:pt>
                <c:pt idx="339">
                  <c:v>1.5599999999999999E-2</c:v>
                </c:pt>
                <c:pt idx="340">
                  <c:v>1.5599999999999999E-2</c:v>
                </c:pt>
                <c:pt idx="341">
                  <c:v>1.554E-2</c:v>
                </c:pt>
                <c:pt idx="342">
                  <c:v>1.55E-2</c:v>
                </c:pt>
                <c:pt idx="343">
                  <c:v>1.5630000000000002E-2</c:v>
                </c:pt>
                <c:pt idx="344">
                  <c:v>1.555E-2</c:v>
                </c:pt>
                <c:pt idx="345">
                  <c:v>1.567E-2</c:v>
                </c:pt>
                <c:pt idx="346">
                  <c:v>1.5610000000000001E-2</c:v>
                </c:pt>
                <c:pt idx="347">
                  <c:v>1.567E-2</c:v>
                </c:pt>
                <c:pt idx="348">
                  <c:v>1.5610000000000001E-2</c:v>
                </c:pt>
                <c:pt idx="349">
                  <c:v>1.5650000000000001E-2</c:v>
                </c:pt>
                <c:pt idx="350">
                  <c:v>1.5679999999999999E-2</c:v>
                </c:pt>
                <c:pt idx="351">
                  <c:v>1.5689999999999999E-2</c:v>
                </c:pt>
                <c:pt idx="352">
                  <c:v>1.5720000000000001E-2</c:v>
                </c:pt>
                <c:pt idx="353">
                  <c:v>1.5740000000000001E-2</c:v>
                </c:pt>
                <c:pt idx="354">
                  <c:v>1.576E-2</c:v>
                </c:pt>
                <c:pt idx="355">
                  <c:v>1.575E-2</c:v>
                </c:pt>
                <c:pt idx="356">
                  <c:v>1.5789999999999998E-2</c:v>
                </c:pt>
                <c:pt idx="357">
                  <c:v>1.583E-2</c:v>
                </c:pt>
                <c:pt idx="358">
                  <c:v>1.5740000000000001E-2</c:v>
                </c:pt>
                <c:pt idx="359">
                  <c:v>1.576E-2</c:v>
                </c:pt>
                <c:pt idx="360">
                  <c:v>1.575E-2</c:v>
                </c:pt>
                <c:pt idx="361">
                  <c:v>1.5820000000000001E-2</c:v>
                </c:pt>
                <c:pt idx="362">
                  <c:v>1.5789999999999998E-2</c:v>
                </c:pt>
                <c:pt idx="363">
                  <c:v>1.584E-2</c:v>
                </c:pt>
                <c:pt idx="364">
                  <c:v>1.583E-2</c:v>
                </c:pt>
                <c:pt idx="365">
                  <c:v>1.5890000000000001E-2</c:v>
                </c:pt>
                <c:pt idx="366">
                  <c:v>1.584E-2</c:v>
                </c:pt>
                <c:pt idx="367">
                  <c:v>1.5879999999999998E-2</c:v>
                </c:pt>
                <c:pt idx="368">
                  <c:v>1.5890000000000001E-2</c:v>
                </c:pt>
                <c:pt idx="369">
                  <c:v>1.593E-2</c:v>
                </c:pt>
                <c:pt idx="370">
                  <c:v>1.5900000000000001E-2</c:v>
                </c:pt>
                <c:pt idx="371">
                  <c:v>1.5910000000000001E-2</c:v>
                </c:pt>
                <c:pt idx="372">
                  <c:v>1.592E-2</c:v>
                </c:pt>
                <c:pt idx="373">
                  <c:v>1.5900000000000001E-2</c:v>
                </c:pt>
                <c:pt idx="374">
                  <c:v>1.593E-2</c:v>
                </c:pt>
                <c:pt idx="375">
                  <c:v>1.593E-2</c:v>
                </c:pt>
                <c:pt idx="376">
                  <c:v>1.5990000000000001E-2</c:v>
                </c:pt>
                <c:pt idx="377">
                  <c:v>1.5990000000000001E-2</c:v>
                </c:pt>
                <c:pt idx="378">
                  <c:v>1.6E-2</c:v>
                </c:pt>
                <c:pt idx="379">
                  <c:v>1.6029999999999999E-2</c:v>
                </c:pt>
                <c:pt idx="380">
                  <c:v>1.6E-2</c:v>
                </c:pt>
                <c:pt idx="381">
                  <c:v>1.6029999999999999E-2</c:v>
                </c:pt>
                <c:pt idx="382">
                  <c:v>1.6029999999999999E-2</c:v>
                </c:pt>
                <c:pt idx="383">
                  <c:v>1.6039999999999999E-2</c:v>
                </c:pt>
                <c:pt idx="384">
                  <c:v>1.6080000000000001E-2</c:v>
                </c:pt>
                <c:pt idx="385">
                  <c:v>1.6060000000000001E-2</c:v>
                </c:pt>
                <c:pt idx="386">
                  <c:v>1.602E-2</c:v>
                </c:pt>
                <c:pt idx="387">
                  <c:v>1.6140000000000002E-2</c:v>
                </c:pt>
                <c:pt idx="388">
                  <c:v>1.6060000000000001E-2</c:v>
                </c:pt>
                <c:pt idx="389">
                  <c:v>1.6070000000000001E-2</c:v>
                </c:pt>
                <c:pt idx="390">
                  <c:v>1.609E-2</c:v>
                </c:pt>
                <c:pt idx="391">
                  <c:v>1.619E-2</c:v>
                </c:pt>
                <c:pt idx="392">
                  <c:v>1.609E-2</c:v>
                </c:pt>
                <c:pt idx="393">
                  <c:v>1.617E-2</c:v>
                </c:pt>
                <c:pt idx="394">
                  <c:v>1.6160000000000001E-2</c:v>
                </c:pt>
                <c:pt idx="395">
                  <c:v>1.618E-2</c:v>
                </c:pt>
                <c:pt idx="396">
                  <c:v>1.6160000000000001E-2</c:v>
                </c:pt>
                <c:pt idx="397">
                  <c:v>1.627E-2</c:v>
                </c:pt>
                <c:pt idx="398">
                  <c:v>1.6140000000000002E-2</c:v>
                </c:pt>
                <c:pt idx="399">
                  <c:v>1.6219999999999998E-2</c:v>
                </c:pt>
                <c:pt idx="400">
                  <c:v>1.619E-2</c:v>
                </c:pt>
                <c:pt idx="401">
                  <c:v>1.6279999999999999E-2</c:v>
                </c:pt>
                <c:pt idx="402">
                  <c:v>1.6219999999999998E-2</c:v>
                </c:pt>
                <c:pt idx="403">
                  <c:v>1.6230000000000001E-2</c:v>
                </c:pt>
                <c:pt idx="404">
                  <c:v>1.619E-2</c:v>
                </c:pt>
                <c:pt idx="405">
                  <c:v>1.6320000000000001E-2</c:v>
                </c:pt>
                <c:pt idx="406">
                  <c:v>1.6250000000000001E-2</c:v>
                </c:pt>
                <c:pt idx="407">
                  <c:v>1.636E-2</c:v>
                </c:pt>
                <c:pt idx="408">
                  <c:v>1.6320000000000001E-2</c:v>
                </c:pt>
                <c:pt idx="409">
                  <c:v>1.6330000000000001E-2</c:v>
                </c:pt>
                <c:pt idx="410">
                  <c:v>1.634E-2</c:v>
                </c:pt>
                <c:pt idx="411">
                  <c:v>1.6389999999999998E-2</c:v>
                </c:pt>
                <c:pt idx="412">
                  <c:v>1.627E-2</c:v>
                </c:pt>
                <c:pt idx="413">
                  <c:v>1.6379999999999999E-2</c:v>
                </c:pt>
                <c:pt idx="414">
                  <c:v>1.6289999999999999E-2</c:v>
                </c:pt>
                <c:pt idx="415">
                  <c:v>1.636E-2</c:v>
                </c:pt>
                <c:pt idx="416">
                  <c:v>1.635E-2</c:v>
                </c:pt>
                <c:pt idx="417">
                  <c:v>1.6420000000000001E-2</c:v>
                </c:pt>
                <c:pt idx="418">
                  <c:v>1.636E-2</c:v>
                </c:pt>
                <c:pt idx="419">
                  <c:v>1.644E-2</c:v>
                </c:pt>
                <c:pt idx="420">
                  <c:v>1.6389999999999998E-2</c:v>
                </c:pt>
                <c:pt idx="421">
                  <c:v>1.643E-2</c:v>
                </c:pt>
                <c:pt idx="422">
                  <c:v>1.6410000000000001E-2</c:v>
                </c:pt>
                <c:pt idx="423">
                  <c:v>1.644E-2</c:v>
                </c:pt>
                <c:pt idx="424">
                  <c:v>1.6410000000000001E-2</c:v>
                </c:pt>
                <c:pt idx="425">
                  <c:v>1.6410000000000001E-2</c:v>
                </c:pt>
                <c:pt idx="426">
                  <c:v>1.6410000000000001E-2</c:v>
                </c:pt>
                <c:pt idx="427">
                  <c:v>1.6490000000000001E-2</c:v>
                </c:pt>
                <c:pt idx="428">
                  <c:v>1.643E-2</c:v>
                </c:pt>
                <c:pt idx="429">
                  <c:v>1.6459999999999999E-2</c:v>
                </c:pt>
                <c:pt idx="430">
                  <c:v>1.6480000000000002E-2</c:v>
                </c:pt>
                <c:pt idx="431">
                  <c:v>1.6480000000000002E-2</c:v>
                </c:pt>
                <c:pt idx="432">
                  <c:v>1.6570000000000001E-2</c:v>
                </c:pt>
                <c:pt idx="433">
                  <c:v>1.6539999999999999E-2</c:v>
                </c:pt>
                <c:pt idx="434">
                  <c:v>1.652E-2</c:v>
                </c:pt>
                <c:pt idx="435">
                  <c:v>1.6500000000000001E-2</c:v>
                </c:pt>
                <c:pt idx="436">
                  <c:v>1.6549999999999999E-2</c:v>
                </c:pt>
                <c:pt idx="437">
                  <c:v>1.651E-2</c:v>
                </c:pt>
                <c:pt idx="438">
                  <c:v>1.6549999999999999E-2</c:v>
                </c:pt>
                <c:pt idx="439">
                  <c:v>1.6549999999999999E-2</c:v>
                </c:pt>
                <c:pt idx="440">
                  <c:v>1.6559999999999998E-2</c:v>
                </c:pt>
                <c:pt idx="441">
                  <c:v>1.66E-2</c:v>
                </c:pt>
                <c:pt idx="442">
                  <c:v>1.6539999999999999E-2</c:v>
                </c:pt>
                <c:pt idx="443">
                  <c:v>1.6559999999999998E-2</c:v>
                </c:pt>
                <c:pt idx="444">
                  <c:v>1.66E-2</c:v>
                </c:pt>
                <c:pt idx="445">
                  <c:v>1.6570000000000001E-2</c:v>
                </c:pt>
                <c:pt idx="446">
                  <c:v>1.6549999999999999E-2</c:v>
                </c:pt>
                <c:pt idx="447">
                  <c:v>1.6670000000000001E-2</c:v>
                </c:pt>
                <c:pt idx="448">
                  <c:v>1.66E-2</c:v>
                </c:pt>
                <c:pt idx="449">
                  <c:v>1.6619999999999999E-2</c:v>
                </c:pt>
                <c:pt idx="450">
                  <c:v>1.6670000000000001E-2</c:v>
                </c:pt>
                <c:pt idx="451">
                  <c:v>1.6729999999999998E-2</c:v>
                </c:pt>
                <c:pt idx="452">
                  <c:v>1.6709999999999999E-2</c:v>
                </c:pt>
                <c:pt idx="453">
                  <c:v>1.6650000000000002E-2</c:v>
                </c:pt>
                <c:pt idx="454">
                  <c:v>1.6670000000000001E-2</c:v>
                </c:pt>
                <c:pt idx="455">
                  <c:v>1.6709999999999999E-2</c:v>
                </c:pt>
                <c:pt idx="456">
                  <c:v>1.6729999999999998E-2</c:v>
                </c:pt>
                <c:pt idx="457">
                  <c:v>1.6729999999999998E-2</c:v>
                </c:pt>
                <c:pt idx="458">
                  <c:v>1.67E-2</c:v>
                </c:pt>
                <c:pt idx="459">
                  <c:v>1.6740000000000001E-2</c:v>
                </c:pt>
                <c:pt idx="460">
                  <c:v>1.6760000000000001E-2</c:v>
                </c:pt>
                <c:pt idx="461">
                  <c:v>1.6760000000000001E-2</c:v>
                </c:pt>
                <c:pt idx="462">
                  <c:v>1.6729999999999998E-2</c:v>
                </c:pt>
                <c:pt idx="463">
                  <c:v>1.6809999999999999E-2</c:v>
                </c:pt>
                <c:pt idx="464">
                  <c:v>1.678E-2</c:v>
                </c:pt>
                <c:pt idx="465">
                  <c:v>1.6750000000000001E-2</c:v>
                </c:pt>
                <c:pt idx="466">
                  <c:v>1.6830000000000001E-2</c:v>
                </c:pt>
                <c:pt idx="467">
                  <c:v>1.6820000000000002E-2</c:v>
                </c:pt>
                <c:pt idx="468">
                  <c:v>1.6789999999999999E-2</c:v>
                </c:pt>
                <c:pt idx="469">
                  <c:v>1.6820000000000002E-2</c:v>
                </c:pt>
                <c:pt idx="470">
                  <c:v>1.6760000000000001E-2</c:v>
                </c:pt>
                <c:pt idx="471">
                  <c:v>1.6809999999999999E-2</c:v>
                </c:pt>
                <c:pt idx="472">
                  <c:v>1.6799999999999999E-2</c:v>
                </c:pt>
                <c:pt idx="473">
                  <c:v>1.695E-2</c:v>
                </c:pt>
                <c:pt idx="474">
                  <c:v>1.686E-2</c:v>
                </c:pt>
                <c:pt idx="475">
                  <c:v>1.6879999999999999E-2</c:v>
                </c:pt>
                <c:pt idx="476">
                  <c:v>1.6840000000000001E-2</c:v>
                </c:pt>
                <c:pt idx="477">
                  <c:v>1.686E-2</c:v>
                </c:pt>
                <c:pt idx="478">
                  <c:v>1.685E-2</c:v>
                </c:pt>
                <c:pt idx="479">
                  <c:v>1.686E-2</c:v>
                </c:pt>
                <c:pt idx="480">
                  <c:v>1.6889999999999999E-2</c:v>
                </c:pt>
                <c:pt idx="481">
                  <c:v>1.6930000000000001E-2</c:v>
                </c:pt>
                <c:pt idx="482">
                  <c:v>1.6899999999999998E-2</c:v>
                </c:pt>
                <c:pt idx="483">
                  <c:v>1.6969999999999999E-2</c:v>
                </c:pt>
                <c:pt idx="484">
                  <c:v>1.685E-2</c:v>
                </c:pt>
                <c:pt idx="485">
                  <c:v>1.6910000000000001E-2</c:v>
                </c:pt>
                <c:pt idx="486">
                  <c:v>1.695E-2</c:v>
                </c:pt>
                <c:pt idx="487">
                  <c:v>1.6959999999999999E-2</c:v>
                </c:pt>
                <c:pt idx="488">
                  <c:v>1.694E-2</c:v>
                </c:pt>
                <c:pt idx="489">
                  <c:v>1.6959999999999999E-2</c:v>
                </c:pt>
                <c:pt idx="490">
                  <c:v>1.6920000000000001E-2</c:v>
                </c:pt>
                <c:pt idx="491">
                  <c:v>1.704E-2</c:v>
                </c:pt>
                <c:pt idx="492">
                  <c:v>1.6969999999999999E-2</c:v>
                </c:pt>
                <c:pt idx="493">
                  <c:v>1.6979999999999999E-2</c:v>
                </c:pt>
                <c:pt idx="494">
                  <c:v>1.6969999999999999E-2</c:v>
                </c:pt>
                <c:pt idx="495">
                  <c:v>1.7000000000000001E-2</c:v>
                </c:pt>
                <c:pt idx="496">
                  <c:v>1.6959999999999999E-2</c:v>
                </c:pt>
                <c:pt idx="497">
                  <c:v>1.6979999999999999E-2</c:v>
                </c:pt>
                <c:pt idx="498">
                  <c:v>1.6930000000000001E-2</c:v>
                </c:pt>
                <c:pt idx="499">
                  <c:v>1.704E-2</c:v>
                </c:pt>
                <c:pt idx="500">
                  <c:v>1.6959999999999999E-2</c:v>
                </c:pt>
                <c:pt idx="501">
                  <c:v>1.703E-2</c:v>
                </c:pt>
                <c:pt idx="502">
                  <c:v>1.703E-2</c:v>
                </c:pt>
                <c:pt idx="503">
                  <c:v>1.7000000000000001E-2</c:v>
                </c:pt>
                <c:pt idx="504">
                  <c:v>1.7059999999999999E-2</c:v>
                </c:pt>
                <c:pt idx="505">
                  <c:v>1.6990000000000002E-2</c:v>
                </c:pt>
                <c:pt idx="506">
                  <c:v>1.704E-2</c:v>
                </c:pt>
                <c:pt idx="507">
                  <c:v>1.7049999999999999E-2</c:v>
                </c:pt>
                <c:pt idx="508">
                  <c:v>1.7080000000000001E-2</c:v>
                </c:pt>
                <c:pt idx="509">
                  <c:v>1.7000000000000001E-2</c:v>
                </c:pt>
                <c:pt idx="510">
                  <c:v>1.711E-2</c:v>
                </c:pt>
                <c:pt idx="511">
                  <c:v>1.7059999999999999E-2</c:v>
                </c:pt>
                <c:pt idx="512">
                  <c:v>1.7059999999999999E-2</c:v>
                </c:pt>
                <c:pt idx="513">
                  <c:v>1.7090000000000001E-2</c:v>
                </c:pt>
                <c:pt idx="514">
                  <c:v>1.704E-2</c:v>
                </c:pt>
                <c:pt idx="515">
                  <c:v>1.7090000000000001E-2</c:v>
                </c:pt>
                <c:pt idx="516">
                  <c:v>1.7080000000000001E-2</c:v>
                </c:pt>
                <c:pt idx="517">
                  <c:v>1.7090000000000001E-2</c:v>
                </c:pt>
                <c:pt idx="518">
                  <c:v>1.7139999999999999E-2</c:v>
                </c:pt>
                <c:pt idx="519">
                  <c:v>1.7080000000000001E-2</c:v>
                </c:pt>
                <c:pt idx="520">
                  <c:v>1.7080000000000001E-2</c:v>
                </c:pt>
                <c:pt idx="521">
                  <c:v>1.7149999999999999E-2</c:v>
                </c:pt>
                <c:pt idx="522">
                  <c:v>1.721E-2</c:v>
                </c:pt>
                <c:pt idx="523">
                  <c:v>1.7129999999999999E-2</c:v>
                </c:pt>
                <c:pt idx="524">
                  <c:v>1.7149999999999999E-2</c:v>
                </c:pt>
                <c:pt idx="525">
                  <c:v>1.7170000000000001E-2</c:v>
                </c:pt>
                <c:pt idx="526">
                  <c:v>1.7170000000000001E-2</c:v>
                </c:pt>
                <c:pt idx="527">
                  <c:v>1.7229999999999999E-2</c:v>
                </c:pt>
                <c:pt idx="528">
                  <c:v>1.7149999999999999E-2</c:v>
                </c:pt>
                <c:pt idx="529">
                  <c:v>1.7170000000000001E-2</c:v>
                </c:pt>
                <c:pt idx="530">
                  <c:v>1.72E-2</c:v>
                </c:pt>
                <c:pt idx="531">
                  <c:v>1.7229999999999999E-2</c:v>
                </c:pt>
                <c:pt idx="532">
                  <c:v>1.7250000000000001E-2</c:v>
                </c:pt>
                <c:pt idx="533">
                  <c:v>1.7239999999999998E-2</c:v>
                </c:pt>
                <c:pt idx="534">
                  <c:v>1.7180000000000001E-2</c:v>
                </c:pt>
                <c:pt idx="535">
                  <c:v>1.7270000000000001E-2</c:v>
                </c:pt>
                <c:pt idx="536">
                  <c:v>1.7270000000000001E-2</c:v>
                </c:pt>
                <c:pt idx="537">
                  <c:v>1.729E-2</c:v>
                </c:pt>
                <c:pt idx="538">
                  <c:v>1.7239999999999998E-2</c:v>
                </c:pt>
                <c:pt idx="539">
                  <c:v>1.7299999999999999E-2</c:v>
                </c:pt>
                <c:pt idx="540">
                  <c:v>1.7299999999999999E-2</c:v>
                </c:pt>
                <c:pt idx="541">
                  <c:v>1.7270000000000001E-2</c:v>
                </c:pt>
                <c:pt idx="542">
                  <c:v>1.7350000000000001E-2</c:v>
                </c:pt>
                <c:pt idx="543">
                  <c:v>1.7399999999999999E-2</c:v>
                </c:pt>
                <c:pt idx="544">
                  <c:v>1.737E-2</c:v>
                </c:pt>
                <c:pt idx="545">
                  <c:v>1.7430000000000001E-2</c:v>
                </c:pt>
                <c:pt idx="546">
                  <c:v>1.746E-2</c:v>
                </c:pt>
                <c:pt idx="547">
                  <c:v>1.746E-2</c:v>
                </c:pt>
                <c:pt idx="548">
                  <c:v>1.7520000000000001E-2</c:v>
                </c:pt>
                <c:pt idx="549">
                  <c:v>1.7510000000000001E-2</c:v>
                </c:pt>
                <c:pt idx="550">
                  <c:v>1.7520000000000001E-2</c:v>
                </c:pt>
                <c:pt idx="551">
                  <c:v>1.7520000000000001E-2</c:v>
                </c:pt>
                <c:pt idx="552">
                  <c:v>1.753E-2</c:v>
                </c:pt>
                <c:pt idx="553">
                  <c:v>1.7639999999999999E-2</c:v>
                </c:pt>
                <c:pt idx="554">
                  <c:v>1.7639999999999999E-2</c:v>
                </c:pt>
                <c:pt idx="555">
                  <c:v>1.753E-2</c:v>
                </c:pt>
                <c:pt idx="556">
                  <c:v>1.7600000000000001E-2</c:v>
                </c:pt>
                <c:pt idx="557">
                  <c:v>1.7670000000000002E-2</c:v>
                </c:pt>
                <c:pt idx="558">
                  <c:v>1.7600000000000001E-2</c:v>
                </c:pt>
                <c:pt idx="559">
                  <c:v>1.762E-2</c:v>
                </c:pt>
                <c:pt idx="560">
                  <c:v>1.7659999999999999E-2</c:v>
                </c:pt>
                <c:pt idx="561">
                  <c:v>1.763E-2</c:v>
                </c:pt>
                <c:pt idx="562">
                  <c:v>1.7649999999999999E-2</c:v>
                </c:pt>
                <c:pt idx="563">
                  <c:v>1.7649999999999999E-2</c:v>
                </c:pt>
                <c:pt idx="564">
                  <c:v>1.77E-2</c:v>
                </c:pt>
                <c:pt idx="565">
                  <c:v>1.77E-2</c:v>
                </c:pt>
                <c:pt idx="566">
                  <c:v>1.7680000000000001E-2</c:v>
                </c:pt>
                <c:pt idx="567">
                  <c:v>1.7670000000000002E-2</c:v>
                </c:pt>
                <c:pt idx="568">
                  <c:v>1.7739999999999999E-2</c:v>
                </c:pt>
                <c:pt idx="569">
                  <c:v>1.7739999999999999E-2</c:v>
                </c:pt>
                <c:pt idx="570">
                  <c:v>1.78E-2</c:v>
                </c:pt>
                <c:pt idx="571">
                  <c:v>1.7780000000000001E-2</c:v>
                </c:pt>
                <c:pt idx="572">
                  <c:v>1.7819999999999999E-2</c:v>
                </c:pt>
                <c:pt idx="573">
                  <c:v>1.7749999999999998E-2</c:v>
                </c:pt>
                <c:pt idx="574">
                  <c:v>1.7780000000000001E-2</c:v>
                </c:pt>
                <c:pt idx="575">
                  <c:v>1.7749999999999998E-2</c:v>
                </c:pt>
                <c:pt idx="576">
                  <c:v>1.789E-2</c:v>
                </c:pt>
                <c:pt idx="577">
                  <c:v>1.7840000000000002E-2</c:v>
                </c:pt>
                <c:pt idx="578">
                  <c:v>1.788E-2</c:v>
                </c:pt>
                <c:pt idx="579">
                  <c:v>1.7840000000000002E-2</c:v>
                </c:pt>
                <c:pt idx="580">
                  <c:v>1.7909999999999999E-2</c:v>
                </c:pt>
                <c:pt idx="581">
                  <c:v>1.7940000000000001E-2</c:v>
                </c:pt>
                <c:pt idx="582">
                  <c:v>1.7950000000000001E-2</c:v>
                </c:pt>
                <c:pt idx="583">
                  <c:v>1.7860000000000001E-2</c:v>
                </c:pt>
                <c:pt idx="584">
                  <c:v>1.7930000000000001E-2</c:v>
                </c:pt>
                <c:pt idx="585">
                  <c:v>1.797E-2</c:v>
                </c:pt>
                <c:pt idx="586">
                  <c:v>1.805E-2</c:v>
                </c:pt>
                <c:pt idx="587">
                  <c:v>1.7979999999999999E-2</c:v>
                </c:pt>
                <c:pt idx="588">
                  <c:v>1.7989999999999999E-2</c:v>
                </c:pt>
                <c:pt idx="589">
                  <c:v>1.8110000000000001E-2</c:v>
                </c:pt>
                <c:pt idx="590">
                  <c:v>1.813E-2</c:v>
                </c:pt>
                <c:pt idx="591">
                  <c:v>1.806E-2</c:v>
                </c:pt>
                <c:pt idx="592">
                  <c:v>1.806E-2</c:v>
                </c:pt>
                <c:pt idx="593">
                  <c:v>1.8100000000000002E-2</c:v>
                </c:pt>
                <c:pt idx="594">
                  <c:v>1.813E-2</c:v>
                </c:pt>
                <c:pt idx="595">
                  <c:v>1.8089999999999998E-2</c:v>
                </c:pt>
                <c:pt idx="596">
                  <c:v>1.8200000000000001E-2</c:v>
                </c:pt>
                <c:pt idx="597">
                  <c:v>1.8120000000000001E-2</c:v>
                </c:pt>
                <c:pt idx="598">
                  <c:v>1.813E-2</c:v>
                </c:pt>
                <c:pt idx="599">
                  <c:v>1.8180000000000002E-2</c:v>
                </c:pt>
                <c:pt idx="600">
                  <c:v>1.8259999999999998E-2</c:v>
                </c:pt>
                <c:pt idx="601">
                  <c:v>1.8239999999999999E-2</c:v>
                </c:pt>
                <c:pt idx="602">
                  <c:v>1.8249999999999999E-2</c:v>
                </c:pt>
                <c:pt idx="603">
                  <c:v>1.8259999999999998E-2</c:v>
                </c:pt>
                <c:pt idx="604">
                  <c:v>1.8319999999999999E-2</c:v>
                </c:pt>
                <c:pt idx="605">
                  <c:v>1.8270000000000002E-2</c:v>
                </c:pt>
                <c:pt idx="606">
                  <c:v>1.8360000000000001E-2</c:v>
                </c:pt>
                <c:pt idx="607">
                  <c:v>1.8380000000000001E-2</c:v>
                </c:pt>
                <c:pt idx="608">
                  <c:v>1.8450000000000001E-2</c:v>
                </c:pt>
                <c:pt idx="609">
                  <c:v>1.8360000000000001E-2</c:v>
                </c:pt>
                <c:pt idx="610">
                  <c:v>1.8419999999999999E-2</c:v>
                </c:pt>
                <c:pt idx="611">
                  <c:v>1.8360000000000001E-2</c:v>
                </c:pt>
                <c:pt idx="612">
                  <c:v>1.847E-2</c:v>
                </c:pt>
                <c:pt idx="613">
                  <c:v>1.8450000000000001E-2</c:v>
                </c:pt>
                <c:pt idx="614">
                  <c:v>1.8499999999999999E-2</c:v>
                </c:pt>
                <c:pt idx="615">
                  <c:v>1.8519999999999998E-2</c:v>
                </c:pt>
                <c:pt idx="616">
                  <c:v>1.8489999999999999E-2</c:v>
                </c:pt>
                <c:pt idx="617">
                  <c:v>1.848E-2</c:v>
                </c:pt>
                <c:pt idx="618">
                  <c:v>1.8530000000000001E-2</c:v>
                </c:pt>
                <c:pt idx="619">
                  <c:v>1.848E-2</c:v>
                </c:pt>
                <c:pt idx="620">
                  <c:v>1.857E-2</c:v>
                </c:pt>
                <c:pt idx="621">
                  <c:v>1.8530000000000001E-2</c:v>
                </c:pt>
                <c:pt idx="622">
                  <c:v>1.8620000000000001E-2</c:v>
                </c:pt>
                <c:pt idx="623">
                  <c:v>1.8700000000000001E-2</c:v>
                </c:pt>
                <c:pt idx="624">
                  <c:v>1.8630000000000001E-2</c:v>
                </c:pt>
                <c:pt idx="625">
                  <c:v>1.874E-2</c:v>
                </c:pt>
                <c:pt idx="626">
                  <c:v>1.8620000000000001E-2</c:v>
                </c:pt>
                <c:pt idx="627">
                  <c:v>1.8800000000000001E-2</c:v>
                </c:pt>
                <c:pt idx="628">
                  <c:v>1.8769999999999998E-2</c:v>
                </c:pt>
                <c:pt idx="629">
                  <c:v>1.8790000000000001E-2</c:v>
                </c:pt>
                <c:pt idx="630">
                  <c:v>1.8790000000000001E-2</c:v>
                </c:pt>
                <c:pt idx="631">
                  <c:v>1.882E-2</c:v>
                </c:pt>
                <c:pt idx="632">
                  <c:v>1.881E-2</c:v>
                </c:pt>
                <c:pt idx="633">
                  <c:v>1.8890000000000001E-2</c:v>
                </c:pt>
                <c:pt idx="634">
                  <c:v>1.8880000000000001E-2</c:v>
                </c:pt>
                <c:pt idx="635">
                  <c:v>1.89E-2</c:v>
                </c:pt>
                <c:pt idx="636">
                  <c:v>1.8880000000000001E-2</c:v>
                </c:pt>
                <c:pt idx="637">
                  <c:v>1.8960000000000001E-2</c:v>
                </c:pt>
                <c:pt idx="638">
                  <c:v>1.8970000000000001E-2</c:v>
                </c:pt>
                <c:pt idx="639">
                  <c:v>1.9E-2</c:v>
                </c:pt>
                <c:pt idx="640">
                  <c:v>1.9050000000000001E-2</c:v>
                </c:pt>
                <c:pt idx="641">
                  <c:v>1.9029999999999998E-2</c:v>
                </c:pt>
                <c:pt idx="642">
                  <c:v>1.907E-2</c:v>
                </c:pt>
                <c:pt idx="643">
                  <c:v>1.9060000000000001E-2</c:v>
                </c:pt>
                <c:pt idx="644">
                  <c:v>1.9040000000000001E-2</c:v>
                </c:pt>
                <c:pt idx="645">
                  <c:v>1.9120000000000002E-2</c:v>
                </c:pt>
                <c:pt idx="646">
                  <c:v>1.9230000000000001E-2</c:v>
                </c:pt>
                <c:pt idx="647">
                  <c:v>1.9230000000000001E-2</c:v>
                </c:pt>
                <c:pt idx="648">
                  <c:v>1.925E-2</c:v>
                </c:pt>
                <c:pt idx="649">
                  <c:v>1.916E-2</c:v>
                </c:pt>
                <c:pt idx="650">
                  <c:v>1.9220000000000001E-2</c:v>
                </c:pt>
                <c:pt idx="651">
                  <c:v>1.924E-2</c:v>
                </c:pt>
                <c:pt idx="652">
                  <c:v>1.9279999999999999E-2</c:v>
                </c:pt>
                <c:pt idx="653">
                  <c:v>1.9269999999999999E-2</c:v>
                </c:pt>
                <c:pt idx="654">
                  <c:v>1.9390000000000001E-2</c:v>
                </c:pt>
                <c:pt idx="655">
                  <c:v>1.9349999999999999E-2</c:v>
                </c:pt>
                <c:pt idx="656">
                  <c:v>1.9349999999999999E-2</c:v>
                </c:pt>
                <c:pt idx="657">
                  <c:v>1.941E-2</c:v>
                </c:pt>
                <c:pt idx="658">
                  <c:v>1.9460000000000002E-2</c:v>
                </c:pt>
                <c:pt idx="659">
                  <c:v>1.9460000000000002E-2</c:v>
                </c:pt>
                <c:pt idx="660">
                  <c:v>1.9439999999999999E-2</c:v>
                </c:pt>
                <c:pt idx="661">
                  <c:v>1.9539999999999998E-2</c:v>
                </c:pt>
                <c:pt idx="662">
                  <c:v>1.9529999999999999E-2</c:v>
                </c:pt>
                <c:pt idx="663">
                  <c:v>1.95E-2</c:v>
                </c:pt>
                <c:pt idx="664">
                  <c:v>1.9570000000000001E-2</c:v>
                </c:pt>
                <c:pt idx="665">
                  <c:v>1.9650000000000001E-2</c:v>
                </c:pt>
                <c:pt idx="666">
                  <c:v>1.9519999999999999E-2</c:v>
                </c:pt>
                <c:pt idx="667">
                  <c:v>1.9650000000000001E-2</c:v>
                </c:pt>
                <c:pt idx="668">
                  <c:v>1.966E-2</c:v>
                </c:pt>
                <c:pt idx="669">
                  <c:v>1.967E-2</c:v>
                </c:pt>
                <c:pt idx="670">
                  <c:v>1.976E-2</c:v>
                </c:pt>
                <c:pt idx="671">
                  <c:v>1.9720000000000001E-2</c:v>
                </c:pt>
                <c:pt idx="672">
                  <c:v>1.9740000000000001E-2</c:v>
                </c:pt>
                <c:pt idx="673">
                  <c:v>1.9820000000000001E-2</c:v>
                </c:pt>
                <c:pt idx="674">
                  <c:v>1.9820000000000001E-2</c:v>
                </c:pt>
                <c:pt idx="675">
                  <c:v>1.9789999999999999E-2</c:v>
                </c:pt>
                <c:pt idx="676">
                  <c:v>1.985E-2</c:v>
                </c:pt>
                <c:pt idx="677">
                  <c:v>1.9970000000000002E-2</c:v>
                </c:pt>
                <c:pt idx="678">
                  <c:v>0.02</c:v>
                </c:pt>
                <c:pt idx="679">
                  <c:v>1.9810000000000001E-2</c:v>
                </c:pt>
                <c:pt idx="680">
                  <c:v>1.993E-2</c:v>
                </c:pt>
                <c:pt idx="681">
                  <c:v>2.0039999999999999E-2</c:v>
                </c:pt>
                <c:pt idx="682">
                  <c:v>2.0049999999999998E-2</c:v>
                </c:pt>
                <c:pt idx="683">
                  <c:v>1.9980000000000001E-2</c:v>
                </c:pt>
                <c:pt idx="684">
                  <c:v>2.01E-2</c:v>
                </c:pt>
                <c:pt idx="685">
                  <c:v>2.009E-2</c:v>
                </c:pt>
                <c:pt idx="686">
                  <c:v>2.0289999999999999E-2</c:v>
                </c:pt>
                <c:pt idx="687">
                  <c:v>2.0250000000000001E-2</c:v>
                </c:pt>
                <c:pt idx="688">
                  <c:v>0.02</c:v>
                </c:pt>
                <c:pt idx="689">
                  <c:v>2.0320000000000001E-2</c:v>
                </c:pt>
                <c:pt idx="690">
                  <c:v>2.0279999999999999E-2</c:v>
                </c:pt>
                <c:pt idx="691">
                  <c:v>2.0379999999999999E-2</c:v>
                </c:pt>
                <c:pt idx="692">
                  <c:v>2.0490000000000001E-2</c:v>
                </c:pt>
                <c:pt idx="693">
                  <c:v>2.0490000000000001E-2</c:v>
                </c:pt>
                <c:pt idx="694">
                  <c:v>2.0400000000000001E-2</c:v>
                </c:pt>
                <c:pt idx="695">
                  <c:v>2.052E-2</c:v>
                </c:pt>
                <c:pt idx="696">
                  <c:v>2.0420000000000001E-2</c:v>
                </c:pt>
                <c:pt idx="697">
                  <c:v>2.019E-2</c:v>
                </c:pt>
                <c:pt idx="698">
                  <c:v>2.0459999999999999E-2</c:v>
                </c:pt>
                <c:pt idx="699">
                  <c:v>2.0279999999999999E-2</c:v>
                </c:pt>
                <c:pt idx="700">
                  <c:v>2.0549999999999999E-2</c:v>
                </c:pt>
                <c:pt idx="701">
                  <c:v>2.0629999999999999E-2</c:v>
                </c:pt>
                <c:pt idx="702">
                  <c:v>2.0590000000000001E-2</c:v>
                </c:pt>
                <c:pt idx="703">
                  <c:v>2.0320000000000001E-2</c:v>
                </c:pt>
                <c:pt idx="704">
                  <c:v>2.0709999999999999E-2</c:v>
                </c:pt>
                <c:pt idx="705">
                  <c:v>2.078E-2</c:v>
                </c:pt>
                <c:pt idx="706">
                  <c:v>2.035E-2</c:v>
                </c:pt>
                <c:pt idx="707">
                  <c:v>2.0480000000000002E-2</c:v>
                </c:pt>
                <c:pt idx="708">
                  <c:v>2.0410000000000001E-2</c:v>
                </c:pt>
                <c:pt idx="709">
                  <c:v>2.095E-2</c:v>
                </c:pt>
                <c:pt idx="710">
                  <c:v>2.0920000000000001E-2</c:v>
                </c:pt>
                <c:pt idx="711">
                  <c:v>2.0500000000000001E-2</c:v>
                </c:pt>
                <c:pt idx="712">
                  <c:v>2.0930000000000001E-2</c:v>
                </c:pt>
                <c:pt idx="713">
                  <c:v>2.104E-2</c:v>
                </c:pt>
                <c:pt idx="714">
                  <c:v>2.0840000000000001E-2</c:v>
                </c:pt>
                <c:pt idx="715">
                  <c:v>2.0990000000000002E-2</c:v>
                </c:pt>
                <c:pt idx="716">
                  <c:v>2.0750000000000001E-2</c:v>
                </c:pt>
                <c:pt idx="717">
                  <c:v>2.087E-2</c:v>
                </c:pt>
                <c:pt idx="718">
                  <c:v>2.069E-2</c:v>
                </c:pt>
                <c:pt idx="719">
                  <c:v>2.078E-2</c:v>
                </c:pt>
                <c:pt idx="720">
                  <c:v>2.1239999999999998E-2</c:v>
                </c:pt>
                <c:pt idx="721">
                  <c:v>2.07E-2</c:v>
                </c:pt>
                <c:pt idx="722">
                  <c:v>2.0979999999999999E-2</c:v>
                </c:pt>
                <c:pt idx="723">
                  <c:v>2.102E-2</c:v>
                </c:pt>
                <c:pt idx="724">
                  <c:v>2.1239999999999998E-2</c:v>
                </c:pt>
                <c:pt idx="725">
                  <c:v>2.103E-2</c:v>
                </c:pt>
                <c:pt idx="726">
                  <c:v>2.1260000000000001E-2</c:v>
                </c:pt>
                <c:pt idx="727">
                  <c:v>2.0920000000000001E-2</c:v>
                </c:pt>
                <c:pt idx="728">
                  <c:v>2.104E-2</c:v>
                </c:pt>
                <c:pt idx="729">
                  <c:v>2.103E-2</c:v>
                </c:pt>
                <c:pt idx="730">
                  <c:v>2.155E-2</c:v>
                </c:pt>
                <c:pt idx="731">
                  <c:v>2.1399999999999999E-2</c:v>
                </c:pt>
                <c:pt idx="732">
                  <c:v>2.1129999999999999E-2</c:v>
                </c:pt>
                <c:pt idx="733">
                  <c:v>2.1579999999999998E-2</c:v>
                </c:pt>
                <c:pt idx="734">
                  <c:v>2.1309999999999999E-2</c:v>
                </c:pt>
                <c:pt idx="735">
                  <c:v>2.1360000000000001E-2</c:v>
                </c:pt>
                <c:pt idx="736">
                  <c:v>2.1659999999999999E-2</c:v>
                </c:pt>
                <c:pt idx="737">
                  <c:v>2.1360000000000001E-2</c:v>
                </c:pt>
                <c:pt idx="738">
                  <c:v>2.146E-2</c:v>
                </c:pt>
                <c:pt idx="739">
                  <c:v>2.145E-2</c:v>
                </c:pt>
                <c:pt idx="740">
                  <c:v>2.179E-2</c:v>
                </c:pt>
                <c:pt idx="741">
                  <c:v>2.1520000000000001E-2</c:v>
                </c:pt>
                <c:pt idx="742">
                  <c:v>2.1399999999999999E-2</c:v>
                </c:pt>
                <c:pt idx="743">
                  <c:v>2.164E-2</c:v>
                </c:pt>
                <c:pt idx="744">
                  <c:v>2.1700000000000001E-2</c:v>
                </c:pt>
                <c:pt idx="745">
                  <c:v>2.155E-2</c:v>
                </c:pt>
                <c:pt idx="746">
                  <c:v>2.18E-2</c:v>
                </c:pt>
                <c:pt idx="747">
                  <c:v>2.179E-2</c:v>
                </c:pt>
                <c:pt idx="748">
                  <c:v>2.1870000000000001E-2</c:v>
                </c:pt>
                <c:pt idx="749">
                  <c:v>2.1819999999999999E-2</c:v>
                </c:pt>
                <c:pt idx="750">
                  <c:v>2.1919999999999999E-2</c:v>
                </c:pt>
                <c:pt idx="751">
                  <c:v>2.1829999999999999E-2</c:v>
                </c:pt>
                <c:pt idx="752">
                  <c:v>2.2069999999999999E-2</c:v>
                </c:pt>
                <c:pt idx="753">
                  <c:v>2.206E-2</c:v>
                </c:pt>
                <c:pt idx="754">
                  <c:v>2.205E-2</c:v>
                </c:pt>
                <c:pt idx="755">
                  <c:v>2.2009999999999998E-2</c:v>
                </c:pt>
                <c:pt idx="756">
                  <c:v>2.2110000000000001E-2</c:v>
                </c:pt>
                <c:pt idx="757">
                  <c:v>2.2089999999999999E-2</c:v>
                </c:pt>
                <c:pt idx="758">
                  <c:v>2.215E-2</c:v>
                </c:pt>
                <c:pt idx="759">
                  <c:v>2.2169999999999999E-2</c:v>
                </c:pt>
                <c:pt idx="760">
                  <c:v>2.2290000000000001E-2</c:v>
                </c:pt>
                <c:pt idx="761">
                  <c:v>2.231E-2</c:v>
                </c:pt>
                <c:pt idx="762">
                  <c:v>2.222E-2</c:v>
                </c:pt>
                <c:pt idx="763">
                  <c:v>2.2339999999999999E-2</c:v>
                </c:pt>
                <c:pt idx="764">
                  <c:v>2.249E-2</c:v>
                </c:pt>
                <c:pt idx="765">
                  <c:v>2.2440000000000002E-2</c:v>
                </c:pt>
                <c:pt idx="766">
                  <c:v>2.2380000000000001E-2</c:v>
                </c:pt>
                <c:pt idx="767">
                  <c:v>2.2450000000000001E-2</c:v>
                </c:pt>
                <c:pt idx="768">
                  <c:v>2.2610000000000002E-2</c:v>
                </c:pt>
                <c:pt idx="769">
                  <c:v>2.2519999999999998E-2</c:v>
                </c:pt>
                <c:pt idx="770">
                  <c:v>2.2499999999999999E-2</c:v>
                </c:pt>
                <c:pt idx="771">
                  <c:v>2.2679999999999999E-2</c:v>
                </c:pt>
                <c:pt idx="772">
                  <c:v>2.273E-2</c:v>
                </c:pt>
                <c:pt idx="773">
                  <c:v>2.2769999999999999E-2</c:v>
                </c:pt>
                <c:pt idx="774">
                  <c:v>2.2800000000000001E-2</c:v>
                </c:pt>
                <c:pt idx="775">
                  <c:v>2.274E-2</c:v>
                </c:pt>
                <c:pt idx="776">
                  <c:v>2.2800000000000001E-2</c:v>
                </c:pt>
                <c:pt idx="777">
                  <c:v>2.281E-2</c:v>
                </c:pt>
                <c:pt idx="778">
                  <c:v>2.273E-2</c:v>
                </c:pt>
                <c:pt idx="779">
                  <c:v>2.2859999999999998E-2</c:v>
                </c:pt>
                <c:pt idx="780">
                  <c:v>2.2780000000000002E-2</c:v>
                </c:pt>
                <c:pt idx="781">
                  <c:v>2.3E-2</c:v>
                </c:pt>
                <c:pt idx="782">
                  <c:v>2.307E-2</c:v>
                </c:pt>
                <c:pt idx="783">
                  <c:v>2.2589999999999999E-2</c:v>
                </c:pt>
                <c:pt idx="784">
                  <c:v>2.3120000000000002E-2</c:v>
                </c:pt>
                <c:pt idx="785">
                  <c:v>2.2700000000000001E-2</c:v>
                </c:pt>
                <c:pt idx="786">
                  <c:v>2.299E-2</c:v>
                </c:pt>
                <c:pt idx="787">
                  <c:v>2.3199999999999998E-2</c:v>
                </c:pt>
                <c:pt idx="788">
                  <c:v>2.3230000000000001E-2</c:v>
                </c:pt>
                <c:pt idx="789">
                  <c:v>2.3269999999999999E-2</c:v>
                </c:pt>
                <c:pt idx="790">
                  <c:v>2.3290000000000002E-2</c:v>
                </c:pt>
                <c:pt idx="791">
                  <c:v>2.3099999999999999E-2</c:v>
                </c:pt>
                <c:pt idx="792">
                  <c:v>2.3369999999999998E-2</c:v>
                </c:pt>
                <c:pt idx="793">
                  <c:v>2.3279999999999999E-2</c:v>
                </c:pt>
                <c:pt idx="794">
                  <c:v>2.341E-2</c:v>
                </c:pt>
                <c:pt idx="795">
                  <c:v>2.3380000000000001E-2</c:v>
                </c:pt>
                <c:pt idx="796">
                  <c:v>2.342E-2</c:v>
                </c:pt>
                <c:pt idx="797">
                  <c:v>2.3449999999999999E-2</c:v>
                </c:pt>
                <c:pt idx="798">
                  <c:v>2.341E-2</c:v>
                </c:pt>
                <c:pt idx="799">
                  <c:v>2.3310000000000001E-2</c:v>
                </c:pt>
                <c:pt idx="800">
                  <c:v>2.3519999999999999E-2</c:v>
                </c:pt>
                <c:pt idx="801">
                  <c:v>2.3550000000000001E-2</c:v>
                </c:pt>
                <c:pt idx="802">
                  <c:v>2.3349999999999999E-2</c:v>
                </c:pt>
                <c:pt idx="803">
                  <c:v>2.366E-2</c:v>
                </c:pt>
                <c:pt idx="804">
                  <c:v>2.358E-2</c:v>
                </c:pt>
                <c:pt idx="805">
                  <c:v>2.3699999999999999E-2</c:v>
                </c:pt>
                <c:pt idx="806">
                  <c:v>2.3779999999999999E-2</c:v>
                </c:pt>
                <c:pt idx="807">
                  <c:v>2.376E-2</c:v>
                </c:pt>
                <c:pt idx="808">
                  <c:v>2.3689999999999999E-2</c:v>
                </c:pt>
                <c:pt idx="809">
                  <c:v>2.3689999999999999E-2</c:v>
                </c:pt>
                <c:pt idx="810">
                  <c:v>2.3740000000000001E-2</c:v>
                </c:pt>
                <c:pt idx="811">
                  <c:v>2.3699999999999999E-2</c:v>
                </c:pt>
                <c:pt idx="812">
                  <c:v>2.4E-2</c:v>
                </c:pt>
                <c:pt idx="813">
                  <c:v>2.4E-2</c:v>
                </c:pt>
                <c:pt idx="814">
                  <c:v>2.3869999999999999E-2</c:v>
                </c:pt>
                <c:pt idx="815">
                  <c:v>2.4E-2</c:v>
                </c:pt>
                <c:pt idx="816">
                  <c:v>2.392E-2</c:v>
                </c:pt>
                <c:pt idx="817">
                  <c:v>2.409E-2</c:v>
                </c:pt>
                <c:pt idx="818">
                  <c:v>2.4080000000000001E-2</c:v>
                </c:pt>
                <c:pt idx="819">
                  <c:v>2.436E-2</c:v>
                </c:pt>
                <c:pt idx="820">
                  <c:v>2.4070000000000001E-2</c:v>
                </c:pt>
                <c:pt idx="821">
                  <c:v>2.4140000000000002E-2</c:v>
                </c:pt>
                <c:pt idx="822">
                  <c:v>2.4240000000000001E-2</c:v>
                </c:pt>
                <c:pt idx="823">
                  <c:v>2.4289999999999999E-2</c:v>
                </c:pt>
                <c:pt idx="824">
                  <c:v>2.4400000000000002E-2</c:v>
                </c:pt>
                <c:pt idx="825">
                  <c:v>2.4379999999999999E-2</c:v>
                </c:pt>
                <c:pt idx="826">
                  <c:v>2.436E-2</c:v>
                </c:pt>
                <c:pt idx="827">
                  <c:v>2.4490000000000001E-2</c:v>
                </c:pt>
                <c:pt idx="828">
                  <c:v>2.4420000000000001E-2</c:v>
                </c:pt>
                <c:pt idx="829">
                  <c:v>2.435E-2</c:v>
                </c:pt>
                <c:pt idx="830">
                  <c:v>2.4469999999999999E-2</c:v>
                </c:pt>
                <c:pt idx="831">
                  <c:v>2.4459999999999999E-2</c:v>
                </c:pt>
                <c:pt idx="832">
                  <c:v>2.4670000000000001E-2</c:v>
                </c:pt>
                <c:pt idx="833">
                  <c:v>2.46E-2</c:v>
                </c:pt>
                <c:pt idx="834">
                  <c:v>2.4660000000000001E-2</c:v>
                </c:pt>
                <c:pt idx="835">
                  <c:v>2.4899999999999999E-2</c:v>
                </c:pt>
                <c:pt idx="836">
                  <c:v>2.4740000000000002E-2</c:v>
                </c:pt>
                <c:pt idx="837">
                  <c:v>2.4819999999999998E-2</c:v>
                </c:pt>
                <c:pt idx="838">
                  <c:v>2.4729999999999999E-2</c:v>
                </c:pt>
                <c:pt idx="839">
                  <c:v>2.5000000000000001E-2</c:v>
                </c:pt>
                <c:pt idx="840">
                  <c:v>2.4850000000000001E-2</c:v>
                </c:pt>
                <c:pt idx="841">
                  <c:v>2.504E-2</c:v>
                </c:pt>
                <c:pt idx="842">
                  <c:v>2.5020000000000001E-2</c:v>
                </c:pt>
                <c:pt idx="843">
                  <c:v>2.4889999999999999E-2</c:v>
                </c:pt>
                <c:pt idx="844">
                  <c:v>2.504E-2</c:v>
                </c:pt>
                <c:pt idx="845">
                  <c:v>2.4879999999999999E-2</c:v>
                </c:pt>
                <c:pt idx="846">
                  <c:v>2.5180000000000001E-2</c:v>
                </c:pt>
                <c:pt idx="847">
                  <c:v>2.5139999999999999E-2</c:v>
                </c:pt>
                <c:pt idx="848">
                  <c:v>2.5239999999999999E-2</c:v>
                </c:pt>
                <c:pt idx="849">
                  <c:v>2.513E-2</c:v>
                </c:pt>
                <c:pt idx="850">
                  <c:v>2.529E-2</c:v>
                </c:pt>
                <c:pt idx="851">
                  <c:v>2.5229999999999999E-2</c:v>
                </c:pt>
                <c:pt idx="852">
                  <c:v>2.5229999999999999E-2</c:v>
                </c:pt>
                <c:pt idx="853">
                  <c:v>2.5389999999999999E-2</c:v>
                </c:pt>
                <c:pt idx="854">
                  <c:v>2.53E-2</c:v>
                </c:pt>
                <c:pt idx="855">
                  <c:v>2.529E-2</c:v>
                </c:pt>
                <c:pt idx="856">
                  <c:v>2.546E-2</c:v>
                </c:pt>
                <c:pt idx="857">
                  <c:v>2.5559999999999999E-2</c:v>
                </c:pt>
                <c:pt idx="858">
                  <c:v>2.5600000000000001E-2</c:v>
                </c:pt>
                <c:pt idx="859">
                  <c:v>2.555E-2</c:v>
                </c:pt>
                <c:pt idx="860">
                  <c:v>2.5700000000000001E-2</c:v>
                </c:pt>
                <c:pt idx="861">
                  <c:v>2.5329999999999998E-2</c:v>
                </c:pt>
                <c:pt idx="862">
                  <c:v>2.5600000000000001E-2</c:v>
                </c:pt>
                <c:pt idx="863">
                  <c:v>2.5590000000000002E-2</c:v>
                </c:pt>
                <c:pt idx="864">
                  <c:v>2.5659999999999999E-2</c:v>
                </c:pt>
                <c:pt idx="865">
                  <c:v>2.5749999999999999E-2</c:v>
                </c:pt>
                <c:pt idx="866">
                  <c:v>2.572E-2</c:v>
                </c:pt>
                <c:pt idx="867">
                  <c:v>2.5839999999999998E-2</c:v>
                </c:pt>
                <c:pt idx="868">
                  <c:v>2.572E-2</c:v>
                </c:pt>
                <c:pt idx="869">
                  <c:v>2.5850000000000001E-2</c:v>
                </c:pt>
                <c:pt idx="870">
                  <c:v>2.5839999999999998E-2</c:v>
                </c:pt>
                <c:pt idx="871">
                  <c:v>2.572E-2</c:v>
                </c:pt>
                <c:pt idx="872">
                  <c:v>2.581E-2</c:v>
                </c:pt>
                <c:pt idx="873">
                  <c:v>2.5739999999999999E-2</c:v>
                </c:pt>
                <c:pt idx="874">
                  <c:v>2.588E-2</c:v>
                </c:pt>
                <c:pt idx="875">
                  <c:v>2.598E-2</c:v>
                </c:pt>
                <c:pt idx="876">
                  <c:v>2.5950000000000001E-2</c:v>
                </c:pt>
                <c:pt idx="877">
                  <c:v>2.5860000000000001E-2</c:v>
                </c:pt>
                <c:pt idx="878">
                  <c:v>2.6030000000000001E-2</c:v>
                </c:pt>
                <c:pt idx="879">
                  <c:v>2.5870000000000001E-2</c:v>
                </c:pt>
                <c:pt idx="880">
                  <c:v>2.606E-2</c:v>
                </c:pt>
                <c:pt idx="881">
                  <c:v>2.5909999999999999E-2</c:v>
                </c:pt>
                <c:pt idx="882">
                  <c:v>2.6409999999999999E-2</c:v>
                </c:pt>
                <c:pt idx="883">
                  <c:v>2.6339999999999999E-2</c:v>
                </c:pt>
                <c:pt idx="884">
                  <c:v>2.649E-2</c:v>
                </c:pt>
                <c:pt idx="885">
                  <c:v>2.6579999999999999E-2</c:v>
                </c:pt>
                <c:pt idx="886">
                  <c:v>2.6519999999999998E-2</c:v>
                </c:pt>
                <c:pt idx="887">
                  <c:v>2.6460000000000001E-2</c:v>
                </c:pt>
                <c:pt idx="888">
                  <c:v>2.6700000000000002E-2</c:v>
                </c:pt>
                <c:pt idx="889">
                  <c:v>2.6849999999999999E-2</c:v>
                </c:pt>
                <c:pt idx="890">
                  <c:v>2.6800000000000001E-2</c:v>
                </c:pt>
                <c:pt idx="891">
                  <c:v>2.6849999999999999E-2</c:v>
                </c:pt>
                <c:pt idx="892">
                  <c:v>2.6790000000000001E-2</c:v>
                </c:pt>
                <c:pt idx="893">
                  <c:v>2.6960000000000001E-2</c:v>
                </c:pt>
                <c:pt idx="894">
                  <c:v>2.6929999999999999E-2</c:v>
                </c:pt>
                <c:pt idx="895">
                  <c:v>2.6749999999999999E-2</c:v>
                </c:pt>
                <c:pt idx="896">
                  <c:v>2.6919999999999999E-2</c:v>
                </c:pt>
                <c:pt idx="897">
                  <c:v>2.6800000000000001E-2</c:v>
                </c:pt>
                <c:pt idx="898">
                  <c:v>2.7029999999999998E-2</c:v>
                </c:pt>
                <c:pt idx="899">
                  <c:v>2.7089999999999999E-2</c:v>
                </c:pt>
                <c:pt idx="900">
                  <c:v>2.7009999999999999E-2</c:v>
                </c:pt>
                <c:pt idx="901">
                  <c:v>2.7199999999999998E-2</c:v>
                </c:pt>
                <c:pt idx="902">
                  <c:v>2.7040000000000002E-2</c:v>
                </c:pt>
                <c:pt idx="903">
                  <c:v>2.7179999999999999E-2</c:v>
                </c:pt>
                <c:pt idx="904">
                  <c:v>2.7220000000000001E-2</c:v>
                </c:pt>
                <c:pt idx="905">
                  <c:v>2.724E-2</c:v>
                </c:pt>
                <c:pt idx="906">
                  <c:v>2.733E-2</c:v>
                </c:pt>
                <c:pt idx="907">
                  <c:v>2.7359999999999999E-2</c:v>
                </c:pt>
                <c:pt idx="908">
                  <c:v>2.724E-2</c:v>
                </c:pt>
                <c:pt idx="909">
                  <c:v>2.733E-2</c:v>
                </c:pt>
                <c:pt idx="910">
                  <c:v>2.7550000000000002E-2</c:v>
                </c:pt>
                <c:pt idx="911">
                  <c:v>2.759E-2</c:v>
                </c:pt>
                <c:pt idx="912">
                  <c:v>2.7619999999999999E-2</c:v>
                </c:pt>
                <c:pt idx="913">
                  <c:v>2.751E-2</c:v>
                </c:pt>
                <c:pt idx="914">
                  <c:v>2.7560000000000001E-2</c:v>
                </c:pt>
                <c:pt idx="915">
                  <c:v>2.7529999999999999E-2</c:v>
                </c:pt>
                <c:pt idx="916">
                  <c:v>2.768E-2</c:v>
                </c:pt>
                <c:pt idx="917">
                  <c:v>2.7660000000000001E-2</c:v>
                </c:pt>
                <c:pt idx="918">
                  <c:v>2.776E-2</c:v>
                </c:pt>
                <c:pt idx="919">
                  <c:v>2.7689999999999999E-2</c:v>
                </c:pt>
                <c:pt idx="920">
                  <c:v>2.7789999999999999E-2</c:v>
                </c:pt>
                <c:pt idx="921">
                  <c:v>2.784E-2</c:v>
                </c:pt>
                <c:pt idx="922">
                  <c:v>2.7900000000000001E-2</c:v>
                </c:pt>
                <c:pt idx="923">
                  <c:v>2.792E-2</c:v>
                </c:pt>
                <c:pt idx="924">
                  <c:v>2.7959999999999999E-2</c:v>
                </c:pt>
                <c:pt idx="925">
                  <c:v>2.7969999999999998E-2</c:v>
                </c:pt>
                <c:pt idx="926">
                  <c:v>2.8049999999999999E-2</c:v>
                </c:pt>
                <c:pt idx="927">
                  <c:v>2.811E-2</c:v>
                </c:pt>
                <c:pt idx="928">
                  <c:v>2.8150000000000001E-2</c:v>
                </c:pt>
                <c:pt idx="929">
                  <c:v>2.819E-2</c:v>
                </c:pt>
                <c:pt idx="930">
                  <c:v>2.8309999999999998E-2</c:v>
                </c:pt>
                <c:pt idx="931">
                  <c:v>2.8340000000000001E-2</c:v>
                </c:pt>
                <c:pt idx="932">
                  <c:v>2.8400000000000002E-2</c:v>
                </c:pt>
                <c:pt idx="933">
                  <c:v>2.8369999999999999E-2</c:v>
                </c:pt>
                <c:pt idx="934">
                  <c:v>2.845E-2</c:v>
                </c:pt>
                <c:pt idx="935">
                  <c:v>2.852E-2</c:v>
                </c:pt>
                <c:pt idx="936">
                  <c:v>2.853E-2</c:v>
                </c:pt>
                <c:pt idx="937">
                  <c:v>2.8559999999999999E-2</c:v>
                </c:pt>
                <c:pt idx="938">
                  <c:v>2.8639999999999999E-2</c:v>
                </c:pt>
                <c:pt idx="939">
                  <c:v>2.87E-2</c:v>
                </c:pt>
                <c:pt idx="940">
                  <c:v>2.8719999999999999E-2</c:v>
                </c:pt>
                <c:pt idx="941">
                  <c:v>2.8830000000000001E-2</c:v>
                </c:pt>
                <c:pt idx="942">
                  <c:v>2.8840000000000001E-2</c:v>
                </c:pt>
                <c:pt idx="943">
                  <c:v>2.8840000000000001E-2</c:v>
                </c:pt>
                <c:pt idx="944">
                  <c:v>2.894E-2</c:v>
                </c:pt>
                <c:pt idx="945">
                  <c:v>2.904E-2</c:v>
                </c:pt>
                <c:pt idx="946">
                  <c:v>2.9049999999999999E-2</c:v>
                </c:pt>
                <c:pt idx="947">
                  <c:v>2.9059999999999999E-2</c:v>
                </c:pt>
                <c:pt idx="948">
                  <c:v>2.913E-2</c:v>
                </c:pt>
                <c:pt idx="949">
                  <c:v>2.9159999999999998E-2</c:v>
                </c:pt>
                <c:pt idx="950">
                  <c:v>2.9229999999999999E-2</c:v>
                </c:pt>
                <c:pt idx="951">
                  <c:v>2.9219999999999999E-2</c:v>
                </c:pt>
                <c:pt idx="952">
                  <c:v>2.9319999999999999E-2</c:v>
                </c:pt>
                <c:pt idx="953">
                  <c:v>2.9309999999999999E-2</c:v>
                </c:pt>
                <c:pt idx="954">
                  <c:v>2.9489999999999999E-2</c:v>
                </c:pt>
                <c:pt idx="955">
                  <c:v>2.9399999999999999E-2</c:v>
                </c:pt>
                <c:pt idx="956">
                  <c:v>2.9489999999999999E-2</c:v>
                </c:pt>
                <c:pt idx="957">
                  <c:v>2.9579999999999999E-2</c:v>
                </c:pt>
                <c:pt idx="958">
                  <c:v>2.963E-2</c:v>
                </c:pt>
                <c:pt idx="959">
                  <c:v>2.962E-2</c:v>
                </c:pt>
                <c:pt idx="960">
                  <c:v>2.9690000000000001E-2</c:v>
                </c:pt>
                <c:pt idx="961">
                  <c:v>2.981E-2</c:v>
                </c:pt>
                <c:pt idx="962">
                  <c:v>2.9839999999999998E-2</c:v>
                </c:pt>
                <c:pt idx="963">
                  <c:v>2.9850000000000002E-2</c:v>
                </c:pt>
                <c:pt idx="964">
                  <c:v>2.9929999999999998E-2</c:v>
                </c:pt>
                <c:pt idx="965">
                  <c:v>3.0040000000000001E-2</c:v>
                </c:pt>
                <c:pt idx="966">
                  <c:v>3.0089999999999999E-2</c:v>
                </c:pt>
                <c:pt idx="967">
                  <c:v>3.014E-2</c:v>
                </c:pt>
                <c:pt idx="968">
                  <c:v>3.0249999999999999E-2</c:v>
                </c:pt>
                <c:pt idx="969">
                  <c:v>3.0159999999999999E-2</c:v>
                </c:pt>
                <c:pt idx="970">
                  <c:v>3.0300000000000001E-2</c:v>
                </c:pt>
                <c:pt idx="971">
                  <c:v>3.0280000000000001E-2</c:v>
                </c:pt>
                <c:pt idx="972">
                  <c:v>3.04E-2</c:v>
                </c:pt>
                <c:pt idx="973">
                  <c:v>3.0380000000000001E-2</c:v>
                </c:pt>
                <c:pt idx="974">
                  <c:v>3.049E-2</c:v>
                </c:pt>
                <c:pt idx="975">
                  <c:v>3.0460000000000001E-2</c:v>
                </c:pt>
                <c:pt idx="976">
                  <c:v>3.0609999999999998E-2</c:v>
                </c:pt>
                <c:pt idx="977">
                  <c:v>3.065E-2</c:v>
                </c:pt>
                <c:pt idx="978">
                  <c:v>3.0620000000000001E-2</c:v>
                </c:pt>
                <c:pt idx="979">
                  <c:v>3.074E-2</c:v>
                </c:pt>
                <c:pt idx="980">
                  <c:v>3.083E-2</c:v>
                </c:pt>
                <c:pt idx="981">
                  <c:v>3.082E-2</c:v>
                </c:pt>
                <c:pt idx="982">
                  <c:v>3.0949999999999998E-2</c:v>
                </c:pt>
                <c:pt idx="983">
                  <c:v>3.099E-2</c:v>
                </c:pt>
                <c:pt idx="984">
                  <c:v>3.1099999999999999E-2</c:v>
                </c:pt>
                <c:pt idx="985">
                  <c:v>3.1119999999999998E-2</c:v>
                </c:pt>
                <c:pt idx="986">
                  <c:v>3.117E-2</c:v>
                </c:pt>
                <c:pt idx="987">
                  <c:v>3.1220000000000001E-2</c:v>
                </c:pt>
                <c:pt idx="988">
                  <c:v>3.1309999999999998E-2</c:v>
                </c:pt>
                <c:pt idx="989">
                  <c:v>3.134E-2</c:v>
                </c:pt>
                <c:pt idx="990">
                  <c:v>3.1399999999999997E-2</c:v>
                </c:pt>
                <c:pt idx="991">
                  <c:v>3.1419999999999997E-2</c:v>
                </c:pt>
                <c:pt idx="992">
                  <c:v>3.15E-2</c:v>
                </c:pt>
                <c:pt idx="993">
                  <c:v>3.1620000000000002E-2</c:v>
                </c:pt>
                <c:pt idx="994">
                  <c:v>3.1600000000000003E-2</c:v>
                </c:pt>
                <c:pt idx="995">
                  <c:v>3.1629999999999998E-2</c:v>
                </c:pt>
                <c:pt idx="996">
                  <c:v>3.1759999999999997E-2</c:v>
                </c:pt>
                <c:pt idx="997">
                  <c:v>3.1820000000000001E-2</c:v>
                </c:pt>
                <c:pt idx="998">
                  <c:v>3.1940000000000003E-2</c:v>
                </c:pt>
                <c:pt idx="999">
                  <c:v>3.193E-2</c:v>
                </c:pt>
                <c:pt idx="1000">
                  <c:v>3.1960000000000002E-2</c:v>
                </c:pt>
                <c:pt idx="1001">
                  <c:v>3.1940000000000003E-2</c:v>
                </c:pt>
                <c:pt idx="1002">
                  <c:v>3.2079999999999997E-2</c:v>
                </c:pt>
                <c:pt idx="1003">
                  <c:v>3.2050000000000002E-2</c:v>
                </c:pt>
                <c:pt idx="1004">
                  <c:v>3.218E-2</c:v>
                </c:pt>
                <c:pt idx="1005">
                  <c:v>3.2230000000000002E-2</c:v>
                </c:pt>
                <c:pt idx="1006">
                  <c:v>3.2370000000000003E-2</c:v>
                </c:pt>
                <c:pt idx="1007">
                  <c:v>3.2390000000000002E-2</c:v>
                </c:pt>
                <c:pt idx="1008">
                  <c:v>3.245E-2</c:v>
                </c:pt>
                <c:pt idx="1009">
                  <c:v>3.2509999999999997E-2</c:v>
                </c:pt>
                <c:pt idx="1010">
                  <c:v>3.2509999999999997E-2</c:v>
                </c:pt>
                <c:pt idx="1011">
                  <c:v>3.2550000000000003E-2</c:v>
                </c:pt>
                <c:pt idx="1012">
                  <c:v>3.2680000000000001E-2</c:v>
                </c:pt>
                <c:pt idx="1013">
                  <c:v>3.2730000000000002E-2</c:v>
                </c:pt>
                <c:pt idx="1014">
                  <c:v>3.2779999999999997E-2</c:v>
                </c:pt>
                <c:pt idx="1015">
                  <c:v>3.2820000000000002E-2</c:v>
                </c:pt>
                <c:pt idx="1016">
                  <c:v>3.2899999999999999E-2</c:v>
                </c:pt>
                <c:pt idx="1017">
                  <c:v>3.2960000000000003E-2</c:v>
                </c:pt>
                <c:pt idx="1018">
                  <c:v>3.2939999999999997E-2</c:v>
                </c:pt>
                <c:pt idx="1019">
                  <c:v>3.3090000000000001E-2</c:v>
                </c:pt>
                <c:pt idx="1020">
                  <c:v>3.3119999999999997E-2</c:v>
                </c:pt>
                <c:pt idx="1021">
                  <c:v>3.3250000000000002E-2</c:v>
                </c:pt>
                <c:pt idx="1022">
                  <c:v>3.3300000000000003E-2</c:v>
                </c:pt>
                <c:pt idx="1023">
                  <c:v>3.3349999999999998E-2</c:v>
                </c:pt>
                <c:pt idx="1024">
                  <c:v>3.3390000000000003E-2</c:v>
                </c:pt>
                <c:pt idx="1025">
                  <c:v>3.3430000000000001E-2</c:v>
                </c:pt>
                <c:pt idx="1026">
                  <c:v>3.356E-2</c:v>
                </c:pt>
                <c:pt idx="1027">
                  <c:v>3.354E-2</c:v>
                </c:pt>
                <c:pt idx="1028">
                  <c:v>3.3619999999999997E-2</c:v>
                </c:pt>
                <c:pt idx="1029">
                  <c:v>3.3730000000000003E-2</c:v>
                </c:pt>
                <c:pt idx="1030">
                  <c:v>3.3759999999999998E-2</c:v>
                </c:pt>
                <c:pt idx="1031">
                  <c:v>3.3799999999999997E-2</c:v>
                </c:pt>
                <c:pt idx="1032">
                  <c:v>3.3930000000000002E-2</c:v>
                </c:pt>
                <c:pt idx="1033">
                  <c:v>3.3930000000000002E-2</c:v>
                </c:pt>
                <c:pt idx="1034">
                  <c:v>3.4090000000000002E-2</c:v>
                </c:pt>
                <c:pt idx="1035">
                  <c:v>3.4130000000000001E-2</c:v>
                </c:pt>
                <c:pt idx="1036">
                  <c:v>3.4209999999999997E-2</c:v>
                </c:pt>
                <c:pt idx="1037">
                  <c:v>3.4299999999999997E-2</c:v>
                </c:pt>
                <c:pt idx="1038">
                  <c:v>3.4320000000000003E-2</c:v>
                </c:pt>
                <c:pt idx="1039">
                  <c:v>3.4410000000000003E-2</c:v>
                </c:pt>
                <c:pt idx="1040">
                  <c:v>3.4529999999999998E-2</c:v>
                </c:pt>
                <c:pt idx="1041">
                  <c:v>3.458E-2</c:v>
                </c:pt>
                <c:pt idx="1042">
                  <c:v>3.4639999999999997E-2</c:v>
                </c:pt>
                <c:pt idx="1043">
                  <c:v>3.4720000000000001E-2</c:v>
                </c:pt>
                <c:pt idx="1044">
                  <c:v>3.4790000000000001E-2</c:v>
                </c:pt>
                <c:pt idx="1045">
                  <c:v>3.483E-2</c:v>
                </c:pt>
                <c:pt idx="1046">
                  <c:v>3.49E-2</c:v>
                </c:pt>
                <c:pt idx="1047">
                  <c:v>3.4939999999999999E-2</c:v>
                </c:pt>
                <c:pt idx="1048">
                  <c:v>3.5139999999999998E-2</c:v>
                </c:pt>
                <c:pt idx="1049">
                  <c:v>3.5130000000000002E-2</c:v>
                </c:pt>
                <c:pt idx="1050">
                  <c:v>3.5180000000000003E-2</c:v>
                </c:pt>
                <c:pt idx="1051">
                  <c:v>3.5229999999999997E-2</c:v>
                </c:pt>
                <c:pt idx="1052">
                  <c:v>3.5279999999999999E-2</c:v>
                </c:pt>
                <c:pt idx="1053">
                  <c:v>3.5380000000000002E-2</c:v>
                </c:pt>
                <c:pt idx="1054">
                  <c:v>3.5540000000000002E-2</c:v>
                </c:pt>
                <c:pt idx="1055">
                  <c:v>3.5610000000000003E-2</c:v>
                </c:pt>
                <c:pt idx="1056">
                  <c:v>3.5639999999999998E-2</c:v>
                </c:pt>
                <c:pt idx="1057">
                  <c:v>3.5659999999999997E-2</c:v>
                </c:pt>
                <c:pt idx="1058">
                  <c:v>3.5729999999999998E-2</c:v>
                </c:pt>
                <c:pt idx="1059">
                  <c:v>3.5819999999999998E-2</c:v>
                </c:pt>
                <c:pt idx="1060">
                  <c:v>3.5900000000000001E-2</c:v>
                </c:pt>
                <c:pt idx="1061">
                  <c:v>3.594E-2</c:v>
                </c:pt>
                <c:pt idx="1062">
                  <c:v>3.6049999999999999E-2</c:v>
                </c:pt>
                <c:pt idx="1063">
                  <c:v>3.6060000000000002E-2</c:v>
                </c:pt>
                <c:pt idx="1064">
                  <c:v>3.6179999999999997E-2</c:v>
                </c:pt>
                <c:pt idx="1065">
                  <c:v>3.6220000000000002E-2</c:v>
                </c:pt>
                <c:pt idx="1066">
                  <c:v>3.6299999999999999E-2</c:v>
                </c:pt>
                <c:pt idx="1067">
                  <c:v>3.6420000000000001E-2</c:v>
                </c:pt>
                <c:pt idx="1068">
                  <c:v>3.6479999999999999E-2</c:v>
                </c:pt>
                <c:pt idx="1069">
                  <c:v>3.6519999999999997E-2</c:v>
                </c:pt>
                <c:pt idx="1070">
                  <c:v>3.6630000000000003E-2</c:v>
                </c:pt>
                <c:pt idx="1071">
                  <c:v>3.6639999999999999E-2</c:v>
                </c:pt>
                <c:pt idx="1072">
                  <c:v>3.6740000000000002E-2</c:v>
                </c:pt>
                <c:pt idx="1073">
                  <c:v>3.6819999999999999E-2</c:v>
                </c:pt>
                <c:pt idx="1074">
                  <c:v>3.6949999999999997E-2</c:v>
                </c:pt>
                <c:pt idx="1075">
                  <c:v>3.6979999999999999E-2</c:v>
                </c:pt>
                <c:pt idx="1076">
                  <c:v>3.7039999999999997E-2</c:v>
                </c:pt>
                <c:pt idx="1077">
                  <c:v>3.7159999999999999E-2</c:v>
                </c:pt>
                <c:pt idx="1078">
                  <c:v>3.7319999999999999E-2</c:v>
                </c:pt>
                <c:pt idx="1079">
                  <c:v>3.7359999999999997E-2</c:v>
                </c:pt>
                <c:pt idx="1080">
                  <c:v>3.7479999999999999E-2</c:v>
                </c:pt>
                <c:pt idx="1081">
                  <c:v>3.7499999999999999E-2</c:v>
                </c:pt>
                <c:pt idx="1082">
                  <c:v>3.7620000000000001E-2</c:v>
                </c:pt>
                <c:pt idx="1083">
                  <c:v>3.7740000000000003E-2</c:v>
                </c:pt>
                <c:pt idx="1084">
                  <c:v>3.7810000000000003E-2</c:v>
                </c:pt>
                <c:pt idx="1085">
                  <c:v>3.7789999999999997E-2</c:v>
                </c:pt>
                <c:pt idx="1086">
                  <c:v>3.7940000000000002E-2</c:v>
                </c:pt>
                <c:pt idx="1087">
                  <c:v>3.7969999999999997E-2</c:v>
                </c:pt>
                <c:pt idx="1088">
                  <c:v>3.8150000000000003E-2</c:v>
                </c:pt>
                <c:pt idx="1089">
                  <c:v>3.8219999999999997E-2</c:v>
                </c:pt>
                <c:pt idx="1090">
                  <c:v>3.8350000000000002E-2</c:v>
                </c:pt>
                <c:pt idx="1091">
                  <c:v>3.8370000000000001E-2</c:v>
                </c:pt>
                <c:pt idx="1092">
                  <c:v>3.8539999999999998E-2</c:v>
                </c:pt>
                <c:pt idx="1093">
                  <c:v>3.8589999999999999E-2</c:v>
                </c:pt>
                <c:pt idx="1094">
                  <c:v>3.8629999999999998E-2</c:v>
                </c:pt>
                <c:pt idx="1095">
                  <c:v>3.8730000000000001E-2</c:v>
                </c:pt>
                <c:pt idx="1096">
                  <c:v>3.882E-2</c:v>
                </c:pt>
                <c:pt idx="1097">
                  <c:v>3.884E-2</c:v>
                </c:pt>
                <c:pt idx="1098">
                  <c:v>3.8960000000000002E-2</c:v>
                </c:pt>
                <c:pt idx="1099">
                  <c:v>3.9019999999999999E-2</c:v>
                </c:pt>
                <c:pt idx="1100">
                  <c:v>3.9219999999999998E-2</c:v>
                </c:pt>
                <c:pt idx="1101">
                  <c:v>3.916E-2</c:v>
                </c:pt>
                <c:pt idx="1102">
                  <c:v>3.9300000000000002E-2</c:v>
                </c:pt>
                <c:pt idx="1103">
                  <c:v>3.9300000000000002E-2</c:v>
                </c:pt>
                <c:pt idx="1104">
                  <c:v>3.9510000000000003E-2</c:v>
                </c:pt>
                <c:pt idx="1105">
                  <c:v>3.9579999999999997E-2</c:v>
                </c:pt>
                <c:pt idx="1106">
                  <c:v>3.9579999999999997E-2</c:v>
                </c:pt>
                <c:pt idx="1107">
                  <c:v>3.9710000000000002E-2</c:v>
                </c:pt>
                <c:pt idx="1108">
                  <c:v>3.9829999999999997E-2</c:v>
                </c:pt>
                <c:pt idx="1109">
                  <c:v>3.9809999999999998E-2</c:v>
                </c:pt>
                <c:pt idx="1110">
                  <c:v>3.9980000000000002E-2</c:v>
                </c:pt>
                <c:pt idx="1111">
                  <c:v>3.9980000000000002E-2</c:v>
                </c:pt>
                <c:pt idx="1112">
                  <c:v>4.0219999999999999E-2</c:v>
                </c:pt>
                <c:pt idx="1113">
                  <c:v>4.0160000000000001E-2</c:v>
                </c:pt>
                <c:pt idx="1114">
                  <c:v>4.0419999999999998E-2</c:v>
                </c:pt>
                <c:pt idx="1115">
                  <c:v>4.0399999999999998E-2</c:v>
                </c:pt>
                <c:pt idx="1116">
                  <c:v>4.0590000000000001E-2</c:v>
                </c:pt>
                <c:pt idx="1117">
                  <c:v>4.0640000000000003E-2</c:v>
                </c:pt>
                <c:pt idx="1118">
                  <c:v>4.0750000000000001E-2</c:v>
                </c:pt>
                <c:pt idx="1119">
                  <c:v>4.0840000000000001E-2</c:v>
                </c:pt>
                <c:pt idx="1120">
                  <c:v>4.0969999999999999E-2</c:v>
                </c:pt>
                <c:pt idx="1121">
                  <c:v>4.1020000000000001E-2</c:v>
                </c:pt>
                <c:pt idx="1122">
                  <c:v>4.1200000000000001E-2</c:v>
                </c:pt>
                <c:pt idx="1123">
                  <c:v>4.122E-2</c:v>
                </c:pt>
                <c:pt idx="1124">
                  <c:v>4.1399999999999999E-2</c:v>
                </c:pt>
                <c:pt idx="1125">
                  <c:v>4.1489999999999999E-2</c:v>
                </c:pt>
                <c:pt idx="1126">
                  <c:v>4.1619999999999997E-2</c:v>
                </c:pt>
                <c:pt idx="1127">
                  <c:v>4.1640000000000003E-2</c:v>
                </c:pt>
                <c:pt idx="1128">
                  <c:v>4.1799999999999997E-2</c:v>
                </c:pt>
                <c:pt idx="1129">
                  <c:v>4.1840000000000002E-2</c:v>
                </c:pt>
                <c:pt idx="1130">
                  <c:v>4.1939999999999998E-2</c:v>
                </c:pt>
                <c:pt idx="1131">
                  <c:v>4.2079999999999999E-2</c:v>
                </c:pt>
                <c:pt idx="1132">
                  <c:v>4.2180000000000002E-2</c:v>
                </c:pt>
                <c:pt idx="1133">
                  <c:v>4.2259999999999999E-2</c:v>
                </c:pt>
                <c:pt idx="1134">
                  <c:v>4.2380000000000001E-2</c:v>
                </c:pt>
                <c:pt idx="1135">
                  <c:v>4.2509999999999999E-2</c:v>
                </c:pt>
                <c:pt idx="1136">
                  <c:v>4.2549999999999998E-2</c:v>
                </c:pt>
                <c:pt idx="1137">
                  <c:v>4.2680000000000003E-2</c:v>
                </c:pt>
                <c:pt idx="1138">
                  <c:v>4.2799999999999998E-2</c:v>
                </c:pt>
                <c:pt idx="1139">
                  <c:v>4.2860000000000002E-2</c:v>
                </c:pt>
                <c:pt idx="1140">
                  <c:v>4.292E-2</c:v>
                </c:pt>
                <c:pt idx="1141">
                  <c:v>4.301E-2</c:v>
                </c:pt>
                <c:pt idx="1142">
                  <c:v>4.3150000000000001E-2</c:v>
                </c:pt>
                <c:pt idx="1143">
                  <c:v>4.3189999999999999E-2</c:v>
                </c:pt>
                <c:pt idx="1144">
                  <c:v>4.3299999999999998E-2</c:v>
                </c:pt>
                <c:pt idx="1145">
                  <c:v>4.3400000000000001E-2</c:v>
                </c:pt>
                <c:pt idx="1146">
                  <c:v>4.3580000000000001E-2</c:v>
                </c:pt>
                <c:pt idx="1147">
                  <c:v>4.3639999999999998E-2</c:v>
                </c:pt>
                <c:pt idx="1148">
                  <c:v>4.3839999999999997E-2</c:v>
                </c:pt>
                <c:pt idx="1149">
                  <c:v>4.3819999999999998E-2</c:v>
                </c:pt>
                <c:pt idx="1150">
                  <c:v>4.394E-2</c:v>
                </c:pt>
                <c:pt idx="1151">
                  <c:v>4.4049999999999999E-2</c:v>
                </c:pt>
                <c:pt idx="1152">
                  <c:v>4.4139999999999999E-2</c:v>
                </c:pt>
                <c:pt idx="1153">
                  <c:v>4.4209999999999999E-2</c:v>
                </c:pt>
                <c:pt idx="1154">
                  <c:v>4.4350000000000001E-2</c:v>
                </c:pt>
                <c:pt idx="1155">
                  <c:v>4.446E-2</c:v>
                </c:pt>
                <c:pt idx="1156">
                  <c:v>4.4650000000000002E-2</c:v>
                </c:pt>
                <c:pt idx="1157">
                  <c:v>4.4740000000000002E-2</c:v>
                </c:pt>
                <c:pt idx="1158">
                  <c:v>4.4839999999999998E-2</c:v>
                </c:pt>
                <c:pt idx="1159">
                  <c:v>4.4970000000000003E-2</c:v>
                </c:pt>
                <c:pt idx="1160">
                  <c:v>4.5130000000000003E-2</c:v>
                </c:pt>
                <c:pt idx="1161">
                  <c:v>4.521E-2</c:v>
                </c:pt>
                <c:pt idx="1162">
                  <c:v>4.5350000000000001E-2</c:v>
                </c:pt>
                <c:pt idx="1163">
                  <c:v>4.5409999999999999E-2</c:v>
                </c:pt>
                <c:pt idx="1164">
                  <c:v>4.5699999999999998E-2</c:v>
                </c:pt>
                <c:pt idx="1165">
                  <c:v>4.573E-2</c:v>
                </c:pt>
                <c:pt idx="1166">
                  <c:v>4.5909999999999999E-2</c:v>
                </c:pt>
                <c:pt idx="1167">
                  <c:v>4.5940000000000002E-2</c:v>
                </c:pt>
                <c:pt idx="1168">
                  <c:v>4.6050000000000001E-2</c:v>
                </c:pt>
                <c:pt idx="1169">
                  <c:v>4.614E-2</c:v>
                </c:pt>
                <c:pt idx="1170">
                  <c:v>4.6350000000000002E-2</c:v>
                </c:pt>
                <c:pt idx="1171">
                  <c:v>4.6399999999999997E-2</c:v>
                </c:pt>
                <c:pt idx="1172">
                  <c:v>4.6600000000000003E-2</c:v>
                </c:pt>
                <c:pt idx="1173">
                  <c:v>4.6710000000000002E-2</c:v>
                </c:pt>
                <c:pt idx="1174">
                  <c:v>4.684E-2</c:v>
                </c:pt>
                <c:pt idx="1175">
                  <c:v>4.6949999999999999E-2</c:v>
                </c:pt>
                <c:pt idx="1176">
                  <c:v>4.7140000000000001E-2</c:v>
                </c:pt>
                <c:pt idx="1177">
                  <c:v>4.7219999999999998E-2</c:v>
                </c:pt>
                <c:pt idx="1178">
                  <c:v>4.7359999999999999E-2</c:v>
                </c:pt>
                <c:pt idx="1179">
                  <c:v>4.7530000000000003E-2</c:v>
                </c:pt>
                <c:pt idx="1180">
                  <c:v>4.7710000000000002E-2</c:v>
                </c:pt>
                <c:pt idx="1181">
                  <c:v>4.7750000000000001E-2</c:v>
                </c:pt>
                <c:pt idx="1182">
                  <c:v>4.7899999999999998E-2</c:v>
                </c:pt>
                <c:pt idx="1183">
                  <c:v>4.7969999999999999E-2</c:v>
                </c:pt>
                <c:pt idx="1184">
                  <c:v>4.8099999999999997E-2</c:v>
                </c:pt>
                <c:pt idx="1185">
                  <c:v>4.8099999999999997E-2</c:v>
                </c:pt>
                <c:pt idx="1186">
                  <c:v>4.8349999999999997E-2</c:v>
                </c:pt>
                <c:pt idx="1187">
                  <c:v>4.8419999999999998E-2</c:v>
                </c:pt>
                <c:pt idx="1188">
                  <c:v>4.861E-2</c:v>
                </c:pt>
                <c:pt idx="1189">
                  <c:v>4.8730000000000002E-2</c:v>
                </c:pt>
                <c:pt idx="1190">
                  <c:v>4.8890000000000003E-2</c:v>
                </c:pt>
                <c:pt idx="1191">
                  <c:v>4.9079999999999999E-2</c:v>
                </c:pt>
                <c:pt idx="1192">
                  <c:v>4.9160000000000002E-2</c:v>
                </c:pt>
                <c:pt idx="1193">
                  <c:v>4.931E-2</c:v>
                </c:pt>
                <c:pt idx="1194">
                  <c:v>4.9450000000000001E-2</c:v>
                </c:pt>
                <c:pt idx="1195">
                  <c:v>4.9590000000000002E-2</c:v>
                </c:pt>
                <c:pt idx="1196">
                  <c:v>4.972E-2</c:v>
                </c:pt>
                <c:pt idx="1197">
                  <c:v>4.9860000000000002E-2</c:v>
                </c:pt>
                <c:pt idx="1198">
                  <c:v>5.0180000000000002E-2</c:v>
                </c:pt>
                <c:pt idx="1199">
                  <c:v>5.0250000000000003E-2</c:v>
                </c:pt>
                <c:pt idx="1200">
                  <c:v>5.0319999999999997E-2</c:v>
                </c:pt>
                <c:pt idx="1201">
                  <c:v>5.0500000000000003E-2</c:v>
                </c:pt>
                <c:pt idx="1202">
                  <c:v>5.0590000000000003E-2</c:v>
                </c:pt>
                <c:pt idx="1203">
                  <c:v>5.074E-2</c:v>
                </c:pt>
                <c:pt idx="1204">
                  <c:v>5.101E-2</c:v>
                </c:pt>
                <c:pt idx="1205">
                  <c:v>5.1139999999999998E-2</c:v>
                </c:pt>
                <c:pt idx="1206">
                  <c:v>5.1310000000000001E-2</c:v>
                </c:pt>
                <c:pt idx="1207">
                  <c:v>5.144E-2</c:v>
                </c:pt>
                <c:pt idx="1208">
                  <c:v>5.1560000000000002E-2</c:v>
                </c:pt>
                <c:pt idx="1209">
                  <c:v>5.1650000000000001E-2</c:v>
                </c:pt>
                <c:pt idx="1210">
                  <c:v>5.1819999999999998E-2</c:v>
                </c:pt>
                <c:pt idx="1211">
                  <c:v>5.1929999999999997E-2</c:v>
                </c:pt>
                <c:pt idx="1212">
                  <c:v>5.2150000000000002E-2</c:v>
                </c:pt>
                <c:pt idx="1213">
                  <c:v>5.2290000000000003E-2</c:v>
                </c:pt>
                <c:pt idx="1214">
                  <c:v>5.2470000000000003E-2</c:v>
                </c:pt>
                <c:pt idx="1215">
                  <c:v>5.2580000000000002E-2</c:v>
                </c:pt>
                <c:pt idx="1216">
                  <c:v>5.28E-2</c:v>
                </c:pt>
                <c:pt idx="1217">
                  <c:v>5.2830000000000002E-2</c:v>
                </c:pt>
                <c:pt idx="1218">
                  <c:v>5.3039999999999997E-2</c:v>
                </c:pt>
                <c:pt idx="1219">
                  <c:v>5.3240000000000003E-2</c:v>
                </c:pt>
                <c:pt idx="1220">
                  <c:v>5.3370000000000001E-2</c:v>
                </c:pt>
                <c:pt idx="1221">
                  <c:v>5.3600000000000002E-2</c:v>
                </c:pt>
                <c:pt idx="1222">
                  <c:v>5.3760000000000002E-2</c:v>
                </c:pt>
                <c:pt idx="1223">
                  <c:v>5.3769999999999998E-2</c:v>
                </c:pt>
                <c:pt idx="1224">
                  <c:v>5.4100000000000002E-2</c:v>
                </c:pt>
                <c:pt idx="1225">
                  <c:v>5.425E-2</c:v>
                </c:pt>
                <c:pt idx="1226">
                  <c:v>5.441E-2</c:v>
                </c:pt>
                <c:pt idx="1227">
                  <c:v>5.4559999999999997E-2</c:v>
                </c:pt>
                <c:pt idx="1228">
                  <c:v>5.4789999999999998E-2</c:v>
                </c:pt>
                <c:pt idx="1229">
                  <c:v>5.4969999999999998E-2</c:v>
                </c:pt>
                <c:pt idx="1230">
                  <c:v>5.5160000000000001E-2</c:v>
                </c:pt>
                <c:pt idx="1231">
                  <c:v>5.5289999999999999E-2</c:v>
                </c:pt>
                <c:pt idx="1232">
                  <c:v>5.5590000000000001E-2</c:v>
                </c:pt>
                <c:pt idx="1233">
                  <c:v>5.57E-2</c:v>
                </c:pt>
                <c:pt idx="1234">
                  <c:v>5.5930000000000001E-2</c:v>
                </c:pt>
                <c:pt idx="1235">
                  <c:v>5.6059999999999999E-2</c:v>
                </c:pt>
                <c:pt idx="1236">
                  <c:v>5.636E-2</c:v>
                </c:pt>
                <c:pt idx="1237">
                  <c:v>5.645E-2</c:v>
                </c:pt>
                <c:pt idx="1238">
                  <c:v>5.6660000000000002E-2</c:v>
                </c:pt>
                <c:pt idx="1239">
                  <c:v>5.6800000000000003E-2</c:v>
                </c:pt>
                <c:pt idx="1240">
                  <c:v>5.7049999999999997E-2</c:v>
                </c:pt>
                <c:pt idx="1241">
                  <c:v>5.7259999999999998E-2</c:v>
                </c:pt>
                <c:pt idx="1242">
                  <c:v>5.7489999999999999E-2</c:v>
                </c:pt>
                <c:pt idx="1243">
                  <c:v>5.7630000000000001E-2</c:v>
                </c:pt>
                <c:pt idx="1244">
                  <c:v>5.7869999999999998E-2</c:v>
                </c:pt>
                <c:pt idx="1245">
                  <c:v>5.8040000000000001E-2</c:v>
                </c:pt>
                <c:pt idx="1246">
                  <c:v>5.8270000000000002E-2</c:v>
                </c:pt>
                <c:pt idx="1247">
                  <c:v>5.8360000000000002E-2</c:v>
                </c:pt>
                <c:pt idx="1248">
                  <c:v>5.8540000000000002E-2</c:v>
                </c:pt>
                <c:pt idx="1249">
                  <c:v>5.8630000000000002E-2</c:v>
                </c:pt>
                <c:pt idx="1250">
                  <c:v>5.9020000000000003E-2</c:v>
                </c:pt>
                <c:pt idx="1251">
                  <c:v>5.919E-2</c:v>
                </c:pt>
                <c:pt idx="1252">
                  <c:v>5.9339999999999997E-2</c:v>
                </c:pt>
                <c:pt idx="1253">
                  <c:v>5.9540000000000003E-2</c:v>
                </c:pt>
                <c:pt idx="1254">
                  <c:v>5.9839999999999997E-2</c:v>
                </c:pt>
                <c:pt idx="1255">
                  <c:v>5.9979999999999999E-2</c:v>
                </c:pt>
                <c:pt idx="1256">
                  <c:v>6.037E-2</c:v>
                </c:pt>
                <c:pt idx="1257">
                  <c:v>6.0420000000000001E-2</c:v>
                </c:pt>
                <c:pt idx="1258">
                  <c:v>6.0729999999999999E-2</c:v>
                </c:pt>
                <c:pt idx="1259">
                  <c:v>6.0940000000000001E-2</c:v>
                </c:pt>
                <c:pt idx="1260">
                  <c:v>6.1190000000000001E-2</c:v>
                </c:pt>
                <c:pt idx="1261">
                  <c:v>6.1339999999999999E-2</c:v>
                </c:pt>
                <c:pt idx="1262">
                  <c:v>6.1629999999999997E-2</c:v>
                </c:pt>
                <c:pt idx="1263">
                  <c:v>6.1800000000000001E-2</c:v>
                </c:pt>
                <c:pt idx="1264">
                  <c:v>6.2059999999999997E-2</c:v>
                </c:pt>
                <c:pt idx="1265">
                  <c:v>6.2230000000000001E-2</c:v>
                </c:pt>
                <c:pt idx="1266">
                  <c:v>6.2520000000000006E-2</c:v>
                </c:pt>
                <c:pt idx="1267">
                  <c:v>6.2710000000000002E-2</c:v>
                </c:pt>
                <c:pt idx="1268">
                  <c:v>6.2960000000000002E-2</c:v>
                </c:pt>
                <c:pt idx="1269">
                  <c:v>6.3130000000000006E-2</c:v>
                </c:pt>
                <c:pt idx="1270">
                  <c:v>6.3490000000000005E-2</c:v>
                </c:pt>
                <c:pt idx="1271">
                  <c:v>6.368E-2</c:v>
                </c:pt>
                <c:pt idx="1272">
                  <c:v>6.3979999999999995E-2</c:v>
                </c:pt>
                <c:pt idx="1273">
                  <c:v>6.4159999999999995E-2</c:v>
                </c:pt>
                <c:pt idx="1274">
                  <c:v>6.4509999999999998E-2</c:v>
                </c:pt>
                <c:pt idx="1275">
                  <c:v>6.4740000000000006E-2</c:v>
                </c:pt>
                <c:pt idx="1276">
                  <c:v>6.5089999999999995E-2</c:v>
                </c:pt>
                <c:pt idx="1277">
                  <c:v>6.5290000000000001E-2</c:v>
                </c:pt>
                <c:pt idx="1278">
                  <c:v>6.5619999999999998E-2</c:v>
                </c:pt>
                <c:pt idx="1279">
                  <c:v>6.5869999999999998E-2</c:v>
                </c:pt>
                <c:pt idx="1280">
                  <c:v>6.6320000000000004E-2</c:v>
                </c:pt>
                <c:pt idx="1281">
                  <c:v>6.6489999999999994E-2</c:v>
                </c:pt>
                <c:pt idx="1282">
                  <c:v>6.6850000000000007E-2</c:v>
                </c:pt>
                <c:pt idx="1283">
                  <c:v>6.7000000000000004E-2</c:v>
                </c:pt>
                <c:pt idx="1284">
                  <c:v>6.7400000000000002E-2</c:v>
                </c:pt>
                <c:pt idx="1285">
                  <c:v>6.7589999999999997E-2</c:v>
                </c:pt>
                <c:pt idx="1286">
                  <c:v>6.7989999999999995E-2</c:v>
                </c:pt>
                <c:pt idx="1287">
                  <c:v>6.8210000000000007E-2</c:v>
                </c:pt>
                <c:pt idx="1288">
                  <c:v>6.8589999999999998E-2</c:v>
                </c:pt>
                <c:pt idx="1289">
                  <c:v>6.8760000000000002E-2</c:v>
                </c:pt>
                <c:pt idx="1290">
                  <c:v>6.9120000000000001E-2</c:v>
                </c:pt>
                <c:pt idx="1291">
                  <c:v>6.9349999999999995E-2</c:v>
                </c:pt>
                <c:pt idx="1292">
                  <c:v>6.9849999999999995E-2</c:v>
                </c:pt>
                <c:pt idx="1293">
                  <c:v>7.0010000000000003E-2</c:v>
                </c:pt>
                <c:pt idx="1294">
                  <c:v>7.0430000000000006E-2</c:v>
                </c:pt>
                <c:pt idx="1295">
                  <c:v>7.0629999999999998E-2</c:v>
                </c:pt>
                <c:pt idx="1296">
                  <c:v>7.1050000000000002E-2</c:v>
                </c:pt>
                <c:pt idx="1297">
                  <c:v>7.1330000000000005E-2</c:v>
                </c:pt>
                <c:pt idx="1298">
                  <c:v>7.1590000000000001E-2</c:v>
                </c:pt>
                <c:pt idx="1299">
                  <c:v>7.1669999999999998E-2</c:v>
                </c:pt>
                <c:pt idx="1300">
                  <c:v>7.1989999999999998E-2</c:v>
                </c:pt>
                <c:pt idx="1301">
                  <c:v>7.2300000000000003E-2</c:v>
                </c:pt>
                <c:pt idx="1302">
                  <c:v>7.2660000000000002E-2</c:v>
                </c:pt>
                <c:pt idx="1303">
                  <c:v>7.3010000000000005E-2</c:v>
                </c:pt>
                <c:pt idx="1304">
                  <c:v>7.3380000000000001E-2</c:v>
                </c:pt>
                <c:pt idx="1305">
                  <c:v>7.3810000000000001E-2</c:v>
                </c:pt>
                <c:pt idx="1306">
                  <c:v>7.4249999999999997E-2</c:v>
                </c:pt>
                <c:pt idx="1307">
                  <c:v>7.4620000000000006E-2</c:v>
                </c:pt>
                <c:pt idx="1308">
                  <c:v>7.4999999999999997E-2</c:v>
                </c:pt>
                <c:pt idx="1309">
                  <c:v>7.5459999999999999E-2</c:v>
                </c:pt>
                <c:pt idx="1310">
                  <c:v>7.578E-2</c:v>
                </c:pt>
                <c:pt idx="1311">
                  <c:v>7.6249999999999998E-2</c:v>
                </c:pt>
                <c:pt idx="1312">
                  <c:v>7.6579999999999995E-2</c:v>
                </c:pt>
                <c:pt idx="1313">
                  <c:v>7.7039999999999997E-2</c:v>
                </c:pt>
                <c:pt idx="1314">
                  <c:v>7.7289999999999998E-2</c:v>
                </c:pt>
                <c:pt idx="1315">
                  <c:v>7.7789999999999998E-2</c:v>
                </c:pt>
                <c:pt idx="1316">
                  <c:v>7.8219999999999998E-2</c:v>
                </c:pt>
                <c:pt idx="1317">
                  <c:v>7.8649999999999998E-2</c:v>
                </c:pt>
                <c:pt idx="1318">
                  <c:v>7.9259999999999997E-2</c:v>
                </c:pt>
                <c:pt idx="1319">
                  <c:v>7.9719999999999999E-2</c:v>
                </c:pt>
                <c:pt idx="1320">
                  <c:v>8.0199999999999994E-2</c:v>
                </c:pt>
                <c:pt idx="1321">
                  <c:v>8.0649999999999999E-2</c:v>
                </c:pt>
                <c:pt idx="1322">
                  <c:v>8.115E-2</c:v>
                </c:pt>
                <c:pt idx="1323">
                  <c:v>8.1780000000000005E-2</c:v>
                </c:pt>
                <c:pt idx="1324">
                  <c:v>8.2210000000000005E-2</c:v>
                </c:pt>
                <c:pt idx="1325">
                  <c:v>8.2699999999999996E-2</c:v>
                </c:pt>
                <c:pt idx="1326">
                  <c:v>8.3330000000000001E-2</c:v>
                </c:pt>
                <c:pt idx="1327">
                  <c:v>8.3820000000000006E-2</c:v>
                </c:pt>
                <c:pt idx="1328">
                  <c:v>8.4409999999999999E-2</c:v>
                </c:pt>
                <c:pt idx="1329">
                  <c:v>8.5089999999999999E-2</c:v>
                </c:pt>
                <c:pt idx="1330">
                  <c:v>8.5680000000000006E-2</c:v>
                </c:pt>
                <c:pt idx="1331">
                  <c:v>8.6269999999999999E-2</c:v>
                </c:pt>
                <c:pt idx="1332">
                  <c:v>8.6929999999999993E-2</c:v>
                </c:pt>
                <c:pt idx="1333">
                  <c:v>8.7590000000000001E-2</c:v>
                </c:pt>
                <c:pt idx="1334">
                  <c:v>8.8289999999999993E-2</c:v>
                </c:pt>
                <c:pt idx="1335">
                  <c:v>8.9020000000000002E-2</c:v>
                </c:pt>
                <c:pt idx="1336">
                  <c:v>8.9660000000000004E-2</c:v>
                </c:pt>
                <c:pt idx="1337">
                  <c:v>9.0329999999999994E-2</c:v>
                </c:pt>
                <c:pt idx="1338">
                  <c:v>9.0980000000000005E-2</c:v>
                </c:pt>
                <c:pt idx="1339">
                  <c:v>9.1869999999999993E-2</c:v>
                </c:pt>
                <c:pt idx="1340">
                  <c:v>9.2590000000000006E-2</c:v>
                </c:pt>
                <c:pt idx="1341">
                  <c:v>9.3420000000000003E-2</c:v>
                </c:pt>
                <c:pt idx="1342">
                  <c:v>9.4159999999999994E-2</c:v>
                </c:pt>
                <c:pt idx="1343">
                  <c:v>9.5030000000000003E-2</c:v>
                </c:pt>
                <c:pt idx="1344">
                  <c:v>9.5880000000000007E-2</c:v>
                </c:pt>
                <c:pt idx="1345">
                  <c:v>9.6689999999999998E-2</c:v>
                </c:pt>
                <c:pt idx="1346">
                  <c:v>9.7640000000000005E-2</c:v>
                </c:pt>
                <c:pt idx="1347">
                  <c:v>9.8610000000000003E-2</c:v>
                </c:pt>
                <c:pt idx="1348">
                  <c:v>9.9570000000000006E-2</c:v>
                </c:pt>
                <c:pt idx="1349">
                  <c:v>0.10063999999999999</c:v>
                </c:pt>
                <c:pt idx="1350">
                  <c:v>0.10173</c:v>
                </c:pt>
                <c:pt idx="1351">
                  <c:v>0.10281</c:v>
                </c:pt>
                <c:pt idx="1352">
                  <c:v>0.10396</c:v>
                </c:pt>
                <c:pt idx="1353">
                  <c:v>0.10526000000000001</c:v>
                </c:pt>
                <c:pt idx="1354">
                  <c:v>0.10645</c:v>
                </c:pt>
                <c:pt idx="1355">
                  <c:v>0.10780000000000001</c:v>
                </c:pt>
                <c:pt idx="1356">
                  <c:v>0.10921</c:v>
                </c:pt>
                <c:pt idx="1357">
                  <c:v>0.11068</c:v>
                </c:pt>
                <c:pt idx="1358">
                  <c:v>0.11219999999999999</c:v>
                </c:pt>
                <c:pt idx="1359">
                  <c:v>0.11376</c:v>
                </c:pt>
                <c:pt idx="1360">
                  <c:v>0.11558</c:v>
                </c:pt>
                <c:pt idx="1361">
                  <c:v>0.11734</c:v>
                </c:pt>
                <c:pt idx="1362">
                  <c:v>0.11921</c:v>
                </c:pt>
                <c:pt idx="1363">
                  <c:v>0.12119000000000001</c:v>
                </c:pt>
                <c:pt idx="1364">
                  <c:v>0.12336</c:v>
                </c:pt>
                <c:pt idx="1365">
                  <c:v>0.1255</c:v>
                </c:pt>
                <c:pt idx="1366">
                  <c:v>0.12790000000000001</c:v>
                </c:pt>
                <c:pt idx="1367">
                  <c:v>0.1303</c:v>
                </c:pt>
                <c:pt idx="1368">
                  <c:v>0.13299</c:v>
                </c:pt>
                <c:pt idx="1369">
                  <c:v>0.13575999999999999</c:v>
                </c:pt>
                <c:pt idx="1370">
                  <c:v>0.13869000000000001</c:v>
                </c:pt>
                <c:pt idx="1371">
                  <c:v>0.14169000000000001</c:v>
                </c:pt>
                <c:pt idx="1372">
                  <c:v>0.14498</c:v>
                </c:pt>
                <c:pt idx="1373">
                  <c:v>0.14843999999999999</c:v>
                </c:pt>
                <c:pt idx="1374">
                  <c:v>0.15196000000000001</c:v>
                </c:pt>
                <c:pt idx="1375">
                  <c:v>0.15573999999999999</c:v>
                </c:pt>
                <c:pt idx="1376">
                  <c:v>0.15989999999999999</c:v>
                </c:pt>
                <c:pt idx="1377">
                  <c:v>0.16424</c:v>
                </c:pt>
                <c:pt idx="1378">
                  <c:v>0.16905000000000001</c:v>
                </c:pt>
                <c:pt idx="1379">
                  <c:v>0.17382</c:v>
                </c:pt>
                <c:pt idx="1380">
                  <c:v>0.17909</c:v>
                </c:pt>
                <c:pt idx="1381">
                  <c:v>0.18493000000000001</c:v>
                </c:pt>
                <c:pt idx="1382">
                  <c:v>0.19092000000000001</c:v>
                </c:pt>
                <c:pt idx="1383">
                  <c:v>0.19733000000000001</c:v>
                </c:pt>
                <c:pt idx="1384">
                  <c:v>0.20419999999999999</c:v>
                </c:pt>
                <c:pt idx="1385">
                  <c:v>0.21152000000000001</c:v>
                </c:pt>
                <c:pt idx="1386">
                  <c:v>0.21912999999999999</c:v>
                </c:pt>
                <c:pt idx="1387">
                  <c:v>0.22742999999999999</c:v>
                </c:pt>
                <c:pt idx="1388">
                  <c:v>0.23637</c:v>
                </c:pt>
                <c:pt idx="1389">
                  <c:v>0.24551999999999999</c:v>
                </c:pt>
                <c:pt idx="1390">
                  <c:v>0.25540000000000002</c:v>
                </c:pt>
                <c:pt idx="1391">
                  <c:v>0.26623999999999998</c:v>
                </c:pt>
                <c:pt idx="1392">
                  <c:v>0.27755999999999997</c:v>
                </c:pt>
                <c:pt idx="1393">
                  <c:v>0.28993999999999998</c:v>
                </c:pt>
                <c:pt idx="1394">
                  <c:v>0.30386000000000002</c:v>
                </c:pt>
                <c:pt idx="1395">
                  <c:v>0.31909999999999999</c:v>
                </c:pt>
                <c:pt idx="1396">
                  <c:v>0.33573999999999998</c:v>
                </c:pt>
                <c:pt idx="1397">
                  <c:v>0.35486000000000001</c:v>
                </c:pt>
                <c:pt idx="1398">
                  <c:v>0.37620999999999999</c:v>
                </c:pt>
                <c:pt idx="1399">
                  <c:v>0.40111000000000002</c:v>
                </c:pt>
                <c:pt idx="1400">
                  <c:v>0.42971999999999999</c:v>
                </c:pt>
                <c:pt idx="1401">
                  <c:v>0.46322999999999998</c:v>
                </c:pt>
                <c:pt idx="1402">
                  <c:v>0.50175000000000003</c:v>
                </c:pt>
                <c:pt idx="1403">
                  <c:v>0.54942000000000002</c:v>
                </c:pt>
                <c:pt idx="1404">
                  <c:v>0.60568</c:v>
                </c:pt>
                <c:pt idx="1405">
                  <c:v>0.67566999999999999</c:v>
                </c:pt>
                <c:pt idx="1406">
                  <c:v>0.76978999999999997</c:v>
                </c:pt>
                <c:pt idx="1407">
                  <c:v>0.90303999999999995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76-40F8-AD98-A027D54AE3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D11_PMB_50_E!$B$3</c:f>
              <c:strCache>
                <c:ptCount val="1"/>
                <c:pt idx="0">
                  <c:v>D11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D11_PMB_50_E!$A$18:$A$1530</c:f>
              <c:numCache>
                <c:formatCode>General</c:formatCode>
                <c:ptCount val="151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339</c:v>
                </c:pt>
                <c:pt idx="338">
                  <c:v>341</c:v>
                </c:pt>
                <c:pt idx="339">
                  <c:v>343</c:v>
                </c:pt>
                <c:pt idx="340">
                  <c:v>344</c:v>
                </c:pt>
                <c:pt idx="341">
                  <c:v>346</c:v>
                </c:pt>
                <c:pt idx="342">
                  <c:v>348</c:v>
                </c:pt>
                <c:pt idx="343">
                  <c:v>350</c:v>
                </c:pt>
                <c:pt idx="344">
                  <c:v>352</c:v>
                </c:pt>
                <c:pt idx="345">
                  <c:v>353</c:v>
                </c:pt>
                <c:pt idx="346">
                  <c:v>355</c:v>
                </c:pt>
                <c:pt idx="347">
                  <c:v>357</c:v>
                </c:pt>
                <c:pt idx="348">
                  <c:v>359</c:v>
                </c:pt>
                <c:pt idx="349">
                  <c:v>361</c:v>
                </c:pt>
                <c:pt idx="350">
                  <c:v>363</c:v>
                </c:pt>
                <c:pt idx="351">
                  <c:v>364</c:v>
                </c:pt>
                <c:pt idx="352">
                  <c:v>366</c:v>
                </c:pt>
                <c:pt idx="353">
                  <c:v>368</c:v>
                </c:pt>
                <c:pt idx="354">
                  <c:v>370</c:v>
                </c:pt>
                <c:pt idx="355">
                  <c:v>372</c:v>
                </c:pt>
                <c:pt idx="356">
                  <c:v>374</c:v>
                </c:pt>
                <c:pt idx="357">
                  <c:v>376</c:v>
                </c:pt>
                <c:pt idx="358">
                  <c:v>378</c:v>
                </c:pt>
                <c:pt idx="359">
                  <c:v>380</c:v>
                </c:pt>
                <c:pt idx="360">
                  <c:v>382</c:v>
                </c:pt>
                <c:pt idx="361">
                  <c:v>384</c:v>
                </c:pt>
                <c:pt idx="362">
                  <c:v>386</c:v>
                </c:pt>
                <c:pt idx="363">
                  <c:v>388</c:v>
                </c:pt>
                <c:pt idx="364">
                  <c:v>390</c:v>
                </c:pt>
                <c:pt idx="365">
                  <c:v>392</c:v>
                </c:pt>
                <c:pt idx="366">
                  <c:v>394</c:v>
                </c:pt>
                <c:pt idx="367">
                  <c:v>396</c:v>
                </c:pt>
                <c:pt idx="368">
                  <c:v>398</c:v>
                </c:pt>
                <c:pt idx="369">
                  <c:v>400</c:v>
                </c:pt>
                <c:pt idx="370">
                  <c:v>402</c:v>
                </c:pt>
                <c:pt idx="371">
                  <c:v>404</c:v>
                </c:pt>
                <c:pt idx="372">
                  <c:v>406</c:v>
                </c:pt>
                <c:pt idx="373">
                  <c:v>408</c:v>
                </c:pt>
                <c:pt idx="374">
                  <c:v>410</c:v>
                </c:pt>
                <c:pt idx="375">
                  <c:v>412</c:v>
                </c:pt>
                <c:pt idx="376">
                  <c:v>414</c:v>
                </c:pt>
                <c:pt idx="377">
                  <c:v>416</c:v>
                </c:pt>
                <c:pt idx="378">
                  <c:v>419</c:v>
                </c:pt>
                <c:pt idx="379">
                  <c:v>421</c:v>
                </c:pt>
                <c:pt idx="380">
                  <c:v>423</c:v>
                </c:pt>
                <c:pt idx="381">
                  <c:v>425</c:v>
                </c:pt>
                <c:pt idx="382">
                  <c:v>427</c:v>
                </c:pt>
                <c:pt idx="383">
                  <c:v>429</c:v>
                </c:pt>
                <c:pt idx="384">
                  <c:v>432</c:v>
                </c:pt>
                <c:pt idx="385">
                  <c:v>434</c:v>
                </c:pt>
                <c:pt idx="386">
                  <c:v>436</c:v>
                </c:pt>
                <c:pt idx="387">
                  <c:v>438</c:v>
                </c:pt>
                <c:pt idx="388">
                  <c:v>441</c:v>
                </c:pt>
                <c:pt idx="389">
                  <c:v>443</c:v>
                </c:pt>
                <c:pt idx="390">
                  <c:v>445</c:v>
                </c:pt>
                <c:pt idx="391">
                  <c:v>447</c:v>
                </c:pt>
                <c:pt idx="392">
                  <c:v>450</c:v>
                </c:pt>
                <c:pt idx="393">
                  <c:v>452</c:v>
                </c:pt>
                <c:pt idx="394">
                  <c:v>454</c:v>
                </c:pt>
                <c:pt idx="395">
                  <c:v>457</c:v>
                </c:pt>
                <c:pt idx="396">
                  <c:v>459</c:v>
                </c:pt>
                <c:pt idx="397">
                  <c:v>461</c:v>
                </c:pt>
                <c:pt idx="398">
                  <c:v>464</c:v>
                </c:pt>
                <c:pt idx="399">
                  <c:v>466</c:v>
                </c:pt>
                <c:pt idx="400">
                  <c:v>468</c:v>
                </c:pt>
                <c:pt idx="401">
                  <c:v>471</c:v>
                </c:pt>
                <c:pt idx="402">
                  <c:v>473</c:v>
                </c:pt>
                <c:pt idx="403">
                  <c:v>476</c:v>
                </c:pt>
                <c:pt idx="404">
                  <c:v>478</c:v>
                </c:pt>
                <c:pt idx="405">
                  <c:v>481</c:v>
                </c:pt>
                <c:pt idx="406">
                  <c:v>483</c:v>
                </c:pt>
                <c:pt idx="407">
                  <c:v>486</c:v>
                </c:pt>
                <c:pt idx="408">
                  <c:v>488</c:v>
                </c:pt>
                <c:pt idx="409">
                  <c:v>491</c:v>
                </c:pt>
                <c:pt idx="410">
                  <c:v>493</c:v>
                </c:pt>
                <c:pt idx="411">
                  <c:v>496</c:v>
                </c:pt>
                <c:pt idx="412">
                  <c:v>498</c:v>
                </c:pt>
                <c:pt idx="413">
                  <c:v>501</c:v>
                </c:pt>
                <c:pt idx="414">
                  <c:v>503</c:v>
                </c:pt>
                <c:pt idx="415">
                  <c:v>506</c:v>
                </c:pt>
                <c:pt idx="416">
                  <c:v>508</c:v>
                </c:pt>
                <c:pt idx="417">
                  <c:v>511</c:v>
                </c:pt>
                <c:pt idx="418">
                  <c:v>514</c:v>
                </c:pt>
                <c:pt idx="419">
                  <c:v>516</c:v>
                </c:pt>
                <c:pt idx="420">
                  <c:v>519</c:v>
                </c:pt>
                <c:pt idx="421">
                  <c:v>522</c:v>
                </c:pt>
                <c:pt idx="422">
                  <c:v>524</c:v>
                </c:pt>
                <c:pt idx="423">
                  <c:v>527</c:v>
                </c:pt>
                <c:pt idx="424">
                  <c:v>530</c:v>
                </c:pt>
                <c:pt idx="425">
                  <c:v>532</c:v>
                </c:pt>
                <c:pt idx="426">
                  <c:v>535</c:v>
                </c:pt>
                <c:pt idx="427">
                  <c:v>539</c:v>
                </c:pt>
                <c:pt idx="428">
                  <c:v>541</c:v>
                </c:pt>
                <c:pt idx="429">
                  <c:v>543</c:v>
                </c:pt>
                <c:pt idx="430">
                  <c:v>547</c:v>
                </c:pt>
                <c:pt idx="431">
                  <c:v>549</c:v>
                </c:pt>
                <c:pt idx="432">
                  <c:v>553</c:v>
                </c:pt>
                <c:pt idx="433">
                  <c:v>555</c:v>
                </c:pt>
                <c:pt idx="434">
                  <c:v>558</c:v>
                </c:pt>
                <c:pt idx="435">
                  <c:v>560</c:v>
                </c:pt>
                <c:pt idx="436">
                  <c:v>564</c:v>
                </c:pt>
                <c:pt idx="437">
                  <c:v>566</c:v>
                </c:pt>
                <c:pt idx="438">
                  <c:v>571</c:v>
                </c:pt>
                <c:pt idx="439">
                  <c:v>573</c:v>
                </c:pt>
                <c:pt idx="440">
                  <c:v>575</c:v>
                </c:pt>
                <c:pt idx="441">
                  <c:v>579</c:v>
                </c:pt>
                <c:pt idx="442">
                  <c:v>582</c:v>
                </c:pt>
                <c:pt idx="443">
                  <c:v>584</c:v>
                </c:pt>
                <c:pt idx="444">
                  <c:v>588</c:v>
                </c:pt>
                <c:pt idx="445">
                  <c:v>591</c:v>
                </c:pt>
                <c:pt idx="446">
                  <c:v>593</c:v>
                </c:pt>
                <c:pt idx="447">
                  <c:v>597</c:v>
                </c:pt>
                <c:pt idx="448">
                  <c:v>600</c:v>
                </c:pt>
                <c:pt idx="449">
                  <c:v>602</c:v>
                </c:pt>
                <c:pt idx="450">
                  <c:v>607</c:v>
                </c:pt>
                <c:pt idx="451">
                  <c:v>609</c:v>
                </c:pt>
                <c:pt idx="452">
                  <c:v>611</c:v>
                </c:pt>
                <c:pt idx="453">
                  <c:v>616</c:v>
                </c:pt>
                <c:pt idx="454">
                  <c:v>618</c:v>
                </c:pt>
                <c:pt idx="455">
                  <c:v>621</c:v>
                </c:pt>
                <c:pt idx="456">
                  <c:v>626</c:v>
                </c:pt>
                <c:pt idx="457">
                  <c:v>628</c:v>
                </c:pt>
                <c:pt idx="458">
                  <c:v>630</c:v>
                </c:pt>
                <c:pt idx="459">
                  <c:v>635</c:v>
                </c:pt>
                <c:pt idx="460">
                  <c:v>638</c:v>
                </c:pt>
                <c:pt idx="461">
                  <c:v>640</c:v>
                </c:pt>
                <c:pt idx="462">
                  <c:v>645</c:v>
                </c:pt>
                <c:pt idx="463">
                  <c:v>648</c:v>
                </c:pt>
                <c:pt idx="464">
                  <c:v>650</c:v>
                </c:pt>
                <c:pt idx="465">
                  <c:v>653</c:v>
                </c:pt>
                <c:pt idx="466">
                  <c:v>658</c:v>
                </c:pt>
                <c:pt idx="467">
                  <c:v>660</c:v>
                </c:pt>
                <c:pt idx="468">
                  <c:v>665</c:v>
                </c:pt>
                <c:pt idx="469">
                  <c:v>668</c:v>
                </c:pt>
                <c:pt idx="470">
                  <c:v>670</c:v>
                </c:pt>
                <c:pt idx="471">
                  <c:v>676</c:v>
                </c:pt>
                <c:pt idx="472">
                  <c:v>678</c:v>
                </c:pt>
                <c:pt idx="473">
                  <c:v>681</c:v>
                </c:pt>
                <c:pt idx="474">
                  <c:v>686</c:v>
                </c:pt>
                <c:pt idx="475">
                  <c:v>689</c:v>
                </c:pt>
                <c:pt idx="476">
                  <c:v>691</c:v>
                </c:pt>
                <c:pt idx="477">
                  <c:v>697</c:v>
                </c:pt>
                <c:pt idx="478">
                  <c:v>699</c:v>
                </c:pt>
                <c:pt idx="479">
                  <c:v>702</c:v>
                </c:pt>
                <c:pt idx="480">
                  <c:v>707</c:v>
                </c:pt>
                <c:pt idx="481">
                  <c:v>710</c:v>
                </c:pt>
                <c:pt idx="482">
                  <c:v>713</c:v>
                </c:pt>
                <c:pt idx="483">
                  <c:v>718</c:v>
                </c:pt>
                <c:pt idx="484">
                  <c:v>721</c:v>
                </c:pt>
                <c:pt idx="485">
                  <c:v>724</c:v>
                </c:pt>
                <c:pt idx="486">
                  <c:v>730</c:v>
                </c:pt>
                <c:pt idx="487">
                  <c:v>732</c:v>
                </c:pt>
                <c:pt idx="488">
                  <c:v>735</c:v>
                </c:pt>
                <c:pt idx="489">
                  <c:v>741</c:v>
                </c:pt>
                <c:pt idx="490">
                  <c:v>744</c:v>
                </c:pt>
                <c:pt idx="491">
                  <c:v>747</c:v>
                </c:pt>
                <c:pt idx="492">
                  <c:v>752</c:v>
                </c:pt>
                <c:pt idx="493">
                  <c:v>755</c:v>
                </c:pt>
                <c:pt idx="494">
                  <c:v>758</c:v>
                </c:pt>
                <c:pt idx="495">
                  <c:v>764</c:v>
                </c:pt>
                <c:pt idx="496">
                  <c:v>767</c:v>
                </c:pt>
                <c:pt idx="497">
                  <c:v>770</c:v>
                </c:pt>
                <c:pt idx="498">
                  <c:v>776</c:v>
                </c:pt>
                <c:pt idx="499">
                  <c:v>779</c:v>
                </c:pt>
                <c:pt idx="500">
                  <c:v>782</c:v>
                </c:pt>
                <c:pt idx="501">
                  <c:v>788</c:v>
                </c:pt>
                <c:pt idx="502">
                  <c:v>791</c:v>
                </c:pt>
                <c:pt idx="503">
                  <c:v>794</c:v>
                </c:pt>
                <c:pt idx="504">
                  <c:v>800</c:v>
                </c:pt>
                <c:pt idx="505">
                  <c:v>803</c:v>
                </c:pt>
                <c:pt idx="506">
                  <c:v>806</c:v>
                </c:pt>
                <c:pt idx="507">
                  <c:v>812</c:v>
                </c:pt>
                <c:pt idx="508">
                  <c:v>815</c:v>
                </c:pt>
                <c:pt idx="509">
                  <c:v>819</c:v>
                </c:pt>
                <c:pt idx="510">
                  <c:v>825</c:v>
                </c:pt>
                <c:pt idx="511">
                  <c:v>828</c:v>
                </c:pt>
                <c:pt idx="512">
                  <c:v>831</c:v>
                </c:pt>
                <c:pt idx="513">
                  <c:v>838</c:v>
                </c:pt>
                <c:pt idx="514">
                  <c:v>841</c:v>
                </c:pt>
                <c:pt idx="515">
                  <c:v>844</c:v>
                </c:pt>
                <c:pt idx="516">
                  <c:v>851</c:v>
                </c:pt>
                <c:pt idx="517">
                  <c:v>854</c:v>
                </c:pt>
                <c:pt idx="518">
                  <c:v>857</c:v>
                </c:pt>
                <c:pt idx="519">
                  <c:v>864</c:v>
                </c:pt>
                <c:pt idx="520">
                  <c:v>867</c:v>
                </c:pt>
                <c:pt idx="521">
                  <c:v>870</c:v>
                </c:pt>
                <c:pt idx="522">
                  <c:v>877</c:v>
                </c:pt>
                <c:pt idx="523">
                  <c:v>881</c:v>
                </c:pt>
                <c:pt idx="524">
                  <c:v>884</c:v>
                </c:pt>
                <c:pt idx="525">
                  <c:v>891</c:v>
                </c:pt>
                <c:pt idx="526">
                  <c:v>894</c:v>
                </c:pt>
                <c:pt idx="527">
                  <c:v>898</c:v>
                </c:pt>
                <c:pt idx="528">
                  <c:v>905</c:v>
                </c:pt>
                <c:pt idx="529">
                  <c:v>908</c:v>
                </c:pt>
                <c:pt idx="530">
                  <c:v>912</c:v>
                </c:pt>
                <c:pt idx="531">
                  <c:v>919</c:v>
                </c:pt>
                <c:pt idx="532">
                  <c:v>922</c:v>
                </c:pt>
                <c:pt idx="533">
                  <c:v>926</c:v>
                </c:pt>
                <c:pt idx="534">
                  <c:v>933</c:v>
                </c:pt>
                <c:pt idx="535">
                  <c:v>936</c:v>
                </c:pt>
                <c:pt idx="536">
                  <c:v>940</c:v>
                </c:pt>
                <c:pt idx="537">
                  <c:v>947</c:v>
                </c:pt>
                <c:pt idx="538">
                  <c:v>951</c:v>
                </c:pt>
                <c:pt idx="539">
                  <c:v>954</c:v>
                </c:pt>
                <c:pt idx="540">
                  <c:v>962</c:v>
                </c:pt>
                <c:pt idx="541">
                  <c:v>966</c:v>
                </c:pt>
                <c:pt idx="542">
                  <c:v>969</c:v>
                </c:pt>
                <c:pt idx="543">
                  <c:v>977</c:v>
                </c:pt>
                <c:pt idx="544">
                  <c:v>980</c:v>
                </c:pt>
                <c:pt idx="545">
                  <c:v>984</c:v>
                </c:pt>
                <c:pt idx="546">
                  <c:v>992</c:v>
                </c:pt>
                <c:pt idx="547">
                  <c:v>996</c:v>
                </c:pt>
                <c:pt idx="548">
                  <c:v>1000</c:v>
                </c:pt>
                <c:pt idx="549">
                  <c:v>1009</c:v>
                </c:pt>
                <c:pt idx="550">
                  <c:v>1011</c:v>
                </c:pt>
                <c:pt idx="551">
                  <c:v>1017</c:v>
                </c:pt>
                <c:pt idx="552">
                  <c:v>1024</c:v>
                </c:pt>
                <c:pt idx="553">
                  <c:v>1027</c:v>
                </c:pt>
                <c:pt idx="554">
                  <c:v>1032</c:v>
                </c:pt>
                <c:pt idx="555">
                  <c:v>1040</c:v>
                </c:pt>
                <c:pt idx="556">
                  <c:v>1043</c:v>
                </c:pt>
                <c:pt idx="557">
                  <c:v>1048</c:v>
                </c:pt>
                <c:pt idx="558">
                  <c:v>1056</c:v>
                </c:pt>
                <c:pt idx="559">
                  <c:v>1059</c:v>
                </c:pt>
                <c:pt idx="560">
                  <c:v>1065</c:v>
                </c:pt>
                <c:pt idx="561">
                  <c:v>1073</c:v>
                </c:pt>
                <c:pt idx="562">
                  <c:v>1076</c:v>
                </c:pt>
                <c:pt idx="563">
                  <c:v>1081</c:v>
                </c:pt>
                <c:pt idx="564">
                  <c:v>1089</c:v>
                </c:pt>
                <c:pt idx="565">
                  <c:v>1092</c:v>
                </c:pt>
                <c:pt idx="566">
                  <c:v>1098</c:v>
                </c:pt>
                <c:pt idx="567">
                  <c:v>1106</c:v>
                </c:pt>
                <c:pt idx="568">
                  <c:v>1109</c:v>
                </c:pt>
                <c:pt idx="569">
                  <c:v>1115</c:v>
                </c:pt>
                <c:pt idx="570">
                  <c:v>1123</c:v>
                </c:pt>
                <c:pt idx="571">
                  <c:v>1126</c:v>
                </c:pt>
                <c:pt idx="572">
                  <c:v>1132</c:v>
                </c:pt>
                <c:pt idx="573">
                  <c:v>1141</c:v>
                </c:pt>
                <c:pt idx="574">
                  <c:v>1144</c:v>
                </c:pt>
                <c:pt idx="575">
                  <c:v>1150</c:v>
                </c:pt>
                <c:pt idx="576">
                  <c:v>1158</c:v>
                </c:pt>
                <c:pt idx="577">
                  <c:v>1161</c:v>
                </c:pt>
                <c:pt idx="578">
                  <c:v>1167</c:v>
                </c:pt>
                <c:pt idx="579">
                  <c:v>1176</c:v>
                </c:pt>
                <c:pt idx="580">
                  <c:v>1179</c:v>
                </c:pt>
                <c:pt idx="581">
                  <c:v>1185</c:v>
                </c:pt>
                <c:pt idx="582">
                  <c:v>1195</c:v>
                </c:pt>
                <c:pt idx="583">
                  <c:v>1198</c:v>
                </c:pt>
                <c:pt idx="584">
                  <c:v>1204</c:v>
                </c:pt>
                <c:pt idx="585">
                  <c:v>1213</c:v>
                </c:pt>
                <c:pt idx="586">
                  <c:v>1216</c:v>
                </c:pt>
                <c:pt idx="587">
                  <c:v>1222</c:v>
                </c:pt>
                <c:pt idx="588">
                  <c:v>1232</c:v>
                </c:pt>
                <c:pt idx="589">
                  <c:v>1235</c:v>
                </c:pt>
                <c:pt idx="590">
                  <c:v>1241</c:v>
                </c:pt>
                <c:pt idx="591">
                  <c:v>1251</c:v>
                </c:pt>
                <c:pt idx="592">
                  <c:v>1254</c:v>
                </c:pt>
                <c:pt idx="593">
                  <c:v>1261</c:v>
                </c:pt>
                <c:pt idx="594">
                  <c:v>1270</c:v>
                </c:pt>
                <c:pt idx="595">
                  <c:v>1274</c:v>
                </c:pt>
                <c:pt idx="596">
                  <c:v>1280</c:v>
                </c:pt>
                <c:pt idx="597">
                  <c:v>1290</c:v>
                </c:pt>
                <c:pt idx="598">
                  <c:v>1293</c:v>
                </c:pt>
                <c:pt idx="599">
                  <c:v>1300</c:v>
                </c:pt>
                <c:pt idx="600">
                  <c:v>1310</c:v>
                </c:pt>
                <c:pt idx="601">
                  <c:v>1313</c:v>
                </c:pt>
                <c:pt idx="602">
                  <c:v>1320</c:v>
                </c:pt>
                <c:pt idx="603">
                  <c:v>1330</c:v>
                </c:pt>
                <c:pt idx="604">
                  <c:v>1334</c:v>
                </c:pt>
                <c:pt idx="605">
                  <c:v>1341</c:v>
                </c:pt>
                <c:pt idx="606">
                  <c:v>1351</c:v>
                </c:pt>
                <c:pt idx="607">
                  <c:v>1354</c:v>
                </c:pt>
                <c:pt idx="608">
                  <c:v>1361</c:v>
                </c:pt>
                <c:pt idx="609">
                  <c:v>1372</c:v>
                </c:pt>
                <c:pt idx="610">
                  <c:v>1375</c:v>
                </c:pt>
                <c:pt idx="611">
                  <c:v>1382</c:v>
                </c:pt>
                <c:pt idx="612">
                  <c:v>1393</c:v>
                </c:pt>
                <c:pt idx="613">
                  <c:v>1397</c:v>
                </c:pt>
                <c:pt idx="614">
                  <c:v>1404</c:v>
                </c:pt>
                <c:pt idx="615">
                  <c:v>1415</c:v>
                </c:pt>
                <c:pt idx="616">
                  <c:v>1418</c:v>
                </c:pt>
                <c:pt idx="617">
                  <c:v>1426</c:v>
                </c:pt>
                <c:pt idx="618">
                  <c:v>1437</c:v>
                </c:pt>
                <c:pt idx="619">
                  <c:v>1440</c:v>
                </c:pt>
                <c:pt idx="620">
                  <c:v>1448</c:v>
                </c:pt>
                <c:pt idx="621">
                  <c:v>1459</c:v>
                </c:pt>
                <c:pt idx="622">
                  <c:v>1463</c:v>
                </c:pt>
                <c:pt idx="623">
                  <c:v>1470</c:v>
                </c:pt>
                <c:pt idx="624">
                  <c:v>1481</c:v>
                </c:pt>
                <c:pt idx="625">
                  <c:v>1485</c:v>
                </c:pt>
                <c:pt idx="626">
                  <c:v>1493</c:v>
                </c:pt>
                <c:pt idx="627">
                  <c:v>1504</c:v>
                </c:pt>
                <c:pt idx="628">
                  <c:v>1508</c:v>
                </c:pt>
                <c:pt idx="629">
                  <c:v>1516</c:v>
                </c:pt>
                <c:pt idx="630">
                  <c:v>1528</c:v>
                </c:pt>
                <c:pt idx="631">
                  <c:v>1532</c:v>
                </c:pt>
                <c:pt idx="632">
                  <c:v>1539</c:v>
                </c:pt>
                <c:pt idx="633">
                  <c:v>1551</c:v>
                </c:pt>
                <c:pt idx="634">
                  <c:v>1555</c:v>
                </c:pt>
                <c:pt idx="635">
                  <c:v>1563</c:v>
                </c:pt>
                <c:pt idx="636">
                  <c:v>1575</c:v>
                </c:pt>
                <c:pt idx="637">
                  <c:v>1579</c:v>
                </c:pt>
                <c:pt idx="638">
                  <c:v>1587</c:v>
                </c:pt>
                <c:pt idx="639">
                  <c:v>1600</c:v>
                </c:pt>
                <c:pt idx="640">
                  <c:v>1604</c:v>
                </c:pt>
                <c:pt idx="641">
                  <c:v>1612</c:v>
                </c:pt>
                <c:pt idx="642">
                  <c:v>1624</c:v>
                </c:pt>
                <c:pt idx="643">
                  <c:v>1629</c:v>
                </c:pt>
                <c:pt idx="644">
                  <c:v>1637</c:v>
                </c:pt>
                <c:pt idx="645">
                  <c:v>1650</c:v>
                </c:pt>
                <c:pt idx="646">
                  <c:v>1654</c:v>
                </c:pt>
                <c:pt idx="647">
                  <c:v>1662</c:v>
                </c:pt>
                <c:pt idx="648">
                  <c:v>1675</c:v>
                </c:pt>
                <c:pt idx="649">
                  <c:v>1679</c:v>
                </c:pt>
                <c:pt idx="650">
                  <c:v>1688</c:v>
                </c:pt>
                <c:pt idx="651">
                  <c:v>1701</c:v>
                </c:pt>
                <c:pt idx="652">
                  <c:v>1705</c:v>
                </c:pt>
                <c:pt idx="653">
                  <c:v>1714</c:v>
                </c:pt>
                <c:pt idx="654">
                  <c:v>1727</c:v>
                </c:pt>
                <c:pt idx="655">
                  <c:v>1732</c:v>
                </c:pt>
                <c:pt idx="656">
                  <c:v>1741</c:v>
                </c:pt>
                <c:pt idx="657">
                  <c:v>1754</c:v>
                </c:pt>
                <c:pt idx="658">
                  <c:v>1759</c:v>
                </c:pt>
                <c:pt idx="659">
                  <c:v>1768</c:v>
                </c:pt>
                <c:pt idx="660">
                  <c:v>1781</c:v>
                </c:pt>
                <c:pt idx="661">
                  <c:v>1786</c:v>
                </c:pt>
                <c:pt idx="662">
                  <c:v>1795</c:v>
                </c:pt>
                <c:pt idx="663">
                  <c:v>1809</c:v>
                </c:pt>
                <c:pt idx="664">
                  <c:v>1814</c:v>
                </c:pt>
                <c:pt idx="665">
                  <c:v>1823</c:v>
                </c:pt>
                <c:pt idx="666">
                  <c:v>1837</c:v>
                </c:pt>
                <c:pt idx="667">
                  <c:v>1842</c:v>
                </c:pt>
                <c:pt idx="668">
                  <c:v>1851</c:v>
                </c:pt>
                <c:pt idx="669">
                  <c:v>1865</c:v>
                </c:pt>
                <c:pt idx="670">
                  <c:v>1870</c:v>
                </c:pt>
                <c:pt idx="671">
                  <c:v>1880</c:v>
                </c:pt>
                <c:pt idx="672">
                  <c:v>1894</c:v>
                </c:pt>
                <c:pt idx="673">
                  <c:v>1899</c:v>
                </c:pt>
                <c:pt idx="674">
                  <c:v>1909</c:v>
                </c:pt>
                <c:pt idx="675">
                  <c:v>1924</c:v>
                </c:pt>
                <c:pt idx="676">
                  <c:v>1928</c:v>
                </c:pt>
                <c:pt idx="677">
                  <c:v>1938</c:v>
                </c:pt>
                <c:pt idx="678">
                  <c:v>1953</c:v>
                </c:pt>
                <c:pt idx="679">
                  <c:v>1958</c:v>
                </c:pt>
                <c:pt idx="680">
                  <c:v>1968</c:v>
                </c:pt>
                <c:pt idx="681">
                  <c:v>1984</c:v>
                </c:pt>
                <c:pt idx="682">
                  <c:v>1989</c:v>
                </c:pt>
                <c:pt idx="683">
                  <c:v>1999</c:v>
                </c:pt>
                <c:pt idx="684">
                  <c:v>2014</c:v>
                </c:pt>
                <c:pt idx="685">
                  <c:v>2019</c:v>
                </c:pt>
                <c:pt idx="686">
                  <c:v>2030</c:v>
                </c:pt>
                <c:pt idx="687">
                  <c:v>2045</c:v>
                </c:pt>
                <c:pt idx="688">
                  <c:v>2051</c:v>
                </c:pt>
                <c:pt idx="689">
                  <c:v>2061</c:v>
                </c:pt>
                <c:pt idx="690">
                  <c:v>2077</c:v>
                </c:pt>
                <c:pt idx="691">
                  <c:v>2082</c:v>
                </c:pt>
                <c:pt idx="692">
                  <c:v>2093</c:v>
                </c:pt>
                <c:pt idx="693">
                  <c:v>2109</c:v>
                </c:pt>
                <c:pt idx="694">
                  <c:v>2115</c:v>
                </c:pt>
                <c:pt idx="695">
                  <c:v>2126</c:v>
                </c:pt>
                <c:pt idx="696">
                  <c:v>2142</c:v>
                </c:pt>
                <c:pt idx="697">
                  <c:v>2147</c:v>
                </c:pt>
                <c:pt idx="698">
                  <c:v>2158</c:v>
                </c:pt>
                <c:pt idx="699">
                  <c:v>2175</c:v>
                </c:pt>
                <c:pt idx="700">
                  <c:v>2181</c:v>
                </c:pt>
                <c:pt idx="701">
                  <c:v>2192</c:v>
                </c:pt>
                <c:pt idx="702">
                  <c:v>2209</c:v>
                </c:pt>
                <c:pt idx="703">
                  <c:v>2214</c:v>
                </c:pt>
                <c:pt idx="704">
                  <c:v>2226</c:v>
                </c:pt>
                <c:pt idx="705">
                  <c:v>2243</c:v>
                </c:pt>
                <c:pt idx="706">
                  <c:v>2249</c:v>
                </c:pt>
                <c:pt idx="707">
                  <c:v>2260</c:v>
                </c:pt>
                <c:pt idx="708">
                  <c:v>2278</c:v>
                </c:pt>
                <c:pt idx="709">
                  <c:v>2284</c:v>
                </c:pt>
                <c:pt idx="710">
                  <c:v>2295</c:v>
                </c:pt>
                <c:pt idx="711">
                  <c:v>2313</c:v>
                </c:pt>
                <c:pt idx="712">
                  <c:v>2319</c:v>
                </c:pt>
                <c:pt idx="713">
                  <c:v>2331</c:v>
                </c:pt>
                <c:pt idx="714">
                  <c:v>2349</c:v>
                </c:pt>
                <c:pt idx="715">
                  <c:v>2355</c:v>
                </c:pt>
                <c:pt idx="716">
                  <c:v>2367</c:v>
                </c:pt>
                <c:pt idx="717">
                  <c:v>2385</c:v>
                </c:pt>
                <c:pt idx="718">
                  <c:v>2391</c:v>
                </c:pt>
                <c:pt idx="719">
                  <c:v>2403</c:v>
                </c:pt>
                <c:pt idx="720">
                  <c:v>2422</c:v>
                </c:pt>
                <c:pt idx="721">
                  <c:v>2428</c:v>
                </c:pt>
                <c:pt idx="722">
                  <c:v>2441</c:v>
                </c:pt>
                <c:pt idx="723">
                  <c:v>2459</c:v>
                </c:pt>
                <c:pt idx="724">
                  <c:v>2466</c:v>
                </c:pt>
                <c:pt idx="725">
                  <c:v>2478</c:v>
                </c:pt>
                <c:pt idx="726">
                  <c:v>2498</c:v>
                </c:pt>
                <c:pt idx="727">
                  <c:v>2504</c:v>
                </c:pt>
                <c:pt idx="728">
                  <c:v>2517</c:v>
                </c:pt>
                <c:pt idx="729">
                  <c:v>2536</c:v>
                </c:pt>
                <c:pt idx="730">
                  <c:v>2543</c:v>
                </c:pt>
                <c:pt idx="731">
                  <c:v>2556</c:v>
                </c:pt>
                <c:pt idx="732">
                  <c:v>2575</c:v>
                </c:pt>
                <c:pt idx="733">
                  <c:v>2582</c:v>
                </c:pt>
                <c:pt idx="734">
                  <c:v>2595</c:v>
                </c:pt>
                <c:pt idx="735">
                  <c:v>2615</c:v>
                </c:pt>
                <c:pt idx="736">
                  <c:v>2622</c:v>
                </c:pt>
                <c:pt idx="737">
                  <c:v>2636</c:v>
                </c:pt>
                <c:pt idx="738">
                  <c:v>2656</c:v>
                </c:pt>
                <c:pt idx="739">
                  <c:v>2663</c:v>
                </c:pt>
                <c:pt idx="740">
                  <c:v>2676</c:v>
                </c:pt>
                <c:pt idx="741">
                  <c:v>2697</c:v>
                </c:pt>
                <c:pt idx="742">
                  <c:v>2704</c:v>
                </c:pt>
                <c:pt idx="743">
                  <c:v>2718</c:v>
                </c:pt>
                <c:pt idx="744">
                  <c:v>2739</c:v>
                </c:pt>
                <c:pt idx="745">
                  <c:v>2746</c:v>
                </c:pt>
                <c:pt idx="746">
                  <c:v>2760</c:v>
                </c:pt>
                <c:pt idx="747">
                  <c:v>2781</c:v>
                </c:pt>
                <c:pt idx="748">
                  <c:v>2788</c:v>
                </c:pt>
                <c:pt idx="749">
                  <c:v>2802</c:v>
                </c:pt>
                <c:pt idx="750">
                  <c:v>2824</c:v>
                </c:pt>
                <c:pt idx="751">
                  <c:v>2831</c:v>
                </c:pt>
                <c:pt idx="752">
                  <c:v>2846</c:v>
                </c:pt>
                <c:pt idx="753">
                  <c:v>2868</c:v>
                </c:pt>
                <c:pt idx="754">
                  <c:v>2875</c:v>
                </c:pt>
                <c:pt idx="755">
                  <c:v>2890</c:v>
                </c:pt>
                <c:pt idx="756">
                  <c:v>2912</c:v>
                </c:pt>
                <c:pt idx="757">
                  <c:v>2920</c:v>
                </c:pt>
                <c:pt idx="758">
                  <c:v>2935</c:v>
                </c:pt>
                <c:pt idx="759">
                  <c:v>2957</c:v>
                </c:pt>
                <c:pt idx="760">
                  <c:v>2965</c:v>
                </c:pt>
                <c:pt idx="761">
                  <c:v>2980</c:v>
                </c:pt>
                <c:pt idx="762">
                  <c:v>3003</c:v>
                </c:pt>
                <c:pt idx="763">
                  <c:v>3011</c:v>
                </c:pt>
                <c:pt idx="764">
                  <c:v>3026</c:v>
                </c:pt>
                <c:pt idx="765">
                  <c:v>3050</c:v>
                </c:pt>
                <c:pt idx="766">
                  <c:v>3057</c:v>
                </c:pt>
                <c:pt idx="767">
                  <c:v>3073</c:v>
                </c:pt>
                <c:pt idx="768">
                  <c:v>3097</c:v>
                </c:pt>
                <c:pt idx="769">
                  <c:v>3105</c:v>
                </c:pt>
                <c:pt idx="770">
                  <c:v>3121</c:v>
                </c:pt>
                <c:pt idx="771">
                  <c:v>3145</c:v>
                </c:pt>
                <c:pt idx="772">
                  <c:v>3153</c:v>
                </c:pt>
                <c:pt idx="773">
                  <c:v>3169</c:v>
                </c:pt>
                <c:pt idx="774">
                  <c:v>3193</c:v>
                </c:pt>
                <c:pt idx="775">
                  <c:v>3201</c:v>
                </c:pt>
                <c:pt idx="776">
                  <c:v>3218</c:v>
                </c:pt>
                <c:pt idx="777">
                  <c:v>3243</c:v>
                </c:pt>
                <c:pt idx="778">
                  <c:v>3251</c:v>
                </c:pt>
                <c:pt idx="779">
                  <c:v>3268</c:v>
                </c:pt>
                <c:pt idx="780">
                  <c:v>3293</c:v>
                </c:pt>
                <c:pt idx="781">
                  <c:v>3301</c:v>
                </c:pt>
                <c:pt idx="782">
                  <c:v>3318</c:v>
                </c:pt>
                <c:pt idx="783">
                  <c:v>3344</c:v>
                </c:pt>
                <c:pt idx="784">
                  <c:v>3352</c:v>
                </c:pt>
                <c:pt idx="785">
                  <c:v>3370</c:v>
                </c:pt>
                <c:pt idx="786">
                  <c:v>3396</c:v>
                </c:pt>
                <c:pt idx="787">
                  <c:v>3404</c:v>
                </c:pt>
                <c:pt idx="788">
                  <c:v>3422</c:v>
                </c:pt>
                <c:pt idx="789">
                  <c:v>3448</c:v>
                </c:pt>
                <c:pt idx="790">
                  <c:v>3457</c:v>
                </c:pt>
                <c:pt idx="791">
                  <c:v>3475</c:v>
                </c:pt>
                <c:pt idx="792">
                  <c:v>3502</c:v>
                </c:pt>
                <c:pt idx="793">
                  <c:v>3511</c:v>
                </c:pt>
                <c:pt idx="794">
                  <c:v>3529</c:v>
                </c:pt>
                <c:pt idx="795">
                  <c:v>3556</c:v>
                </c:pt>
                <c:pt idx="796">
                  <c:v>3565</c:v>
                </c:pt>
                <c:pt idx="797">
                  <c:v>3583</c:v>
                </c:pt>
                <c:pt idx="798">
                  <c:v>3611</c:v>
                </c:pt>
                <c:pt idx="799">
                  <c:v>3620</c:v>
                </c:pt>
                <c:pt idx="800">
                  <c:v>3639</c:v>
                </c:pt>
                <c:pt idx="801">
                  <c:v>3667</c:v>
                </c:pt>
                <c:pt idx="802">
                  <c:v>3676</c:v>
                </c:pt>
                <c:pt idx="803">
                  <c:v>3695</c:v>
                </c:pt>
                <c:pt idx="804">
                  <c:v>3723</c:v>
                </c:pt>
                <c:pt idx="805">
                  <c:v>3733</c:v>
                </c:pt>
                <c:pt idx="806">
                  <c:v>3752</c:v>
                </c:pt>
                <c:pt idx="807">
                  <c:v>3781</c:v>
                </c:pt>
                <c:pt idx="808">
                  <c:v>3791</c:v>
                </c:pt>
                <c:pt idx="809">
                  <c:v>3810</c:v>
                </c:pt>
                <c:pt idx="810">
                  <c:v>3840</c:v>
                </c:pt>
                <c:pt idx="811">
                  <c:v>3849</c:v>
                </c:pt>
                <c:pt idx="812">
                  <c:v>3869</c:v>
                </c:pt>
                <c:pt idx="813">
                  <c:v>3899</c:v>
                </c:pt>
                <c:pt idx="814">
                  <c:v>3909</c:v>
                </c:pt>
                <c:pt idx="815">
                  <c:v>3929</c:v>
                </c:pt>
                <c:pt idx="816">
                  <c:v>3959</c:v>
                </c:pt>
                <c:pt idx="817">
                  <c:v>3969</c:v>
                </c:pt>
                <c:pt idx="818">
                  <c:v>3990</c:v>
                </c:pt>
                <c:pt idx="819">
                  <c:v>4021</c:v>
                </c:pt>
                <c:pt idx="820">
                  <c:v>4031</c:v>
                </c:pt>
                <c:pt idx="821">
                  <c:v>4052</c:v>
                </c:pt>
                <c:pt idx="822">
                  <c:v>4083</c:v>
                </c:pt>
                <c:pt idx="823">
                  <c:v>4093</c:v>
                </c:pt>
                <c:pt idx="824">
                  <c:v>4114</c:v>
                </c:pt>
                <c:pt idx="825">
                  <c:v>4146</c:v>
                </c:pt>
                <c:pt idx="826">
                  <c:v>4157</c:v>
                </c:pt>
                <c:pt idx="827">
                  <c:v>4178</c:v>
                </c:pt>
                <c:pt idx="828">
                  <c:v>4210</c:v>
                </c:pt>
                <c:pt idx="829">
                  <c:v>4221</c:v>
                </c:pt>
                <c:pt idx="830">
                  <c:v>4243</c:v>
                </c:pt>
                <c:pt idx="831">
                  <c:v>4275</c:v>
                </c:pt>
                <c:pt idx="832">
                  <c:v>4286</c:v>
                </c:pt>
                <c:pt idx="833">
                  <c:v>4308</c:v>
                </c:pt>
                <c:pt idx="834">
                  <c:v>4341</c:v>
                </c:pt>
                <c:pt idx="835">
                  <c:v>4353</c:v>
                </c:pt>
                <c:pt idx="836">
                  <c:v>4375</c:v>
                </c:pt>
                <c:pt idx="837">
                  <c:v>4409</c:v>
                </c:pt>
                <c:pt idx="838">
                  <c:v>4420</c:v>
                </c:pt>
                <c:pt idx="839">
                  <c:v>4443</c:v>
                </c:pt>
                <c:pt idx="840">
                  <c:v>4477</c:v>
                </c:pt>
                <c:pt idx="841">
                  <c:v>4488</c:v>
                </c:pt>
                <c:pt idx="842">
                  <c:v>4511</c:v>
                </c:pt>
                <c:pt idx="843">
                  <c:v>4546</c:v>
                </c:pt>
                <c:pt idx="844">
                  <c:v>4558</c:v>
                </c:pt>
                <c:pt idx="845">
                  <c:v>4581</c:v>
                </c:pt>
                <c:pt idx="846">
                  <c:v>4616</c:v>
                </c:pt>
                <c:pt idx="847">
                  <c:v>4628</c:v>
                </c:pt>
                <c:pt idx="848">
                  <c:v>4652</c:v>
                </c:pt>
                <c:pt idx="849">
                  <c:v>4688</c:v>
                </c:pt>
                <c:pt idx="850">
                  <c:v>4700</c:v>
                </c:pt>
                <c:pt idx="851">
                  <c:v>4724</c:v>
                </c:pt>
                <c:pt idx="852">
                  <c:v>4760</c:v>
                </c:pt>
                <c:pt idx="853">
                  <c:v>4773</c:v>
                </c:pt>
                <c:pt idx="854">
                  <c:v>4797</c:v>
                </c:pt>
                <c:pt idx="855">
                  <c:v>4834</c:v>
                </c:pt>
                <c:pt idx="856">
                  <c:v>4846</c:v>
                </c:pt>
                <c:pt idx="857">
                  <c:v>4871</c:v>
                </c:pt>
                <c:pt idx="858">
                  <c:v>4909</c:v>
                </c:pt>
                <c:pt idx="859">
                  <c:v>4921</c:v>
                </c:pt>
                <c:pt idx="860">
                  <c:v>4947</c:v>
                </c:pt>
                <c:pt idx="861">
                  <c:v>4985</c:v>
                </c:pt>
                <c:pt idx="862">
                  <c:v>4998</c:v>
                </c:pt>
                <c:pt idx="863">
                  <c:v>5023</c:v>
                </c:pt>
                <c:pt idx="864">
                  <c:v>5062</c:v>
                </c:pt>
                <c:pt idx="865">
                  <c:v>5075</c:v>
                </c:pt>
                <c:pt idx="866">
                  <c:v>5101</c:v>
                </c:pt>
                <c:pt idx="867">
                  <c:v>5140</c:v>
                </c:pt>
                <c:pt idx="868">
                  <c:v>5153</c:v>
                </c:pt>
                <c:pt idx="869">
                  <c:v>5180</c:v>
                </c:pt>
                <c:pt idx="870">
                  <c:v>5220</c:v>
                </c:pt>
                <c:pt idx="871">
                  <c:v>5233</c:v>
                </c:pt>
                <c:pt idx="872">
                  <c:v>5260</c:v>
                </c:pt>
                <c:pt idx="873">
                  <c:v>5301</c:v>
                </c:pt>
                <c:pt idx="874">
                  <c:v>5314</c:v>
                </c:pt>
                <c:pt idx="875">
                  <c:v>5341</c:v>
                </c:pt>
                <c:pt idx="876">
                  <c:v>5383</c:v>
                </c:pt>
                <c:pt idx="877">
                  <c:v>5396</c:v>
                </c:pt>
                <c:pt idx="878">
                  <c:v>5424</c:v>
                </c:pt>
                <c:pt idx="879">
                  <c:v>5466</c:v>
                </c:pt>
                <c:pt idx="880">
                  <c:v>5480</c:v>
                </c:pt>
                <c:pt idx="881">
                  <c:v>5508</c:v>
                </c:pt>
                <c:pt idx="882">
                  <c:v>5550</c:v>
                </c:pt>
                <c:pt idx="883">
                  <c:v>5565</c:v>
                </c:pt>
                <c:pt idx="884">
                  <c:v>5593</c:v>
                </c:pt>
                <c:pt idx="885">
                  <c:v>5636</c:v>
                </c:pt>
                <c:pt idx="886">
                  <c:v>5651</c:v>
                </c:pt>
                <c:pt idx="887">
                  <c:v>5680</c:v>
                </c:pt>
                <c:pt idx="888">
                  <c:v>5724</c:v>
                </c:pt>
                <c:pt idx="889">
                  <c:v>5738</c:v>
                </c:pt>
                <c:pt idx="890">
                  <c:v>5768</c:v>
                </c:pt>
                <c:pt idx="891">
                  <c:v>5812</c:v>
                </c:pt>
                <c:pt idx="892">
                  <c:v>5827</c:v>
                </c:pt>
                <c:pt idx="893">
                  <c:v>5857</c:v>
                </c:pt>
                <c:pt idx="894">
                  <c:v>5902</c:v>
                </c:pt>
                <c:pt idx="895">
                  <c:v>5917</c:v>
                </c:pt>
                <c:pt idx="896">
                  <c:v>5948</c:v>
                </c:pt>
                <c:pt idx="897">
                  <c:v>5993</c:v>
                </c:pt>
                <c:pt idx="898">
                  <c:v>6009</c:v>
                </c:pt>
                <c:pt idx="899">
                  <c:v>6040</c:v>
                </c:pt>
                <c:pt idx="900">
                  <c:v>6086</c:v>
                </c:pt>
                <c:pt idx="901">
                  <c:v>6102</c:v>
                </c:pt>
                <c:pt idx="902">
                  <c:v>6133</c:v>
                </c:pt>
                <c:pt idx="903">
                  <c:v>6180</c:v>
                </c:pt>
                <c:pt idx="904">
                  <c:v>6196</c:v>
                </c:pt>
                <c:pt idx="905">
                  <c:v>6228</c:v>
                </c:pt>
                <c:pt idx="906">
                  <c:v>6276</c:v>
                </c:pt>
                <c:pt idx="907">
                  <c:v>6292</c:v>
                </c:pt>
                <c:pt idx="908">
                  <c:v>6324</c:v>
                </c:pt>
                <c:pt idx="909">
                  <c:v>6373</c:v>
                </c:pt>
                <c:pt idx="910">
                  <c:v>6389</c:v>
                </c:pt>
                <c:pt idx="911">
                  <c:v>6422</c:v>
                </c:pt>
                <c:pt idx="912">
                  <c:v>6472</c:v>
                </c:pt>
                <c:pt idx="913">
                  <c:v>6488</c:v>
                </c:pt>
                <c:pt idx="914">
                  <c:v>6521</c:v>
                </c:pt>
                <c:pt idx="915">
                  <c:v>6572</c:v>
                </c:pt>
                <c:pt idx="916">
                  <c:v>6589</c:v>
                </c:pt>
                <c:pt idx="917">
                  <c:v>6622</c:v>
                </c:pt>
                <c:pt idx="918">
                  <c:v>6673</c:v>
                </c:pt>
                <c:pt idx="919">
                  <c:v>6690</c:v>
                </c:pt>
                <c:pt idx="920">
                  <c:v>6725</c:v>
                </c:pt>
                <c:pt idx="921">
                  <c:v>6777</c:v>
                </c:pt>
                <c:pt idx="922">
                  <c:v>6794</c:v>
                </c:pt>
                <c:pt idx="923">
                  <c:v>6829</c:v>
                </c:pt>
                <c:pt idx="924">
                  <c:v>6882</c:v>
                </c:pt>
                <c:pt idx="925">
                  <c:v>6899</c:v>
                </c:pt>
                <c:pt idx="926">
                  <c:v>6935</c:v>
                </c:pt>
                <c:pt idx="927">
                  <c:v>6988</c:v>
                </c:pt>
                <c:pt idx="928">
                  <c:v>7006</c:v>
                </c:pt>
                <c:pt idx="929">
                  <c:v>7042</c:v>
                </c:pt>
                <c:pt idx="930">
                  <c:v>7096</c:v>
                </c:pt>
                <c:pt idx="931">
                  <c:v>7114</c:v>
                </c:pt>
                <c:pt idx="932">
                  <c:v>7151</c:v>
                </c:pt>
                <c:pt idx="933">
                  <c:v>7206</c:v>
                </c:pt>
                <c:pt idx="934">
                  <c:v>7224</c:v>
                </c:pt>
                <c:pt idx="935">
                  <c:v>7261</c:v>
                </c:pt>
                <c:pt idx="936">
                  <c:v>7317</c:v>
                </c:pt>
                <c:pt idx="937">
                  <c:v>7336</c:v>
                </c:pt>
                <c:pt idx="938">
                  <c:v>7374</c:v>
                </c:pt>
                <c:pt idx="939">
                  <c:v>7431</c:v>
                </c:pt>
                <c:pt idx="940">
                  <c:v>7450</c:v>
                </c:pt>
                <c:pt idx="941">
                  <c:v>7488</c:v>
                </c:pt>
                <c:pt idx="942">
                  <c:v>7546</c:v>
                </c:pt>
                <c:pt idx="943">
                  <c:v>7565</c:v>
                </c:pt>
                <c:pt idx="944">
                  <c:v>7604</c:v>
                </c:pt>
                <c:pt idx="945">
                  <c:v>7662</c:v>
                </c:pt>
                <c:pt idx="946">
                  <c:v>7682</c:v>
                </c:pt>
                <c:pt idx="947">
                  <c:v>7721</c:v>
                </c:pt>
                <c:pt idx="948">
                  <c:v>7781</c:v>
                </c:pt>
                <c:pt idx="949">
                  <c:v>7801</c:v>
                </c:pt>
                <c:pt idx="950">
                  <c:v>7841</c:v>
                </c:pt>
                <c:pt idx="951">
                  <c:v>7901</c:v>
                </c:pt>
                <c:pt idx="952">
                  <c:v>7921</c:v>
                </c:pt>
                <c:pt idx="953">
                  <c:v>7962</c:v>
                </c:pt>
                <c:pt idx="954">
                  <c:v>8023</c:v>
                </c:pt>
                <c:pt idx="955">
                  <c:v>8044</c:v>
                </c:pt>
                <c:pt idx="956">
                  <c:v>8085</c:v>
                </c:pt>
                <c:pt idx="957">
                  <c:v>8148</c:v>
                </c:pt>
                <c:pt idx="958">
                  <c:v>8169</c:v>
                </c:pt>
                <c:pt idx="959">
                  <c:v>8210</c:v>
                </c:pt>
                <c:pt idx="960">
                  <c:v>8274</c:v>
                </c:pt>
                <c:pt idx="961">
                  <c:v>8295</c:v>
                </c:pt>
                <c:pt idx="962">
                  <c:v>8337</c:v>
                </c:pt>
                <c:pt idx="963">
                  <c:v>8402</c:v>
                </c:pt>
                <c:pt idx="964">
                  <c:v>8423</c:v>
                </c:pt>
                <c:pt idx="965">
                  <c:v>8466</c:v>
                </c:pt>
                <c:pt idx="966">
                  <c:v>8532</c:v>
                </c:pt>
                <c:pt idx="967">
                  <c:v>8554</c:v>
                </c:pt>
                <c:pt idx="968">
                  <c:v>8597</c:v>
                </c:pt>
                <c:pt idx="969">
                  <c:v>8664</c:v>
                </c:pt>
                <c:pt idx="970">
                  <c:v>8686</c:v>
                </c:pt>
                <c:pt idx="971">
                  <c:v>8730</c:v>
                </c:pt>
                <c:pt idx="972">
                  <c:v>8798</c:v>
                </c:pt>
                <c:pt idx="973">
                  <c:v>8820</c:v>
                </c:pt>
                <c:pt idx="974">
                  <c:v>8866</c:v>
                </c:pt>
                <c:pt idx="975">
                  <c:v>8934</c:v>
                </c:pt>
                <c:pt idx="976">
                  <c:v>8957</c:v>
                </c:pt>
                <c:pt idx="977">
                  <c:v>9003</c:v>
                </c:pt>
                <c:pt idx="978">
                  <c:v>9072</c:v>
                </c:pt>
                <c:pt idx="979">
                  <c:v>9095</c:v>
                </c:pt>
                <c:pt idx="980">
                  <c:v>9142</c:v>
                </c:pt>
                <c:pt idx="981">
                  <c:v>9212</c:v>
                </c:pt>
                <c:pt idx="982">
                  <c:v>9236</c:v>
                </c:pt>
                <c:pt idx="983">
                  <c:v>9283</c:v>
                </c:pt>
                <c:pt idx="984">
                  <c:v>9355</c:v>
                </c:pt>
                <c:pt idx="985">
                  <c:v>9379</c:v>
                </c:pt>
                <c:pt idx="986">
                  <c:v>9427</c:v>
                </c:pt>
                <c:pt idx="987">
                  <c:v>9500</c:v>
                </c:pt>
                <c:pt idx="988">
                  <c:v>9524</c:v>
                </c:pt>
                <c:pt idx="989">
                  <c:v>9573</c:v>
                </c:pt>
                <c:pt idx="990">
                  <c:v>9647</c:v>
                </c:pt>
                <c:pt idx="991">
                  <c:v>9671</c:v>
                </c:pt>
                <c:pt idx="992">
                  <c:v>9721</c:v>
                </c:pt>
                <c:pt idx="993">
                  <c:v>9796</c:v>
                </c:pt>
                <c:pt idx="994">
                  <c:v>9821</c:v>
                </c:pt>
                <c:pt idx="995">
                  <c:v>9871</c:v>
                </c:pt>
                <c:pt idx="996">
                  <c:v>9947</c:v>
                </c:pt>
                <c:pt idx="997">
                  <c:v>9973</c:v>
                </c:pt>
                <c:pt idx="998">
                  <c:v>10000</c:v>
                </c:pt>
                <c:pt idx="999">
                  <c:v>10076</c:v>
                </c:pt>
                <c:pt idx="1000">
                  <c:v>10114</c:v>
                </c:pt>
                <c:pt idx="1001">
                  <c:v>10192</c:v>
                </c:pt>
                <c:pt idx="1002">
                  <c:v>10231</c:v>
                </c:pt>
                <c:pt idx="1003">
                  <c:v>10271</c:v>
                </c:pt>
                <c:pt idx="1004">
                  <c:v>10350</c:v>
                </c:pt>
                <c:pt idx="1005">
                  <c:v>10390</c:v>
                </c:pt>
                <c:pt idx="1006">
                  <c:v>10430</c:v>
                </c:pt>
                <c:pt idx="1007">
                  <c:v>10510</c:v>
                </c:pt>
                <c:pt idx="1008">
                  <c:v>10550</c:v>
                </c:pt>
                <c:pt idx="1009">
                  <c:v>10591</c:v>
                </c:pt>
                <c:pt idx="1010">
                  <c:v>10673</c:v>
                </c:pt>
                <c:pt idx="1011">
                  <c:v>10714</c:v>
                </c:pt>
                <c:pt idx="1012">
                  <c:v>10755</c:v>
                </c:pt>
                <c:pt idx="1013">
                  <c:v>10838</c:v>
                </c:pt>
                <c:pt idx="1014">
                  <c:v>10879</c:v>
                </c:pt>
                <c:pt idx="1015">
                  <c:v>10921</c:v>
                </c:pt>
                <c:pt idx="1016">
                  <c:v>11005</c:v>
                </c:pt>
                <c:pt idx="1017">
                  <c:v>11048</c:v>
                </c:pt>
                <c:pt idx="1018">
                  <c:v>11090</c:v>
                </c:pt>
                <c:pt idx="1019">
                  <c:v>11176</c:v>
                </c:pt>
                <c:pt idx="1020">
                  <c:v>11219</c:v>
                </c:pt>
                <c:pt idx="1021">
                  <c:v>11262</c:v>
                </c:pt>
                <c:pt idx="1022">
                  <c:v>11349</c:v>
                </c:pt>
                <c:pt idx="1023">
                  <c:v>11392</c:v>
                </c:pt>
                <c:pt idx="1024">
                  <c:v>11436</c:v>
                </c:pt>
                <c:pt idx="1025">
                  <c:v>11524</c:v>
                </c:pt>
                <c:pt idx="1026">
                  <c:v>11568</c:v>
                </c:pt>
                <c:pt idx="1027">
                  <c:v>11613</c:v>
                </c:pt>
                <c:pt idx="1028">
                  <c:v>11702</c:v>
                </c:pt>
                <c:pt idx="1029">
                  <c:v>11747</c:v>
                </c:pt>
                <c:pt idx="1030">
                  <c:v>11793</c:v>
                </c:pt>
                <c:pt idx="1031">
                  <c:v>11884</c:v>
                </c:pt>
                <c:pt idx="1032">
                  <c:v>11929</c:v>
                </c:pt>
                <c:pt idx="1033">
                  <c:v>11975</c:v>
                </c:pt>
                <c:pt idx="1034">
                  <c:v>12067</c:v>
                </c:pt>
                <c:pt idx="1035">
                  <c:v>12114</c:v>
                </c:pt>
                <c:pt idx="1036">
                  <c:v>12160</c:v>
                </c:pt>
                <c:pt idx="1037">
                  <c:v>12254</c:v>
                </c:pt>
                <c:pt idx="1038">
                  <c:v>12301</c:v>
                </c:pt>
                <c:pt idx="1039">
                  <c:v>12348</c:v>
                </c:pt>
                <c:pt idx="1040">
                  <c:v>12444</c:v>
                </c:pt>
                <c:pt idx="1041">
                  <c:v>12491</c:v>
                </c:pt>
                <c:pt idx="1042">
                  <c:v>12540</c:v>
                </c:pt>
                <c:pt idx="1043">
                  <c:v>12636</c:v>
                </c:pt>
                <c:pt idx="1044">
                  <c:v>12685</c:v>
                </c:pt>
                <c:pt idx="1045">
                  <c:v>12734</c:v>
                </c:pt>
                <c:pt idx="1046">
                  <c:v>12832</c:v>
                </c:pt>
                <c:pt idx="1047">
                  <c:v>12881</c:v>
                </c:pt>
                <c:pt idx="1048">
                  <c:v>12931</c:v>
                </c:pt>
                <c:pt idx="1049">
                  <c:v>13030</c:v>
                </c:pt>
                <c:pt idx="1050">
                  <c:v>13080</c:v>
                </c:pt>
                <c:pt idx="1051">
                  <c:v>13131</c:v>
                </c:pt>
                <c:pt idx="1052">
                  <c:v>13232</c:v>
                </c:pt>
                <c:pt idx="1053">
                  <c:v>13283</c:v>
                </c:pt>
                <c:pt idx="1054">
                  <c:v>13334</c:v>
                </c:pt>
                <c:pt idx="1055">
                  <c:v>13436</c:v>
                </c:pt>
                <c:pt idx="1056">
                  <c:v>13488</c:v>
                </c:pt>
                <c:pt idx="1057">
                  <c:v>13540</c:v>
                </c:pt>
                <c:pt idx="1058">
                  <c:v>13644</c:v>
                </c:pt>
                <c:pt idx="1059">
                  <c:v>13697</c:v>
                </c:pt>
                <c:pt idx="1060">
                  <c:v>13749</c:v>
                </c:pt>
                <c:pt idx="1061">
                  <c:v>13855</c:v>
                </c:pt>
                <c:pt idx="1062">
                  <c:v>13909</c:v>
                </c:pt>
                <c:pt idx="1063">
                  <c:v>13962</c:v>
                </c:pt>
                <c:pt idx="1064">
                  <c:v>14070</c:v>
                </c:pt>
                <c:pt idx="1065">
                  <c:v>14124</c:v>
                </c:pt>
                <c:pt idx="1066">
                  <c:v>14178</c:v>
                </c:pt>
                <c:pt idx="1067">
                  <c:v>14287</c:v>
                </c:pt>
                <c:pt idx="1068">
                  <c:v>14342</c:v>
                </c:pt>
                <c:pt idx="1069">
                  <c:v>14398</c:v>
                </c:pt>
                <c:pt idx="1070">
                  <c:v>14508</c:v>
                </c:pt>
                <c:pt idx="1071">
                  <c:v>14564</c:v>
                </c:pt>
                <c:pt idx="1072">
                  <c:v>14620</c:v>
                </c:pt>
                <c:pt idx="1073">
                  <c:v>14733</c:v>
                </c:pt>
                <c:pt idx="1074">
                  <c:v>14790</c:v>
                </c:pt>
                <c:pt idx="1075">
                  <c:v>14846</c:v>
                </c:pt>
                <c:pt idx="1076">
                  <c:v>14961</c:v>
                </c:pt>
                <c:pt idx="1077">
                  <c:v>15018</c:v>
                </c:pt>
                <c:pt idx="1078">
                  <c:v>15076</c:v>
                </c:pt>
                <c:pt idx="1079">
                  <c:v>15192</c:v>
                </c:pt>
                <c:pt idx="1080">
                  <c:v>15251</c:v>
                </c:pt>
                <c:pt idx="1081">
                  <c:v>15309</c:v>
                </c:pt>
                <c:pt idx="1082">
                  <c:v>15427</c:v>
                </c:pt>
                <c:pt idx="1083">
                  <c:v>15487</c:v>
                </c:pt>
                <c:pt idx="1084">
                  <c:v>15546</c:v>
                </c:pt>
                <c:pt idx="1085">
                  <c:v>15666</c:v>
                </c:pt>
                <c:pt idx="1086">
                  <c:v>15726</c:v>
                </c:pt>
                <c:pt idx="1087">
                  <c:v>15787</c:v>
                </c:pt>
                <c:pt idx="1088">
                  <c:v>15908</c:v>
                </c:pt>
                <c:pt idx="1089">
                  <c:v>15970</c:v>
                </c:pt>
                <c:pt idx="1090">
                  <c:v>16031</c:v>
                </c:pt>
                <c:pt idx="1091">
                  <c:v>16154</c:v>
                </c:pt>
                <c:pt idx="1092">
                  <c:v>16217</c:v>
                </c:pt>
                <c:pt idx="1093">
                  <c:v>16279</c:v>
                </c:pt>
                <c:pt idx="1094">
                  <c:v>16404</c:v>
                </c:pt>
                <c:pt idx="1095">
                  <c:v>16467</c:v>
                </c:pt>
                <c:pt idx="1096">
                  <c:v>16531</c:v>
                </c:pt>
                <c:pt idx="1097">
                  <c:v>16658</c:v>
                </c:pt>
                <c:pt idx="1098">
                  <c:v>16722</c:v>
                </c:pt>
                <c:pt idx="1099">
                  <c:v>16787</c:v>
                </c:pt>
                <c:pt idx="1100">
                  <c:v>16916</c:v>
                </c:pt>
                <c:pt idx="1101">
                  <c:v>16981</c:v>
                </c:pt>
                <c:pt idx="1102">
                  <c:v>17046</c:v>
                </c:pt>
                <c:pt idx="1103">
                  <c:v>17178</c:v>
                </c:pt>
                <c:pt idx="1104">
                  <c:v>17244</c:v>
                </c:pt>
                <c:pt idx="1105">
                  <c:v>17310</c:v>
                </c:pt>
                <c:pt idx="1106">
                  <c:v>17443</c:v>
                </c:pt>
                <c:pt idx="1107">
                  <c:v>17510</c:v>
                </c:pt>
                <c:pt idx="1108">
                  <c:v>17578</c:v>
                </c:pt>
                <c:pt idx="1109">
                  <c:v>17713</c:v>
                </c:pt>
                <c:pt idx="1110">
                  <c:v>17781</c:v>
                </c:pt>
                <c:pt idx="1111">
                  <c:v>17850</c:v>
                </c:pt>
                <c:pt idx="1112">
                  <c:v>17987</c:v>
                </c:pt>
                <c:pt idx="1113">
                  <c:v>18056</c:v>
                </c:pt>
                <c:pt idx="1114">
                  <c:v>18126</c:v>
                </c:pt>
                <c:pt idx="1115">
                  <c:v>18265</c:v>
                </c:pt>
                <c:pt idx="1116">
                  <c:v>18336</c:v>
                </c:pt>
                <c:pt idx="1117">
                  <c:v>18406</c:v>
                </c:pt>
                <c:pt idx="1118">
                  <c:v>18548</c:v>
                </c:pt>
                <c:pt idx="1119">
                  <c:v>18619</c:v>
                </c:pt>
                <c:pt idx="1120">
                  <c:v>18691</c:v>
                </c:pt>
                <c:pt idx="1121">
                  <c:v>18835</c:v>
                </c:pt>
                <c:pt idx="1122">
                  <c:v>18907</c:v>
                </c:pt>
                <c:pt idx="1123">
                  <c:v>18980</c:v>
                </c:pt>
                <c:pt idx="1124">
                  <c:v>19126</c:v>
                </c:pt>
                <c:pt idx="1125">
                  <c:v>19200</c:v>
                </c:pt>
                <c:pt idx="1126">
                  <c:v>19274</c:v>
                </c:pt>
                <c:pt idx="1127">
                  <c:v>19422</c:v>
                </c:pt>
                <c:pt idx="1128">
                  <c:v>19497</c:v>
                </c:pt>
                <c:pt idx="1129">
                  <c:v>19572</c:v>
                </c:pt>
                <c:pt idx="1130">
                  <c:v>19723</c:v>
                </c:pt>
                <c:pt idx="1131">
                  <c:v>19799</c:v>
                </c:pt>
                <c:pt idx="1132">
                  <c:v>19875</c:v>
                </c:pt>
                <c:pt idx="1133">
                  <c:v>20028</c:v>
                </c:pt>
                <c:pt idx="1134">
                  <c:v>20105</c:v>
                </c:pt>
                <c:pt idx="1135">
                  <c:v>20182</c:v>
                </c:pt>
                <c:pt idx="1136">
                  <c:v>20338</c:v>
                </c:pt>
                <c:pt idx="1137">
                  <c:v>20416</c:v>
                </c:pt>
                <c:pt idx="1138">
                  <c:v>20494</c:v>
                </c:pt>
                <c:pt idx="1139">
                  <c:v>20652</c:v>
                </c:pt>
                <c:pt idx="1140">
                  <c:v>20732</c:v>
                </c:pt>
                <c:pt idx="1141">
                  <c:v>20811</c:v>
                </c:pt>
                <c:pt idx="1142">
                  <c:v>20972</c:v>
                </c:pt>
                <c:pt idx="1143">
                  <c:v>21052</c:v>
                </c:pt>
                <c:pt idx="1144">
                  <c:v>21133</c:v>
                </c:pt>
                <c:pt idx="1145">
                  <c:v>21296</c:v>
                </c:pt>
                <c:pt idx="1146">
                  <c:v>21378</c:v>
                </c:pt>
                <c:pt idx="1147">
                  <c:v>21460</c:v>
                </c:pt>
                <c:pt idx="1148">
                  <c:v>21626</c:v>
                </c:pt>
                <c:pt idx="1149">
                  <c:v>21709</c:v>
                </c:pt>
                <c:pt idx="1150">
                  <c:v>21792</c:v>
                </c:pt>
                <c:pt idx="1151">
                  <c:v>21960</c:v>
                </c:pt>
                <c:pt idx="1152">
                  <c:v>22045</c:v>
                </c:pt>
                <c:pt idx="1153">
                  <c:v>22129</c:v>
                </c:pt>
                <c:pt idx="1154">
                  <c:v>22300</c:v>
                </c:pt>
                <c:pt idx="1155">
                  <c:v>22386</c:v>
                </c:pt>
                <c:pt idx="1156">
                  <c:v>22472</c:v>
                </c:pt>
                <c:pt idx="1157">
                  <c:v>22645</c:v>
                </c:pt>
                <c:pt idx="1158">
                  <c:v>22732</c:v>
                </c:pt>
                <c:pt idx="1159">
                  <c:v>22819</c:v>
                </c:pt>
                <c:pt idx="1160">
                  <c:v>22995</c:v>
                </c:pt>
                <c:pt idx="1161">
                  <c:v>23084</c:v>
                </c:pt>
                <c:pt idx="1162">
                  <c:v>23172</c:v>
                </c:pt>
                <c:pt idx="1163">
                  <c:v>23351</c:v>
                </c:pt>
                <c:pt idx="1164">
                  <c:v>23441</c:v>
                </c:pt>
                <c:pt idx="1165">
                  <c:v>23531</c:v>
                </c:pt>
                <c:pt idx="1166">
                  <c:v>23712</c:v>
                </c:pt>
                <c:pt idx="1167">
                  <c:v>23803</c:v>
                </c:pt>
                <c:pt idx="1168">
                  <c:v>23895</c:v>
                </c:pt>
                <c:pt idx="1169">
                  <c:v>24079</c:v>
                </c:pt>
                <c:pt idx="1170">
                  <c:v>24172</c:v>
                </c:pt>
                <c:pt idx="1171">
                  <c:v>24265</c:v>
                </c:pt>
                <c:pt idx="1172">
                  <c:v>24452</c:v>
                </c:pt>
                <c:pt idx="1173">
                  <c:v>24546</c:v>
                </c:pt>
                <c:pt idx="1174">
                  <c:v>24640</c:v>
                </c:pt>
                <c:pt idx="1175">
                  <c:v>24830</c:v>
                </c:pt>
                <c:pt idx="1176">
                  <c:v>24925</c:v>
                </c:pt>
                <c:pt idx="1177">
                  <c:v>25021</c:v>
                </c:pt>
                <c:pt idx="1178">
                  <c:v>25214</c:v>
                </c:pt>
                <c:pt idx="1179">
                  <c:v>25311</c:v>
                </c:pt>
                <c:pt idx="1180">
                  <c:v>25408</c:v>
                </c:pt>
                <c:pt idx="1181">
                  <c:v>25604</c:v>
                </c:pt>
                <c:pt idx="1182">
                  <c:v>25702</c:v>
                </c:pt>
                <c:pt idx="1183">
                  <c:v>25801</c:v>
                </c:pt>
                <c:pt idx="1184">
                  <c:v>26000</c:v>
                </c:pt>
                <c:pt idx="1185">
                  <c:v>26100</c:v>
                </c:pt>
                <c:pt idx="1186">
                  <c:v>26200</c:v>
                </c:pt>
                <c:pt idx="1187">
                  <c:v>26402</c:v>
                </c:pt>
                <c:pt idx="1188">
                  <c:v>26504</c:v>
                </c:pt>
                <c:pt idx="1189">
                  <c:v>26606</c:v>
                </c:pt>
                <c:pt idx="1190">
                  <c:v>26811</c:v>
                </c:pt>
                <c:pt idx="1191">
                  <c:v>26914</c:v>
                </c:pt>
                <c:pt idx="1192">
                  <c:v>27017</c:v>
                </c:pt>
                <c:pt idx="1193">
                  <c:v>27226</c:v>
                </c:pt>
                <c:pt idx="1194">
                  <c:v>27330</c:v>
                </c:pt>
                <c:pt idx="1195">
                  <c:v>27435</c:v>
                </c:pt>
                <c:pt idx="1196">
                  <c:v>27647</c:v>
                </c:pt>
                <c:pt idx="1197">
                  <c:v>27753</c:v>
                </c:pt>
                <c:pt idx="1198">
                  <c:v>27860</c:v>
                </c:pt>
                <c:pt idx="1199">
                  <c:v>28074</c:v>
                </c:pt>
                <c:pt idx="1200">
                  <c:v>28182</c:v>
                </c:pt>
                <c:pt idx="1201">
                  <c:v>28291</c:v>
                </c:pt>
                <c:pt idx="1202">
                  <c:v>28509</c:v>
                </c:pt>
                <c:pt idx="1203">
                  <c:v>28618</c:v>
                </c:pt>
                <c:pt idx="1204">
                  <c:v>28728</c:v>
                </c:pt>
                <c:pt idx="1205">
                  <c:v>28950</c:v>
                </c:pt>
                <c:pt idx="1206">
                  <c:v>29061</c:v>
                </c:pt>
                <c:pt idx="1207">
                  <c:v>29173</c:v>
                </c:pt>
                <c:pt idx="1208">
                  <c:v>29398</c:v>
                </c:pt>
                <c:pt idx="1209">
                  <c:v>29511</c:v>
                </c:pt>
                <c:pt idx="1210">
                  <c:v>29624</c:v>
                </c:pt>
                <c:pt idx="1211">
                  <c:v>29852</c:v>
                </c:pt>
                <c:pt idx="1212">
                  <c:v>29967</c:v>
                </c:pt>
                <c:pt idx="1213">
                  <c:v>30082</c:v>
                </c:pt>
                <c:pt idx="1214">
                  <c:v>30314</c:v>
                </c:pt>
                <c:pt idx="1215">
                  <c:v>30431</c:v>
                </c:pt>
                <c:pt idx="1216">
                  <c:v>30548</c:v>
                </c:pt>
                <c:pt idx="1217">
                  <c:v>30783</c:v>
                </c:pt>
                <c:pt idx="1218">
                  <c:v>30901</c:v>
                </c:pt>
                <c:pt idx="1219">
                  <c:v>31020</c:v>
                </c:pt>
                <c:pt idx="1220">
                  <c:v>31259</c:v>
                </c:pt>
                <c:pt idx="1221">
                  <c:v>31379</c:v>
                </c:pt>
                <c:pt idx="1222">
                  <c:v>31500</c:v>
                </c:pt>
                <c:pt idx="1223">
                  <c:v>31743</c:v>
                </c:pt>
                <c:pt idx="1224">
                  <c:v>31865</c:v>
                </c:pt>
                <c:pt idx="1225">
                  <c:v>31987</c:v>
                </c:pt>
                <c:pt idx="1226">
                  <c:v>32234</c:v>
                </c:pt>
                <c:pt idx="1227">
                  <c:v>32358</c:v>
                </c:pt>
                <c:pt idx="1228">
                  <c:v>32482</c:v>
                </c:pt>
                <c:pt idx="1229">
                  <c:v>32733</c:v>
                </c:pt>
                <c:pt idx="1230">
                  <c:v>32858</c:v>
                </c:pt>
                <c:pt idx="1231">
                  <c:v>32985</c:v>
                </c:pt>
                <c:pt idx="1232">
                  <c:v>33239</c:v>
                </c:pt>
                <c:pt idx="1233">
                  <c:v>33367</c:v>
                </c:pt>
                <c:pt idx="1234">
                  <c:v>33495</c:v>
                </c:pt>
                <c:pt idx="1235">
                  <c:v>33753</c:v>
                </c:pt>
                <c:pt idx="1236">
                  <c:v>33883</c:v>
                </c:pt>
                <c:pt idx="1237">
                  <c:v>34013</c:v>
                </c:pt>
                <c:pt idx="1238">
                  <c:v>34275</c:v>
                </c:pt>
                <c:pt idx="1239">
                  <c:v>34407</c:v>
                </c:pt>
                <c:pt idx="1240">
                  <c:v>34539</c:v>
                </c:pt>
                <c:pt idx="1241">
                  <c:v>34806</c:v>
                </c:pt>
                <c:pt idx="1242">
                  <c:v>34939</c:v>
                </c:pt>
                <c:pt idx="1243">
                  <c:v>35074</c:v>
                </c:pt>
                <c:pt idx="1244">
                  <c:v>35344</c:v>
                </c:pt>
                <c:pt idx="1245">
                  <c:v>35480</c:v>
                </c:pt>
                <c:pt idx="1246">
                  <c:v>35616</c:v>
                </c:pt>
                <c:pt idx="1247">
                  <c:v>35891</c:v>
                </c:pt>
                <c:pt idx="1248">
                  <c:v>36029</c:v>
                </c:pt>
                <c:pt idx="1249">
                  <c:v>36167</c:v>
                </c:pt>
                <c:pt idx="1250">
                  <c:v>36446</c:v>
                </c:pt>
                <c:pt idx="1251">
                  <c:v>36586</c:v>
                </c:pt>
                <c:pt idx="1252">
                  <c:v>36727</c:v>
                </c:pt>
                <c:pt idx="1253">
                  <c:v>37010</c:v>
                </c:pt>
                <c:pt idx="1254">
                  <c:v>37152</c:v>
                </c:pt>
                <c:pt idx="1255">
                  <c:v>37295</c:v>
                </c:pt>
                <c:pt idx="1256">
                  <c:v>37582</c:v>
                </c:pt>
                <c:pt idx="1257">
                  <c:v>37727</c:v>
                </c:pt>
                <c:pt idx="1258">
                  <c:v>37872</c:v>
                </c:pt>
                <c:pt idx="1259">
                  <c:v>38164</c:v>
                </c:pt>
                <c:pt idx="1260">
                  <c:v>38310</c:v>
                </c:pt>
                <c:pt idx="1261">
                  <c:v>38458</c:v>
                </c:pt>
                <c:pt idx="1262">
                  <c:v>38754</c:v>
                </c:pt>
                <c:pt idx="1263">
                  <c:v>38903</c:v>
                </c:pt>
                <c:pt idx="1264">
                  <c:v>39053</c:v>
                </c:pt>
                <c:pt idx="1265">
                  <c:v>39354</c:v>
                </c:pt>
                <c:pt idx="1266">
                  <c:v>39505</c:v>
                </c:pt>
                <c:pt idx="1267">
                  <c:v>39657</c:v>
                </c:pt>
                <c:pt idx="1268">
                  <c:v>39962</c:v>
                </c:pt>
                <c:pt idx="1269">
                  <c:v>40116</c:v>
                </c:pt>
                <c:pt idx="1270">
                  <c:v>40270</c:v>
                </c:pt>
                <c:pt idx="1271">
                  <c:v>40580</c:v>
                </c:pt>
                <c:pt idx="1272">
                  <c:v>40737</c:v>
                </c:pt>
                <c:pt idx="1273">
                  <c:v>40893</c:v>
                </c:pt>
                <c:pt idx="1274">
                  <c:v>41208</c:v>
                </c:pt>
                <c:pt idx="1275">
                  <c:v>41367</c:v>
                </c:pt>
                <c:pt idx="1276">
                  <c:v>41526</c:v>
                </c:pt>
                <c:pt idx="1277">
                  <c:v>41846</c:v>
                </c:pt>
                <c:pt idx="1278">
                  <c:v>42007</c:v>
                </c:pt>
                <c:pt idx="1279">
                  <c:v>42168</c:v>
                </c:pt>
                <c:pt idx="1280">
                  <c:v>42493</c:v>
                </c:pt>
                <c:pt idx="1281">
                  <c:v>42656</c:v>
                </c:pt>
                <c:pt idx="1282">
                  <c:v>42820</c:v>
                </c:pt>
                <c:pt idx="1283">
                  <c:v>43150</c:v>
                </c:pt>
                <c:pt idx="1284">
                  <c:v>43316</c:v>
                </c:pt>
                <c:pt idx="1285">
                  <c:v>43483</c:v>
                </c:pt>
                <c:pt idx="1286">
                  <c:v>43818</c:v>
                </c:pt>
                <c:pt idx="1287">
                  <c:v>43986</c:v>
                </c:pt>
                <c:pt idx="1288">
                  <c:v>44156</c:v>
                </c:pt>
                <c:pt idx="1289">
                  <c:v>44496</c:v>
                </c:pt>
                <c:pt idx="1290">
                  <c:v>44667</c:v>
                </c:pt>
                <c:pt idx="1291">
                  <c:v>44839</c:v>
                </c:pt>
                <c:pt idx="1292">
                  <c:v>45184</c:v>
                </c:pt>
                <c:pt idx="1293">
                  <c:v>45358</c:v>
                </c:pt>
                <c:pt idx="1294">
                  <c:v>45532</c:v>
                </c:pt>
                <c:pt idx="1295">
                  <c:v>45883</c:v>
                </c:pt>
                <c:pt idx="1296">
                  <c:v>46059</c:v>
                </c:pt>
                <c:pt idx="1297">
                  <c:v>46237</c:v>
                </c:pt>
                <c:pt idx="1298">
                  <c:v>46593</c:v>
                </c:pt>
                <c:pt idx="1299">
                  <c:v>46772</c:v>
                </c:pt>
                <c:pt idx="1300">
                  <c:v>46952</c:v>
                </c:pt>
                <c:pt idx="1301">
                  <c:v>47314</c:v>
                </c:pt>
                <c:pt idx="1302">
                  <c:v>47496</c:v>
                </c:pt>
                <c:pt idx="1303">
                  <c:v>47678</c:v>
                </c:pt>
                <c:pt idx="1304">
                  <c:v>48046</c:v>
                </c:pt>
                <c:pt idx="1305">
                  <c:v>48230</c:v>
                </c:pt>
                <c:pt idx="1306">
                  <c:v>48416</c:v>
                </c:pt>
                <c:pt idx="1307">
                  <c:v>48789</c:v>
                </c:pt>
                <c:pt idx="1308">
                  <c:v>48976</c:v>
                </c:pt>
                <c:pt idx="1309">
                  <c:v>49165</c:v>
                </c:pt>
                <c:pt idx="1310">
                  <c:v>49544</c:v>
                </c:pt>
                <c:pt idx="1311">
                  <c:v>49734</c:v>
                </c:pt>
                <c:pt idx="1312">
                  <c:v>49925</c:v>
                </c:pt>
                <c:pt idx="1313">
                  <c:v>50310</c:v>
                </c:pt>
                <c:pt idx="1314">
                  <c:v>50503</c:v>
                </c:pt>
                <c:pt idx="1315">
                  <c:v>50698</c:v>
                </c:pt>
                <c:pt idx="1316">
                  <c:v>51088</c:v>
                </c:pt>
                <c:pt idx="1317">
                  <c:v>51285</c:v>
                </c:pt>
                <c:pt idx="1318">
                  <c:v>51482</c:v>
                </c:pt>
                <c:pt idx="1319">
                  <c:v>51879</c:v>
                </c:pt>
                <c:pt idx="1320">
                  <c:v>52078</c:v>
                </c:pt>
                <c:pt idx="1321">
                  <c:v>52278</c:v>
                </c:pt>
                <c:pt idx="1322">
                  <c:v>52681</c:v>
                </c:pt>
                <c:pt idx="1323">
                  <c:v>52884</c:v>
                </c:pt>
                <c:pt idx="1324">
                  <c:v>53087</c:v>
                </c:pt>
                <c:pt idx="1325">
                  <c:v>53496</c:v>
                </c:pt>
                <c:pt idx="1326">
                  <c:v>53702</c:v>
                </c:pt>
                <c:pt idx="1327">
                  <c:v>53908</c:v>
                </c:pt>
                <c:pt idx="1328">
                  <c:v>54324</c:v>
                </c:pt>
                <c:pt idx="1329">
                  <c:v>54532</c:v>
                </c:pt>
                <c:pt idx="1330">
                  <c:v>54742</c:v>
                </c:pt>
                <c:pt idx="1331">
                  <c:v>55164</c:v>
                </c:pt>
                <c:pt idx="1332">
                  <c:v>55376</c:v>
                </c:pt>
                <c:pt idx="1333">
                  <c:v>55589</c:v>
                </c:pt>
                <c:pt idx="1334">
                  <c:v>56017</c:v>
                </c:pt>
                <c:pt idx="1335">
                  <c:v>56233</c:v>
                </c:pt>
                <c:pt idx="1336">
                  <c:v>56449</c:v>
                </c:pt>
                <c:pt idx="1337">
                  <c:v>56884</c:v>
                </c:pt>
                <c:pt idx="1338">
                  <c:v>57103</c:v>
                </c:pt>
                <c:pt idx="1339">
                  <c:v>57322</c:v>
                </c:pt>
                <c:pt idx="1340">
                  <c:v>57764</c:v>
                </c:pt>
                <c:pt idx="1341">
                  <c:v>57986</c:v>
                </c:pt>
                <c:pt idx="1342">
                  <c:v>58209</c:v>
                </c:pt>
                <c:pt idx="1343">
                  <c:v>58657</c:v>
                </c:pt>
                <c:pt idx="1344">
                  <c:v>58883</c:v>
                </c:pt>
                <c:pt idx="1345">
                  <c:v>59109</c:v>
                </c:pt>
                <c:pt idx="1346">
                  <c:v>59565</c:v>
                </c:pt>
                <c:pt idx="1347">
                  <c:v>59794</c:v>
                </c:pt>
                <c:pt idx="1348">
                  <c:v>60024</c:v>
                </c:pt>
                <c:pt idx="1349">
                  <c:v>60486</c:v>
                </c:pt>
                <c:pt idx="1350">
                  <c:v>60719</c:v>
                </c:pt>
                <c:pt idx="1351">
                  <c:v>60952</c:v>
                </c:pt>
                <c:pt idx="1352">
                  <c:v>61422</c:v>
                </c:pt>
                <c:pt idx="1353">
                  <c:v>61658</c:v>
                </c:pt>
                <c:pt idx="1354">
                  <c:v>61895</c:v>
                </c:pt>
                <c:pt idx="1355">
                  <c:v>62372</c:v>
                </c:pt>
                <c:pt idx="1356">
                  <c:v>62612</c:v>
                </c:pt>
                <c:pt idx="1357">
                  <c:v>62853</c:v>
                </c:pt>
                <c:pt idx="1358">
                  <c:v>63337</c:v>
                </c:pt>
                <c:pt idx="1359">
                  <c:v>63580</c:v>
                </c:pt>
                <c:pt idx="1360">
                  <c:v>63825</c:v>
                </c:pt>
                <c:pt idx="1361">
                  <c:v>64317</c:v>
                </c:pt>
                <c:pt idx="1362">
                  <c:v>64564</c:v>
                </c:pt>
                <c:pt idx="1363">
                  <c:v>64812</c:v>
                </c:pt>
                <c:pt idx="1364">
                  <c:v>65312</c:v>
                </c:pt>
                <c:pt idx="1365">
                  <c:v>65563</c:v>
                </c:pt>
                <c:pt idx="1366">
                  <c:v>65815</c:v>
                </c:pt>
                <c:pt idx="1367">
                  <c:v>66322</c:v>
                </c:pt>
                <c:pt idx="1368">
                  <c:v>66577</c:v>
                </c:pt>
                <c:pt idx="1369">
                  <c:v>66833</c:v>
                </c:pt>
                <c:pt idx="1370">
                  <c:v>67348</c:v>
                </c:pt>
                <c:pt idx="1371">
                  <c:v>67607</c:v>
                </c:pt>
                <c:pt idx="1372">
                  <c:v>67867</c:v>
                </c:pt>
                <c:pt idx="1373">
                  <c:v>68390</c:v>
                </c:pt>
                <c:pt idx="1374">
                  <c:v>68653</c:v>
                </c:pt>
                <c:pt idx="1375">
                  <c:v>68917</c:v>
                </c:pt>
                <c:pt idx="1376">
                  <c:v>69448</c:v>
                </c:pt>
                <c:pt idx="1377">
                  <c:v>69715</c:v>
                </c:pt>
                <c:pt idx="1378">
                  <c:v>69983</c:v>
                </c:pt>
                <c:pt idx="1379">
                  <c:v>70522</c:v>
                </c:pt>
                <c:pt idx="1380">
                  <c:v>70793</c:v>
                </c:pt>
                <c:pt idx="1381">
                  <c:v>71065</c:v>
                </c:pt>
                <c:pt idx="1382">
                  <c:v>71613</c:v>
                </c:pt>
                <c:pt idx="1383">
                  <c:v>71888</c:v>
                </c:pt>
                <c:pt idx="1384">
                  <c:v>72165</c:v>
                </c:pt>
                <c:pt idx="1385">
                  <c:v>72721</c:v>
                </c:pt>
                <c:pt idx="1386">
                  <c:v>73000</c:v>
                </c:pt>
                <c:pt idx="1387">
                  <c:v>73281</c:v>
                </c:pt>
                <c:pt idx="1388">
                  <c:v>73846</c:v>
                </c:pt>
                <c:pt idx="1389">
                  <c:v>74130</c:v>
                </c:pt>
                <c:pt idx="1390">
                  <c:v>74415</c:v>
                </c:pt>
                <c:pt idx="1391">
                  <c:v>74988</c:v>
                </c:pt>
                <c:pt idx="1392">
                  <c:v>75276</c:v>
                </c:pt>
                <c:pt idx="1393">
                  <c:v>75566</c:v>
                </c:pt>
                <c:pt idx="1394">
                  <c:v>76148</c:v>
                </c:pt>
                <c:pt idx="1395">
                  <c:v>76441</c:v>
                </c:pt>
                <c:pt idx="1396">
                  <c:v>76735</c:v>
                </c:pt>
                <c:pt idx="1397">
                  <c:v>77326</c:v>
                </c:pt>
                <c:pt idx="1398">
                  <c:v>77623</c:v>
                </c:pt>
                <c:pt idx="1399">
                  <c:v>77922</c:v>
                </c:pt>
                <c:pt idx="1400">
                  <c:v>78522</c:v>
                </c:pt>
                <c:pt idx="1401">
                  <c:v>78824</c:v>
                </c:pt>
                <c:pt idx="1402">
                  <c:v>79127</c:v>
                </c:pt>
                <c:pt idx="1403">
                  <c:v>79737</c:v>
                </c:pt>
                <c:pt idx="1404">
                  <c:v>80043</c:v>
                </c:pt>
                <c:pt idx="1405">
                  <c:v>80351</c:v>
                </c:pt>
                <c:pt idx="1406">
                  <c:v>80970</c:v>
                </c:pt>
                <c:pt idx="1407">
                  <c:v>81282</c:v>
                </c:pt>
                <c:pt idx="1408">
                  <c:v>81594</c:v>
                </c:pt>
                <c:pt idx="1409">
                  <c:v>82223</c:v>
                </c:pt>
                <c:pt idx="1410">
                  <c:v>82539</c:v>
                </c:pt>
                <c:pt idx="1411">
                  <c:v>82856</c:v>
                </c:pt>
                <c:pt idx="1412">
                  <c:v>83495</c:v>
                </c:pt>
                <c:pt idx="1413">
                  <c:v>83816</c:v>
                </c:pt>
                <c:pt idx="1414">
                  <c:v>84138</c:v>
                </c:pt>
                <c:pt idx="1415">
                  <c:v>84786</c:v>
                </c:pt>
                <c:pt idx="1416">
                  <c:v>85112</c:v>
                </c:pt>
                <c:pt idx="1417">
                  <c:v>85440</c:v>
                </c:pt>
                <c:pt idx="1418">
                  <c:v>86098</c:v>
                </c:pt>
                <c:pt idx="1419">
                  <c:v>86429</c:v>
                </c:pt>
                <c:pt idx="1420">
                  <c:v>86761</c:v>
                </c:pt>
                <c:pt idx="1421">
                  <c:v>87430</c:v>
                </c:pt>
                <c:pt idx="1422">
                  <c:v>87766</c:v>
                </c:pt>
                <c:pt idx="1423">
                  <c:v>88103</c:v>
                </c:pt>
                <c:pt idx="1424">
                  <c:v>88782</c:v>
                </c:pt>
                <c:pt idx="1425">
                  <c:v>89124</c:v>
                </c:pt>
                <c:pt idx="1426">
                  <c:v>89466</c:v>
                </c:pt>
                <c:pt idx="1427">
                  <c:v>90156</c:v>
                </c:pt>
                <c:pt idx="1428">
                  <c:v>90502</c:v>
                </c:pt>
                <c:pt idx="1429">
                  <c:v>90850</c:v>
                </c:pt>
                <c:pt idx="1430">
                  <c:v>91550</c:v>
                </c:pt>
                <c:pt idx="1431">
                  <c:v>91902</c:v>
                </c:pt>
                <c:pt idx="1432">
                  <c:v>92256</c:v>
                </c:pt>
                <c:pt idx="1433">
                  <c:v>92966</c:v>
                </c:pt>
                <c:pt idx="1434">
                  <c:v>93324</c:v>
                </c:pt>
                <c:pt idx="1435">
                  <c:v>93683</c:v>
                </c:pt>
                <c:pt idx="1436">
                  <c:v>94405</c:v>
                </c:pt>
                <c:pt idx="1437">
                  <c:v>94768</c:v>
                </c:pt>
                <c:pt idx="1438">
                  <c:v>95132</c:v>
                </c:pt>
                <c:pt idx="1439">
                  <c:v>95865</c:v>
                </c:pt>
                <c:pt idx="1440">
                  <c:v>96234</c:v>
                </c:pt>
                <c:pt idx="1441">
                  <c:v>96604</c:v>
                </c:pt>
                <c:pt idx="1442">
                  <c:v>97348</c:v>
                </c:pt>
                <c:pt idx="1443">
                  <c:v>97722</c:v>
                </c:pt>
                <c:pt idx="1444">
                  <c:v>98098</c:v>
                </c:pt>
                <c:pt idx="1445">
                  <c:v>98854</c:v>
                </c:pt>
                <c:pt idx="1446">
                  <c:v>99234</c:v>
                </c:pt>
                <c:pt idx="1447">
                  <c:v>99615</c:v>
                </c:pt>
                <c:pt idx="1448">
                  <c:v>99999</c:v>
                </c:pt>
                <c:pt idx="1449">
                  <c:v>100000</c:v>
                </c:pt>
                <c:pt idx="1450">
                  <c:v>100511</c:v>
                </c:pt>
                <c:pt idx="1451">
                  <c:v>101027</c:v>
                </c:pt>
                <c:pt idx="1452">
                  <c:v>101545</c:v>
                </c:pt>
                <c:pt idx="1453">
                  <c:v>102066</c:v>
                </c:pt>
                <c:pt idx="1454">
                  <c:v>102590</c:v>
                </c:pt>
                <c:pt idx="1455">
                  <c:v>103116</c:v>
                </c:pt>
                <c:pt idx="1456">
                  <c:v>103645</c:v>
                </c:pt>
                <c:pt idx="1457">
                  <c:v>104177</c:v>
                </c:pt>
                <c:pt idx="1458">
                  <c:v>104711</c:v>
                </c:pt>
                <c:pt idx="1459">
                  <c:v>105249</c:v>
                </c:pt>
                <c:pt idx="1460">
                  <c:v>105788</c:v>
                </c:pt>
                <c:pt idx="1461">
                  <c:v>106331</c:v>
                </c:pt>
                <c:pt idx="1462">
                  <c:v>106877</c:v>
                </c:pt>
                <c:pt idx="1463">
                  <c:v>107425</c:v>
                </c:pt>
                <c:pt idx="1464">
                  <c:v>107976</c:v>
                </c:pt>
                <c:pt idx="1465">
                  <c:v>108530</c:v>
                </c:pt>
                <c:pt idx="1466">
                  <c:v>109087</c:v>
                </c:pt>
                <c:pt idx="1467">
                  <c:v>109646</c:v>
                </c:pt>
                <c:pt idx="1468">
                  <c:v>110209</c:v>
                </c:pt>
                <c:pt idx="1469">
                  <c:v>110774</c:v>
                </c:pt>
                <c:pt idx="1470">
                  <c:v>111342</c:v>
                </c:pt>
                <c:pt idx="1471">
                  <c:v>111914</c:v>
                </c:pt>
                <c:pt idx="1472">
                  <c:v>112488</c:v>
                </c:pt>
                <c:pt idx="1473">
                  <c:v>113065</c:v>
                </c:pt>
                <c:pt idx="1474">
                  <c:v>113645</c:v>
                </c:pt>
                <c:pt idx="1475">
                  <c:v>114228</c:v>
                </c:pt>
                <c:pt idx="1476">
                  <c:v>114814</c:v>
                </c:pt>
                <c:pt idx="1477">
                  <c:v>115403</c:v>
                </c:pt>
                <c:pt idx="1478">
                  <c:v>115995</c:v>
                </c:pt>
                <c:pt idx="1479">
                  <c:v>116590</c:v>
                </c:pt>
                <c:pt idx="1480">
                  <c:v>117188</c:v>
                </c:pt>
                <c:pt idx="1481">
                  <c:v>117789</c:v>
                </c:pt>
                <c:pt idx="1482">
                  <c:v>118393</c:v>
                </c:pt>
                <c:pt idx="1483">
                  <c:v>119001</c:v>
                </c:pt>
                <c:pt idx="1484">
                  <c:v>119611</c:v>
                </c:pt>
                <c:pt idx="1485">
                  <c:v>120225</c:v>
                </c:pt>
                <c:pt idx="1486">
                  <c:v>120842</c:v>
                </c:pt>
                <c:pt idx="1487">
                  <c:v>121462</c:v>
                </c:pt>
                <c:pt idx="1488">
                  <c:v>122085</c:v>
                </c:pt>
                <c:pt idx="1489">
                  <c:v>122711</c:v>
                </c:pt>
                <c:pt idx="1490">
                  <c:v>123341</c:v>
                </c:pt>
                <c:pt idx="1491">
                  <c:v>123973</c:v>
                </c:pt>
                <c:pt idx="1492">
                  <c:v>124609</c:v>
                </c:pt>
                <c:pt idx="1493">
                  <c:v>125249</c:v>
                </c:pt>
                <c:pt idx="1494">
                  <c:v>125891</c:v>
                </c:pt>
                <c:pt idx="1495">
                  <c:v>126537</c:v>
                </c:pt>
                <c:pt idx="1496">
                  <c:v>127186</c:v>
                </c:pt>
                <c:pt idx="1497">
                  <c:v>127838</c:v>
                </c:pt>
                <c:pt idx="1498">
                  <c:v>128494</c:v>
                </c:pt>
                <c:pt idx="1499">
                  <c:v>129153</c:v>
                </c:pt>
                <c:pt idx="1500">
                  <c:v>129816</c:v>
                </c:pt>
                <c:pt idx="1501">
                  <c:v>130482</c:v>
                </c:pt>
                <c:pt idx="1502">
                  <c:v>131151</c:v>
                </c:pt>
                <c:pt idx="1503">
                  <c:v>131824</c:v>
                </c:pt>
                <c:pt idx="1504">
                  <c:v>132500</c:v>
                </c:pt>
                <c:pt idx="1505">
                  <c:v>133180</c:v>
                </c:pt>
                <c:pt idx="1506">
                  <c:v>133863</c:v>
                </c:pt>
                <c:pt idx="1507">
                  <c:v>134550</c:v>
                </c:pt>
                <c:pt idx="1508">
                  <c:v>135240</c:v>
                </c:pt>
                <c:pt idx="1509">
                  <c:v>135934</c:v>
                </c:pt>
                <c:pt idx="1510">
                  <c:v>136631</c:v>
                </c:pt>
                <c:pt idx="1511">
                  <c:v>137332</c:v>
                </c:pt>
                <c:pt idx="1512">
                  <c:v>138037</c:v>
                </c:pt>
              </c:numCache>
            </c:numRef>
          </c:xVal>
          <c:yVal>
            <c:numRef>
              <c:f>D11_PMB_50_E!$B$18:$B$1530</c:f>
              <c:numCache>
                <c:formatCode>0.00</c:formatCode>
                <c:ptCount val="1513"/>
                <c:pt idx="0">
                  <c:v>19076.900000000001</c:v>
                </c:pt>
                <c:pt idx="1">
                  <c:v>18781.02</c:v>
                </c:pt>
                <c:pt idx="2">
                  <c:v>19359.64</c:v>
                </c:pt>
                <c:pt idx="3">
                  <c:v>19236.330000000002</c:v>
                </c:pt>
                <c:pt idx="4">
                  <c:v>18817.419999999998</c:v>
                </c:pt>
                <c:pt idx="5">
                  <c:v>19364.740000000002</c:v>
                </c:pt>
                <c:pt idx="6">
                  <c:v>18911.009999999998</c:v>
                </c:pt>
                <c:pt idx="7">
                  <c:v>19653.23</c:v>
                </c:pt>
                <c:pt idx="8">
                  <c:v>20233.400000000001</c:v>
                </c:pt>
                <c:pt idx="9">
                  <c:v>18399.71</c:v>
                </c:pt>
                <c:pt idx="10">
                  <c:v>20455.53</c:v>
                </c:pt>
                <c:pt idx="11">
                  <c:v>18187.11</c:v>
                </c:pt>
                <c:pt idx="12">
                  <c:v>20894.86</c:v>
                </c:pt>
                <c:pt idx="13">
                  <c:v>19769.11</c:v>
                </c:pt>
                <c:pt idx="14">
                  <c:v>17768.16</c:v>
                </c:pt>
                <c:pt idx="15">
                  <c:v>19929.919999999998</c:v>
                </c:pt>
                <c:pt idx="16">
                  <c:v>19826.39</c:v>
                </c:pt>
                <c:pt idx="17">
                  <c:v>20188.53</c:v>
                </c:pt>
                <c:pt idx="18">
                  <c:v>20696.32</c:v>
                </c:pt>
                <c:pt idx="19">
                  <c:v>19503.63</c:v>
                </c:pt>
                <c:pt idx="20">
                  <c:v>18996.13</c:v>
                </c:pt>
                <c:pt idx="21">
                  <c:v>19440.55</c:v>
                </c:pt>
                <c:pt idx="22">
                  <c:v>21087.87</c:v>
                </c:pt>
                <c:pt idx="23">
                  <c:v>20143.810000000001</c:v>
                </c:pt>
                <c:pt idx="24">
                  <c:v>20183.46</c:v>
                </c:pt>
                <c:pt idx="25">
                  <c:v>20478.73</c:v>
                </c:pt>
                <c:pt idx="26">
                  <c:v>19922.810000000001</c:v>
                </c:pt>
                <c:pt idx="27">
                  <c:v>19117.13</c:v>
                </c:pt>
                <c:pt idx="28">
                  <c:v>20185.16</c:v>
                </c:pt>
                <c:pt idx="29">
                  <c:v>20681.89</c:v>
                </c:pt>
                <c:pt idx="30">
                  <c:v>21057.83</c:v>
                </c:pt>
                <c:pt idx="31">
                  <c:v>19534.84</c:v>
                </c:pt>
                <c:pt idx="32">
                  <c:v>21064.78</c:v>
                </c:pt>
                <c:pt idx="33">
                  <c:v>20245.88</c:v>
                </c:pt>
                <c:pt idx="34">
                  <c:v>18523.46</c:v>
                </c:pt>
                <c:pt idx="35">
                  <c:v>18869.810000000001</c:v>
                </c:pt>
                <c:pt idx="36">
                  <c:v>20376.2</c:v>
                </c:pt>
                <c:pt idx="37">
                  <c:v>19183.02</c:v>
                </c:pt>
                <c:pt idx="38">
                  <c:v>18836.29</c:v>
                </c:pt>
                <c:pt idx="39">
                  <c:v>20399.12</c:v>
                </c:pt>
                <c:pt idx="40">
                  <c:v>18905.580000000002</c:v>
                </c:pt>
                <c:pt idx="41">
                  <c:v>20003.310000000001</c:v>
                </c:pt>
                <c:pt idx="42">
                  <c:v>20362.04</c:v>
                </c:pt>
                <c:pt idx="43">
                  <c:v>19961.47</c:v>
                </c:pt>
                <c:pt idx="44">
                  <c:v>19752.05</c:v>
                </c:pt>
                <c:pt idx="45">
                  <c:v>18859.09</c:v>
                </c:pt>
                <c:pt idx="46">
                  <c:v>19799.740000000002</c:v>
                </c:pt>
                <c:pt idx="47">
                  <c:v>18550.099999999999</c:v>
                </c:pt>
                <c:pt idx="48">
                  <c:v>18696.259999999998</c:v>
                </c:pt>
                <c:pt idx="49">
                  <c:v>19114.509999999998</c:v>
                </c:pt>
                <c:pt idx="50">
                  <c:v>19225.59</c:v>
                </c:pt>
                <c:pt idx="51">
                  <c:v>18626.8</c:v>
                </c:pt>
                <c:pt idx="52">
                  <c:v>18937.29</c:v>
                </c:pt>
                <c:pt idx="53">
                  <c:v>18342.16</c:v>
                </c:pt>
                <c:pt idx="54">
                  <c:v>19179.330000000002</c:v>
                </c:pt>
                <c:pt idx="55">
                  <c:v>19287.759999999998</c:v>
                </c:pt>
                <c:pt idx="56">
                  <c:v>18919.5</c:v>
                </c:pt>
                <c:pt idx="57">
                  <c:v>19511.47</c:v>
                </c:pt>
                <c:pt idx="58">
                  <c:v>20032.36</c:v>
                </c:pt>
                <c:pt idx="59">
                  <c:v>19038.14</c:v>
                </c:pt>
                <c:pt idx="60">
                  <c:v>19456.810000000001</c:v>
                </c:pt>
                <c:pt idx="61">
                  <c:v>19260.810000000001</c:v>
                </c:pt>
                <c:pt idx="62">
                  <c:v>19817.419999999998</c:v>
                </c:pt>
                <c:pt idx="63">
                  <c:v>18873.02</c:v>
                </c:pt>
                <c:pt idx="64">
                  <c:v>18652.439999999999</c:v>
                </c:pt>
                <c:pt idx="65">
                  <c:v>19603.669999999998</c:v>
                </c:pt>
                <c:pt idx="66">
                  <c:v>19467.13</c:v>
                </c:pt>
                <c:pt idx="67">
                  <c:v>19414.34</c:v>
                </c:pt>
                <c:pt idx="68">
                  <c:v>19125.310000000001</c:v>
                </c:pt>
                <c:pt idx="69">
                  <c:v>19551.47</c:v>
                </c:pt>
                <c:pt idx="70">
                  <c:v>19110.189999999999</c:v>
                </c:pt>
                <c:pt idx="71">
                  <c:v>19411.759999999998</c:v>
                </c:pt>
                <c:pt idx="72">
                  <c:v>19605.28</c:v>
                </c:pt>
                <c:pt idx="73">
                  <c:v>19077.419999999998</c:v>
                </c:pt>
                <c:pt idx="74">
                  <c:v>19939.689999999999</c:v>
                </c:pt>
                <c:pt idx="75">
                  <c:v>19814.73</c:v>
                </c:pt>
                <c:pt idx="76">
                  <c:v>19743.560000000001</c:v>
                </c:pt>
                <c:pt idx="77">
                  <c:v>19152.75</c:v>
                </c:pt>
                <c:pt idx="78">
                  <c:v>19804.900000000001</c:v>
                </c:pt>
                <c:pt idx="79">
                  <c:v>19978.21</c:v>
                </c:pt>
                <c:pt idx="80">
                  <c:v>19475.669999999998</c:v>
                </c:pt>
                <c:pt idx="81">
                  <c:v>20142.490000000002</c:v>
                </c:pt>
                <c:pt idx="82">
                  <c:v>20024.96</c:v>
                </c:pt>
                <c:pt idx="83">
                  <c:v>19809.23</c:v>
                </c:pt>
                <c:pt idx="84">
                  <c:v>19530.830000000002</c:v>
                </c:pt>
                <c:pt idx="85">
                  <c:v>19622.11</c:v>
                </c:pt>
                <c:pt idx="86">
                  <c:v>19723.05</c:v>
                </c:pt>
                <c:pt idx="87">
                  <c:v>19969.62</c:v>
                </c:pt>
                <c:pt idx="88">
                  <c:v>19322.52</c:v>
                </c:pt>
                <c:pt idx="89">
                  <c:v>19485.97</c:v>
                </c:pt>
                <c:pt idx="90">
                  <c:v>19341.28</c:v>
                </c:pt>
                <c:pt idx="91">
                  <c:v>19767.05</c:v>
                </c:pt>
                <c:pt idx="92">
                  <c:v>19364.16</c:v>
                </c:pt>
                <c:pt idx="93">
                  <c:v>20123.62</c:v>
                </c:pt>
                <c:pt idx="94">
                  <c:v>19482.7</c:v>
                </c:pt>
                <c:pt idx="95">
                  <c:v>20207.77</c:v>
                </c:pt>
                <c:pt idx="96">
                  <c:v>19412.66</c:v>
                </c:pt>
                <c:pt idx="97">
                  <c:v>19815.61</c:v>
                </c:pt>
                <c:pt idx="98">
                  <c:v>19522.3</c:v>
                </c:pt>
                <c:pt idx="99">
                  <c:v>19835.97</c:v>
                </c:pt>
                <c:pt idx="100">
                  <c:v>19723.419999999998</c:v>
                </c:pt>
                <c:pt idx="101">
                  <c:v>19765.23</c:v>
                </c:pt>
                <c:pt idx="102">
                  <c:v>19801.97</c:v>
                </c:pt>
                <c:pt idx="103">
                  <c:v>19871.61</c:v>
                </c:pt>
                <c:pt idx="104">
                  <c:v>19914.89</c:v>
                </c:pt>
                <c:pt idx="105">
                  <c:v>19589.150000000001</c:v>
                </c:pt>
                <c:pt idx="106">
                  <c:v>19914.650000000001</c:v>
                </c:pt>
                <c:pt idx="107">
                  <c:v>19787.25</c:v>
                </c:pt>
                <c:pt idx="108">
                  <c:v>19701.509999999998</c:v>
                </c:pt>
                <c:pt idx="109">
                  <c:v>19612.8</c:v>
                </c:pt>
                <c:pt idx="110">
                  <c:v>19922.5</c:v>
                </c:pt>
                <c:pt idx="111">
                  <c:v>19727.240000000002</c:v>
                </c:pt>
                <c:pt idx="112">
                  <c:v>19731.23</c:v>
                </c:pt>
                <c:pt idx="113">
                  <c:v>19652.89</c:v>
                </c:pt>
                <c:pt idx="114">
                  <c:v>20026.189999999999</c:v>
                </c:pt>
                <c:pt idx="115">
                  <c:v>19963.48</c:v>
                </c:pt>
                <c:pt idx="116">
                  <c:v>20055.97</c:v>
                </c:pt>
                <c:pt idx="117">
                  <c:v>19888.34</c:v>
                </c:pt>
                <c:pt idx="118">
                  <c:v>19873.66</c:v>
                </c:pt>
                <c:pt idx="119">
                  <c:v>19900.63</c:v>
                </c:pt>
                <c:pt idx="120">
                  <c:v>19711.7</c:v>
                </c:pt>
                <c:pt idx="121">
                  <c:v>19810.38</c:v>
                </c:pt>
                <c:pt idx="122">
                  <c:v>19876.48</c:v>
                </c:pt>
                <c:pt idx="123">
                  <c:v>19919.21</c:v>
                </c:pt>
                <c:pt idx="124">
                  <c:v>20041.32</c:v>
                </c:pt>
                <c:pt idx="125">
                  <c:v>19871.7</c:v>
                </c:pt>
                <c:pt idx="126">
                  <c:v>19764.849999999999</c:v>
                </c:pt>
                <c:pt idx="127">
                  <c:v>19925.02</c:v>
                </c:pt>
                <c:pt idx="128">
                  <c:v>19804.96</c:v>
                </c:pt>
                <c:pt idx="129">
                  <c:v>19835.68</c:v>
                </c:pt>
                <c:pt idx="130">
                  <c:v>19708.66</c:v>
                </c:pt>
                <c:pt idx="131">
                  <c:v>19645.03</c:v>
                </c:pt>
                <c:pt idx="132">
                  <c:v>19619.79</c:v>
                </c:pt>
                <c:pt idx="133">
                  <c:v>19910.669999999998</c:v>
                </c:pt>
                <c:pt idx="134">
                  <c:v>19853.8</c:v>
                </c:pt>
                <c:pt idx="135">
                  <c:v>19761.759999999998</c:v>
                </c:pt>
                <c:pt idx="136">
                  <c:v>19723.150000000001</c:v>
                </c:pt>
                <c:pt idx="137">
                  <c:v>19739.22</c:v>
                </c:pt>
                <c:pt idx="138">
                  <c:v>19581.88</c:v>
                </c:pt>
                <c:pt idx="139">
                  <c:v>19723.740000000002</c:v>
                </c:pt>
                <c:pt idx="140">
                  <c:v>19760.09</c:v>
                </c:pt>
                <c:pt idx="141">
                  <c:v>19652.849999999999</c:v>
                </c:pt>
                <c:pt idx="142">
                  <c:v>19754.21</c:v>
                </c:pt>
                <c:pt idx="143">
                  <c:v>19484.46</c:v>
                </c:pt>
                <c:pt idx="144">
                  <c:v>19858.830000000002</c:v>
                </c:pt>
                <c:pt idx="145">
                  <c:v>19465.22</c:v>
                </c:pt>
                <c:pt idx="146">
                  <c:v>19622.990000000002</c:v>
                </c:pt>
                <c:pt idx="147">
                  <c:v>19674.759999999998</c:v>
                </c:pt>
                <c:pt idx="148">
                  <c:v>19759.14</c:v>
                </c:pt>
                <c:pt idx="149">
                  <c:v>19469.73</c:v>
                </c:pt>
                <c:pt idx="150">
                  <c:v>19852.18</c:v>
                </c:pt>
                <c:pt idx="151">
                  <c:v>19663.5</c:v>
                </c:pt>
                <c:pt idx="152">
                  <c:v>19844.43</c:v>
                </c:pt>
                <c:pt idx="153">
                  <c:v>19482.61</c:v>
                </c:pt>
                <c:pt idx="154">
                  <c:v>19727.580000000002</c:v>
                </c:pt>
                <c:pt idx="155">
                  <c:v>19363.53</c:v>
                </c:pt>
                <c:pt idx="156">
                  <c:v>19861.3</c:v>
                </c:pt>
                <c:pt idx="157">
                  <c:v>19713.39</c:v>
                </c:pt>
                <c:pt idx="158">
                  <c:v>19701.96</c:v>
                </c:pt>
                <c:pt idx="159">
                  <c:v>19582.740000000002</c:v>
                </c:pt>
                <c:pt idx="160">
                  <c:v>19431.759999999998</c:v>
                </c:pt>
                <c:pt idx="161">
                  <c:v>19492.099999999999</c:v>
                </c:pt>
                <c:pt idx="162">
                  <c:v>19564.41</c:v>
                </c:pt>
                <c:pt idx="163">
                  <c:v>19583.29</c:v>
                </c:pt>
                <c:pt idx="164">
                  <c:v>19430.240000000002</c:v>
                </c:pt>
                <c:pt idx="165">
                  <c:v>19430.11</c:v>
                </c:pt>
                <c:pt idx="166">
                  <c:v>19643.5</c:v>
                </c:pt>
                <c:pt idx="167">
                  <c:v>19432.580000000002</c:v>
                </c:pt>
                <c:pt idx="168">
                  <c:v>19578.09</c:v>
                </c:pt>
                <c:pt idx="169">
                  <c:v>19467.810000000001</c:v>
                </c:pt>
                <c:pt idx="170">
                  <c:v>19491.71</c:v>
                </c:pt>
                <c:pt idx="171">
                  <c:v>19653.88</c:v>
                </c:pt>
                <c:pt idx="172">
                  <c:v>19616.7</c:v>
                </c:pt>
                <c:pt idx="173">
                  <c:v>19565.54</c:v>
                </c:pt>
                <c:pt idx="174">
                  <c:v>19550.78</c:v>
                </c:pt>
                <c:pt idx="175">
                  <c:v>19705.86</c:v>
                </c:pt>
                <c:pt idx="176">
                  <c:v>19346</c:v>
                </c:pt>
                <c:pt idx="177">
                  <c:v>19691.59</c:v>
                </c:pt>
                <c:pt idx="178">
                  <c:v>19623.310000000001</c:v>
                </c:pt>
                <c:pt idx="179">
                  <c:v>19636.3</c:v>
                </c:pt>
                <c:pt idx="180">
                  <c:v>19586.689999999999</c:v>
                </c:pt>
                <c:pt idx="181">
                  <c:v>19565.18</c:v>
                </c:pt>
                <c:pt idx="182">
                  <c:v>19376.72</c:v>
                </c:pt>
                <c:pt idx="183">
                  <c:v>19698.490000000002</c:v>
                </c:pt>
                <c:pt idx="184">
                  <c:v>19391.48</c:v>
                </c:pt>
                <c:pt idx="185">
                  <c:v>19667.05</c:v>
                </c:pt>
                <c:pt idx="186">
                  <c:v>19489.64</c:v>
                </c:pt>
                <c:pt idx="187">
                  <c:v>19771.12</c:v>
                </c:pt>
                <c:pt idx="188">
                  <c:v>19472.98</c:v>
                </c:pt>
                <c:pt idx="189">
                  <c:v>19456.97</c:v>
                </c:pt>
                <c:pt idx="190">
                  <c:v>19511.98</c:v>
                </c:pt>
                <c:pt idx="191">
                  <c:v>19803.09</c:v>
                </c:pt>
                <c:pt idx="192">
                  <c:v>19402.07</c:v>
                </c:pt>
                <c:pt idx="193">
                  <c:v>19755.09</c:v>
                </c:pt>
                <c:pt idx="194">
                  <c:v>19513.22</c:v>
                </c:pt>
                <c:pt idx="195">
                  <c:v>19803.400000000001</c:v>
                </c:pt>
                <c:pt idx="196">
                  <c:v>19419.09</c:v>
                </c:pt>
                <c:pt idx="197">
                  <c:v>19630.64</c:v>
                </c:pt>
                <c:pt idx="198">
                  <c:v>19418.98</c:v>
                </c:pt>
                <c:pt idx="199">
                  <c:v>19846.97</c:v>
                </c:pt>
                <c:pt idx="200">
                  <c:v>19602.02</c:v>
                </c:pt>
                <c:pt idx="201">
                  <c:v>19702.98</c:v>
                </c:pt>
                <c:pt idx="202">
                  <c:v>19521.95</c:v>
                </c:pt>
                <c:pt idx="203">
                  <c:v>19659.18</c:v>
                </c:pt>
                <c:pt idx="204">
                  <c:v>19631.11</c:v>
                </c:pt>
                <c:pt idx="205">
                  <c:v>19698.53</c:v>
                </c:pt>
                <c:pt idx="206">
                  <c:v>19535.18</c:v>
                </c:pt>
                <c:pt idx="207">
                  <c:v>19598.38</c:v>
                </c:pt>
                <c:pt idx="208">
                  <c:v>19637.07</c:v>
                </c:pt>
                <c:pt idx="209">
                  <c:v>19581.71</c:v>
                </c:pt>
                <c:pt idx="210">
                  <c:v>19488.099999999999</c:v>
                </c:pt>
                <c:pt idx="211">
                  <c:v>19465.689999999999</c:v>
                </c:pt>
                <c:pt idx="212">
                  <c:v>19464.919999999998</c:v>
                </c:pt>
                <c:pt idx="213">
                  <c:v>19466.669999999998</c:v>
                </c:pt>
                <c:pt idx="214">
                  <c:v>19389.36</c:v>
                </c:pt>
                <c:pt idx="215">
                  <c:v>19507.830000000002</c:v>
                </c:pt>
                <c:pt idx="216">
                  <c:v>19553.46</c:v>
                </c:pt>
                <c:pt idx="217">
                  <c:v>19333.87</c:v>
                </c:pt>
                <c:pt idx="218">
                  <c:v>19448.78</c:v>
                </c:pt>
                <c:pt idx="219">
                  <c:v>19426.810000000001</c:v>
                </c:pt>
                <c:pt idx="220">
                  <c:v>19342.25</c:v>
                </c:pt>
                <c:pt idx="221">
                  <c:v>19376.439999999999</c:v>
                </c:pt>
                <c:pt idx="222">
                  <c:v>19468.05</c:v>
                </c:pt>
                <c:pt idx="223">
                  <c:v>19356.05</c:v>
                </c:pt>
                <c:pt idx="224">
                  <c:v>19364.830000000002</c:v>
                </c:pt>
                <c:pt idx="225">
                  <c:v>19368.8</c:v>
                </c:pt>
                <c:pt idx="226">
                  <c:v>19441.419999999998</c:v>
                </c:pt>
                <c:pt idx="227">
                  <c:v>19432.11</c:v>
                </c:pt>
                <c:pt idx="228">
                  <c:v>19378.150000000001</c:v>
                </c:pt>
                <c:pt idx="229">
                  <c:v>19259.400000000001</c:v>
                </c:pt>
                <c:pt idx="230">
                  <c:v>19393.599999999999</c:v>
                </c:pt>
                <c:pt idx="231">
                  <c:v>19193.080000000002</c:v>
                </c:pt>
                <c:pt idx="232">
                  <c:v>19479.22</c:v>
                </c:pt>
                <c:pt idx="233">
                  <c:v>19223.75</c:v>
                </c:pt>
                <c:pt idx="234">
                  <c:v>19398.169999999998</c:v>
                </c:pt>
                <c:pt idx="235">
                  <c:v>19210.689999999999</c:v>
                </c:pt>
                <c:pt idx="236">
                  <c:v>19577.189999999999</c:v>
                </c:pt>
                <c:pt idx="237">
                  <c:v>19292.43</c:v>
                </c:pt>
                <c:pt idx="238">
                  <c:v>19435.349999999999</c:v>
                </c:pt>
                <c:pt idx="239">
                  <c:v>19210.91</c:v>
                </c:pt>
                <c:pt idx="240">
                  <c:v>19381.98</c:v>
                </c:pt>
                <c:pt idx="241">
                  <c:v>19342.419999999998</c:v>
                </c:pt>
                <c:pt idx="242">
                  <c:v>19371.759999999998</c:v>
                </c:pt>
                <c:pt idx="243">
                  <c:v>19118.95</c:v>
                </c:pt>
                <c:pt idx="244">
                  <c:v>19451.41</c:v>
                </c:pt>
                <c:pt idx="245">
                  <c:v>19319.09</c:v>
                </c:pt>
                <c:pt idx="246">
                  <c:v>19433.93</c:v>
                </c:pt>
                <c:pt idx="247">
                  <c:v>19174.52</c:v>
                </c:pt>
                <c:pt idx="248">
                  <c:v>19274.23</c:v>
                </c:pt>
                <c:pt idx="249">
                  <c:v>19303.84</c:v>
                </c:pt>
                <c:pt idx="250">
                  <c:v>19450.16</c:v>
                </c:pt>
                <c:pt idx="251">
                  <c:v>19156.11</c:v>
                </c:pt>
                <c:pt idx="252">
                  <c:v>19496.939999999999</c:v>
                </c:pt>
                <c:pt idx="253">
                  <c:v>19433.740000000002</c:v>
                </c:pt>
                <c:pt idx="254">
                  <c:v>19522.28</c:v>
                </c:pt>
                <c:pt idx="255">
                  <c:v>19311.189999999999</c:v>
                </c:pt>
                <c:pt idx="256">
                  <c:v>19498.740000000002</c:v>
                </c:pt>
                <c:pt idx="257">
                  <c:v>19293.900000000001</c:v>
                </c:pt>
                <c:pt idx="258">
                  <c:v>19545.87</c:v>
                </c:pt>
                <c:pt idx="259">
                  <c:v>19219.68</c:v>
                </c:pt>
                <c:pt idx="260">
                  <c:v>19457.66</c:v>
                </c:pt>
                <c:pt idx="261">
                  <c:v>19385.41</c:v>
                </c:pt>
                <c:pt idx="262">
                  <c:v>19675.34</c:v>
                </c:pt>
                <c:pt idx="263">
                  <c:v>19504.5</c:v>
                </c:pt>
                <c:pt idx="264">
                  <c:v>19376.97</c:v>
                </c:pt>
                <c:pt idx="265">
                  <c:v>19434.689999999999</c:v>
                </c:pt>
                <c:pt idx="266">
                  <c:v>19472.439999999999</c:v>
                </c:pt>
                <c:pt idx="267">
                  <c:v>19327.18</c:v>
                </c:pt>
                <c:pt idx="268">
                  <c:v>19470.439999999999</c:v>
                </c:pt>
                <c:pt idx="269">
                  <c:v>19438.21</c:v>
                </c:pt>
                <c:pt idx="270">
                  <c:v>19378.48</c:v>
                </c:pt>
                <c:pt idx="271">
                  <c:v>19525.060000000001</c:v>
                </c:pt>
                <c:pt idx="272">
                  <c:v>19462.919999999998</c:v>
                </c:pt>
                <c:pt idx="273">
                  <c:v>19463.38</c:v>
                </c:pt>
                <c:pt idx="274">
                  <c:v>19472.38</c:v>
                </c:pt>
                <c:pt idx="275">
                  <c:v>19503.66</c:v>
                </c:pt>
                <c:pt idx="276">
                  <c:v>19308.45</c:v>
                </c:pt>
                <c:pt idx="277">
                  <c:v>19433.68</c:v>
                </c:pt>
                <c:pt idx="278">
                  <c:v>19386</c:v>
                </c:pt>
                <c:pt idx="279">
                  <c:v>19502.650000000001</c:v>
                </c:pt>
                <c:pt idx="280">
                  <c:v>19383.349999999999</c:v>
                </c:pt>
                <c:pt idx="281">
                  <c:v>19520.45</c:v>
                </c:pt>
                <c:pt idx="282">
                  <c:v>19330.64</c:v>
                </c:pt>
                <c:pt idx="283">
                  <c:v>19513.12</c:v>
                </c:pt>
                <c:pt idx="284">
                  <c:v>19435.39</c:v>
                </c:pt>
                <c:pt idx="285">
                  <c:v>19522.330000000002</c:v>
                </c:pt>
                <c:pt idx="286">
                  <c:v>19269.68</c:v>
                </c:pt>
                <c:pt idx="287">
                  <c:v>19556.22</c:v>
                </c:pt>
                <c:pt idx="288">
                  <c:v>19366.77</c:v>
                </c:pt>
                <c:pt idx="289">
                  <c:v>19581.419999999998</c:v>
                </c:pt>
                <c:pt idx="290">
                  <c:v>19337.150000000001</c:v>
                </c:pt>
                <c:pt idx="291">
                  <c:v>19619.060000000001</c:v>
                </c:pt>
                <c:pt idx="292">
                  <c:v>19397.599999999999</c:v>
                </c:pt>
                <c:pt idx="293">
                  <c:v>19616.36</c:v>
                </c:pt>
                <c:pt idx="294">
                  <c:v>19370.2</c:v>
                </c:pt>
                <c:pt idx="295">
                  <c:v>19588.32</c:v>
                </c:pt>
                <c:pt idx="296">
                  <c:v>19336.34</c:v>
                </c:pt>
                <c:pt idx="297">
                  <c:v>19574.2</c:v>
                </c:pt>
                <c:pt idx="298">
                  <c:v>19449.900000000001</c:v>
                </c:pt>
                <c:pt idx="299">
                  <c:v>19680.63</c:v>
                </c:pt>
                <c:pt idx="300">
                  <c:v>19255.77</c:v>
                </c:pt>
                <c:pt idx="301">
                  <c:v>19639.849999999999</c:v>
                </c:pt>
                <c:pt idx="302">
                  <c:v>19329.66</c:v>
                </c:pt>
                <c:pt idx="303">
                  <c:v>19551.63</c:v>
                </c:pt>
                <c:pt idx="304">
                  <c:v>19381.8</c:v>
                </c:pt>
                <c:pt idx="305">
                  <c:v>19556.53</c:v>
                </c:pt>
                <c:pt idx="306">
                  <c:v>19385.12</c:v>
                </c:pt>
                <c:pt idx="307">
                  <c:v>19559.28</c:v>
                </c:pt>
                <c:pt idx="308">
                  <c:v>19413.97</c:v>
                </c:pt>
                <c:pt idx="309">
                  <c:v>19608.650000000001</c:v>
                </c:pt>
                <c:pt idx="310">
                  <c:v>19454.04</c:v>
                </c:pt>
                <c:pt idx="311">
                  <c:v>19484.93</c:v>
                </c:pt>
                <c:pt idx="312">
                  <c:v>19396.78</c:v>
                </c:pt>
                <c:pt idx="313">
                  <c:v>19513.669999999998</c:v>
                </c:pt>
                <c:pt idx="314">
                  <c:v>19326.91</c:v>
                </c:pt>
                <c:pt idx="315">
                  <c:v>19402.82</c:v>
                </c:pt>
                <c:pt idx="316">
                  <c:v>19366.04</c:v>
                </c:pt>
                <c:pt idx="317">
                  <c:v>19427.72</c:v>
                </c:pt>
                <c:pt idx="318">
                  <c:v>19427.18</c:v>
                </c:pt>
                <c:pt idx="319">
                  <c:v>19455.71</c:v>
                </c:pt>
                <c:pt idx="320">
                  <c:v>19321.29</c:v>
                </c:pt>
                <c:pt idx="321">
                  <c:v>19509.79</c:v>
                </c:pt>
                <c:pt idx="322">
                  <c:v>19424.11</c:v>
                </c:pt>
                <c:pt idx="323">
                  <c:v>19357.25</c:v>
                </c:pt>
                <c:pt idx="324">
                  <c:v>19453.18</c:v>
                </c:pt>
                <c:pt idx="325">
                  <c:v>19413.900000000001</c:v>
                </c:pt>
                <c:pt idx="326">
                  <c:v>19369.759999999998</c:v>
                </c:pt>
                <c:pt idx="327">
                  <c:v>19331.03</c:v>
                </c:pt>
                <c:pt idx="328">
                  <c:v>19417.98</c:v>
                </c:pt>
                <c:pt idx="329">
                  <c:v>19364.28</c:v>
                </c:pt>
                <c:pt idx="330">
                  <c:v>19385.52</c:v>
                </c:pt>
                <c:pt idx="331">
                  <c:v>19380.189999999999</c:v>
                </c:pt>
                <c:pt idx="332">
                  <c:v>19373.16</c:v>
                </c:pt>
                <c:pt idx="333">
                  <c:v>19260.46</c:v>
                </c:pt>
                <c:pt idx="334">
                  <c:v>19340.95</c:v>
                </c:pt>
                <c:pt idx="335">
                  <c:v>19287.05</c:v>
                </c:pt>
                <c:pt idx="336">
                  <c:v>19345.34</c:v>
                </c:pt>
                <c:pt idx="337">
                  <c:v>19360.22</c:v>
                </c:pt>
                <c:pt idx="338">
                  <c:v>19305.099999999999</c:v>
                </c:pt>
                <c:pt idx="339">
                  <c:v>19369.599999999999</c:v>
                </c:pt>
                <c:pt idx="340">
                  <c:v>19401.810000000001</c:v>
                </c:pt>
                <c:pt idx="341">
                  <c:v>19246.060000000001</c:v>
                </c:pt>
                <c:pt idx="342">
                  <c:v>19295.82</c:v>
                </c:pt>
                <c:pt idx="343">
                  <c:v>19277.91</c:v>
                </c:pt>
                <c:pt idx="344">
                  <c:v>19285.97</c:v>
                </c:pt>
                <c:pt idx="345">
                  <c:v>19333.52</c:v>
                </c:pt>
                <c:pt idx="346">
                  <c:v>19296.98</c:v>
                </c:pt>
                <c:pt idx="347">
                  <c:v>19308.759999999998</c:v>
                </c:pt>
                <c:pt idx="348">
                  <c:v>19324.509999999998</c:v>
                </c:pt>
                <c:pt idx="349">
                  <c:v>19254.78</c:v>
                </c:pt>
                <c:pt idx="350">
                  <c:v>19325.03</c:v>
                </c:pt>
                <c:pt idx="351">
                  <c:v>19067.96</c:v>
                </c:pt>
                <c:pt idx="352">
                  <c:v>19112.47</c:v>
                </c:pt>
                <c:pt idx="353">
                  <c:v>19202.22</c:v>
                </c:pt>
                <c:pt idx="354">
                  <c:v>19135.14</c:v>
                </c:pt>
                <c:pt idx="355">
                  <c:v>19264.580000000002</c:v>
                </c:pt>
                <c:pt idx="356">
                  <c:v>19245.78</c:v>
                </c:pt>
                <c:pt idx="357">
                  <c:v>19145.23</c:v>
                </c:pt>
                <c:pt idx="358">
                  <c:v>19143.150000000001</c:v>
                </c:pt>
                <c:pt idx="359">
                  <c:v>19219.22</c:v>
                </c:pt>
                <c:pt idx="360">
                  <c:v>19110.82</c:v>
                </c:pt>
                <c:pt idx="361">
                  <c:v>19191.55</c:v>
                </c:pt>
                <c:pt idx="362">
                  <c:v>19263.580000000002</c:v>
                </c:pt>
                <c:pt idx="363">
                  <c:v>19107.53</c:v>
                </c:pt>
                <c:pt idx="364">
                  <c:v>19145.7</c:v>
                </c:pt>
                <c:pt idx="365">
                  <c:v>19246.55</c:v>
                </c:pt>
                <c:pt idx="366">
                  <c:v>19277.75</c:v>
                </c:pt>
                <c:pt idx="367">
                  <c:v>19234.919999999998</c:v>
                </c:pt>
                <c:pt idx="368">
                  <c:v>19231.55</c:v>
                </c:pt>
                <c:pt idx="369">
                  <c:v>19267.63</c:v>
                </c:pt>
                <c:pt idx="370">
                  <c:v>19215.96</c:v>
                </c:pt>
                <c:pt idx="371">
                  <c:v>19244.82</c:v>
                </c:pt>
                <c:pt idx="372">
                  <c:v>19456.05</c:v>
                </c:pt>
                <c:pt idx="373">
                  <c:v>19223.509999999998</c:v>
                </c:pt>
                <c:pt idx="374">
                  <c:v>19404.689999999999</c:v>
                </c:pt>
                <c:pt idx="375">
                  <c:v>19404.330000000002</c:v>
                </c:pt>
                <c:pt idx="376">
                  <c:v>19396.66</c:v>
                </c:pt>
                <c:pt idx="377">
                  <c:v>19304.7</c:v>
                </c:pt>
                <c:pt idx="378">
                  <c:v>19374.84</c:v>
                </c:pt>
                <c:pt idx="379">
                  <c:v>19229.22</c:v>
                </c:pt>
                <c:pt idx="380">
                  <c:v>19286.34</c:v>
                </c:pt>
                <c:pt idx="381">
                  <c:v>19453.77</c:v>
                </c:pt>
                <c:pt idx="382">
                  <c:v>19515.8</c:v>
                </c:pt>
                <c:pt idx="383">
                  <c:v>19397.310000000001</c:v>
                </c:pt>
                <c:pt idx="384">
                  <c:v>19510.84</c:v>
                </c:pt>
                <c:pt idx="385">
                  <c:v>19512.75</c:v>
                </c:pt>
                <c:pt idx="386">
                  <c:v>19382.439999999999</c:v>
                </c:pt>
                <c:pt idx="387">
                  <c:v>19322.810000000001</c:v>
                </c:pt>
                <c:pt idx="388">
                  <c:v>19120.64</c:v>
                </c:pt>
                <c:pt idx="389">
                  <c:v>19377.919999999998</c:v>
                </c:pt>
                <c:pt idx="390">
                  <c:v>19222.759999999998</c:v>
                </c:pt>
                <c:pt idx="391">
                  <c:v>19361.09</c:v>
                </c:pt>
                <c:pt idx="392">
                  <c:v>19411.03</c:v>
                </c:pt>
                <c:pt idx="393">
                  <c:v>19459.419999999998</c:v>
                </c:pt>
                <c:pt idx="394">
                  <c:v>19286.21</c:v>
                </c:pt>
                <c:pt idx="395">
                  <c:v>19235.52</c:v>
                </c:pt>
                <c:pt idx="396">
                  <c:v>19327.96</c:v>
                </c:pt>
                <c:pt idx="397">
                  <c:v>19354.7</c:v>
                </c:pt>
                <c:pt idx="398">
                  <c:v>19405.86</c:v>
                </c:pt>
                <c:pt idx="399">
                  <c:v>19430.900000000001</c:v>
                </c:pt>
                <c:pt idx="400">
                  <c:v>19377.47</c:v>
                </c:pt>
                <c:pt idx="401">
                  <c:v>19340.310000000001</c:v>
                </c:pt>
                <c:pt idx="402">
                  <c:v>19334.57</c:v>
                </c:pt>
                <c:pt idx="403">
                  <c:v>19447</c:v>
                </c:pt>
                <c:pt idx="404">
                  <c:v>19460.97</c:v>
                </c:pt>
                <c:pt idx="405">
                  <c:v>19339.02</c:v>
                </c:pt>
                <c:pt idx="406">
                  <c:v>19258.509999999998</c:v>
                </c:pt>
                <c:pt idx="407">
                  <c:v>19294.25</c:v>
                </c:pt>
                <c:pt idx="408">
                  <c:v>19299.8</c:v>
                </c:pt>
                <c:pt idx="409">
                  <c:v>19177.419999999998</c:v>
                </c:pt>
                <c:pt idx="410">
                  <c:v>19273.650000000001</c:v>
                </c:pt>
                <c:pt idx="411">
                  <c:v>19442.599999999999</c:v>
                </c:pt>
                <c:pt idx="412">
                  <c:v>19300.41</c:v>
                </c:pt>
                <c:pt idx="413">
                  <c:v>19290.46</c:v>
                </c:pt>
                <c:pt idx="414">
                  <c:v>19203.96</c:v>
                </c:pt>
                <c:pt idx="415">
                  <c:v>19287.16</c:v>
                </c:pt>
                <c:pt idx="416">
                  <c:v>19382.2</c:v>
                </c:pt>
                <c:pt idx="417">
                  <c:v>19220.650000000001</c:v>
                </c:pt>
                <c:pt idx="418">
                  <c:v>19307.509999999998</c:v>
                </c:pt>
                <c:pt idx="419">
                  <c:v>19340.64</c:v>
                </c:pt>
                <c:pt idx="420">
                  <c:v>19180.400000000001</c:v>
                </c:pt>
                <c:pt idx="421">
                  <c:v>19259.62</c:v>
                </c:pt>
                <c:pt idx="422">
                  <c:v>19400.009999999998</c:v>
                </c:pt>
                <c:pt idx="423">
                  <c:v>19172.919999999998</c:v>
                </c:pt>
                <c:pt idx="424">
                  <c:v>19129.84</c:v>
                </c:pt>
                <c:pt idx="425">
                  <c:v>19309.169999999998</c:v>
                </c:pt>
                <c:pt idx="426">
                  <c:v>19231.86</c:v>
                </c:pt>
                <c:pt idx="427">
                  <c:v>19272.990000000002</c:v>
                </c:pt>
                <c:pt idx="428">
                  <c:v>19172</c:v>
                </c:pt>
                <c:pt idx="429">
                  <c:v>19181.650000000001</c:v>
                </c:pt>
                <c:pt idx="430">
                  <c:v>19216.830000000002</c:v>
                </c:pt>
                <c:pt idx="431">
                  <c:v>19205.330000000002</c:v>
                </c:pt>
                <c:pt idx="432">
                  <c:v>19194.82</c:v>
                </c:pt>
                <c:pt idx="433">
                  <c:v>19098.84</c:v>
                </c:pt>
                <c:pt idx="434">
                  <c:v>19360.75</c:v>
                </c:pt>
                <c:pt idx="435">
                  <c:v>19375.05</c:v>
                </c:pt>
                <c:pt idx="436">
                  <c:v>19130.11</c:v>
                </c:pt>
                <c:pt idx="437">
                  <c:v>19203.55</c:v>
                </c:pt>
                <c:pt idx="438">
                  <c:v>18977.59</c:v>
                </c:pt>
                <c:pt idx="439">
                  <c:v>19063.419999999998</c:v>
                </c:pt>
                <c:pt idx="440">
                  <c:v>18975.310000000001</c:v>
                </c:pt>
                <c:pt idx="441">
                  <c:v>19144.53</c:v>
                </c:pt>
                <c:pt idx="442">
                  <c:v>19083.560000000001</c:v>
                </c:pt>
                <c:pt idx="443">
                  <c:v>19209.47</c:v>
                </c:pt>
                <c:pt idx="444">
                  <c:v>19119.310000000001</c:v>
                </c:pt>
                <c:pt idx="445">
                  <c:v>19195.88</c:v>
                </c:pt>
                <c:pt idx="446">
                  <c:v>19068.82</c:v>
                </c:pt>
                <c:pt idx="447">
                  <c:v>19077.23</c:v>
                </c:pt>
                <c:pt idx="448">
                  <c:v>19047.349999999999</c:v>
                </c:pt>
                <c:pt idx="449">
                  <c:v>19121.59</c:v>
                </c:pt>
                <c:pt idx="450">
                  <c:v>19110.77</c:v>
                </c:pt>
                <c:pt idx="451">
                  <c:v>19179.080000000002</c:v>
                </c:pt>
                <c:pt idx="452">
                  <c:v>19139.61</c:v>
                </c:pt>
                <c:pt idx="453">
                  <c:v>18968.62</c:v>
                </c:pt>
                <c:pt idx="454">
                  <c:v>18995.990000000002</c:v>
                </c:pt>
                <c:pt idx="455">
                  <c:v>19253.830000000002</c:v>
                </c:pt>
                <c:pt idx="456">
                  <c:v>18966.3</c:v>
                </c:pt>
                <c:pt idx="457">
                  <c:v>19054.939999999999</c:v>
                </c:pt>
                <c:pt idx="458">
                  <c:v>18969.45</c:v>
                </c:pt>
                <c:pt idx="459">
                  <c:v>19279.71</c:v>
                </c:pt>
                <c:pt idx="460">
                  <c:v>18973.18</c:v>
                </c:pt>
                <c:pt idx="461">
                  <c:v>18964.54</c:v>
                </c:pt>
                <c:pt idx="462">
                  <c:v>19128.91</c:v>
                </c:pt>
                <c:pt idx="463">
                  <c:v>18917.13</c:v>
                </c:pt>
                <c:pt idx="464">
                  <c:v>18976.400000000001</c:v>
                </c:pt>
                <c:pt idx="465">
                  <c:v>19185.87</c:v>
                </c:pt>
                <c:pt idx="466">
                  <c:v>19022.61</c:v>
                </c:pt>
                <c:pt idx="467">
                  <c:v>18972.63</c:v>
                </c:pt>
                <c:pt idx="468">
                  <c:v>18860.189999999999</c:v>
                </c:pt>
                <c:pt idx="469">
                  <c:v>19008.689999999999</c:v>
                </c:pt>
                <c:pt idx="470">
                  <c:v>19030.919999999998</c:v>
                </c:pt>
                <c:pt idx="471">
                  <c:v>19010.349999999999</c:v>
                </c:pt>
                <c:pt idx="472">
                  <c:v>19001.53</c:v>
                </c:pt>
                <c:pt idx="473">
                  <c:v>19042.77</c:v>
                </c:pt>
                <c:pt idx="474">
                  <c:v>19049.310000000001</c:v>
                </c:pt>
                <c:pt idx="475">
                  <c:v>19101.97</c:v>
                </c:pt>
                <c:pt idx="476">
                  <c:v>19069.61</c:v>
                </c:pt>
                <c:pt idx="477">
                  <c:v>19131.580000000002</c:v>
                </c:pt>
                <c:pt idx="478">
                  <c:v>18982.28</c:v>
                </c:pt>
                <c:pt idx="479">
                  <c:v>19118.759999999998</c:v>
                </c:pt>
                <c:pt idx="480">
                  <c:v>18948.740000000002</c:v>
                </c:pt>
                <c:pt idx="481">
                  <c:v>19061.48</c:v>
                </c:pt>
                <c:pt idx="482">
                  <c:v>19042.41</c:v>
                </c:pt>
                <c:pt idx="483">
                  <c:v>19036.55</c:v>
                </c:pt>
                <c:pt idx="484">
                  <c:v>18989.05</c:v>
                </c:pt>
                <c:pt idx="485">
                  <c:v>18967.47</c:v>
                </c:pt>
                <c:pt idx="486">
                  <c:v>18949.439999999999</c:v>
                </c:pt>
                <c:pt idx="487">
                  <c:v>18996.8</c:v>
                </c:pt>
                <c:pt idx="488">
                  <c:v>19291.11</c:v>
                </c:pt>
                <c:pt idx="489">
                  <c:v>19199.990000000002</c:v>
                </c:pt>
                <c:pt idx="490">
                  <c:v>19035.95</c:v>
                </c:pt>
                <c:pt idx="491">
                  <c:v>19192.55</c:v>
                </c:pt>
                <c:pt idx="492">
                  <c:v>18898.62</c:v>
                </c:pt>
                <c:pt idx="493">
                  <c:v>19134.54</c:v>
                </c:pt>
                <c:pt idx="494">
                  <c:v>18915.98</c:v>
                </c:pt>
                <c:pt idx="495">
                  <c:v>19083.96</c:v>
                </c:pt>
                <c:pt idx="496">
                  <c:v>18922.97</c:v>
                </c:pt>
                <c:pt idx="497">
                  <c:v>19042.62</c:v>
                </c:pt>
                <c:pt idx="498">
                  <c:v>18994.28</c:v>
                </c:pt>
                <c:pt idx="499">
                  <c:v>18823.91</c:v>
                </c:pt>
                <c:pt idx="500">
                  <c:v>19073.93</c:v>
                </c:pt>
                <c:pt idx="501">
                  <c:v>19074.63</c:v>
                </c:pt>
                <c:pt idx="502">
                  <c:v>18905.97</c:v>
                </c:pt>
                <c:pt idx="503">
                  <c:v>19029.18</c:v>
                </c:pt>
                <c:pt idx="504">
                  <c:v>19132.39</c:v>
                </c:pt>
                <c:pt idx="505">
                  <c:v>18988.93</c:v>
                </c:pt>
                <c:pt idx="506">
                  <c:v>18958.02</c:v>
                </c:pt>
                <c:pt idx="507">
                  <c:v>19072.509999999998</c:v>
                </c:pt>
                <c:pt idx="508">
                  <c:v>18914.05</c:v>
                </c:pt>
                <c:pt idx="509">
                  <c:v>18979.330000000002</c:v>
                </c:pt>
                <c:pt idx="510">
                  <c:v>19064.37</c:v>
                </c:pt>
                <c:pt idx="511">
                  <c:v>18972.78</c:v>
                </c:pt>
                <c:pt idx="512">
                  <c:v>18875.599999999999</c:v>
                </c:pt>
                <c:pt idx="513">
                  <c:v>18932.13</c:v>
                </c:pt>
                <c:pt idx="514">
                  <c:v>18838.560000000001</c:v>
                </c:pt>
                <c:pt idx="515">
                  <c:v>18815.04</c:v>
                </c:pt>
                <c:pt idx="516">
                  <c:v>19023.12</c:v>
                </c:pt>
                <c:pt idx="517">
                  <c:v>19032.29</c:v>
                </c:pt>
                <c:pt idx="518">
                  <c:v>18980.29</c:v>
                </c:pt>
                <c:pt idx="519">
                  <c:v>18915.79</c:v>
                </c:pt>
                <c:pt idx="520">
                  <c:v>18999.13</c:v>
                </c:pt>
                <c:pt idx="521">
                  <c:v>18801.169999999998</c:v>
                </c:pt>
                <c:pt idx="522">
                  <c:v>18982.29</c:v>
                </c:pt>
                <c:pt idx="523">
                  <c:v>18972.09</c:v>
                </c:pt>
                <c:pt idx="524">
                  <c:v>18742.12</c:v>
                </c:pt>
                <c:pt idx="525">
                  <c:v>19031.93</c:v>
                </c:pt>
                <c:pt idx="526">
                  <c:v>18787.150000000001</c:v>
                </c:pt>
                <c:pt idx="527">
                  <c:v>18996.37</c:v>
                </c:pt>
                <c:pt idx="528">
                  <c:v>19021.939999999999</c:v>
                </c:pt>
                <c:pt idx="529">
                  <c:v>18846.919999999998</c:v>
                </c:pt>
                <c:pt idx="530">
                  <c:v>18874.240000000002</c:v>
                </c:pt>
                <c:pt idx="531">
                  <c:v>18876.7</c:v>
                </c:pt>
                <c:pt idx="532">
                  <c:v>18969.759999999998</c:v>
                </c:pt>
                <c:pt idx="533">
                  <c:v>18872.54</c:v>
                </c:pt>
                <c:pt idx="534">
                  <c:v>18782.43</c:v>
                </c:pt>
                <c:pt idx="535">
                  <c:v>18911.66</c:v>
                </c:pt>
                <c:pt idx="536">
                  <c:v>18926.04</c:v>
                </c:pt>
                <c:pt idx="537">
                  <c:v>18822.349999999999</c:v>
                </c:pt>
                <c:pt idx="538">
                  <c:v>18766.61</c:v>
                </c:pt>
                <c:pt idx="539">
                  <c:v>18830.03</c:v>
                </c:pt>
                <c:pt idx="540">
                  <c:v>18870.82</c:v>
                </c:pt>
                <c:pt idx="541">
                  <c:v>18877.009999999998</c:v>
                </c:pt>
                <c:pt idx="542">
                  <c:v>18710.39</c:v>
                </c:pt>
                <c:pt idx="543">
                  <c:v>18780.23</c:v>
                </c:pt>
                <c:pt idx="544">
                  <c:v>18728.689999999999</c:v>
                </c:pt>
                <c:pt idx="545">
                  <c:v>18744.060000000001</c:v>
                </c:pt>
                <c:pt idx="546">
                  <c:v>18670.330000000002</c:v>
                </c:pt>
                <c:pt idx="547">
                  <c:v>18710.310000000001</c:v>
                </c:pt>
                <c:pt idx="548">
                  <c:v>18799.16</c:v>
                </c:pt>
                <c:pt idx="549">
                  <c:v>18645.7</c:v>
                </c:pt>
                <c:pt idx="550">
                  <c:v>18842.55</c:v>
                </c:pt>
                <c:pt idx="551">
                  <c:v>18839.45</c:v>
                </c:pt>
                <c:pt idx="552">
                  <c:v>18660.169999999998</c:v>
                </c:pt>
                <c:pt idx="553">
                  <c:v>18847.8</c:v>
                </c:pt>
                <c:pt idx="554">
                  <c:v>18662.95</c:v>
                </c:pt>
                <c:pt idx="555">
                  <c:v>18585.82</c:v>
                </c:pt>
                <c:pt idx="556">
                  <c:v>18692.45</c:v>
                </c:pt>
                <c:pt idx="557">
                  <c:v>18811.439999999999</c:v>
                </c:pt>
                <c:pt idx="558">
                  <c:v>18778.36</c:v>
                </c:pt>
                <c:pt idx="559">
                  <c:v>18656.34</c:v>
                </c:pt>
                <c:pt idx="560">
                  <c:v>18775.72</c:v>
                </c:pt>
                <c:pt idx="561">
                  <c:v>18694.169999999998</c:v>
                </c:pt>
                <c:pt idx="562">
                  <c:v>18618.55</c:v>
                </c:pt>
                <c:pt idx="563">
                  <c:v>18778.650000000001</c:v>
                </c:pt>
                <c:pt idx="564">
                  <c:v>18649.55</c:v>
                </c:pt>
                <c:pt idx="565">
                  <c:v>18735.84</c:v>
                </c:pt>
                <c:pt idx="566">
                  <c:v>18767.740000000002</c:v>
                </c:pt>
                <c:pt idx="567">
                  <c:v>18730.88</c:v>
                </c:pt>
                <c:pt idx="568">
                  <c:v>18619.07</c:v>
                </c:pt>
                <c:pt idx="569">
                  <c:v>18505.55</c:v>
                </c:pt>
                <c:pt idx="570">
                  <c:v>18657.96</c:v>
                </c:pt>
                <c:pt idx="571">
                  <c:v>18517.13</c:v>
                </c:pt>
                <c:pt idx="572">
                  <c:v>18631.88</c:v>
                </c:pt>
                <c:pt idx="573">
                  <c:v>18689.48</c:v>
                </c:pt>
                <c:pt idx="574">
                  <c:v>18702.29</c:v>
                </c:pt>
                <c:pt idx="575">
                  <c:v>18613.25</c:v>
                </c:pt>
                <c:pt idx="576">
                  <c:v>18621.14</c:v>
                </c:pt>
                <c:pt idx="577">
                  <c:v>18649.990000000002</c:v>
                </c:pt>
                <c:pt idx="578">
                  <c:v>18630.099999999999</c:v>
                </c:pt>
                <c:pt idx="579">
                  <c:v>18604.23</c:v>
                </c:pt>
                <c:pt idx="580">
                  <c:v>18542.689999999999</c:v>
                </c:pt>
                <c:pt idx="581">
                  <c:v>18748.599999999999</c:v>
                </c:pt>
                <c:pt idx="582">
                  <c:v>18599.55</c:v>
                </c:pt>
                <c:pt idx="583">
                  <c:v>18641.439999999999</c:v>
                </c:pt>
                <c:pt idx="584">
                  <c:v>18585.89</c:v>
                </c:pt>
                <c:pt idx="585">
                  <c:v>18673.509999999998</c:v>
                </c:pt>
                <c:pt idx="586">
                  <c:v>18595.02</c:v>
                </c:pt>
                <c:pt idx="587">
                  <c:v>18660.29</c:v>
                </c:pt>
                <c:pt idx="588">
                  <c:v>18653.009999999998</c:v>
                </c:pt>
                <c:pt idx="589">
                  <c:v>18581.689999999999</c:v>
                </c:pt>
                <c:pt idx="590">
                  <c:v>18634.91</c:v>
                </c:pt>
                <c:pt idx="591">
                  <c:v>18536.5</c:v>
                </c:pt>
                <c:pt idx="592">
                  <c:v>18533.509999999998</c:v>
                </c:pt>
                <c:pt idx="593">
                  <c:v>18572.099999999999</c:v>
                </c:pt>
                <c:pt idx="594">
                  <c:v>18539.23</c:v>
                </c:pt>
                <c:pt idx="595">
                  <c:v>18545.5</c:v>
                </c:pt>
                <c:pt idx="596">
                  <c:v>18701.060000000001</c:v>
                </c:pt>
                <c:pt idx="597">
                  <c:v>18622.509999999998</c:v>
                </c:pt>
                <c:pt idx="598">
                  <c:v>18578.98</c:v>
                </c:pt>
                <c:pt idx="599">
                  <c:v>18621.39</c:v>
                </c:pt>
                <c:pt idx="600">
                  <c:v>18436.93</c:v>
                </c:pt>
                <c:pt idx="601">
                  <c:v>18670.36</c:v>
                </c:pt>
                <c:pt idx="602">
                  <c:v>18658.72</c:v>
                </c:pt>
                <c:pt idx="603">
                  <c:v>18618.82</c:v>
                </c:pt>
                <c:pt idx="604">
                  <c:v>18480.68</c:v>
                </c:pt>
                <c:pt idx="605">
                  <c:v>18720.23</c:v>
                </c:pt>
                <c:pt idx="606">
                  <c:v>18505.09</c:v>
                </c:pt>
                <c:pt idx="607">
                  <c:v>18646.400000000001</c:v>
                </c:pt>
                <c:pt idx="608">
                  <c:v>18557.53</c:v>
                </c:pt>
                <c:pt idx="609">
                  <c:v>18404.080000000002</c:v>
                </c:pt>
                <c:pt idx="610">
                  <c:v>18428.8</c:v>
                </c:pt>
                <c:pt idx="611">
                  <c:v>18584.07</c:v>
                </c:pt>
                <c:pt idx="612">
                  <c:v>18548.45</c:v>
                </c:pt>
                <c:pt idx="613">
                  <c:v>18565.21</c:v>
                </c:pt>
                <c:pt idx="614">
                  <c:v>18486.560000000001</c:v>
                </c:pt>
                <c:pt idx="615">
                  <c:v>18299.91</c:v>
                </c:pt>
                <c:pt idx="616">
                  <c:v>18587.740000000002</c:v>
                </c:pt>
                <c:pt idx="617">
                  <c:v>18502.5</c:v>
                </c:pt>
                <c:pt idx="618">
                  <c:v>18444.88</c:v>
                </c:pt>
                <c:pt idx="619">
                  <c:v>18397.34</c:v>
                </c:pt>
                <c:pt idx="620">
                  <c:v>18567.63</c:v>
                </c:pt>
                <c:pt idx="621">
                  <c:v>18498.439999999999</c:v>
                </c:pt>
                <c:pt idx="622">
                  <c:v>18523.97</c:v>
                </c:pt>
                <c:pt idx="623">
                  <c:v>18351.36</c:v>
                </c:pt>
                <c:pt idx="624">
                  <c:v>18332.939999999999</c:v>
                </c:pt>
                <c:pt idx="625">
                  <c:v>18341.14</c:v>
                </c:pt>
                <c:pt idx="626">
                  <c:v>18314.740000000002</c:v>
                </c:pt>
                <c:pt idx="627">
                  <c:v>18447.21</c:v>
                </c:pt>
                <c:pt idx="628">
                  <c:v>18419.22</c:v>
                </c:pt>
                <c:pt idx="629">
                  <c:v>18338.02</c:v>
                </c:pt>
                <c:pt idx="630">
                  <c:v>18329.75</c:v>
                </c:pt>
                <c:pt idx="631">
                  <c:v>18278.09</c:v>
                </c:pt>
                <c:pt idx="632">
                  <c:v>18329.439999999999</c:v>
                </c:pt>
                <c:pt idx="633">
                  <c:v>18277.98</c:v>
                </c:pt>
                <c:pt idx="634">
                  <c:v>18334.830000000002</c:v>
                </c:pt>
                <c:pt idx="635">
                  <c:v>18266.009999999998</c:v>
                </c:pt>
                <c:pt idx="636">
                  <c:v>18252.5</c:v>
                </c:pt>
                <c:pt idx="637">
                  <c:v>18358.93</c:v>
                </c:pt>
                <c:pt idx="638">
                  <c:v>18485.84</c:v>
                </c:pt>
                <c:pt idx="639">
                  <c:v>18349.3</c:v>
                </c:pt>
                <c:pt idx="640">
                  <c:v>18459.580000000002</c:v>
                </c:pt>
                <c:pt idx="641">
                  <c:v>18486.46</c:v>
                </c:pt>
                <c:pt idx="642">
                  <c:v>18156.82</c:v>
                </c:pt>
                <c:pt idx="643">
                  <c:v>18227.34</c:v>
                </c:pt>
                <c:pt idx="644">
                  <c:v>18257.37</c:v>
                </c:pt>
                <c:pt idx="645">
                  <c:v>18309.240000000002</c:v>
                </c:pt>
                <c:pt idx="646">
                  <c:v>18220.189999999999</c:v>
                </c:pt>
                <c:pt idx="647">
                  <c:v>18126.04</c:v>
                </c:pt>
                <c:pt idx="648">
                  <c:v>18091.849999999999</c:v>
                </c:pt>
                <c:pt idx="649">
                  <c:v>18176.099999999999</c:v>
                </c:pt>
                <c:pt idx="650">
                  <c:v>18196.82</c:v>
                </c:pt>
                <c:pt idx="651">
                  <c:v>18134.080000000002</c:v>
                </c:pt>
                <c:pt idx="652">
                  <c:v>18254.21</c:v>
                </c:pt>
                <c:pt idx="653">
                  <c:v>18020.669999999998</c:v>
                </c:pt>
                <c:pt idx="654">
                  <c:v>17998.46</c:v>
                </c:pt>
                <c:pt idx="655">
                  <c:v>18249.88</c:v>
                </c:pt>
                <c:pt idx="656">
                  <c:v>18040.36</c:v>
                </c:pt>
                <c:pt idx="657">
                  <c:v>18102.650000000001</c:v>
                </c:pt>
                <c:pt idx="658">
                  <c:v>17975.57</c:v>
                </c:pt>
                <c:pt idx="659">
                  <c:v>18135.98</c:v>
                </c:pt>
                <c:pt idx="660">
                  <c:v>17979.28</c:v>
                </c:pt>
                <c:pt idx="661">
                  <c:v>17976.13</c:v>
                </c:pt>
                <c:pt idx="662">
                  <c:v>18146.88</c:v>
                </c:pt>
                <c:pt idx="663">
                  <c:v>18015.03</c:v>
                </c:pt>
                <c:pt idx="664">
                  <c:v>17975.16</c:v>
                </c:pt>
                <c:pt idx="665">
                  <c:v>18070.64</c:v>
                </c:pt>
                <c:pt idx="666">
                  <c:v>18065.91</c:v>
                </c:pt>
                <c:pt idx="667">
                  <c:v>18000.349999999999</c:v>
                </c:pt>
                <c:pt idx="668">
                  <c:v>18001.8</c:v>
                </c:pt>
                <c:pt idx="669">
                  <c:v>18042.87</c:v>
                </c:pt>
                <c:pt idx="670">
                  <c:v>17990.580000000002</c:v>
                </c:pt>
                <c:pt idx="671">
                  <c:v>17975.64</c:v>
                </c:pt>
                <c:pt idx="672">
                  <c:v>17934.53</c:v>
                </c:pt>
                <c:pt idx="673">
                  <c:v>18145.04</c:v>
                </c:pt>
                <c:pt idx="674">
                  <c:v>18128.77</c:v>
                </c:pt>
                <c:pt idx="675">
                  <c:v>17905.53</c:v>
                </c:pt>
                <c:pt idx="676">
                  <c:v>17993.560000000001</c:v>
                </c:pt>
                <c:pt idx="677">
                  <c:v>18160.439999999999</c:v>
                </c:pt>
                <c:pt idx="678">
                  <c:v>18185.599999999999</c:v>
                </c:pt>
                <c:pt idx="679">
                  <c:v>18025.09</c:v>
                </c:pt>
                <c:pt idx="680">
                  <c:v>18141.82</c:v>
                </c:pt>
                <c:pt idx="681">
                  <c:v>17906.73</c:v>
                </c:pt>
                <c:pt idx="682">
                  <c:v>17973.169999999998</c:v>
                </c:pt>
                <c:pt idx="683">
                  <c:v>17975.46</c:v>
                </c:pt>
                <c:pt idx="684">
                  <c:v>17901.509999999998</c:v>
                </c:pt>
                <c:pt idx="685">
                  <c:v>18007.22</c:v>
                </c:pt>
                <c:pt idx="686">
                  <c:v>17918.27</c:v>
                </c:pt>
                <c:pt idx="687">
                  <c:v>17930.82</c:v>
                </c:pt>
                <c:pt idx="688">
                  <c:v>17917.77</c:v>
                </c:pt>
                <c:pt idx="689">
                  <c:v>17903.64</c:v>
                </c:pt>
                <c:pt idx="690">
                  <c:v>17907.04</c:v>
                </c:pt>
                <c:pt idx="691">
                  <c:v>17871.88</c:v>
                </c:pt>
                <c:pt idx="692">
                  <c:v>17839.240000000002</c:v>
                </c:pt>
                <c:pt idx="693">
                  <c:v>17911.740000000002</c:v>
                </c:pt>
                <c:pt idx="694">
                  <c:v>17982.580000000002</c:v>
                </c:pt>
                <c:pt idx="695">
                  <c:v>17762.41</c:v>
                </c:pt>
                <c:pt idx="696">
                  <c:v>17902.88</c:v>
                </c:pt>
                <c:pt idx="697">
                  <c:v>17810.11</c:v>
                </c:pt>
                <c:pt idx="698">
                  <c:v>17928.990000000002</c:v>
                </c:pt>
                <c:pt idx="699">
                  <c:v>17857.189999999999</c:v>
                </c:pt>
                <c:pt idx="700">
                  <c:v>17843.3</c:v>
                </c:pt>
                <c:pt idx="701">
                  <c:v>17760.240000000002</c:v>
                </c:pt>
                <c:pt idx="702">
                  <c:v>17863.75</c:v>
                </c:pt>
                <c:pt idx="703">
                  <c:v>17732.71</c:v>
                </c:pt>
                <c:pt idx="704">
                  <c:v>17808.39</c:v>
                </c:pt>
                <c:pt idx="705">
                  <c:v>17791.830000000002</c:v>
                </c:pt>
                <c:pt idx="706">
                  <c:v>17844.3</c:v>
                </c:pt>
                <c:pt idx="707">
                  <c:v>17817.93</c:v>
                </c:pt>
                <c:pt idx="708">
                  <c:v>17825.14</c:v>
                </c:pt>
                <c:pt idx="709">
                  <c:v>17753.71</c:v>
                </c:pt>
                <c:pt idx="710">
                  <c:v>17699.86</c:v>
                </c:pt>
                <c:pt idx="711">
                  <c:v>17710.419999999998</c:v>
                </c:pt>
                <c:pt idx="712">
                  <c:v>17767.259999999998</c:v>
                </c:pt>
                <c:pt idx="713">
                  <c:v>17749.490000000002</c:v>
                </c:pt>
                <c:pt idx="714">
                  <c:v>17882.52</c:v>
                </c:pt>
                <c:pt idx="715">
                  <c:v>17748.28</c:v>
                </c:pt>
                <c:pt idx="716">
                  <c:v>17626.47</c:v>
                </c:pt>
                <c:pt idx="717">
                  <c:v>17720.759999999998</c:v>
                </c:pt>
                <c:pt idx="718">
                  <c:v>17758.849999999999</c:v>
                </c:pt>
                <c:pt idx="719">
                  <c:v>17787.21</c:v>
                </c:pt>
                <c:pt idx="720">
                  <c:v>17697.46</c:v>
                </c:pt>
                <c:pt idx="721">
                  <c:v>17709.3</c:v>
                </c:pt>
                <c:pt idx="722">
                  <c:v>17885.27</c:v>
                </c:pt>
                <c:pt idx="723">
                  <c:v>17698.82</c:v>
                </c:pt>
                <c:pt idx="724">
                  <c:v>17648.12</c:v>
                </c:pt>
                <c:pt idx="725">
                  <c:v>17732.73</c:v>
                </c:pt>
                <c:pt idx="726">
                  <c:v>17451.330000000002</c:v>
                </c:pt>
                <c:pt idx="727">
                  <c:v>17695.09</c:v>
                </c:pt>
                <c:pt idx="728">
                  <c:v>17682.22</c:v>
                </c:pt>
                <c:pt idx="729">
                  <c:v>17594.939999999999</c:v>
                </c:pt>
                <c:pt idx="730">
                  <c:v>17517.71</c:v>
                </c:pt>
                <c:pt idx="731">
                  <c:v>17494.98</c:v>
                </c:pt>
                <c:pt idx="732">
                  <c:v>17525.64</c:v>
                </c:pt>
                <c:pt idx="733">
                  <c:v>17535.259999999998</c:v>
                </c:pt>
                <c:pt idx="734">
                  <c:v>17555.04</c:v>
                </c:pt>
                <c:pt idx="735">
                  <c:v>17513.7</c:v>
                </c:pt>
                <c:pt idx="736">
                  <c:v>17555.3</c:v>
                </c:pt>
                <c:pt idx="737">
                  <c:v>17426.919999999998</c:v>
                </c:pt>
                <c:pt idx="738">
                  <c:v>17517.71</c:v>
                </c:pt>
                <c:pt idx="739">
                  <c:v>17610.54</c:v>
                </c:pt>
                <c:pt idx="740">
                  <c:v>17604.37</c:v>
                </c:pt>
                <c:pt idx="741">
                  <c:v>17579.03</c:v>
                </c:pt>
                <c:pt idx="742">
                  <c:v>17420.84</c:v>
                </c:pt>
                <c:pt idx="743">
                  <c:v>17509.009999999998</c:v>
                </c:pt>
                <c:pt idx="744">
                  <c:v>17527.63</c:v>
                </c:pt>
                <c:pt idx="745">
                  <c:v>17443.8</c:v>
                </c:pt>
                <c:pt idx="746">
                  <c:v>17480.72</c:v>
                </c:pt>
                <c:pt idx="747">
                  <c:v>17483.900000000001</c:v>
                </c:pt>
                <c:pt idx="748">
                  <c:v>17598.060000000001</c:v>
                </c:pt>
                <c:pt idx="749">
                  <c:v>17480.77</c:v>
                </c:pt>
                <c:pt idx="750">
                  <c:v>17636.55</c:v>
                </c:pt>
                <c:pt idx="751">
                  <c:v>17539.07</c:v>
                </c:pt>
                <c:pt idx="752">
                  <c:v>17515.68</c:v>
                </c:pt>
                <c:pt idx="753">
                  <c:v>17536.93</c:v>
                </c:pt>
                <c:pt idx="754">
                  <c:v>17492.439999999999</c:v>
                </c:pt>
                <c:pt idx="755">
                  <c:v>17515.87</c:v>
                </c:pt>
                <c:pt idx="756">
                  <c:v>17494.78</c:v>
                </c:pt>
                <c:pt idx="757">
                  <c:v>17601.939999999999</c:v>
                </c:pt>
                <c:pt idx="758">
                  <c:v>17584.830000000002</c:v>
                </c:pt>
                <c:pt idx="759">
                  <c:v>17524.580000000002</c:v>
                </c:pt>
                <c:pt idx="760">
                  <c:v>17542.68</c:v>
                </c:pt>
                <c:pt idx="761">
                  <c:v>17573.07</c:v>
                </c:pt>
                <c:pt idx="762">
                  <c:v>17541.39</c:v>
                </c:pt>
                <c:pt idx="763">
                  <c:v>17392.189999999999</c:v>
                </c:pt>
                <c:pt idx="764">
                  <c:v>17558.53</c:v>
                </c:pt>
                <c:pt idx="765">
                  <c:v>17361.93</c:v>
                </c:pt>
                <c:pt idx="766">
                  <c:v>17472.02</c:v>
                </c:pt>
                <c:pt idx="767">
                  <c:v>17448.21</c:v>
                </c:pt>
                <c:pt idx="768">
                  <c:v>17422.16</c:v>
                </c:pt>
                <c:pt idx="769">
                  <c:v>17485.36</c:v>
                </c:pt>
                <c:pt idx="770">
                  <c:v>17598.11</c:v>
                </c:pt>
                <c:pt idx="771">
                  <c:v>17353.650000000001</c:v>
                </c:pt>
                <c:pt idx="772">
                  <c:v>17406.25</c:v>
                </c:pt>
                <c:pt idx="773">
                  <c:v>17466.849999999999</c:v>
                </c:pt>
                <c:pt idx="774">
                  <c:v>17451.88</c:v>
                </c:pt>
                <c:pt idx="775">
                  <c:v>17452.72</c:v>
                </c:pt>
                <c:pt idx="776">
                  <c:v>17433.77</c:v>
                </c:pt>
                <c:pt idx="777">
                  <c:v>17546.53</c:v>
                </c:pt>
                <c:pt idx="778">
                  <c:v>17350.53</c:v>
                </c:pt>
                <c:pt idx="779">
                  <c:v>17453.38</c:v>
                </c:pt>
                <c:pt idx="780">
                  <c:v>17525.43</c:v>
                </c:pt>
                <c:pt idx="781">
                  <c:v>17540.53</c:v>
                </c:pt>
                <c:pt idx="782">
                  <c:v>17337.310000000001</c:v>
                </c:pt>
                <c:pt idx="783">
                  <c:v>17373.66</c:v>
                </c:pt>
                <c:pt idx="784">
                  <c:v>17337.599999999999</c:v>
                </c:pt>
                <c:pt idx="785">
                  <c:v>17393.46</c:v>
                </c:pt>
                <c:pt idx="786">
                  <c:v>17417.34</c:v>
                </c:pt>
                <c:pt idx="787">
                  <c:v>17303.73</c:v>
                </c:pt>
                <c:pt idx="788">
                  <c:v>17435.39</c:v>
                </c:pt>
                <c:pt idx="789">
                  <c:v>17481</c:v>
                </c:pt>
                <c:pt idx="790">
                  <c:v>17459.63</c:v>
                </c:pt>
                <c:pt idx="791">
                  <c:v>17351.21</c:v>
                </c:pt>
                <c:pt idx="792">
                  <c:v>17388.8</c:v>
                </c:pt>
                <c:pt idx="793">
                  <c:v>17347.61</c:v>
                </c:pt>
                <c:pt idx="794">
                  <c:v>17401.62</c:v>
                </c:pt>
                <c:pt idx="795">
                  <c:v>17419.32</c:v>
                </c:pt>
                <c:pt idx="796">
                  <c:v>17442.669999999998</c:v>
                </c:pt>
                <c:pt idx="797">
                  <c:v>17246.02</c:v>
                </c:pt>
                <c:pt idx="798">
                  <c:v>17302.27</c:v>
                </c:pt>
                <c:pt idx="799">
                  <c:v>17318.11</c:v>
                </c:pt>
                <c:pt idx="800">
                  <c:v>17307.46</c:v>
                </c:pt>
                <c:pt idx="801">
                  <c:v>17390.349999999999</c:v>
                </c:pt>
                <c:pt idx="802">
                  <c:v>17312.669999999998</c:v>
                </c:pt>
                <c:pt idx="803">
                  <c:v>17323.39</c:v>
                </c:pt>
                <c:pt idx="804">
                  <c:v>17333.349999999999</c:v>
                </c:pt>
                <c:pt idx="805">
                  <c:v>17392.34</c:v>
                </c:pt>
                <c:pt idx="806">
                  <c:v>17267.330000000002</c:v>
                </c:pt>
                <c:pt idx="807">
                  <c:v>17382.169999999998</c:v>
                </c:pt>
                <c:pt idx="808">
                  <c:v>17243.54</c:v>
                </c:pt>
                <c:pt idx="809">
                  <c:v>17206.71</c:v>
                </c:pt>
                <c:pt idx="810">
                  <c:v>17241.13</c:v>
                </c:pt>
                <c:pt idx="811">
                  <c:v>17387.45</c:v>
                </c:pt>
                <c:pt idx="812">
                  <c:v>17217.060000000001</c:v>
                </c:pt>
                <c:pt idx="813">
                  <c:v>17182.13</c:v>
                </c:pt>
                <c:pt idx="814">
                  <c:v>17121.71</c:v>
                </c:pt>
                <c:pt idx="815">
                  <c:v>17179.39</c:v>
                </c:pt>
                <c:pt idx="816">
                  <c:v>17089.77</c:v>
                </c:pt>
                <c:pt idx="817">
                  <c:v>17163.259999999998</c:v>
                </c:pt>
                <c:pt idx="818">
                  <c:v>17139.64</c:v>
                </c:pt>
                <c:pt idx="819">
                  <c:v>17236.48</c:v>
                </c:pt>
                <c:pt idx="820">
                  <c:v>17161.189999999999</c:v>
                </c:pt>
                <c:pt idx="821">
                  <c:v>17156.400000000001</c:v>
                </c:pt>
                <c:pt idx="822">
                  <c:v>17156.849999999999</c:v>
                </c:pt>
                <c:pt idx="823">
                  <c:v>17116.27</c:v>
                </c:pt>
                <c:pt idx="824">
                  <c:v>17244.97</c:v>
                </c:pt>
                <c:pt idx="825">
                  <c:v>17148.61</c:v>
                </c:pt>
                <c:pt idx="826">
                  <c:v>17209.87</c:v>
                </c:pt>
                <c:pt idx="827">
                  <c:v>17069.849999999999</c:v>
                </c:pt>
                <c:pt idx="828">
                  <c:v>17295.59</c:v>
                </c:pt>
                <c:pt idx="829">
                  <c:v>17142.939999999999</c:v>
                </c:pt>
                <c:pt idx="830">
                  <c:v>17184.63</c:v>
                </c:pt>
                <c:pt idx="831">
                  <c:v>17110.259999999998</c:v>
                </c:pt>
                <c:pt idx="832">
                  <c:v>17132.37</c:v>
                </c:pt>
                <c:pt idx="833">
                  <c:v>17294.560000000001</c:v>
                </c:pt>
                <c:pt idx="834">
                  <c:v>17117.62</c:v>
                </c:pt>
                <c:pt idx="835">
                  <c:v>17105.37</c:v>
                </c:pt>
                <c:pt idx="836">
                  <c:v>17141.34</c:v>
                </c:pt>
                <c:pt idx="837">
                  <c:v>17303.580000000002</c:v>
                </c:pt>
                <c:pt idx="838">
                  <c:v>17117.8</c:v>
                </c:pt>
                <c:pt idx="839">
                  <c:v>17046</c:v>
                </c:pt>
                <c:pt idx="840">
                  <c:v>17237.650000000001</c:v>
                </c:pt>
                <c:pt idx="841">
                  <c:v>17074.88</c:v>
                </c:pt>
                <c:pt idx="842">
                  <c:v>17009.080000000002</c:v>
                </c:pt>
                <c:pt idx="843">
                  <c:v>17078.88</c:v>
                </c:pt>
                <c:pt idx="844">
                  <c:v>17175.64</c:v>
                </c:pt>
                <c:pt idx="845">
                  <c:v>17115.23</c:v>
                </c:pt>
                <c:pt idx="846">
                  <c:v>17018.25</c:v>
                </c:pt>
                <c:pt idx="847">
                  <c:v>17099.93</c:v>
                </c:pt>
                <c:pt idx="848">
                  <c:v>17021.5</c:v>
                </c:pt>
                <c:pt idx="849">
                  <c:v>17165.89</c:v>
                </c:pt>
                <c:pt idx="850">
                  <c:v>16998.89</c:v>
                </c:pt>
                <c:pt idx="851">
                  <c:v>17120.54</c:v>
                </c:pt>
                <c:pt idx="852">
                  <c:v>17010.740000000002</c:v>
                </c:pt>
                <c:pt idx="853">
                  <c:v>17033.32</c:v>
                </c:pt>
                <c:pt idx="854">
                  <c:v>17029.53</c:v>
                </c:pt>
                <c:pt idx="855">
                  <c:v>16938.95</c:v>
                </c:pt>
                <c:pt idx="856">
                  <c:v>16861.47</c:v>
                </c:pt>
                <c:pt idx="857">
                  <c:v>17104.240000000002</c:v>
                </c:pt>
                <c:pt idx="858">
                  <c:v>17053.43</c:v>
                </c:pt>
                <c:pt idx="859">
                  <c:v>17073.150000000001</c:v>
                </c:pt>
                <c:pt idx="860">
                  <c:v>16896.13</c:v>
                </c:pt>
                <c:pt idx="861">
                  <c:v>17088.77</c:v>
                </c:pt>
                <c:pt idx="862">
                  <c:v>16969.400000000001</c:v>
                </c:pt>
                <c:pt idx="863">
                  <c:v>17007.830000000002</c:v>
                </c:pt>
                <c:pt idx="864">
                  <c:v>16946.259999999998</c:v>
                </c:pt>
                <c:pt idx="865">
                  <c:v>16963.599999999999</c:v>
                </c:pt>
                <c:pt idx="866">
                  <c:v>17135.599999999999</c:v>
                </c:pt>
                <c:pt idx="867">
                  <c:v>17039.7</c:v>
                </c:pt>
                <c:pt idx="868">
                  <c:v>16901.419999999998</c:v>
                </c:pt>
                <c:pt idx="869">
                  <c:v>16838.29</c:v>
                </c:pt>
                <c:pt idx="870">
                  <c:v>17029.11</c:v>
                </c:pt>
                <c:pt idx="871">
                  <c:v>16866.169999999998</c:v>
                </c:pt>
                <c:pt idx="872">
                  <c:v>17027.810000000001</c:v>
                </c:pt>
                <c:pt idx="873">
                  <c:v>16902.75</c:v>
                </c:pt>
                <c:pt idx="874">
                  <c:v>17057.830000000002</c:v>
                </c:pt>
                <c:pt idx="875">
                  <c:v>16920.060000000001</c:v>
                </c:pt>
                <c:pt idx="876">
                  <c:v>17003.14</c:v>
                </c:pt>
                <c:pt idx="877">
                  <c:v>16857.39</c:v>
                </c:pt>
                <c:pt idx="878">
                  <c:v>16884.689999999999</c:v>
                </c:pt>
                <c:pt idx="879">
                  <c:v>16935.91</c:v>
                </c:pt>
                <c:pt idx="880">
                  <c:v>16802.39</c:v>
                </c:pt>
                <c:pt idx="881">
                  <c:v>16745.919999999998</c:v>
                </c:pt>
                <c:pt idx="882">
                  <c:v>16760.57</c:v>
                </c:pt>
                <c:pt idx="883">
                  <c:v>16808.75</c:v>
                </c:pt>
                <c:pt idx="884">
                  <c:v>16762.43</c:v>
                </c:pt>
                <c:pt idx="885">
                  <c:v>16781.79</c:v>
                </c:pt>
                <c:pt idx="886">
                  <c:v>16762.009999999998</c:v>
                </c:pt>
                <c:pt idx="887">
                  <c:v>16850.13</c:v>
                </c:pt>
                <c:pt idx="888">
                  <c:v>16867.060000000001</c:v>
                </c:pt>
                <c:pt idx="889">
                  <c:v>16314.86</c:v>
                </c:pt>
                <c:pt idx="890">
                  <c:v>16472.580000000002</c:v>
                </c:pt>
                <c:pt idx="891">
                  <c:v>16063.12</c:v>
                </c:pt>
                <c:pt idx="892">
                  <c:v>15978.45</c:v>
                </c:pt>
                <c:pt idx="893">
                  <c:v>16316.34</c:v>
                </c:pt>
                <c:pt idx="894">
                  <c:v>15978.5</c:v>
                </c:pt>
                <c:pt idx="895">
                  <c:v>15675.97</c:v>
                </c:pt>
                <c:pt idx="896">
                  <c:v>16851.16</c:v>
                </c:pt>
                <c:pt idx="897">
                  <c:v>16500.560000000001</c:v>
                </c:pt>
                <c:pt idx="898">
                  <c:v>15780.61</c:v>
                </c:pt>
                <c:pt idx="899">
                  <c:v>15496.42</c:v>
                </c:pt>
                <c:pt idx="900">
                  <c:v>16518.75</c:v>
                </c:pt>
                <c:pt idx="901">
                  <c:v>15761.31</c:v>
                </c:pt>
                <c:pt idx="902">
                  <c:v>15865.99</c:v>
                </c:pt>
                <c:pt idx="903">
                  <c:v>16535.830000000002</c:v>
                </c:pt>
                <c:pt idx="904">
                  <c:v>16754.849999999999</c:v>
                </c:pt>
                <c:pt idx="905">
                  <c:v>16548.47</c:v>
                </c:pt>
                <c:pt idx="906">
                  <c:v>16796.32</c:v>
                </c:pt>
                <c:pt idx="907">
                  <c:v>16747.650000000001</c:v>
                </c:pt>
                <c:pt idx="908">
                  <c:v>15441.79</c:v>
                </c:pt>
                <c:pt idx="909">
                  <c:v>16170.38</c:v>
                </c:pt>
                <c:pt idx="910">
                  <c:v>16363.15</c:v>
                </c:pt>
                <c:pt idx="911">
                  <c:v>15361.13</c:v>
                </c:pt>
                <c:pt idx="912">
                  <c:v>16518.68</c:v>
                </c:pt>
                <c:pt idx="913">
                  <c:v>16432.87</c:v>
                </c:pt>
                <c:pt idx="914">
                  <c:v>16732.27</c:v>
                </c:pt>
                <c:pt idx="915">
                  <c:v>16694.22</c:v>
                </c:pt>
                <c:pt idx="916">
                  <c:v>16082.02</c:v>
                </c:pt>
                <c:pt idx="917">
                  <c:v>16587.150000000001</c:v>
                </c:pt>
                <c:pt idx="918">
                  <c:v>16333.12</c:v>
                </c:pt>
                <c:pt idx="919">
                  <c:v>16745.38</c:v>
                </c:pt>
                <c:pt idx="920">
                  <c:v>15641.86</c:v>
                </c:pt>
                <c:pt idx="921">
                  <c:v>16560.189999999999</c:v>
                </c:pt>
                <c:pt idx="922">
                  <c:v>15764.92</c:v>
                </c:pt>
                <c:pt idx="923">
                  <c:v>15941.29</c:v>
                </c:pt>
                <c:pt idx="924">
                  <c:v>16318.79</c:v>
                </c:pt>
                <c:pt idx="925">
                  <c:v>16358.86</c:v>
                </c:pt>
                <c:pt idx="926">
                  <c:v>16161.53</c:v>
                </c:pt>
                <c:pt idx="927">
                  <c:v>16661</c:v>
                </c:pt>
                <c:pt idx="928">
                  <c:v>16659.13</c:v>
                </c:pt>
                <c:pt idx="929">
                  <c:v>16596.189999999999</c:v>
                </c:pt>
                <c:pt idx="930">
                  <c:v>16661.09</c:v>
                </c:pt>
                <c:pt idx="931">
                  <c:v>16613.669999999998</c:v>
                </c:pt>
                <c:pt idx="932">
                  <c:v>16564.98</c:v>
                </c:pt>
                <c:pt idx="933">
                  <c:v>16559.88</c:v>
                </c:pt>
                <c:pt idx="934">
                  <c:v>16454.240000000002</c:v>
                </c:pt>
                <c:pt idx="935">
                  <c:v>16505.64</c:v>
                </c:pt>
                <c:pt idx="936">
                  <c:v>16326.21</c:v>
                </c:pt>
                <c:pt idx="937">
                  <c:v>16502.11</c:v>
                </c:pt>
                <c:pt idx="938">
                  <c:v>16529.91</c:v>
                </c:pt>
                <c:pt idx="939">
                  <c:v>16521.82</c:v>
                </c:pt>
                <c:pt idx="940">
                  <c:v>16707.72</c:v>
                </c:pt>
                <c:pt idx="941">
                  <c:v>16631.41</c:v>
                </c:pt>
                <c:pt idx="942">
                  <c:v>16527.89</c:v>
                </c:pt>
                <c:pt idx="943">
                  <c:v>16367.3</c:v>
                </c:pt>
                <c:pt idx="944">
                  <c:v>16583.95</c:v>
                </c:pt>
                <c:pt idx="945">
                  <c:v>16646.91</c:v>
                </c:pt>
                <c:pt idx="946">
                  <c:v>16638.47</c:v>
                </c:pt>
                <c:pt idx="947">
                  <c:v>16418.79</c:v>
                </c:pt>
                <c:pt idx="948">
                  <c:v>16615.78</c:v>
                </c:pt>
                <c:pt idx="949">
                  <c:v>16592.939999999999</c:v>
                </c:pt>
                <c:pt idx="950">
                  <c:v>16454.78</c:v>
                </c:pt>
                <c:pt idx="951">
                  <c:v>16431.28</c:v>
                </c:pt>
                <c:pt idx="952">
                  <c:v>16443.29</c:v>
                </c:pt>
                <c:pt idx="953">
                  <c:v>16619.95</c:v>
                </c:pt>
                <c:pt idx="954">
                  <c:v>16378.71</c:v>
                </c:pt>
                <c:pt idx="955">
                  <c:v>16514.32</c:v>
                </c:pt>
                <c:pt idx="956">
                  <c:v>16598.57</c:v>
                </c:pt>
                <c:pt idx="957">
                  <c:v>16515.759999999998</c:v>
                </c:pt>
                <c:pt idx="958">
                  <c:v>16435.560000000001</c:v>
                </c:pt>
                <c:pt idx="959">
                  <c:v>16566.41</c:v>
                </c:pt>
                <c:pt idx="960">
                  <c:v>16435.52</c:v>
                </c:pt>
                <c:pt idx="961">
                  <c:v>16469.23</c:v>
                </c:pt>
                <c:pt idx="962">
                  <c:v>16439.29</c:v>
                </c:pt>
                <c:pt idx="963">
                  <c:v>16321.04</c:v>
                </c:pt>
                <c:pt idx="964">
                  <c:v>16430.29</c:v>
                </c:pt>
                <c:pt idx="965">
                  <c:v>16496.07</c:v>
                </c:pt>
                <c:pt idx="966">
                  <c:v>16506.810000000001</c:v>
                </c:pt>
                <c:pt idx="967">
                  <c:v>16404.36</c:v>
                </c:pt>
                <c:pt idx="968">
                  <c:v>16496.48</c:v>
                </c:pt>
                <c:pt idx="969">
                  <c:v>16446.71</c:v>
                </c:pt>
                <c:pt idx="970">
                  <c:v>16456.5</c:v>
                </c:pt>
                <c:pt idx="971">
                  <c:v>16546.43</c:v>
                </c:pt>
                <c:pt idx="972">
                  <c:v>16359.97</c:v>
                </c:pt>
                <c:pt idx="973">
                  <c:v>16426.509999999998</c:v>
                </c:pt>
                <c:pt idx="974">
                  <c:v>16512.25</c:v>
                </c:pt>
                <c:pt idx="975">
                  <c:v>16540.560000000001</c:v>
                </c:pt>
                <c:pt idx="976">
                  <c:v>16402.36</c:v>
                </c:pt>
                <c:pt idx="977">
                  <c:v>16540.169999999998</c:v>
                </c:pt>
                <c:pt idx="978">
                  <c:v>16281.39</c:v>
                </c:pt>
                <c:pt idx="979">
                  <c:v>16535.07</c:v>
                </c:pt>
                <c:pt idx="980">
                  <c:v>16367.77</c:v>
                </c:pt>
                <c:pt idx="981">
                  <c:v>16545.150000000001</c:v>
                </c:pt>
                <c:pt idx="982">
                  <c:v>16333.26</c:v>
                </c:pt>
                <c:pt idx="983">
                  <c:v>16465.66</c:v>
                </c:pt>
                <c:pt idx="984">
                  <c:v>16478.38</c:v>
                </c:pt>
                <c:pt idx="985">
                  <c:v>16507.53</c:v>
                </c:pt>
                <c:pt idx="986">
                  <c:v>16363.76</c:v>
                </c:pt>
                <c:pt idx="987">
                  <c:v>16367.99</c:v>
                </c:pt>
                <c:pt idx="988">
                  <c:v>16271.9</c:v>
                </c:pt>
                <c:pt idx="989">
                  <c:v>16434.18</c:v>
                </c:pt>
                <c:pt idx="990">
                  <c:v>16361.6</c:v>
                </c:pt>
                <c:pt idx="991">
                  <c:v>16376.22</c:v>
                </c:pt>
                <c:pt idx="992">
                  <c:v>16387.419999999998</c:v>
                </c:pt>
                <c:pt idx="993">
                  <c:v>16395.03</c:v>
                </c:pt>
                <c:pt idx="994">
                  <c:v>16392.12</c:v>
                </c:pt>
                <c:pt idx="995">
                  <c:v>16302.54</c:v>
                </c:pt>
                <c:pt idx="996">
                  <c:v>16239.82</c:v>
                </c:pt>
                <c:pt idx="997">
                  <c:v>16466.830000000002</c:v>
                </c:pt>
                <c:pt idx="998">
                  <c:v>16280.6</c:v>
                </c:pt>
                <c:pt idx="999">
                  <c:v>16415.8</c:v>
                </c:pt>
                <c:pt idx="1000">
                  <c:v>16018.55</c:v>
                </c:pt>
                <c:pt idx="1001">
                  <c:v>15867.07</c:v>
                </c:pt>
                <c:pt idx="1002">
                  <c:v>15955.3</c:v>
                </c:pt>
                <c:pt idx="1003">
                  <c:v>16167.48</c:v>
                </c:pt>
                <c:pt idx="1004">
                  <c:v>16255.8</c:v>
                </c:pt>
                <c:pt idx="1005">
                  <c:v>16297.62</c:v>
                </c:pt>
                <c:pt idx="1006">
                  <c:v>16039.07</c:v>
                </c:pt>
                <c:pt idx="1007">
                  <c:v>16140.53</c:v>
                </c:pt>
                <c:pt idx="1008">
                  <c:v>15342.75</c:v>
                </c:pt>
                <c:pt idx="1009">
                  <c:v>16310.14</c:v>
                </c:pt>
                <c:pt idx="1010">
                  <c:v>16134.42</c:v>
                </c:pt>
                <c:pt idx="1011">
                  <c:v>15834.09</c:v>
                </c:pt>
                <c:pt idx="1012">
                  <c:v>16146.53</c:v>
                </c:pt>
                <c:pt idx="1013">
                  <c:v>15687.06</c:v>
                </c:pt>
                <c:pt idx="1014">
                  <c:v>15962.24</c:v>
                </c:pt>
                <c:pt idx="1015">
                  <c:v>16459.43</c:v>
                </c:pt>
                <c:pt idx="1016">
                  <c:v>16304.79</c:v>
                </c:pt>
                <c:pt idx="1017">
                  <c:v>16446.13</c:v>
                </c:pt>
                <c:pt idx="1018">
                  <c:v>15505.8</c:v>
                </c:pt>
                <c:pt idx="1019">
                  <c:v>15241.37</c:v>
                </c:pt>
                <c:pt idx="1020">
                  <c:v>16041.9</c:v>
                </c:pt>
                <c:pt idx="1021">
                  <c:v>14986.74</c:v>
                </c:pt>
                <c:pt idx="1022">
                  <c:v>16364.24</c:v>
                </c:pt>
                <c:pt idx="1023">
                  <c:v>16190.12</c:v>
                </c:pt>
                <c:pt idx="1024">
                  <c:v>16218.33</c:v>
                </c:pt>
                <c:pt idx="1025">
                  <c:v>15731.49</c:v>
                </c:pt>
                <c:pt idx="1026">
                  <c:v>16524.37</c:v>
                </c:pt>
                <c:pt idx="1027">
                  <c:v>16074.2</c:v>
                </c:pt>
                <c:pt idx="1028">
                  <c:v>16068.51</c:v>
                </c:pt>
                <c:pt idx="1029">
                  <c:v>16011.93</c:v>
                </c:pt>
                <c:pt idx="1030">
                  <c:v>15889.71</c:v>
                </c:pt>
                <c:pt idx="1031">
                  <c:v>16073.73</c:v>
                </c:pt>
                <c:pt idx="1032">
                  <c:v>16205.37</c:v>
                </c:pt>
                <c:pt idx="1033">
                  <c:v>16036.75</c:v>
                </c:pt>
                <c:pt idx="1034">
                  <c:v>16069.14</c:v>
                </c:pt>
                <c:pt idx="1035">
                  <c:v>16066.26</c:v>
                </c:pt>
                <c:pt idx="1036">
                  <c:v>16222.53</c:v>
                </c:pt>
                <c:pt idx="1037">
                  <c:v>16105.48</c:v>
                </c:pt>
                <c:pt idx="1038">
                  <c:v>16249.41</c:v>
                </c:pt>
                <c:pt idx="1039">
                  <c:v>16049.88</c:v>
                </c:pt>
                <c:pt idx="1040">
                  <c:v>16186.73</c:v>
                </c:pt>
                <c:pt idx="1041">
                  <c:v>16288.68</c:v>
                </c:pt>
                <c:pt idx="1042">
                  <c:v>16117.85</c:v>
                </c:pt>
                <c:pt idx="1043">
                  <c:v>16140.31</c:v>
                </c:pt>
                <c:pt idx="1044">
                  <c:v>16087.99</c:v>
                </c:pt>
                <c:pt idx="1045">
                  <c:v>15944.61</c:v>
                </c:pt>
                <c:pt idx="1046">
                  <c:v>16160.13</c:v>
                </c:pt>
                <c:pt idx="1047">
                  <c:v>15891.92</c:v>
                </c:pt>
                <c:pt idx="1048">
                  <c:v>15910.8</c:v>
                </c:pt>
                <c:pt idx="1049">
                  <c:v>16084.96</c:v>
                </c:pt>
                <c:pt idx="1050">
                  <c:v>16109.92</c:v>
                </c:pt>
                <c:pt idx="1051">
                  <c:v>15973.98</c:v>
                </c:pt>
                <c:pt idx="1052">
                  <c:v>16026.1</c:v>
                </c:pt>
                <c:pt idx="1053">
                  <c:v>16002.42</c:v>
                </c:pt>
                <c:pt idx="1054">
                  <c:v>16236.71</c:v>
                </c:pt>
                <c:pt idx="1055">
                  <c:v>16006.64</c:v>
                </c:pt>
                <c:pt idx="1056">
                  <c:v>16030.6</c:v>
                </c:pt>
                <c:pt idx="1057">
                  <c:v>16047.71</c:v>
                </c:pt>
                <c:pt idx="1058">
                  <c:v>16058.6</c:v>
                </c:pt>
                <c:pt idx="1059">
                  <c:v>16130.28</c:v>
                </c:pt>
                <c:pt idx="1060">
                  <c:v>16017.33</c:v>
                </c:pt>
                <c:pt idx="1061">
                  <c:v>16064.49</c:v>
                </c:pt>
                <c:pt idx="1062">
                  <c:v>16116.73</c:v>
                </c:pt>
                <c:pt idx="1063">
                  <c:v>16068.34</c:v>
                </c:pt>
                <c:pt idx="1064">
                  <c:v>16090.28</c:v>
                </c:pt>
                <c:pt idx="1065">
                  <c:v>16020.45</c:v>
                </c:pt>
                <c:pt idx="1066">
                  <c:v>15943.53</c:v>
                </c:pt>
                <c:pt idx="1067">
                  <c:v>16038.17</c:v>
                </c:pt>
                <c:pt idx="1068">
                  <c:v>15953.97</c:v>
                </c:pt>
                <c:pt idx="1069">
                  <c:v>16004.21</c:v>
                </c:pt>
                <c:pt idx="1070">
                  <c:v>15887.63</c:v>
                </c:pt>
                <c:pt idx="1071">
                  <c:v>16064.62</c:v>
                </c:pt>
                <c:pt idx="1072">
                  <c:v>15951.9</c:v>
                </c:pt>
                <c:pt idx="1073">
                  <c:v>15860</c:v>
                </c:pt>
                <c:pt idx="1074">
                  <c:v>16061.29</c:v>
                </c:pt>
                <c:pt idx="1075">
                  <c:v>15975.67</c:v>
                </c:pt>
                <c:pt idx="1076">
                  <c:v>15878.69</c:v>
                </c:pt>
                <c:pt idx="1077">
                  <c:v>15875.05</c:v>
                </c:pt>
                <c:pt idx="1078">
                  <c:v>15944.86</c:v>
                </c:pt>
                <c:pt idx="1079">
                  <c:v>15948.01</c:v>
                </c:pt>
                <c:pt idx="1080">
                  <c:v>15991.34</c:v>
                </c:pt>
                <c:pt idx="1081">
                  <c:v>15825.22</c:v>
                </c:pt>
                <c:pt idx="1082">
                  <c:v>15763.04</c:v>
                </c:pt>
                <c:pt idx="1083">
                  <c:v>15941.01</c:v>
                </c:pt>
                <c:pt idx="1084">
                  <c:v>15815.2</c:v>
                </c:pt>
                <c:pt idx="1085">
                  <c:v>15891.81</c:v>
                </c:pt>
                <c:pt idx="1086">
                  <c:v>15810.62</c:v>
                </c:pt>
                <c:pt idx="1087">
                  <c:v>15806.08</c:v>
                </c:pt>
                <c:pt idx="1088">
                  <c:v>15982.01</c:v>
                </c:pt>
                <c:pt idx="1089">
                  <c:v>15882.43</c:v>
                </c:pt>
                <c:pt idx="1090">
                  <c:v>15826.26</c:v>
                </c:pt>
                <c:pt idx="1091">
                  <c:v>15894.78</c:v>
                </c:pt>
                <c:pt idx="1092">
                  <c:v>15938.1</c:v>
                </c:pt>
                <c:pt idx="1093">
                  <c:v>15905.64</c:v>
                </c:pt>
                <c:pt idx="1094">
                  <c:v>15840.51</c:v>
                </c:pt>
                <c:pt idx="1095">
                  <c:v>15897.17</c:v>
                </c:pt>
                <c:pt idx="1096">
                  <c:v>15902.71</c:v>
                </c:pt>
                <c:pt idx="1097">
                  <c:v>15963.55</c:v>
                </c:pt>
                <c:pt idx="1098">
                  <c:v>15891.03</c:v>
                </c:pt>
                <c:pt idx="1099">
                  <c:v>15905.35</c:v>
                </c:pt>
                <c:pt idx="1100">
                  <c:v>15909.6</c:v>
                </c:pt>
                <c:pt idx="1101">
                  <c:v>15746.87</c:v>
                </c:pt>
                <c:pt idx="1102">
                  <c:v>15730.38</c:v>
                </c:pt>
                <c:pt idx="1103">
                  <c:v>15776.71</c:v>
                </c:pt>
                <c:pt idx="1104">
                  <c:v>15862.63</c:v>
                </c:pt>
                <c:pt idx="1105">
                  <c:v>15885.97</c:v>
                </c:pt>
                <c:pt idx="1106">
                  <c:v>15794.61</c:v>
                </c:pt>
                <c:pt idx="1107">
                  <c:v>15802.29</c:v>
                </c:pt>
                <c:pt idx="1108">
                  <c:v>15767.09</c:v>
                </c:pt>
                <c:pt idx="1109">
                  <c:v>15726.11</c:v>
                </c:pt>
                <c:pt idx="1110">
                  <c:v>15778.56</c:v>
                </c:pt>
                <c:pt idx="1111">
                  <c:v>15755.13</c:v>
                </c:pt>
                <c:pt idx="1112">
                  <c:v>15646.61</c:v>
                </c:pt>
                <c:pt idx="1113">
                  <c:v>15646.78</c:v>
                </c:pt>
                <c:pt idx="1114">
                  <c:v>15701.62</c:v>
                </c:pt>
                <c:pt idx="1115">
                  <c:v>15733.7</c:v>
                </c:pt>
                <c:pt idx="1116">
                  <c:v>15633.85</c:v>
                </c:pt>
                <c:pt idx="1117">
                  <c:v>15775.42</c:v>
                </c:pt>
                <c:pt idx="1118">
                  <c:v>15608.02</c:v>
                </c:pt>
                <c:pt idx="1119">
                  <c:v>15694.19</c:v>
                </c:pt>
                <c:pt idx="1120">
                  <c:v>15632.42</c:v>
                </c:pt>
                <c:pt idx="1121">
                  <c:v>15622.64</c:v>
                </c:pt>
                <c:pt idx="1122">
                  <c:v>15586.92</c:v>
                </c:pt>
                <c:pt idx="1123">
                  <c:v>15641.83</c:v>
                </c:pt>
                <c:pt idx="1124">
                  <c:v>15632.12</c:v>
                </c:pt>
                <c:pt idx="1125">
                  <c:v>15674.56</c:v>
                </c:pt>
                <c:pt idx="1126">
                  <c:v>15690.85</c:v>
                </c:pt>
                <c:pt idx="1127">
                  <c:v>15578.99</c:v>
                </c:pt>
                <c:pt idx="1128">
                  <c:v>15649.85</c:v>
                </c:pt>
                <c:pt idx="1129">
                  <c:v>15553.81</c:v>
                </c:pt>
                <c:pt idx="1130">
                  <c:v>15642.3</c:v>
                </c:pt>
                <c:pt idx="1131">
                  <c:v>15624.91</c:v>
                </c:pt>
                <c:pt idx="1132">
                  <c:v>15611.71</c:v>
                </c:pt>
                <c:pt idx="1133">
                  <c:v>15568.33</c:v>
                </c:pt>
                <c:pt idx="1134">
                  <c:v>15721.28</c:v>
                </c:pt>
                <c:pt idx="1135">
                  <c:v>15602.3</c:v>
                </c:pt>
                <c:pt idx="1136">
                  <c:v>15467.45</c:v>
                </c:pt>
                <c:pt idx="1137">
                  <c:v>15472.25</c:v>
                </c:pt>
                <c:pt idx="1138">
                  <c:v>15399.19</c:v>
                </c:pt>
                <c:pt idx="1139">
                  <c:v>15628.85</c:v>
                </c:pt>
                <c:pt idx="1140">
                  <c:v>15541.09</c:v>
                </c:pt>
                <c:pt idx="1141">
                  <c:v>15544.63</c:v>
                </c:pt>
                <c:pt idx="1142">
                  <c:v>15491.47</c:v>
                </c:pt>
                <c:pt idx="1143">
                  <c:v>15645.02</c:v>
                </c:pt>
                <c:pt idx="1144">
                  <c:v>15495.82</c:v>
                </c:pt>
                <c:pt idx="1145">
                  <c:v>15480.62</c:v>
                </c:pt>
                <c:pt idx="1146">
                  <c:v>15492.96</c:v>
                </c:pt>
                <c:pt idx="1147">
                  <c:v>15421.64</c:v>
                </c:pt>
                <c:pt idx="1148">
                  <c:v>15603.63</c:v>
                </c:pt>
                <c:pt idx="1149">
                  <c:v>15483.24</c:v>
                </c:pt>
                <c:pt idx="1150">
                  <c:v>15436.39</c:v>
                </c:pt>
                <c:pt idx="1151">
                  <c:v>15590.59</c:v>
                </c:pt>
                <c:pt idx="1152">
                  <c:v>15522.02</c:v>
                </c:pt>
                <c:pt idx="1153">
                  <c:v>15409.05</c:v>
                </c:pt>
                <c:pt idx="1154">
                  <c:v>15331.28</c:v>
                </c:pt>
                <c:pt idx="1155">
                  <c:v>15418.2</c:v>
                </c:pt>
                <c:pt idx="1156">
                  <c:v>15523.27</c:v>
                </c:pt>
                <c:pt idx="1157">
                  <c:v>15410.18</c:v>
                </c:pt>
                <c:pt idx="1158">
                  <c:v>15493.74</c:v>
                </c:pt>
                <c:pt idx="1159">
                  <c:v>15403.2</c:v>
                </c:pt>
                <c:pt idx="1160">
                  <c:v>15387.59</c:v>
                </c:pt>
                <c:pt idx="1161">
                  <c:v>15386.05</c:v>
                </c:pt>
                <c:pt idx="1162">
                  <c:v>15218.61</c:v>
                </c:pt>
                <c:pt idx="1163">
                  <c:v>15267.78</c:v>
                </c:pt>
                <c:pt idx="1164">
                  <c:v>15154.72</c:v>
                </c:pt>
                <c:pt idx="1165">
                  <c:v>15327.63</c:v>
                </c:pt>
                <c:pt idx="1166">
                  <c:v>15207.15</c:v>
                </c:pt>
                <c:pt idx="1167">
                  <c:v>15268.93</c:v>
                </c:pt>
                <c:pt idx="1168">
                  <c:v>15364.14</c:v>
                </c:pt>
                <c:pt idx="1169">
                  <c:v>15194.39</c:v>
                </c:pt>
                <c:pt idx="1170">
                  <c:v>15178.2</c:v>
                </c:pt>
                <c:pt idx="1171">
                  <c:v>15228.39</c:v>
                </c:pt>
                <c:pt idx="1172">
                  <c:v>15141.3</c:v>
                </c:pt>
                <c:pt idx="1173">
                  <c:v>15286.98</c:v>
                </c:pt>
                <c:pt idx="1174">
                  <c:v>15079.11</c:v>
                </c:pt>
                <c:pt idx="1175">
                  <c:v>15065.25</c:v>
                </c:pt>
                <c:pt idx="1176">
                  <c:v>15215.97</c:v>
                </c:pt>
                <c:pt idx="1177">
                  <c:v>15193.23</c:v>
                </c:pt>
                <c:pt idx="1178">
                  <c:v>15192.16</c:v>
                </c:pt>
                <c:pt idx="1179">
                  <c:v>15139.91</c:v>
                </c:pt>
                <c:pt idx="1180">
                  <c:v>15258.89</c:v>
                </c:pt>
                <c:pt idx="1181">
                  <c:v>15091.07</c:v>
                </c:pt>
                <c:pt idx="1182">
                  <c:v>15170.01</c:v>
                </c:pt>
                <c:pt idx="1183">
                  <c:v>15112.44</c:v>
                </c:pt>
                <c:pt idx="1184">
                  <c:v>15162.49</c:v>
                </c:pt>
                <c:pt idx="1185">
                  <c:v>15207.64</c:v>
                </c:pt>
                <c:pt idx="1186">
                  <c:v>15057.26</c:v>
                </c:pt>
                <c:pt idx="1187">
                  <c:v>15135.84</c:v>
                </c:pt>
                <c:pt idx="1188">
                  <c:v>15223.72</c:v>
                </c:pt>
                <c:pt idx="1189">
                  <c:v>15180.13</c:v>
                </c:pt>
                <c:pt idx="1190">
                  <c:v>15178.95</c:v>
                </c:pt>
                <c:pt idx="1191">
                  <c:v>15214.03</c:v>
                </c:pt>
                <c:pt idx="1192">
                  <c:v>15029.26</c:v>
                </c:pt>
                <c:pt idx="1193">
                  <c:v>15110.51</c:v>
                </c:pt>
                <c:pt idx="1194">
                  <c:v>15057.78</c:v>
                </c:pt>
                <c:pt idx="1195">
                  <c:v>15149.19</c:v>
                </c:pt>
                <c:pt idx="1196">
                  <c:v>15030.41</c:v>
                </c:pt>
                <c:pt idx="1197">
                  <c:v>14975.89</c:v>
                </c:pt>
                <c:pt idx="1198">
                  <c:v>15000.21</c:v>
                </c:pt>
                <c:pt idx="1199">
                  <c:v>14996.4</c:v>
                </c:pt>
                <c:pt idx="1200">
                  <c:v>14977.99</c:v>
                </c:pt>
                <c:pt idx="1201">
                  <c:v>15110.87</c:v>
                </c:pt>
                <c:pt idx="1202">
                  <c:v>14989.04</c:v>
                </c:pt>
                <c:pt idx="1203">
                  <c:v>15002.28</c:v>
                </c:pt>
                <c:pt idx="1204">
                  <c:v>14956.52</c:v>
                </c:pt>
                <c:pt idx="1205">
                  <c:v>15015.03</c:v>
                </c:pt>
                <c:pt idx="1206">
                  <c:v>15028.26</c:v>
                </c:pt>
                <c:pt idx="1207">
                  <c:v>15032.74</c:v>
                </c:pt>
                <c:pt idx="1208">
                  <c:v>15064.06</c:v>
                </c:pt>
                <c:pt idx="1209">
                  <c:v>15095.16</c:v>
                </c:pt>
                <c:pt idx="1210">
                  <c:v>14918.04</c:v>
                </c:pt>
                <c:pt idx="1211">
                  <c:v>14838.71</c:v>
                </c:pt>
                <c:pt idx="1212">
                  <c:v>15069.95</c:v>
                </c:pt>
                <c:pt idx="1213">
                  <c:v>15002.76</c:v>
                </c:pt>
                <c:pt idx="1214">
                  <c:v>14859.76</c:v>
                </c:pt>
                <c:pt idx="1215">
                  <c:v>14939.14</c:v>
                </c:pt>
                <c:pt idx="1216">
                  <c:v>14967.09</c:v>
                </c:pt>
                <c:pt idx="1217">
                  <c:v>14784.32</c:v>
                </c:pt>
                <c:pt idx="1218">
                  <c:v>14837.85</c:v>
                </c:pt>
                <c:pt idx="1219">
                  <c:v>14871.4</c:v>
                </c:pt>
                <c:pt idx="1220">
                  <c:v>14892.88</c:v>
                </c:pt>
                <c:pt idx="1221">
                  <c:v>14941.46</c:v>
                </c:pt>
                <c:pt idx="1222">
                  <c:v>14961.86</c:v>
                </c:pt>
                <c:pt idx="1223">
                  <c:v>14892.98</c:v>
                </c:pt>
                <c:pt idx="1224">
                  <c:v>14970.89</c:v>
                </c:pt>
                <c:pt idx="1225">
                  <c:v>14783.96</c:v>
                </c:pt>
                <c:pt idx="1226">
                  <c:v>14879.68</c:v>
                </c:pt>
                <c:pt idx="1227">
                  <c:v>14767.2</c:v>
                </c:pt>
                <c:pt idx="1228">
                  <c:v>14842.28</c:v>
                </c:pt>
                <c:pt idx="1229">
                  <c:v>14799.49</c:v>
                </c:pt>
                <c:pt idx="1230">
                  <c:v>14729.01</c:v>
                </c:pt>
                <c:pt idx="1231">
                  <c:v>14793.42</c:v>
                </c:pt>
                <c:pt idx="1232">
                  <c:v>14811.99</c:v>
                </c:pt>
                <c:pt idx="1233">
                  <c:v>14646.39</c:v>
                </c:pt>
                <c:pt idx="1234">
                  <c:v>14702.81</c:v>
                </c:pt>
                <c:pt idx="1235">
                  <c:v>14778.92</c:v>
                </c:pt>
                <c:pt idx="1236">
                  <c:v>14691.76</c:v>
                </c:pt>
                <c:pt idx="1237">
                  <c:v>14659.67</c:v>
                </c:pt>
                <c:pt idx="1238">
                  <c:v>14634.7</c:v>
                </c:pt>
                <c:pt idx="1239">
                  <c:v>14620.02</c:v>
                </c:pt>
                <c:pt idx="1240">
                  <c:v>14583.88</c:v>
                </c:pt>
                <c:pt idx="1241">
                  <c:v>14728.95</c:v>
                </c:pt>
                <c:pt idx="1242">
                  <c:v>14760.69</c:v>
                </c:pt>
                <c:pt idx="1243">
                  <c:v>14606.93</c:v>
                </c:pt>
                <c:pt idx="1244">
                  <c:v>14644.05</c:v>
                </c:pt>
                <c:pt idx="1245">
                  <c:v>14732.56</c:v>
                </c:pt>
                <c:pt idx="1246">
                  <c:v>14517.78</c:v>
                </c:pt>
                <c:pt idx="1247">
                  <c:v>14671.85</c:v>
                </c:pt>
                <c:pt idx="1248">
                  <c:v>14553.03</c:v>
                </c:pt>
                <c:pt idx="1249">
                  <c:v>14651.51</c:v>
                </c:pt>
                <c:pt idx="1250">
                  <c:v>14686.13</c:v>
                </c:pt>
                <c:pt idx="1251">
                  <c:v>14644</c:v>
                </c:pt>
                <c:pt idx="1252">
                  <c:v>14526.76</c:v>
                </c:pt>
                <c:pt idx="1253">
                  <c:v>14566.45</c:v>
                </c:pt>
                <c:pt idx="1254">
                  <c:v>14568.88</c:v>
                </c:pt>
                <c:pt idx="1255">
                  <c:v>14548.76</c:v>
                </c:pt>
                <c:pt idx="1256">
                  <c:v>14529.36</c:v>
                </c:pt>
                <c:pt idx="1257">
                  <c:v>14597.82</c:v>
                </c:pt>
                <c:pt idx="1258">
                  <c:v>14531.98</c:v>
                </c:pt>
                <c:pt idx="1259">
                  <c:v>14497.87</c:v>
                </c:pt>
                <c:pt idx="1260">
                  <c:v>14422.66</c:v>
                </c:pt>
                <c:pt idx="1261">
                  <c:v>14408.4</c:v>
                </c:pt>
                <c:pt idx="1262">
                  <c:v>14344.61</c:v>
                </c:pt>
                <c:pt idx="1263">
                  <c:v>14331.88</c:v>
                </c:pt>
                <c:pt idx="1264">
                  <c:v>14556.5</c:v>
                </c:pt>
                <c:pt idx="1265">
                  <c:v>14382.69</c:v>
                </c:pt>
                <c:pt idx="1266">
                  <c:v>14436.72</c:v>
                </c:pt>
                <c:pt idx="1267">
                  <c:v>14376.87</c:v>
                </c:pt>
                <c:pt idx="1268">
                  <c:v>14402.71</c:v>
                </c:pt>
                <c:pt idx="1269">
                  <c:v>14502.12</c:v>
                </c:pt>
                <c:pt idx="1270">
                  <c:v>14378.56</c:v>
                </c:pt>
                <c:pt idx="1271">
                  <c:v>14393.88</c:v>
                </c:pt>
                <c:pt idx="1272">
                  <c:v>14397.16</c:v>
                </c:pt>
                <c:pt idx="1273">
                  <c:v>14294.15</c:v>
                </c:pt>
                <c:pt idx="1274">
                  <c:v>14278.7</c:v>
                </c:pt>
                <c:pt idx="1275">
                  <c:v>14235.41</c:v>
                </c:pt>
                <c:pt idx="1276">
                  <c:v>14180.2</c:v>
                </c:pt>
                <c:pt idx="1277">
                  <c:v>14178.54</c:v>
                </c:pt>
                <c:pt idx="1278">
                  <c:v>14157.55</c:v>
                </c:pt>
                <c:pt idx="1279">
                  <c:v>14329.88</c:v>
                </c:pt>
                <c:pt idx="1280">
                  <c:v>14255.86</c:v>
                </c:pt>
                <c:pt idx="1281">
                  <c:v>14270.78</c:v>
                </c:pt>
                <c:pt idx="1282">
                  <c:v>14130.8</c:v>
                </c:pt>
                <c:pt idx="1283">
                  <c:v>14203.89</c:v>
                </c:pt>
                <c:pt idx="1284">
                  <c:v>14133.67</c:v>
                </c:pt>
                <c:pt idx="1285">
                  <c:v>14185.57</c:v>
                </c:pt>
                <c:pt idx="1286">
                  <c:v>14089.14</c:v>
                </c:pt>
                <c:pt idx="1287">
                  <c:v>14125.87</c:v>
                </c:pt>
                <c:pt idx="1288">
                  <c:v>14191.25</c:v>
                </c:pt>
                <c:pt idx="1289">
                  <c:v>14155.05</c:v>
                </c:pt>
                <c:pt idx="1290">
                  <c:v>14144.14</c:v>
                </c:pt>
                <c:pt idx="1291">
                  <c:v>14150.09</c:v>
                </c:pt>
                <c:pt idx="1292">
                  <c:v>14098.8</c:v>
                </c:pt>
                <c:pt idx="1293">
                  <c:v>14134.88</c:v>
                </c:pt>
                <c:pt idx="1294">
                  <c:v>14144.65</c:v>
                </c:pt>
                <c:pt idx="1295">
                  <c:v>14015.78</c:v>
                </c:pt>
                <c:pt idx="1296">
                  <c:v>14138.6</c:v>
                </c:pt>
                <c:pt idx="1297">
                  <c:v>13997.51</c:v>
                </c:pt>
                <c:pt idx="1298">
                  <c:v>13942.84</c:v>
                </c:pt>
                <c:pt idx="1299">
                  <c:v>14071.29</c:v>
                </c:pt>
                <c:pt idx="1300">
                  <c:v>13995.41</c:v>
                </c:pt>
                <c:pt idx="1301">
                  <c:v>13976.09</c:v>
                </c:pt>
                <c:pt idx="1302">
                  <c:v>13894.98</c:v>
                </c:pt>
                <c:pt idx="1303">
                  <c:v>13995.73</c:v>
                </c:pt>
                <c:pt idx="1304">
                  <c:v>14004.53</c:v>
                </c:pt>
                <c:pt idx="1305">
                  <c:v>13914.94</c:v>
                </c:pt>
                <c:pt idx="1306">
                  <c:v>13994.87</c:v>
                </c:pt>
                <c:pt idx="1307">
                  <c:v>13907.35</c:v>
                </c:pt>
                <c:pt idx="1308">
                  <c:v>13891.58</c:v>
                </c:pt>
                <c:pt idx="1309">
                  <c:v>13923.13</c:v>
                </c:pt>
                <c:pt idx="1310">
                  <c:v>13906.35</c:v>
                </c:pt>
                <c:pt idx="1311">
                  <c:v>13922.92</c:v>
                </c:pt>
                <c:pt idx="1312">
                  <c:v>13811.57</c:v>
                </c:pt>
                <c:pt idx="1313">
                  <c:v>13904.88</c:v>
                </c:pt>
                <c:pt idx="1314">
                  <c:v>13858.43</c:v>
                </c:pt>
                <c:pt idx="1315">
                  <c:v>13834.82</c:v>
                </c:pt>
                <c:pt idx="1316">
                  <c:v>13639.63</c:v>
                </c:pt>
                <c:pt idx="1317">
                  <c:v>13625.4</c:v>
                </c:pt>
                <c:pt idx="1318">
                  <c:v>13756.33</c:v>
                </c:pt>
                <c:pt idx="1319">
                  <c:v>13601.4</c:v>
                </c:pt>
                <c:pt idx="1320">
                  <c:v>13724.73</c:v>
                </c:pt>
                <c:pt idx="1321">
                  <c:v>13638.72</c:v>
                </c:pt>
                <c:pt idx="1322">
                  <c:v>13633.62</c:v>
                </c:pt>
                <c:pt idx="1323">
                  <c:v>13570.71</c:v>
                </c:pt>
                <c:pt idx="1324">
                  <c:v>13657.68</c:v>
                </c:pt>
                <c:pt idx="1325">
                  <c:v>13475.44</c:v>
                </c:pt>
                <c:pt idx="1326">
                  <c:v>13666.9</c:v>
                </c:pt>
                <c:pt idx="1327">
                  <c:v>13609.56</c:v>
                </c:pt>
                <c:pt idx="1328">
                  <c:v>13624.11</c:v>
                </c:pt>
                <c:pt idx="1329">
                  <c:v>13589.35</c:v>
                </c:pt>
                <c:pt idx="1330">
                  <c:v>13510.72</c:v>
                </c:pt>
                <c:pt idx="1331">
                  <c:v>13452.45</c:v>
                </c:pt>
                <c:pt idx="1332">
                  <c:v>13621.91</c:v>
                </c:pt>
                <c:pt idx="1333">
                  <c:v>13518.99</c:v>
                </c:pt>
                <c:pt idx="1334">
                  <c:v>13539.36</c:v>
                </c:pt>
                <c:pt idx="1335">
                  <c:v>13352.24</c:v>
                </c:pt>
                <c:pt idx="1336">
                  <c:v>13497.81</c:v>
                </c:pt>
                <c:pt idx="1337">
                  <c:v>13469.59</c:v>
                </c:pt>
                <c:pt idx="1338">
                  <c:v>13389.25</c:v>
                </c:pt>
                <c:pt idx="1339">
                  <c:v>13326.63</c:v>
                </c:pt>
                <c:pt idx="1340">
                  <c:v>13337.51</c:v>
                </c:pt>
                <c:pt idx="1341">
                  <c:v>13394.39</c:v>
                </c:pt>
                <c:pt idx="1342">
                  <c:v>13298.83</c:v>
                </c:pt>
                <c:pt idx="1343">
                  <c:v>13333.19</c:v>
                </c:pt>
                <c:pt idx="1344">
                  <c:v>13323.26</c:v>
                </c:pt>
                <c:pt idx="1345">
                  <c:v>13246.73</c:v>
                </c:pt>
                <c:pt idx="1346">
                  <c:v>13267.62</c:v>
                </c:pt>
                <c:pt idx="1347">
                  <c:v>13299.95</c:v>
                </c:pt>
                <c:pt idx="1348">
                  <c:v>13290.77</c:v>
                </c:pt>
                <c:pt idx="1349">
                  <c:v>13144.27</c:v>
                </c:pt>
                <c:pt idx="1350">
                  <c:v>13339.83</c:v>
                </c:pt>
                <c:pt idx="1351">
                  <c:v>13124.16</c:v>
                </c:pt>
                <c:pt idx="1352">
                  <c:v>13179.29</c:v>
                </c:pt>
                <c:pt idx="1353">
                  <c:v>13107.09</c:v>
                </c:pt>
                <c:pt idx="1354">
                  <c:v>13260.32</c:v>
                </c:pt>
                <c:pt idx="1355">
                  <c:v>13166.03</c:v>
                </c:pt>
                <c:pt idx="1356">
                  <c:v>13159.43</c:v>
                </c:pt>
                <c:pt idx="1357">
                  <c:v>13158.55</c:v>
                </c:pt>
                <c:pt idx="1358">
                  <c:v>13175.04</c:v>
                </c:pt>
                <c:pt idx="1359">
                  <c:v>13059.4</c:v>
                </c:pt>
                <c:pt idx="1360">
                  <c:v>13049.27</c:v>
                </c:pt>
                <c:pt idx="1361">
                  <c:v>13052.32</c:v>
                </c:pt>
                <c:pt idx="1362">
                  <c:v>13070.28</c:v>
                </c:pt>
                <c:pt idx="1363">
                  <c:v>13080.33</c:v>
                </c:pt>
                <c:pt idx="1364">
                  <c:v>12949.07</c:v>
                </c:pt>
                <c:pt idx="1365">
                  <c:v>13067.55</c:v>
                </c:pt>
                <c:pt idx="1366">
                  <c:v>13018.77</c:v>
                </c:pt>
                <c:pt idx="1367">
                  <c:v>13001.78</c:v>
                </c:pt>
                <c:pt idx="1368">
                  <c:v>12862.21</c:v>
                </c:pt>
                <c:pt idx="1369">
                  <c:v>12887</c:v>
                </c:pt>
                <c:pt idx="1370">
                  <c:v>12955.78</c:v>
                </c:pt>
                <c:pt idx="1371">
                  <c:v>12813.13</c:v>
                </c:pt>
                <c:pt idx="1372">
                  <c:v>12885.12</c:v>
                </c:pt>
                <c:pt idx="1373">
                  <c:v>12789.2</c:v>
                </c:pt>
                <c:pt idx="1374">
                  <c:v>12876.25</c:v>
                </c:pt>
                <c:pt idx="1375">
                  <c:v>12711.52</c:v>
                </c:pt>
                <c:pt idx="1376">
                  <c:v>12691.78</c:v>
                </c:pt>
                <c:pt idx="1377">
                  <c:v>12712.69</c:v>
                </c:pt>
                <c:pt idx="1378">
                  <c:v>12735.18</c:v>
                </c:pt>
                <c:pt idx="1379">
                  <c:v>12701.62</c:v>
                </c:pt>
                <c:pt idx="1380">
                  <c:v>12733.19</c:v>
                </c:pt>
                <c:pt idx="1381">
                  <c:v>12631.94</c:v>
                </c:pt>
                <c:pt idx="1382">
                  <c:v>12636.23</c:v>
                </c:pt>
                <c:pt idx="1383">
                  <c:v>12682.56</c:v>
                </c:pt>
                <c:pt idx="1384">
                  <c:v>12495.85</c:v>
                </c:pt>
                <c:pt idx="1385">
                  <c:v>12520.92</c:v>
                </c:pt>
                <c:pt idx="1386">
                  <c:v>12416.53</c:v>
                </c:pt>
                <c:pt idx="1387">
                  <c:v>12468.54</c:v>
                </c:pt>
                <c:pt idx="1388">
                  <c:v>12423.36</c:v>
                </c:pt>
                <c:pt idx="1389">
                  <c:v>12440.32</c:v>
                </c:pt>
                <c:pt idx="1390">
                  <c:v>12463.72</c:v>
                </c:pt>
                <c:pt idx="1391">
                  <c:v>12499.23</c:v>
                </c:pt>
                <c:pt idx="1392">
                  <c:v>12385.59</c:v>
                </c:pt>
                <c:pt idx="1393">
                  <c:v>12470.86</c:v>
                </c:pt>
                <c:pt idx="1394">
                  <c:v>12288.86</c:v>
                </c:pt>
                <c:pt idx="1395">
                  <c:v>12369.09</c:v>
                </c:pt>
                <c:pt idx="1396">
                  <c:v>12287.15</c:v>
                </c:pt>
                <c:pt idx="1397">
                  <c:v>12222.92</c:v>
                </c:pt>
                <c:pt idx="1398">
                  <c:v>12245.05</c:v>
                </c:pt>
                <c:pt idx="1399">
                  <c:v>12155.37</c:v>
                </c:pt>
                <c:pt idx="1400">
                  <c:v>12111.2</c:v>
                </c:pt>
                <c:pt idx="1401">
                  <c:v>12143.51</c:v>
                </c:pt>
                <c:pt idx="1402">
                  <c:v>12066.32</c:v>
                </c:pt>
                <c:pt idx="1403">
                  <c:v>12147.74</c:v>
                </c:pt>
                <c:pt idx="1404">
                  <c:v>12084.47</c:v>
                </c:pt>
                <c:pt idx="1405">
                  <c:v>11989.09</c:v>
                </c:pt>
                <c:pt idx="1406">
                  <c:v>12101.41</c:v>
                </c:pt>
                <c:pt idx="1407">
                  <c:v>12118.84</c:v>
                </c:pt>
                <c:pt idx="1408">
                  <c:v>12082.91</c:v>
                </c:pt>
                <c:pt idx="1409">
                  <c:v>11800.27</c:v>
                </c:pt>
                <c:pt idx="1410">
                  <c:v>11943.99</c:v>
                </c:pt>
                <c:pt idx="1411">
                  <c:v>11798</c:v>
                </c:pt>
                <c:pt idx="1412">
                  <c:v>11893.85</c:v>
                </c:pt>
                <c:pt idx="1413">
                  <c:v>11837.64</c:v>
                </c:pt>
                <c:pt idx="1414">
                  <c:v>11858.74</c:v>
                </c:pt>
                <c:pt idx="1415">
                  <c:v>11683.19</c:v>
                </c:pt>
                <c:pt idx="1416">
                  <c:v>11748.15</c:v>
                </c:pt>
                <c:pt idx="1417">
                  <c:v>11816.47</c:v>
                </c:pt>
                <c:pt idx="1418">
                  <c:v>11677.92</c:v>
                </c:pt>
                <c:pt idx="1419">
                  <c:v>11721.95</c:v>
                </c:pt>
                <c:pt idx="1420">
                  <c:v>11632.97</c:v>
                </c:pt>
                <c:pt idx="1421">
                  <c:v>11619.82</c:v>
                </c:pt>
                <c:pt idx="1422">
                  <c:v>11599.01</c:v>
                </c:pt>
                <c:pt idx="1423">
                  <c:v>11530.3</c:v>
                </c:pt>
                <c:pt idx="1424">
                  <c:v>11438.43</c:v>
                </c:pt>
                <c:pt idx="1425">
                  <c:v>11478.99</c:v>
                </c:pt>
                <c:pt idx="1426">
                  <c:v>11385.22</c:v>
                </c:pt>
                <c:pt idx="1427">
                  <c:v>11304.97</c:v>
                </c:pt>
                <c:pt idx="1428">
                  <c:v>11413.85</c:v>
                </c:pt>
                <c:pt idx="1429">
                  <c:v>11403.85</c:v>
                </c:pt>
                <c:pt idx="1430">
                  <c:v>11299.9</c:v>
                </c:pt>
                <c:pt idx="1431">
                  <c:v>11324.04</c:v>
                </c:pt>
                <c:pt idx="1432">
                  <c:v>11256</c:v>
                </c:pt>
                <c:pt idx="1433">
                  <c:v>11199.31</c:v>
                </c:pt>
                <c:pt idx="1434">
                  <c:v>11087.3</c:v>
                </c:pt>
                <c:pt idx="1435">
                  <c:v>11099.36</c:v>
                </c:pt>
                <c:pt idx="1436">
                  <c:v>11132.29</c:v>
                </c:pt>
                <c:pt idx="1437">
                  <c:v>11007.72</c:v>
                </c:pt>
                <c:pt idx="1438">
                  <c:v>10981.86</c:v>
                </c:pt>
                <c:pt idx="1439">
                  <c:v>10853.94</c:v>
                </c:pt>
                <c:pt idx="1440">
                  <c:v>10875.01</c:v>
                </c:pt>
                <c:pt idx="1441">
                  <c:v>10828.25</c:v>
                </c:pt>
                <c:pt idx="1442">
                  <c:v>10838.88</c:v>
                </c:pt>
                <c:pt idx="1443">
                  <c:v>10762.06</c:v>
                </c:pt>
                <c:pt idx="1444">
                  <c:v>10754.63</c:v>
                </c:pt>
                <c:pt idx="1445">
                  <c:v>10413.86</c:v>
                </c:pt>
                <c:pt idx="1446">
                  <c:v>10551.62</c:v>
                </c:pt>
                <c:pt idx="1447">
                  <c:v>10544.3</c:v>
                </c:pt>
                <c:pt idx="1448">
                  <c:v>10573.77</c:v>
                </c:pt>
                <c:pt idx="1449">
                  <c:v>10528.1</c:v>
                </c:pt>
                <c:pt idx="1450">
                  <c:v>10454.75</c:v>
                </c:pt>
                <c:pt idx="1451">
                  <c:v>10537.41</c:v>
                </c:pt>
                <c:pt idx="1452">
                  <c:v>10462.56</c:v>
                </c:pt>
                <c:pt idx="1453">
                  <c:v>10335.66</c:v>
                </c:pt>
                <c:pt idx="1454">
                  <c:v>10282.75</c:v>
                </c:pt>
                <c:pt idx="1455">
                  <c:v>10273.39</c:v>
                </c:pt>
                <c:pt idx="1456">
                  <c:v>9948.17</c:v>
                </c:pt>
                <c:pt idx="1457">
                  <c:v>10269.73</c:v>
                </c:pt>
                <c:pt idx="1458">
                  <c:v>9925.7800000000007</c:v>
                </c:pt>
                <c:pt idx="1459">
                  <c:v>10120.23</c:v>
                </c:pt>
                <c:pt idx="1460">
                  <c:v>10021.799999999999</c:v>
                </c:pt>
                <c:pt idx="1461">
                  <c:v>9957.42</c:v>
                </c:pt>
                <c:pt idx="1462">
                  <c:v>9877.48</c:v>
                </c:pt>
                <c:pt idx="1463">
                  <c:v>9825.67</c:v>
                </c:pt>
                <c:pt idx="1464">
                  <c:v>9723.07</c:v>
                </c:pt>
                <c:pt idx="1465">
                  <c:v>9666.3799999999992</c:v>
                </c:pt>
                <c:pt idx="1466">
                  <c:v>9625.01</c:v>
                </c:pt>
                <c:pt idx="1467">
                  <c:v>9519.99</c:v>
                </c:pt>
                <c:pt idx="1468">
                  <c:v>9524.94</c:v>
                </c:pt>
                <c:pt idx="1469">
                  <c:v>9395.19</c:v>
                </c:pt>
                <c:pt idx="1470">
                  <c:v>9275.81</c:v>
                </c:pt>
                <c:pt idx="1471">
                  <c:v>9302.61</c:v>
                </c:pt>
                <c:pt idx="1472">
                  <c:v>9190.7800000000007</c:v>
                </c:pt>
                <c:pt idx="1473">
                  <c:v>9092.57</c:v>
                </c:pt>
                <c:pt idx="1474">
                  <c:v>9006.5300000000007</c:v>
                </c:pt>
                <c:pt idx="1475">
                  <c:v>8961.86</c:v>
                </c:pt>
                <c:pt idx="1476">
                  <c:v>8816.58</c:v>
                </c:pt>
                <c:pt idx="1477">
                  <c:v>8740.06</c:v>
                </c:pt>
                <c:pt idx="1478">
                  <c:v>8662.65</c:v>
                </c:pt>
                <c:pt idx="1479">
                  <c:v>8598.77</c:v>
                </c:pt>
                <c:pt idx="1480">
                  <c:v>8447.2800000000007</c:v>
                </c:pt>
                <c:pt idx="1481">
                  <c:v>8360.19</c:v>
                </c:pt>
                <c:pt idx="1482">
                  <c:v>8241.98</c:v>
                </c:pt>
                <c:pt idx="1483">
                  <c:v>8107.63</c:v>
                </c:pt>
                <c:pt idx="1484">
                  <c:v>8041.47</c:v>
                </c:pt>
                <c:pt idx="1485">
                  <c:v>7849.9</c:v>
                </c:pt>
                <c:pt idx="1486">
                  <c:v>7709.84</c:v>
                </c:pt>
                <c:pt idx="1487">
                  <c:v>7576.15</c:v>
                </c:pt>
                <c:pt idx="1488">
                  <c:v>7475.77</c:v>
                </c:pt>
                <c:pt idx="1489">
                  <c:v>7244.47</c:v>
                </c:pt>
                <c:pt idx="1490">
                  <c:v>7079.23</c:v>
                </c:pt>
                <c:pt idx="1491">
                  <c:v>6816.53</c:v>
                </c:pt>
                <c:pt idx="1492">
                  <c:v>6729.96</c:v>
                </c:pt>
                <c:pt idx="1493">
                  <c:v>6642.85</c:v>
                </c:pt>
                <c:pt idx="1494">
                  <c:v>6447.44</c:v>
                </c:pt>
                <c:pt idx="1495">
                  <c:v>6278.64</c:v>
                </c:pt>
                <c:pt idx="1496">
                  <c:v>6048.37</c:v>
                </c:pt>
                <c:pt idx="1497">
                  <c:v>5868.52</c:v>
                </c:pt>
                <c:pt idx="1498">
                  <c:v>5695.64</c:v>
                </c:pt>
                <c:pt idx="1499">
                  <c:v>5471.62</c:v>
                </c:pt>
                <c:pt idx="1500">
                  <c:v>5269.97</c:v>
                </c:pt>
                <c:pt idx="1501">
                  <c:v>5038.26</c:v>
                </c:pt>
                <c:pt idx="1502">
                  <c:v>4819.37</c:v>
                </c:pt>
                <c:pt idx="1503">
                  <c:v>4587.2299999999996</c:v>
                </c:pt>
                <c:pt idx="1504">
                  <c:v>4346.2700000000004</c:v>
                </c:pt>
                <c:pt idx="1505">
                  <c:v>4100.09</c:v>
                </c:pt>
                <c:pt idx="1506">
                  <c:v>3846.46</c:v>
                </c:pt>
                <c:pt idx="1507">
                  <c:v>3536.35</c:v>
                </c:pt>
                <c:pt idx="1508">
                  <c:v>3190.56</c:v>
                </c:pt>
                <c:pt idx="1509">
                  <c:v>2844.53</c:v>
                </c:pt>
                <c:pt idx="1510">
                  <c:v>2500.0700000000002</c:v>
                </c:pt>
                <c:pt idx="1511">
                  <c:v>2149.7199999999998</c:v>
                </c:pt>
                <c:pt idx="1512">
                  <c:v>1529.44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34-4258-BD27-E3AC5CE667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D11_PMB_50_E!$B$3</c:f>
              <c:strCache>
                <c:ptCount val="1"/>
                <c:pt idx="0">
                  <c:v>D11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D11_PMB_50_E!$A$18:$A$1530</c:f>
              <c:numCache>
                <c:formatCode>General</c:formatCode>
                <c:ptCount val="151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339</c:v>
                </c:pt>
                <c:pt idx="338">
                  <c:v>341</c:v>
                </c:pt>
                <c:pt idx="339">
                  <c:v>343</c:v>
                </c:pt>
                <c:pt idx="340">
                  <c:v>344</c:v>
                </c:pt>
                <c:pt idx="341">
                  <c:v>346</c:v>
                </c:pt>
                <c:pt idx="342">
                  <c:v>348</c:v>
                </c:pt>
                <c:pt idx="343">
                  <c:v>350</c:v>
                </c:pt>
                <c:pt idx="344">
                  <c:v>352</c:v>
                </c:pt>
                <c:pt idx="345">
                  <c:v>353</c:v>
                </c:pt>
                <c:pt idx="346">
                  <c:v>355</c:v>
                </c:pt>
                <c:pt idx="347">
                  <c:v>357</c:v>
                </c:pt>
                <c:pt idx="348">
                  <c:v>359</c:v>
                </c:pt>
                <c:pt idx="349">
                  <c:v>361</c:v>
                </c:pt>
                <c:pt idx="350">
                  <c:v>363</c:v>
                </c:pt>
                <c:pt idx="351">
                  <c:v>364</c:v>
                </c:pt>
                <c:pt idx="352">
                  <c:v>366</c:v>
                </c:pt>
                <c:pt idx="353">
                  <c:v>368</c:v>
                </c:pt>
                <c:pt idx="354">
                  <c:v>370</c:v>
                </c:pt>
                <c:pt idx="355">
                  <c:v>372</c:v>
                </c:pt>
                <c:pt idx="356">
                  <c:v>374</c:v>
                </c:pt>
                <c:pt idx="357">
                  <c:v>376</c:v>
                </c:pt>
                <c:pt idx="358">
                  <c:v>378</c:v>
                </c:pt>
                <c:pt idx="359">
                  <c:v>380</c:v>
                </c:pt>
                <c:pt idx="360">
                  <c:v>382</c:v>
                </c:pt>
                <c:pt idx="361">
                  <c:v>384</c:v>
                </c:pt>
                <c:pt idx="362">
                  <c:v>386</c:v>
                </c:pt>
                <c:pt idx="363">
                  <c:v>388</c:v>
                </c:pt>
                <c:pt idx="364">
                  <c:v>390</c:v>
                </c:pt>
                <c:pt idx="365">
                  <c:v>392</c:v>
                </c:pt>
                <c:pt idx="366">
                  <c:v>394</c:v>
                </c:pt>
                <c:pt idx="367">
                  <c:v>396</c:v>
                </c:pt>
                <c:pt idx="368">
                  <c:v>398</c:v>
                </c:pt>
                <c:pt idx="369">
                  <c:v>400</c:v>
                </c:pt>
                <c:pt idx="370">
                  <c:v>402</c:v>
                </c:pt>
                <c:pt idx="371">
                  <c:v>404</c:v>
                </c:pt>
                <c:pt idx="372">
                  <c:v>406</c:v>
                </c:pt>
                <c:pt idx="373">
                  <c:v>408</c:v>
                </c:pt>
                <c:pt idx="374">
                  <c:v>410</c:v>
                </c:pt>
                <c:pt idx="375">
                  <c:v>412</c:v>
                </c:pt>
                <c:pt idx="376">
                  <c:v>414</c:v>
                </c:pt>
                <c:pt idx="377">
                  <c:v>416</c:v>
                </c:pt>
                <c:pt idx="378">
                  <c:v>419</c:v>
                </c:pt>
                <c:pt idx="379">
                  <c:v>421</c:v>
                </c:pt>
                <c:pt idx="380">
                  <c:v>423</c:v>
                </c:pt>
                <c:pt idx="381">
                  <c:v>425</c:v>
                </c:pt>
                <c:pt idx="382">
                  <c:v>427</c:v>
                </c:pt>
                <c:pt idx="383">
                  <c:v>429</c:v>
                </c:pt>
                <c:pt idx="384">
                  <c:v>432</c:v>
                </c:pt>
                <c:pt idx="385">
                  <c:v>434</c:v>
                </c:pt>
                <c:pt idx="386">
                  <c:v>436</c:v>
                </c:pt>
                <c:pt idx="387">
                  <c:v>438</c:v>
                </c:pt>
                <c:pt idx="388">
                  <c:v>441</c:v>
                </c:pt>
                <c:pt idx="389">
                  <c:v>443</c:v>
                </c:pt>
                <c:pt idx="390">
                  <c:v>445</c:v>
                </c:pt>
                <c:pt idx="391">
                  <c:v>447</c:v>
                </c:pt>
                <c:pt idx="392">
                  <c:v>450</c:v>
                </c:pt>
                <c:pt idx="393">
                  <c:v>452</c:v>
                </c:pt>
                <c:pt idx="394">
                  <c:v>454</c:v>
                </c:pt>
                <c:pt idx="395">
                  <c:v>457</c:v>
                </c:pt>
                <c:pt idx="396">
                  <c:v>459</c:v>
                </c:pt>
                <c:pt idx="397">
                  <c:v>461</c:v>
                </c:pt>
                <c:pt idx="398">
                  <c:v>464</c:v>
                </c:pt>
                <c:pt idx="399">
                  <c:v>466</c:v>
                </c:pt>
                <c:pt idx="400">
                  <c:v>468</c:v>
                </c:pt>
                <c:pt idx="401">
                  <c:v>471</c:v>
                </c:pt>
                <c:pt idx="402">
                  <c:v>473</c:v>
                </c:pt>
                <c:pt idx="403">
                  <c:v>476</c:v>
                </c:pt>
                <c:pt idx="404">
                  <c:v>478</c:v>
                </c:pt>
                <c:pt idx="405">
                  <c:v>481</c:v>
                </c:pt>
                <c:pt idx="406">
                  <c:v>483</c:v>
                </c:pt>
                <c:pt idx="407">
                  <c:v>486</c:v>
                </c:pt>
                <c:pt idx="408">
                  <c:v>488</c:v>
                </c:pt>
                <c:pt idx="409">
                  <c:v>491</c:v>
                </c:pt>
                <c:pt idx="410">
                  <c:v>493</c:v>
                </c:pt>
                <c:pt idx="411">
                  <c:v>496</c:v>
                </c:pt>
                <c:pt idx="412">
                  <c:v>498</c:v>
                </c:pt>
                <c:pt idx="413">
                  <c:v>501</c:v>
                </c:pt>
                <c:pt idx="414">
                  <c:v>503</c:v>
                </c:pt>
                <c:pt idx="415">
                  <c:v>506</c:v>
                </c:pt>
                <c:pt idx="416">
                  <c:v>508</c:v>
                </c:pt>
                <c:pt idx="417">
                  <c:v>511</c:v>
                </c:pt>
                <c:pt idx="418">
                  <c:v>514</c:v>
                </c:pt>
                <c:pt idx="419">
                  <c:v>516</c:v>
                </c:pt>
                <c:pt idx="420">
                  <c:v>519</c:v>
                </c:pt>
                <c:pt idx="421">
                  <c:v>522</c:v>
                </c:pt>
                <c:pt idx="422">
                  <c:v>524</c:v>
                </c:pt>
                <c:pt idx="423">
                  <c:v>527</c:v>
                </c:pt>
                <c:pt idx="424">
                  <c:v>530</c:v>
                </c:pt>
                <c:pt idx="425">
                  <c:v>532</c:v>
                </c:pt>
                <c:pt idx="426">
                  <c:v>535</c:v>
                </c:pt>
                <c:pt idx="427">
                  <c:v>539</c:v>
                </c:pt>
                <c:pt idx="428">
                  <c:v>541</c:v>
                </c:pt>
                <c:pt idx="429">
                  <c:v>543</c:v>
                </c:pt>
                <c:pt idx="430">
                  <c:v>547</c:v>
                </c:pt>
                <c:pt idx="431">
                  <c:v>549</c:v>
                </c:pt>
                <c:pt idx="432">
                  <c:v>553</c:v>
                </c:pt>
                <c:pt idx="433">
                  <c:v>555</c:v>
                </c:pt>
                <c:pt idx="434">
                  <c:v>558</c:v>
                </c:pt>
                <c:pt idx="435">
                  <c:v>560</c:v>
                </c:pt>
                <c:pt idx="436">
                  <c:v>564</c:v>
                </c:pt>
                <c:pt idx="437">
                  <c:v>566</c:v>
                </c:pt>
                <c:pt idx="438">
                  <c:v>571</c:v>
                </c:pt>
                <c:pt idx="439">
                  <c:v>573</c:v>
                </c:pt>
                <c:pt idx="440">
                  <c:v>575</c:v>
                </c:pt>
                <c:pt idx="441">
                  <c:v>579</c:v>
                </c:pt>
                <c:pt idx="442">
                  <c:v>582</c:v>
                </c:pt>
                <c:pt idx="443">
                  <c:v>584</c:v>
                </c:pt>
                <c:pt idx="444">
                  <c:v>588</c:v>
                </c:pt>
                <c:pt idx="445">
                  <c:v>591</c:v>
                </c:pt>
                <c:pt idx="446">
                  <c:v>593</c:v>
                </c:pt>
                <c:pt idx="447">
                  <c:v>597</c:v>
                </c:pt>
                <c:pt idx="448">
                  <c:v>600</c:v>
                </c:pt>
                <c:pt idx="449">
                  <c:v>602</c:v>
                </c:pt>
                <c:pt idx="450">
                  <c:v>607</c:v>
                </c:pt>
                <c:pt idx="451">
                  <c:v>609</c:v>
                </c:pt>
                <c:pt idx="452">
                  <c:v>611</c:v>
                </c:pt>
                <c:pt idx="453">
                  <c:v>616</c:v>
                </c:pt>
                <c:pt idx="454">
                  <c:v>618</c:v>
                </c:pt>
                <c:pt idx="455">
                  <c:v>621</c:v>
                </c:pt>
                <c:pt idx="456">
                  <c:v>626</c:v>
                </c:pt>
                <c:pt idx="457">
                  <c:v>628</c:v>
                </c:pt>
                <c:pt idx="458">
                  <c:v>630</c:v>
                </c:pt>
                <c:pt idx="459">
                  <c:v>635</c:v>
                </c:pt>
                <c:pt idx="460">
                  <c:v>638</c:v>
                </c:pt>
                <c:pt idx="461">
                  <c:v>640</c:v>
                </c:pt>
                <c:pt idx="462">
                  <c:v>645</c:v>
                </c:pt>
                <c:pt idx="463">
                  <c:v>648</c:v>
                </c:pt>
                <c:pt idx="464">
                  <c:v>650</c:v>
                </c:pt>
                <c:pt idx="465">
                  <c:v>653</c:v>
                </c:pt>
                <c:pt idx="466">
                  <c:v>658</c:v>
                </c:pt>
                <c:pt idx="467">
                  <c:v>660</c:v>
                </c:pt>
                <c:pt idx="468">
                  <c:v>665</c:v>
                </c:pt>
                <c:pt idx="469">
                  <c:v>668</c:v>
                </c:pt>
                <c:pt idx="470">
                  <c:v>670</c:v>
                </c:pt>
                <c:pt idx="471">
                  <c:v>676</c:v>
                </c:pt>
                <c:pt idx="472">
                  <c:v>678</c:v>
                </c:pt>
                <c:pt idx="473">
                  <c:v>681</c:v>
                </c:pt>
                <c:pt idx="474">
                  <c:v>686</c:v>
                </c:pt>
                <c:pt idx="475">
                  <c:v>689</c:v>
                </c:pt>
                <c:pt idx="476">
                  <c:v>691</c:v>
                </c:pt>
                <c:pt idx="477">
                  <c:v>697</c:v>
                </c:pt>
                <c:pt idx="478">
                  <c:v>699</c:v>
                </c:pt>
                <c:pt idx="479">
                  <c:v>702</c:v>
                </c:pt>
                <c:pt idx="480">
                  <c:v>707</c:v>
                </c:pt>
                <c:pt idx="481">
                  <c:v>710</c:v>
                </c:pt>
                <c:pt idx="482">
                  <c:v>713</c:v>
                </c:pt>
                <c:pt idx="483">
                  <c:v>718</c:v>
                </c:pt>
                <c:pt idx="484">
                  <c:v>721</c:v>
                </c:pt>
                <c:pt idx="485">
                  <c:v>724</c:v>
                </c:pt>
                <c:pt idx="486">
                  <c:v>730</c:v>
                </c:pt>
                <c:pt idx="487">
                  <c:v>732</c:v>
                </c:pt>
                <c:pt idx="488">
                  <c:v>735</c:v>
                </c:pt>
                <c:pt idx="489">
                  <c:v>741</c:v>
                </c:pt>
                <c:pt idx="490">
                  <c:v>744</c:v>
                </c:pt>
                <c:pt idx="491">
                  <c:v>747</c:v>
                </c:pt>
                <c:pt idx="492">
                  <c:v>752</c:v>
                </c:pt>
                <c:pt idx="493">
                  <c:v>755</c:v>
                </c:pt>
                <c:pt idx="494">
                  <c:v>758</c:v>
                </c:pt>
                <c:pt idx="495">
                  <c:v>764</c:v>
                </c:pt>
                <c:pt idx="496">
                  <c:v>767</c:v>
                </c:pt>
                <c:pt idx="497">
                  <c:v>770</c:v>
                </c:pt>
                <c:pt idx="498">
                  <c:v>776</c:v>
                </c:pt>
                <c:pt idx="499">
                  <c:v>779</c:v>
                </c:pt>
                <c:pt idx="500">
                  <c:v>782</c:v>
                </c:pt>
                <c:pt idx="501">
                  <c:v>788</c:v>
                </c:pt>
                <c:pt idx="502">
                  <c:v>791</c:v>
                </c:pt>
                <c:pt idx="503">
                  <c:v>794</c:v>
                </c:pt>
                <c:pt idx="504">
                  <c:v>800</c:v>
                </c:pt>
                <c:pt idx="505">
                  <c:v>803</c:v>
                </c:pt>
                <c:pt idx="506">
                  <c:v>806</c:v>
                </c:pt>
                <c:pt idx="507">
                  <c:v>812</c:v>
                </c:pt>
                <c:pt idx="508">
                  <c:v>815</c:v>
                </c:pt>
                <c:pt idx="509">
                  <c:v>819</c:v>
                </c:pt>
                <c:pt idx="510">
                  <c:v>825</c:v>
                </c:pt>
                <c:pt idx="511">
                  <c:v>828</c:v>
                </c:pt>
                <c:pt idx="512">
                  <c:v>831</c:v>
                </c:pt>
                <c:pt idx="513">
                  <c:v>838</c:v>
                </c:pt>
                <c:pt idx="514">
                  <c:v>841</c:v>
                </c:pt>
                <c:pt idx="515">
                  <c:v>844</c:v>
                </c:pt>
                <c:pt idx="516">
                  <c:v>851</c:v>
                </c:pt>
                <c:pt idx="517">
                  <c:v>854</c:v>
                </c:pt>
                <c:pt idx="518">
                  <c:v>857</c:v>
                </c:pt>
                <c:pt idx="519">
                  <c:v>864</c:v>
                </c:pt>
                <c:pt idx="520">
                  <c:v>867</c:v>
                </c:pt>
                <c:pt idx="521">
                  <c:v>870</c:v>
                </c:pt>
                <c:pt idx="522">
                  <c:v>877</c:v>
                </c:pt>
                <c:pt idx="523">
                  <c:v>881</c:v>
                </c:pt>
                <c:pt idx="524">
                  <c:v>884</c:v>
                </c:pt>
                <c:pt idx="525">
                  <c:v>891</c:v>
                </c:pt>
                <c:pt idx="526">
                  <c:v>894</c:v>
                </c:pt>
                <c:pt idx="527">
                  <c:v>898</c:v>
                </c:pt>
                <c:pt idx="528">
                  <c:v>905</c:v>
                </c:pt>
                <c:pt idx="529">
                  <c:v>908</c:v>
                </c:pt>
                <c:pt idx="530">
                  <c:v>912</c:v>
                </c:pt>
                <c:pt idx="531">
                  <c:v>919</c:v>
                </c:pt>
                <c:pt idx="532">
                  <c:v>922</c:v>
                </c:pt>
                <c:pt idx="533">
                  <c:v>926</c:v>
                </c:pt>
                <c:pt idx="534">
                  <c:v>933</c:v>
                </c:pt>
                <c:pt idx="535">
                  <c:v>936</c:v>
                </c:pt>
                <c:pt idx="536">
                  <c:v>940</c:v>
                </c:pt>
                <c:pt idx="537">
                  <c:v>947</c:v>
                </c:pt>
                <c:pt idx="538">
                  <c:v>951</c:v>
                </c:pt>
                <c:pt idx="539">
                  <c:v>954</c:v>
                </c:pt>
                <c:pt idx="540">
                  <c:v>962</c:v>
                </c:pt>
                <c:pt idx="541">
                  <c:v>966</c:v>
                </c:pt>
                <c:pt idx="542">
                  <c:v>969</c:v>
                </c:pt>
                <c:pt idx="543">
                  <c:v>977</c:v>
                </c:pt>
                <c:pt idx="544">
                  <c:v>980</c:v>
                </c:pt>
                <c:pt idx="545">
                  <c:v>984</c:v>
                </c:pt>
                <c:pt idx="546">
                  <c:v>992</c:v>
                </c:pt>
                <c:pt idx="547">
                  <c:v>996</c:v>
                </c:pt>
                <c:pt idx="548">
                  <c:v>1000</c:v>
                </c:pt>
                <c:pt idx="549">
                  <c:v>1009</c:v>
                </c:pt>
                <c:pt idx="550">
                  <c:v>1011</c:v>
                </c:pt>
                <c:pt idx="551">
                  <c:v>1017</c:v>
                </c:pt>
                <c:pt idx="552">
                  <c:v>1024</c:v>
                </c:pt>
                <c:pt idx="553">
                  <c:v>1027</c:v>
                </c:pt>
                <c:pt idx="554">
                  <c:v>1032</c:v>
                </c:pt>
                <c:pt idx="555">
                  <c:v>1040</c:v>
                </c:pt>
                <c:pt idx="556">
                  <c:v>1043</c:v>
                </c:pt>
                <c:pt idx="557">
                  <c:v>1048</c:v>
                </c:pt>
                <c:pt idx="558">
                  <c:v>1056</c:v>
                </c:pt>
                <c:pt idx="559">
                  <c:v>1059</c:v>
                </c:pt>
                <c:pt idx="560">
                  <c:v>1065</c:v>
                </c:pt>
                <c:pt idx="561">
                  <c:v>1073</c:v>
                </c:pt>
                <c:pt idx="562">
                  <c:v>1076</c:v>
                </c:pt>
                <c:pt idx="563">
                  <c:v>1081</c:v>
                </c:pt>
                <c:pt idx="564">
                  <c:v>1089</c:v>
                </c:pt>
                <c:pt idx="565">
                  <c:v>1092</c:v>
                </c:pt>
                <c:pt idx="566">
                  <c:v>1098</c:v>
                </c:pt>
                <c:pt idx="567">
                  <c:v>1106</c:v>
                </c:pt>
                <c:pt idx="568">
                  <c:v>1109</c:v>
                </c:pt>
                <c:pt idx="569">
                  <c:v>1115</c:v>
                </c:pt>
                <c:pt idx="570">
                  <c:v>1123</c:v>
                </c:pt>
                <c:pt idx="571">
                  <c:v>1126</c:v>
                </c:pt>
                <c:pt idx="572">
                  <c:v>1132</c:v>
                </c:pt>
                <c:pt idx="573">
                  <c:v>1141</c:v>
                </c:pt>
                <c:pt idx="574">
                  <c:v>1144</c:v>
                </c:pt>
                <c:pt idx="575">
                  <c:v>1150</c:v>
                </c:pt>
                <c:pt idx="576">
                  <c:v>1158</c:v>
                </c:pt>
                <c:pt idx="577">
                  <c:v>1161</c:v>
                </c:pt>
                <c:pt idx="578">
                  <c:v>1167</c:v>
                </c:pt>
                <c:pt idx="579">
                  <c:v>1176</c:v>
                </c:pt>
                <c:pt idx="580">
                  <c:v>1179</c:v>
                </c:pt>
                <c:pt idx="581">
                  <c:v>1185</c:v>
                </c:pt>
                <c:pt idx="582">
                  <c:v>1195</c:v>
                </c:pt>
                <c:pt idx="583">
                  <c:v>1198</c:v>
                </c:pt>
                <c:pt idx="584">
                  <c:v>1204</c:v>
                </c:pt>
                <c:pt idx="585">
                  <c:v>1213</c:v>
                </c:pt>
                <c:pt idx="586">
                  <c:v>1216</c:v>
                </c:pt>
                <c:pt idx="587">
                  <c:v>1222</c:v>
                </c:pt>
                <c:pt idx="588">
                  <c:v>1232</c:v>
                </c:pt>
                <c:pt idx="589">
                  <c:v>1235</c:v>
                </c:pt>
                <c:pt idx="590">
                  <c:v>1241</c:v>
                </c:pt>
                <c:pt idx="591">
                  <c:v>1251</c:v>
                </c:pt>
                <c:pt idx="592">
                  <c:v>1254</c:v>
                </c:pt>
                <c:pt idx="593">
                  <c:v>1261</c:v>
                </c:pt>
                <c:pt idx="594">
                  <c:v>1270</c:v>
                </c:pt>
                <c:pt idx="595">
                  <c:v>1274</c:v>
                </c:pt>
                <c:pt idx="596">
                  <c:v>1280</c:v>
                </c:pt>
                <c:pt idx="597">
                  <c:v>1290</c:v>
                </c:pt>
                <c:pt idx="598">
                  <c:v>1293</c:v>
                </c:pt>
                <c:pt idx="599">
                  <c:v>1300</c:v>
                </c:pt>
                <c:pt idx="600">
                  <c:v>1310</c:v>
                </c:pt>
                <c:pt idx="601">
                  <c:v>1313</c:v>
                </c:pt>
                <c:pt idx="602">
                  <c:v>1320</c:v>
                </c:pt>
                <c:pt idx="603">
                  <c:v>1330</c:v>
                </c:pt>
                <c:pt idx="604">
                  <c:v>1334</c:v>
                </c:pt>
                <c:pt idx="605">
                  <c:v>1341</c:v>
                </c:pt>
                <c:pt idx="606">
                  <c:v>1351</c:v>
                </c:pt>
                <c:pt idx="607">
                  <c:v>1354</c:v>
                </c:pt>
                <c:pt idx="608">
                  <c:v>1361</c:v>
                </c:pt>
                <c:pt idx="609">
                  <c:v>1372</c:v>
                </c:pt>
                <c:pt idx="610">
                  <c:v>1375</c:v>
                </c:pt>
                <c:pt idx="611">
                  <c:v>1382</c:v>
                </c:pt>
                <c:pt idx="612">
                  <c:v>1393</c:v>
                </c:pt>
                <c:pt idx="613">
                  <c:v>1397</c:v>
                </c:pt>
                <c:pt idx="614">
                  <c:v>1404</c:v>
                </c:pt>
                <c:pt idx="615">
                  <c:v>1415</c:v>
                </c:pt>
                <c:pt idx="616">
                  <c:v>1418</c:v>
                </c:pt>
                <c:pt idx="617">
                  <c:v>1426</c:v>
                </c:pt>
                <c:pt idx="618">
                  <c:v>1437</c:v>
                </c:pt>
                <c:pt idx="619">
                  <c:v>1440</c:v>
                </c:pt>
                <c:pt idx="620">
                  <c:v>1448</c:v>
                </c:pt>
                <c:pt idx="621">
                  <c:v>1459</c:v>
                </c:pt>
                <c:pt idx="622">
                  <c:v>1463</c:v>
                </c:pt>
                <c:pt idx="623">
                  <c:v>1470</c:v>
                </c:pt>
                <c:pt idx="624">
                  <c:v>1481</c:v>
                </c:pt>
                <c:pt idx="625">
                  <c:v>1485</c:v>
                </c:pt>
                <c:pt idx="626">
                  <c:v>1493</c:v>
                </c:pt>
                <c:pt idx="627">
                  <c:v>1504</c:v>
                </c:pt>
                <c:pt idx="628">
                  <c:v>1508</c:v>
                </c:pt>
                <c:pt idx="629">
                  <c:v>1516</c:v>
                </c:pt>
                <c:pt idx="630">
                  <c:v>1528</c:v>
                </c:pt>
                <c:pt idx="631">
                  <c:v>1532</c:v>
                </c:pt>
                <c:pt idx="632">
                  <c:v>1539</c:v>
                </c:pt>
                <c:pt idx="633">
                  <c:v>1551</c:v>
                </c:pt>
                <c:pt idx="634">
                  <c:v>1555</c:v>
                </c:pt>
                <c:pt idx="635">
                  <c:v>1563</c:v>
                </c:pt>
                <c:pt idx="636">
                  <c:v>1575</c:v>
                </c:pt>
                <c:pt idx="637">
                  <c:v>1579</c:v>
                </c:pt>
                <c:pt idx="638">
                  <c:v>1587</c:v>
                </c:pt>
                <c:pt idx="639">
                  <c:v>1600</c:v>
                </c:pt>
                <c:pt idx="640">
                  <c:v>1604</c:v>
                </c:pt>
                <c:pt idx="641">
                  <c:v>1612</c:v>
                </c:pt>
                <c:pt idx="642">
                  <c:v>1624</c:v>
                </c:pt>
                <c:pt idx="643">
                  <c:v>1629</c:v>
                </c:pt>
                <c:pt idx="644">
                  <c:v>1637</c:v>
                </c:pt>
                <c:pt idx="645">
                  <c:v>1650</c:v>
                </c:pt>
                <c:pt idx="646">
                  <c:v>1654</c:v>
                </c:pt>
                <c:pt idx="647">
                  <c:v>1662</c:v>
                </c:pt>
                <c:pt idx="648">
                  <c:v>1675</c:v>
                </c:pt>
                <c:pt idx="649">
                  <c:v>1679</c:v>
                </c:pt>
                <c:pt idx="650">
                  <c:v>1688</c:v>
                </c:pt>
                <c:pt idx="651">
                  <c:v>1701</c:v>
                </c:pt>
                <c:pt idx="652">
                  <c:v>1705</c:v>
                </c:pt>
                <c:pt idx="653">
                  <c:v>1714</c:v>
                </c:pt>
                <c:pt idx="654">
                  <c:v>1727</c:v>
                </c:pt>
                <c:pt idx="655">
                  <c:v>1732</c:v>
                </c:pt>
                <c:pt idx="656">
                  <c:v>1741</c:v>
                </c:pt>
                <c:pt idx="657">
                  <c:v>1754</c:v>
                </c:pt>
                <c:pt idx="658">
                  <c:v>1759</c:v>
                </c:pt>
                <c:pt idx="659">
                  <c:v>1768</c:v>
                </c:pt>
                <c:pt idx="660">
                  <c:v>1781</c:v>
                </c:pt>
                <c:pt idx="661">
                  <c:v>1786</c:v>
                </c:pt>
                <c:pt idx="662">
                  <c:v>1795</c:v>
                </c:pt>
                <c:pt idx="663">
                  <c:v>1809</c:v>
                </c:pt>
                <c:pt idx="664">
                  <c:v>1814</c:v>
                </c:pt>
                <c:pt idx="665">
                  <c:v>1823</c:v>
                </c:pt>
                <c:pt idx="666">
                  <c:v>1837</c:v>
                </c:pt>
                <c:pt idx="667">
                  <c:v>1842</c:v>
                </c:pt>
                <c:pt idx="668">
                  <c:v>1851</c:v>
                </c:pt>
                <c:pt idx="669">
                  <c:v>1865</c:v>
                </c:pt>
                <c:pt idx="670">
                  <c:v>1870</c:v>
                </c:pt>
                <c:pt idx="671">
                  <c:v>1880</c:v>
                </c:pt>
                <c:pt idx="672">
                  <c:v>1894</c:v>
                </c:pt>
                <c:pt idx="673">
                  <c:v>1899</c:v>
                </c:pt>
                <c:pt idx="674">
                  <c:v>1909</c:v>
                </c:pt>
                <c:pt idx="675">
                  <c:v>1924</c:v>
                </c:pt>
                <c:pt idx="676">
                  <c:v>1928</c:v>
                </c:pt>
                <c:pt idx="677">
                  <c:v>1938</c:v>
                </c:pt>
                <c:pt idx="678">
                  <c:v>1953</c:v>
                </c:pt>
                <c:pt idx="679">
                  <c:v>1958</c:v>
                </c:pt>
                <c:pt idx="680">
                  <c:v>1968</c:v>
                </c:pt>
                <c:pt idx="681">
                  <c:v>1984</c:v>
                </c:pt>
                <c:pt idx="682">
                  <c:v>1989</c:v>
                </c:pt>
                <c:pt idx="683">
                  <c:v>1999</c:v>
                </c:pt>
                <c:pt idx="684">
                  <c:v>2014</c:v>
                </c:pt>
                <c:pt idx="685">
                  <c:v>2019</c:v>
                </c:pt>
                <c:pt idx="686">
                  <c:v>2030</c:v>
                </c:pt>
                <c:pt idx="687">
                  <c:v>2045</c:v>
                </c:pt>
                <c:pt idx="688">
                  <c:v>2051</c:v>
                </c:pt>
                <c:pt idx="689">
                  <c:v>2061</c:v>
                </c:pt>
                <c:pt idx="690">
                  <c:v>2077</c:v>
                </c:pt>
                <c:pt idx="691">
                  <c:v>2082</c:v>
                </c:pt>
                <c:pt idx="692">
                  <c:v>2093</c:v>
                </c:pt>
                <c:pt idx="693">
                  <c:v>2109</c:v>
                </c:pt>
                <c:pt idx="694">
                  <c:v>2115</c:v>
                </c:pt>
                <c:pt idx="695">
                  <c:v>2126</c:v>
                </c:pt>
                <c:pt idx="696">
                  <c:v>2142</c:v>
                </c:pt>
                <c:pt idx="697">
                  <c:v>2147</c:v>
                </c:pt>
                <c:pt idx="698">
                  <c:v>2158</c:v>
                </c:pt>
                <c:pt idx="699">
                  <c:v>2175</c:v>
                </c:pt>
                <c:pt idx="700">
                  <c:v>2181</c:v>
                </c:pt>
                <c:pt idx="701">
                  <c:v>2192</c:v>
                </c:pt>
                <c:pt idx="702">
                  <c:v>2209</c:v>
                </c:pt>
                <c:pt idx="703">
                  <c:v>2214</c:v>
                </c:pt>
                <c:pt idx="704">
                  <c:v>2226</c:v>
                </c:pt>
                <c:pt idx="705">
                  <c:v>2243</c:v>
                </c:pt>
                <c:pt idx="706">
                  <c:v>2249</c:v>
                </c:pt>
                <c:pt idx="707">
                  <c:v>2260</c:v>
                </c:pt>
                <c:pt idx="708">
                  <c:v>2278</c:v>
                </c:pt>
                <c:pt idx="709">
                  <c:v>2284</c:v>
                </c:pt>
                <c:pt idx="710">
                  <c:v>2295</c:v>
                </c:pt>
                <c:pt idx="711">
                  <c:v>2313</c:v>
                </c:pt>
                <c:pt idx="712">
                  <c:v>2319</c:v>
                </c:pt>
                <c:pt idx="713">
                  <c:v>2331</c:v>
                </c:pt>
                <c:pt idx="714">
                  <c:v>2349</c:v>
                </c:pt>
                <c:pt idx="715">
                  <c:v>2355</c:v>
                </c:pt>
                <c:pt idx="716">
                  <c:v>2367</c:v>
                </c:pt>
                <c:pt idx="717">
                  <c:v>2385</c:v>
                </c:pt>
                <c:pt idx="718">
                  <c:v>2391</c:v>
                </c:pt>
                <c:pt idx="719">
                  <c:v>2403</c:v>
                </c:pt>
                <c:pt idx="720">
                  <c:v>2422</c:v>
                </c:pt>
                <c:pt idx="721">
                  <c:v>2428</c:v>
                </c:pt>
                <c:pt idx="722">
                  <c:v>2441</c:v>
                </c:pt>
                <c:pt idx="723">
                  <c:v>2459</c:v>
                </c:pt>
                <c:pt idx="724">
                  <c:v>2466</c:v>
                </c:pt>
                <c:pt idx="725">
                  <c:v>2478</c:v>
                </c:pt>
                <c:pt idx="726">
                  <c:v>2498</c:v>
                </c:pt>
                <c:pt idx="727">
                  <c:v>2504</c:v>
                </c:pt>
                <c:pt idx="728">
                  <c:v>2517</c:v>
                </c:pt>
                <c:pt idx="729">
                  <c:v>2536</c:v>
                </c:pt>
                <c:pt idx="730">
                  <c:v>2543</c:v>
                </c:pt>
                <c:pt idx="731">
                  <c:v>2556</c:v>
                </c:pt>
                <c:pt idx="732">
                  <c:v>2575</c:v>
                </c:pt>
                <c:pt idx="733">
                  <c:v>2582</c:v>
                </c:pt>
                <c:pt idx="734">
                  <c:v>2595</c:v>
                </c:pt>
                <c:pt idx="735">
                  <c:v>2615</c:v>
                </c:pt>
                <c:pt idx="736">
                  <c:v>2622</c:v>
                </c:pt>
                <c:pt idx="737">
                  <c:v>2636</c:v>
                </c:pt>
                <c:pt idx="738">
                  <c:v>2656</c:v>
                </c:pt>
                <c:pt idx="739">
                  <c:v>2663</c:v>
                </c:pt>
                <c:pt idx="740">
                  <c:v>2676</c:v>
                </c:pt>
                <c:pt idx="741">
                  <c:v>2697</c:v>
                </c:pt>
                <c:pt idx="742">
                  <c:v>2704</c:v>
                </c:pt>
                <c:pt idx="743">
                  <c:v>2718</c:v>
                </c:pt>
                <c:pt idx="744">
                  <c:v>2739</c:v>
                </c:pt>
                <c:pt idx="745">
                  <c:v>2746</c:v>
                </c:pt>
                <c:pt idx="746">
                  <c:v>2760</c:v>
                </c:pt>
                <c:pt idx="747">
                  <c:v>2781</c:v>
                </c:pt>
                <c:pt idx="748">
                  <c:v>2788</c:v>
                </c:pt>
                <c:pt idx="749">
                  <c:v>2802</c:v>
                </c:pt>
                <c:pt idx="750">
                  <c:v>2824</c:v>
                </c:pt>
                <c:pt idx="751">
                  <c:v>2831</c:v>
                </c:pt>
                <c:pt idx="752">
                  <c:v>2846</c:v>
                </c:pt>
                <c:pt idx="753">
                  <c:v>2868</c:v>
                </c:pt>
                <c:pt idx="754">
                  <c:v>2875</c:v>
                </c:pt>
                <c:pt idx="755">
                  <c:v>2890</c:v>
                </c:pt>
                <c:pt idx="756">
                  <c:v>2912</c:v>
                </c:pt>
                <c:pt idx="757">
                  <c:v>2920</c:v>
                </c:pt>
                <c:pt idx="758">
                  <c:v>2935</c:v>
                </c:pt>
                <c:pt idx="759">
                  <c:v>2957</c:v>
                </c:pt>
                <c:pt idx="760">
                  <c:v>2965</c:v>
                </c:pt>
                <c:pt idx="761">
                  <c:v>2980</c:v>
                </c:pt>
                <c:pt idx="762">
                  <c:v>3003</c:v>
                </c:pt>
                <c:pt idx="763">
                  <c:v>3011</c:v>
                </c:pt>
                <c:pt idx="764">
                  <c:v>3026</c:v>
                </c:pt>
                <c:pt idx="765">
                  <c:v>3050</c:v>
                </c:pt>
                <c:pt idx="766">
                  <c:v>3057</c:v>
                </c:pt>
                <c:pt idx="767">
                  <c:v>3073</c:v>
                </c:pt>
                <c:pt idx="768">
                  <c:v>3097</c:v>
                </c:pt>
                <c:pt idx="769">
                  <c:v>3105</c:v>
                </c:pt>
                <c:pt idx="770">
                  <c:v>3121</c:v>
                </c:pt>
                <c:pt idx="771">
                  <c:v>3145</c:v>
                </c:pt>
                <c:pt idx="772">
                  <c:v>3153</c:v>
                </c:pt>
                <c:pt idx="773">
                  <c:v>3169</c:v>
                </c:pt>
                <c:pt idx="774">
                  <c:v>3193</c:v>
                </c:pt>
                <c:pt idx="775">
                  <c:v>3201</c:v>
                </c:pt>
                <c:pt idx="776">
                  <c:v>3218</c:v>
                </c:pt>
                <c:pt idx="777">
                  <c:v>3243</c:v>
                </c:pt>
                <c:pt idx="778">
                  <c:v>3251</c:v>
                </c:pt>
                <c:pt idx="779">
                  <c:v>3268</c:v>
                </c:pt>
                <c:pt idx="780">
                  <c:v>3293</c:v>
                </c:pt>
                <c:pt idx="781">
                  <c:v>3301</c:v>
                </c:pt>
                <c:pt idx="782">
                  <c:v>3318</c:v>
                </c:pt>
                <c:pt idx="783">
                  <c:v>3344</c:v>
                </c:pt>
                <c:pt idx="784">
                  <c:v>3352</c:v>
                </c:pt>
                <c:pt idx="785">
                  <c:v>3370</c:v>
                </c:pt>
                <c:pt idx="786">
                  <c:v>3396</c:v>
                </c:pt>
                <c:pt idx="787">
                  <c:v>3404</c:v>
                </c:pt>
                <c:pt idx="788">
                  <c:v>3422</c:v>
                </c:pt>
                <c:pt idx="789">
                  <c:v>3448</c:v>
                </c:pt>
                <c:pt idx="790">
                  <c:v>3457</c:v>
                </c:pt>
                <c:pt idx="791">
                  <c:v>3475</c:v>
                </c:pt>
                <c:pt idx="792">
                  <c:v>3502</c:v>
                </c:pt>
                <c:pt idx="793">
                  <c:v>3511</c:v>
                </c:pt>
                <c:pt idx="794">
                  <c:v>3529</c:v>
                </c:pt>
                <c:pt idx="795">
                  <c:v>3556</c:v>
                </c:pt>
                <c:pt idx="796">
                  <c:v>3565</c:v>
                </c:pt>
                <c:pt idx="797">
                  <c:v>3583</c:v>
                </c:pt>
                <c:pt idx="798">
                  <c:v>3611</c:v>
                </c:pt>
                <c:pt idx="799">
                  <c:v>3620</c:v>
                </c:pt>
                <c:pt idx="800">
                  <c:v>3639</c:v>
                </c:pt>
                <c:pt idx="801">
                  <c:v>3667</c:v>
                </c:pt>
                <c:pt idx="802">
                  <c:v>3676</c:v>
                </c:pt>
                <c:pt idx="803">
                  <c:v>3695</c:v>
                </c:pt>
                <c:pt idx="804">
                  <c:v>3723</c:v>
                </c:pt>
                <c:pt idx="805">
                  <c:v>3733</c:v>
                </c:pt>
                <c:pt idx="806">
                  <c:v>3752</c:v>
                </c:pt>
                <c:pt idx="807">
                  <c:v>3781</c:v>
                </c:pt>
                <c:pt idx="808">
                  <c:v>3791</c:v>
                </c:pt>
                <c:pt idx="809">
                  <c:v>3810</c:v>
                </c:pt>
                <c:pt idx="810">
                  <c:v>3840</c:v>
                </c:pt>
                <c:pt idx="811">
                  <c:v>3849</c:v>
                </c:pt>
                <c:pt idx="812">
                  <c:v>3869</c:v>
                </c:pt>
                <c:pt idx="813">
                  <c:v>3899</c:v>
                </c:pt>
                <c:pt idx="814">
                  <c:v>3909</c:v>
                </c:pt>
                <c:pt idx="815">
                  <c:v>3929</c:v>
                </c:pt>
                <c:pt idx="816">
                  <c:v>3959</c:v>
                </c:pt>
                <c:pt idx="817">
                  <c:v>3969</c:v>
                </c:pt>
                <c:pt idx="818">
                  <c:v>3990</c:v>
                </c:pt>
                <c:pt idx="819">
                  <c:v>4021</c:v>
                </c:pt>
                <c:pt idx="820">
                  <c:v>4031</c:v>
                </c:pt>
                <c:pt idx="821">
                  <c:v>4052</c:v>
                </c:pt>
                <c:pt idx="822">
                  <c:v>4083</c:v>
                </c:pt>
                <c:pt idx="823">
                  <c:v>4093</c:v>
                </c:pt>
                <c:pt idx="824">
                  <c:v>4114</c:v>
                </c:pt>
                <c:pt idx="825">
                  <c:v>4146</c:v>
                </c:pt>
                <c:pt idx="826">
                  <c:v>4157</c:v>
                </c:pt>
                <c:pt idx="827">
                  <c:v>4178</c:v>
                </c:pt>
                <c:pt idx="828">
                  <c:v>4210</c:v>
                </c:pt>
                <c:pt idx="829">
                  <c:v>4221</c:v>
                </c:pt>
                <c:pt idx="830">
                  <c:v>4243</c:v>
                </c:pt>
                <c:pt idx="831">
                  <c:v>4275</c:v>
                </c:pt>
                <c:pt idx="832">
                  <c:v>4286</c:v>
                </c:pt>
                <c:pt idx="833">
                  <c:v>4308</c:v>
                </c:pt>
                <c:pt idx="834">
                  <c:v>4341</c:v>
                </c:pt>
                <c:pt idx="835">
                  <c:v>4353</c:v>
                </c:pt>
                <c:pt idx="836">
                  <c:v>4375</c:v>
                </c:pt>
                <c:pt idx="837">
                  <c:v>4409</c:v>
                </c:pt>
                <c:pt idx="838">
                  <c:v>4420</c:v>
                </c:pt>
                <c:pt idx="839">
                  <c:v>4443</c:v>
                </c:pt>
                <c:pt idx="840">
                  <c:v>4477</c:v>
                </c:pt>
                <c:pt idx="841">
                  <c:v>4488</c:v>
                </c:pt>
                <c:pt idx="842">
                  <c:v>4511</c:v>
                </c:pt>
                <c:pt idx="843">
                  <c:v>4546</c:v>
                </c:pt>
                <c:pt idx="844">
                  <c:v>4558</c:v>
                </c:pt>
                <c:pt idx="845">
                  <c:v>4581</c:v>
                </c:pt>
                <c:pt idx="846">
                  <c:v>4616</c:v>
                </c:pt>
                <c:pt idx="847">
                  <c:v>4628</c:v>
                </c:pt>
                <c:pt idx="848">
                  <c:v>4652</c:v>
                </c:pt>
                <c:pt idx="849">
                  <c:v>4688</c:v>
                </c:pt>
                <c:pt idx="850">
                  <c:v>4700</c:v>
                </c:pt>
                <c:pt idx="851">
                  <c:v>4724</c:v>
                </c:pt>
                <c:pt idx="852">
                  <c:v>4760</c:v>
                </c:pt>
                <c:pt idx="853">
                  <c:v>4773</c:v>
                </c:pt>
                <c:pt idx="854">
                  <c:v>4797</c:v>
                </c:pt>
                <c:pt idx="855">
                  <c:v>4834</c:v>
                </c:pt>
                <c:pt idx="856">
                  <c:v>4846</c:v>
                </c:pt>
                <c:pt idx="857">
                  <c:v>4871</c:v>
                </c:pt>
                <c:pt idx="858">
                  <c:v>4909</c:v>
                </c:pt>
                <c:pt idx="859">
                  <c:v>4921</c:v>
                </c:pt>
                <c:pt idx="860">
                  <c:v>4947</c:v>
                </c:pt>
                <c:pt idx="861">
                  <c:v>4985</c:v>
                </c:pt>
                <c:pt idx="862">
                  <c:v>4998</c:v>
                </c:pt>
                <c:pt idx="863">
                  <c:v>5023</c:v>
                </c:pt>
                <c:pt idx="864">
                  <c:v>5062</c:v>
                </c:pt>
                <c:pt idx="865">
                  <c:v>5075</c:v>
                </c:pt>
                <c:pt idx="866">
                  <c:v>5101</c:v>
                </c:pt>
                <c:pt idx="867">
                  <c:v>5140</c:v>
                </c:pt>
                <c:pt idx="868">
                  <c:v>5153</c:v>
                </c:pt>
                <c:pt idx="869">
                  <c:v>5180</c:v>
                </c:pt>
                <c:pt idx="870">
                  <c:v>5220</c:v>
                </c:pt>
                <c:pt idx="871">
                  <c:v>5233</c:v>
                </c:pt>
                <c:pt idx="872">
                  <c:v>5260</c:v>
                </c:pt>
                <c:pt idx="873">
                  <c:v>5301</c:v>
                </c:pt>
                <c:pt idx="874">
                  <c:v>5314</c:v>
                </c:pt>
                <c:pt idx="875">
                  <c:v>5341</c:v>
                </c:pt>
                <c:pt idx="876">
                  <c:v>5383</c:v>
                </c:pt>
                <c:pt idx="877">
                  <c:v>5396</c:v>
                </c:pt>
                <c:pt idx="878">
                  <c:v>5424</c:v>
                </c:pt>
                <c:pt idx="879">
                  <c:v>5466</c:v>
                </c:pt>
                <c:pt idx="880">
                  <c:v>5480</c:v>
                </c:pt>
                <c:pt idx="881">
                  <c:v>5508</c:v>
                </c:pt>
                <c:pt idx="882">
                  <c:v>5550</c:v>
                </c:pt>
                <c:pt idx="883">
                  <c:v>5565</c:v>
                </c:pt>
                <c:pt idx="884">
                  <c:v>5593</c:v>
                </c:pt>
                <c:pt idx="885">
                  <c:v>5636</c:v>
                </c:pt>
                <c:pt idx="886">
                  <c:v>5651</c:v>
                </c:pt>
                <c:pt idx="887">
                  <c:v>5680</c:v>
                </c:pt>
                <c:pt idx="888">
                  <c:v>5724</c:v>
                </c:pt>
                <c:pt idx="889">
                  <c:v>5738</c:v>
                </c:pt>
                <c:pt idx="890">
                  <c:v>5768</c:v>
                </c:pt>
                <c:pt idx="891">
                  <c:v>5812</c:v>
                </c:pt>
                <c:pt idx="892">
                  <c:v>5827</c:v>
                </c:pt>
                <c:pt idx="893">
                  <c:v>5857</c:v>
                </c:pt>
                <c:pt idx="894">
                  <c:v>5902</c:v>
                </c:pt>
                <c:pt idx="895">
                  <c:v>5917</c:v>
                </c:pt>
                <c:pt idx="896">
                  <c:v>5948</c:v>
                </c:pt>
                <c:pt idx="897">
                  <c:v>5993</c:v>
                </c:pt>
                <c:pt idx="898">
                  <c:v>6009</c:v>
                </c:pt>
                <c:pt idx="899">
                  <c:v>6040</c:v>
                </c:pt>
                <c:pt idx="900">
                  <c:v>6086</c:v>
                </c:pt>
                <c:pt idx="901">
                  <c:v>6102</c:v>
                </c:pt>
                <c:pt idx="902">
                  <c:v>6133</c:v>
                </c:pt>
                <c:pt idx="903">
                  <c:v>6180</c:v>
                </c:pt>
                <c:pt idx="904">
                  <c:v>6196</c:v>
                </c:pt>
                <c:pt idx="905">
                  <c:v>6228</c:v>
                </c:pt>
                <c:pt idx="906">
                  <c:v>6276</c:v>
                </c:pt>
                <c:pt idx="907">
                  <c:v>6292</c:v>
                </c:pt>
                <c:pt idx="908">
                  <c:v>6324</c:v>
                </c:pt>
                <c:pt idx="909">
                  <c:v>6373</c:v>
                </c:pt>
                <c:pt idx="910">
                  <c:v>6389</c:v>
                </c:pt>
                <c:pt idx="911">
                  <c:v>6422</c:v>
                </c:pt>
                <c:pt idx="912">
                  <c:v>6472</c:v>
                </c:pt>
                <c:pt idx="913">
                  <c:v>6488</c:v>
                </c:pt>
                <c:pt idx="914">
                  <c:v>6521</c:v>
                </c:pt>
                <c:pt idx="915">
                  <c:v>6572</c:v>
                </c:pt>
                <c:pt idx="916">
                  <c:v>6589</c:v>
                </c:pt>
                <c:pt idx="917">
                  <c:v>6622</c:v>
                </c:pt>
                <c:pt idx="918">
                  <c:v>6673</c:v>
                </c:pt>
                <c:pt idx="919">
                  <c:v>6690</c:v>
                </c:pt>
                <c:pt idx="920">
                  <c:v>6725</c:v>
                </c:pt>
                <c:pt idx="921">
                  <c:v>6777</c:v>
                </c:pt>
                <c:pt idx="922">
                  <c:v>6794</c:v>
                </c:pt>
                <c:pt idx="923">
                  <c:v>6829</c:v>
                </c:pt>
                <c:pt idx="924">
                  <c:v>6882</c:v>
                </c:pt>
                <c:pt idx="925">
                  <c:v>6899</c:v>
                </c:pt>
                <c:pt idx="926">
                  <c:v>6935</c:v>
                </c:pt>
                <c:pt idx="927">
                  <c:v>6988</c:v>
                </c:pt>
                <c:pt idx="928">
                  <c:v>7006</c:v>
                </c:pt>
                <c:pt idx="929">
                  <c:v>7042</c:v>
                </c:pt>
                <c:pt idx="930">
                  <c:v>7096</c:v>
                </c:pt>
                <c:pt idx="931">
                  <c:v>7114</c:v>
                </c:pt>
                <c:pt idx="932">
                  <c:v>7151</c:v>
                </c:pt>
                <c:pt idx="933">
                  <c:v>7206</c:v>
                </c:pt>
                <c:pt idx="934">
                  <c:v>7224</c:v>
                </c:pt>
                <c:pt idx="935">
                  <c:v>7261</c:v>
                </c:pt>
                <c:pt idx="936">
                  <c:v>7317</c:v>
                </c:pt>
                <c:pt idx="937">
                  <c:v>7336</c:v>
                </c:pt>
                <c:pt idx="938">
                  <c:v>7374</c:v>
                </c:pt>
                <c:pt idx="939">
                  <c:v>7431</c:v>
                </c:pt>
                <c:pt idx="940">
                  <c:v>7450</c:v>
                </c:pt>
                <c:pt idx="941">
                  <c:v>7488</c:v>
                </c:pt>
                <c:pt idx="942">
                  <c:v>7546</c:v>
                </c:pt>
                <c:pt idx="943">
                  <c:v>7565</c:v>
                </c:pt>
                <c:pt idx="944">
                  <c:v>7604</c:v>
                </c:pt>
                <c:pt idx="945">
                  <c:v>7662</c:v>
                </c:pt>
                <c:pt idx="946">
                  <c:v>7682</c:v>
                </c:pt>
                <c:pt idx="947">
                  <c:v>7721</c:v>
                </c:pt>
                <c:pt idx="948">
                  <c:v>7781</c:v>
                </c:pt>
                <c:pt idx="949">
                  <c:v>7801</c:v>
                </c:pt>
                <c:pt idx="950">
                  <c:v>7841</c:v>
                </c:pt>
                <c:pt idx="951">
                  <c:v>7901</c:v>
                </c:pt>
                <c:pt idx="952">
                  <c:v>7921</c:v>
                </c:pt>
                <c:pt idx="953">
                  <c:v>7962</c:v>
                </c:pt>
                <c:pt idx="954">
                  <c:v>8023</c:v>
                </c:pt>
                <c:pt idx="955">
                  <c:v>8044</c:v>
                </c:pt>
                <c:pt idx="956">
                  <c:v>8085</c:v>
                </c:pt>
                <c:pt idx="957">
                  <c:v>8148</c:v>
                </c:pt>
                <c:pt idx="958">
                  <c:v>8169</c:v>
                </c:pt>
                <c:pt idx="959">
                  <c:v>8210</c:v>
                </c:pt>
                <c:pt idx="960">
                  <c:v>8274</c:v>
                </c:pt>
                <c:pt idx="961">
                  <c:v>8295</c:v>
                </c:pt>
                <c:pt idx="962">
                  <c:v>8337</c:v>
                </c:pt>
                <c:pt idx="963">
                  <c:v>8402</c:v>
                </c:pt>
                <c:pt idx="964">
                  <c:v>8423</c:v>
                </c:pt>
                <c:pt idx="965">
                  <c:v>8466</c:v>
                </c:pt>
                <c:pt idx="966">
                  <c:v>8532</c:v>
                </c:pt>
                <c:pt idx="967">
                  <c:v>8554</c:v>
                </c:pt>
                <c:pt idx="968">
                  <c:v>8597</c:v>
                </c:pt>
                <c:pt idx="969">
                  <c:v>8664</c:v>
                </c:pt>
                <c:pt idx="970">
                  <c:v>8686</c:v>
                </c:pt>
                <c:pt idx="971">
                  <c:v>8730</c:v>
                </c:pt>
                <c:pt idx="972">
                  <c:v>8798</c:v>
                </c:pt>
                <c:pt idx="973">
                  <c:v>8820</c:v>
                </c:pt>
                <c:pt idx="974">
                  <c:v>8866</c:v>
                </c:pt>
                <c:pt idx="975">
                  <c:v>8934</c:v>
                </c:pt>
                <c:pt idx="976">
                  <c:v>8957</c:v>
                </c:pt>
                <c:pt idx="977">
                  <c:v>9003</c:v>
                </c:pt>
                <c:pt idx="978">
                  <c:v>9072</c:v>
                </c:pt>
                <c:pt idx="979">
                  <c:v>9095</c:v>
                </c:pt>
                <c:pt idx="980">
                  <c:v>9142</c:v>
                </c:pt>
                <c:pt idx="981">
                  <c:v>9212</c:v>
                </c:pt>
                <c:pt idx="982">
                  <c:v>9236</c:v>
                </c:pt>
                <c:pt idx="983">
                  <c:v>9283</c:v>
                </c:pt>
                <c:pt idx="984">
                  <c:v>9355</c:v>
                </c:pt>
                <c:pt idx="985">
                  <c:v>9379</c:v>
                </c:pt>
                <c:pt idx="986">
                  <c:v>9427</c:v>
                </c:pt>
                <c:pt idx="987">
                  <c:v>9500</c:v>
                </c:pt>
                <c:pt idx="988">
                  <c:v>9524</c:v>
                </c:pt>
                <c:pt idx="989">
                  <c:v>9573</c:v>
                </c:pt>
                <c:pt idx="990">
                  <c:v>9647</c:v>
                </c:pt>
                <c:pt idx="991">
                  <c:v>9671</c:v>
                </c:pt>
                <c:pt idx="992">
                  <c:v>9721</c:v>
                </c:pt>
                <c:pt idx="993">
                  <c:v>9796</c:v>
                </c:pt>
                <c:pt idx="994">
                  <c:v>9821</c:v>
                </c:pt>
                <c:pt idx="995">
                  <c:v>9871</c:v>
                </c:pt>
                <c:pt idx="996">
                  <c:v>9947</c:v>
                </c:pt>
                <c:pt idx="997">
                  <c:v>9973</c:v>
                </c:pt>
                <c:pt idx="998">
                  <c:v>10000</c:v>
                </c:pt>
                <c:pt idx="999">
                  <c:v>10076</c:v>
                </c:pt>
                <c:pt idx="1000">
                  <c:v>10114</c:v>
                </c:pt>
                <c:pt idx="1001">
                  <c:v>10192</c:v>
                </c:pt>
                <c:pt idx="1002">
                  <c:v>10231</c:v>
                </c:pt>
                <c:pt idx="1003">
                  <c:v>10271</c:v>
                </c:pt>
                <c:pt idx="1004">
                  <c:v>10350</c:v>
                </c:pt>
                <c:pt idx="1005">
                  <c:v>10390</c:v>
                </c:pt>
                <c:pt idx="1006">
                  <c:v>10430</c:v>
                </c:pt>
                <c:pt idx="1007">
                  <c:v>10510</c:v>
                </c:pt>
                <c:pt idx="1008">
                  <c:v>10550</c:v>
                </c:pt>
                <c:pt idx="1009">
                  <c:v>10591</c:v>
                </c:pt>
                <c:pt idx="1010">
                  <c:v>10673</c:v>
                </c:pt>
                <c:pt idx="1011">
                  <c:v>10714</c:v>
                </c:pt>
                <c:pt idx="1012">
                  <c:v>10755</c:v>
                </c:pt>
                <c:pt idx="1013">
                  <c:v>10838</c:v>
                </c:pt>
                <c:pt idx="1014">
                  <c:v>10879</c:v>
                </c:pt>
                <c:pt idx="1015">
                  <c:v>10921</c:v>
                </c:pt>
                <c:pt idx="1016">
                  <c:v>11005</c:v>
                </c:pt>
                <c:pt idx="1017">
                  <c:v>11048</c:v>
                </c:pt>
                <c:pt idx="1018">
                  <c:v>11090</c:v>
                </c:pt>
                <c:pt idx="1019">
                  <c:v>11176</c:v>
                </c:pt>
                <c:pt idx="1020">
                  <c:v>11219</c:v>
                </c:pt>
                <c:pt idx="1021">
                  <c:v>11262</c:v>
                </c:pt>
                <c:pt idx="1022">
                  <c:v>11349</c:v>
                </c:pt>
                <c:pt idx="1023">
                  <c:v>11392</c:v>
                </c:pt>
                <c:pt idx="1024">
                  <c:v>11436</c:v>
                </c:pt>
                <c:pt idx="1025">
                  <c:v>11524</c:v>
                </c:pt>
                <c:pt idx="1026">
                  <c:v>11568</c:v>
                </c:pt>
                <c:pt idx="1027">
                  <c:v>11613</c:v>
                </c:pt>
                <c:pt idx="1028">
                  <c:v>11702</c:v>
                </c:pt>
                <c:pt idx="1029">
                  <c:v>11747</c:v>
                </c:pt>
                <c:pt idx="1030">
                  <c:v>11793</c:v>
                </c:pt>
                <c:pt idx="1031">
                  <c:v>11884</c:v>
                </c:pt>
                <c:pt idx="1032">
                  <c:v>11929</c:v>
                </c:pt>
                <c:pt idx="1033">
                  <c:v>11975</c:v>
                </c:pt>
                <c:pt idx="1034">
                  <c:v>12067</c:v>
                </c:pt>
                <c:pt idx="1035">
                  <c:v>12114</c:v>
                </c:pt>
                <c:pt idx="1036">
                  <c:v>12160</c:v>
                </c:pt>
                <c:pt idx="1037">
                  <c:v>12254</c:v>
                </c:pt>
                <c:pt idx="1038">
                  <c:v>12301</c:v>
                </c:pt>
                <c:pt idx="1039">
                  <c:v>12348</c:v>
                </c:pt>
                <c:pt idx="1040">
                  <c:v>12444</c:v>
                </c:pt>
                <c:pt idx="1041">
                  <c:v>12491</c:v>
                </c:pt>
                <c:pt idx="1042">
                  <c:v>12540</c:v>
                </c:pt>
                <c:pt idx="1043">
                  <c:v>12636</c:v>
                </c:pt>
                <c:pt idx="1044">
                  <c:v>12685</c:v>
                </c:pt>
                <c:pt idx="1045">
                  <c:v>12734</c:v>
                </c:pt>
                <c:pt idx="1046">
                  <c:v>12832</c:v>
                </c:pt>
                <c:pt idx="1047">
                  <c:v>12881</c:v>
                </c:pt>
                <c:pt idx="1048">
                  <c:v>12931</c:v>
                </c:pt>
                <c:pt idx="1049">
                  <c:v>13030</c:v>
                </c:pt>
                <c:pt idx="1050">
                  <c:v>13080</c:v>
                </c:pt>
                <c:pt idx="1051">
                  <c:v>13131</c:v>
                </c:pt>
                <c:pt idx="1052">
                  <c:v>13232</c:v>
                </c:pt>
                <c:pt idx="1053">
                  <c:v>13283</c:v>
                </c:pt>
                <c:pt idx="1054">
                  <c:v>13334</c:v>
                </c:pt>
                <c:pt idx="1055">
                  <c:v>13436</c:v>
                </c:pt>
                <c:pt idx="1056">
                  <c:v>13488</c:v>
                </c:pt>
                <c:pt idx="1057">
                  <c:v>13540</c:v>
                </c:pt>
                <c:pt idx="1058">
                  <c:v>13644</c:v>
                </c:pt>
                <c:pt idx="1059">
                  <c:v>13697</c:v>
                </c:pt>
                <c:pt idx="1060">
                  <c:v>13749</c:v>
                </c:pt>
                <c:pt idx="1061">
                  <c:v>13855</c:v>
                </c:pt>
                <c:pt idx="1062">
                  <c:v>13909</c:v>
                </c:pt>
                <c:pt idx="1063">
                  <c:v>13962</c:v>
                </c:pt>
                <c:pt idx="1064">
                  <c:v>14070</c:v>
                </c:pt>
                <c:pt idx="1065">
                  <c:v>14124</c:v>
                </c:pt>
                <c:pt idx="1066">
                  <c:v>14178</c:v>
                </c:pt>
                <c:pt idx="1067">
                  <c:v>14287</c:v>
                </c:pt>
                <c:pt idx="1068">
                  <c:v>14342</c:v>
                </c:pt>
                <c:pt idx="1069">
                  <c:v>14398</c:v>
                </c:pt>
                <c:pt idx="1070">
                  <c:v>14508</c:v>
                </c:pt>
                <c:pt idx="1071">
                  <c:v>14564</c:v>
                </c:pt>
                <c:pt idx="1072">
                  <c:v>14620</c:v>
                </c:pt>
                <c:pt idx="1073">
                  <c:v>14733</c:v>
                </c:pt>
                <c:pt idx="1074">
                  <c:v>14790</c:v>
                </c:pt>
                <c:pt idx="1075">
                  <c:v>14846</c:v>
                </c:pt>
                <c:pt idx="1076">
                  <c:v>14961</c:v>
                </c:pt>
                <c:pt idx="1077">
                  <c:v>15018</c:v>
                </c:pt>
                <c:pt idx="1078">
                  <c:v>15076</c:v>
                </c:pt>
                <c:pt idx="1079">
                  <c:v>15192</c:v>
                </c:pt>
                <c:pt idx="1080">
                  <c:v>15251</c:v>
                </c:pt>
                <c:pt idx="1081">
                  <c:v>15309</c:v>
                </c:pt>
                <c:pt idx="1082">
                  <c:v>15427</c:v>
                </c:pt>
                <c:pt idx="1083">
                  <c:v>15487</c:v>
                </c:pt>
                <c:pt idx="1084">
                  <c:v>15546</c:v>
                </c:pt>
                <c:pt idx="1085">
                  <c:v>15666</c:v>
                </c:pt>
                <c:pt idx="1086">
                  <c:v>15726</c:v>
                </c:pt>
                <c:pt idx="1087">
                  <c:v>15787</c:v>
                </c:pt>
                <c:pt idx="1088">
                  <c:v>15908</c:v>
                </c:pt>
                <c:pt idx="1089">
                  <c:v>15970</c:v>
                </c:pt>
                <c:pt idx="1090">
                  <c:v>16031</c:v>
                </c:pt>
                <c:pt idx="1091">
                  <c:v>16154</c:v>
                </c:pt>
                <c:pt idx="1092">
                  <c:v>16217</c:v>
                </c:pt>
                <c:pt idx="1093">
                  <c:v>16279</c:v>
                </c:pt>
                <c:pt idx="1094">
                  <c:v>16404</c:v>
                </c:pt>
                <c:pt idx="1095">
                  <c:v>16467</c:v>
                </c:pt>
                <c:pt idx="1096">
                  <c:v>16531</c:v>
                </c:pt>
                <c:pt idx="1097">
                  <c:v>16658</c:v>
                </c:pt>
                <c:pt idx="1098">
                  <c:v>16722</c:v>
                </c:pt>
                <c:pt idx="1099">
                  <c:v>16787</c:v>
                </c:pt>
                <c:pt idx="1100">
                  <c:v>16916</c:v>
                </c:pt>
                <c:pt idx="1101">
                  <c:v>16981</c:v>
                </c:pt>
                <c:pt idx="1102">
                  <c:v>17046</c:v>
                </c:pt>
                <c:pt idx="1103">
                  <c:v>17178</c:v>
                </c:pt>
                <c:pt idx="1104">
                  <c:v>17244</c:v>
                </c:pt>
                <c:pt idx="1105">
                  <c:v>17310</c:v>
                </c:pt>
                <c:pt idx="1106">
                  <c:v>17443</c:v>
                </c:pt>
                <c:pt idx="1107">
                  <c:v>17510</c:v>
                </c:pt>
                <c:pt idx="1108">
                  <c:v>17578</c:v>
                </c:pt>
                <c:pt idx="1109">
                  <c:v>17713</c:v>
                </c:pt>
                <c:pt idx="1110">
                  <c:v>17781</c:v>
                </c:pt>
                <c:pt idx="1111">
                  <c:v>17850</c:v>
                </c:pt>
                <c:pt idx="1112">
                  <c:v>17987</c:v>
                </c:pt>
                <c:pt idx="1113">
                  <c:v>18056</c:v>
                </c:pt>
                <c:pt idx="1114">
                  <c:v>18126</c:v>
                </c:pt>
                <c:pt idx="1115">
                  <c:v>18265</c:v>
                </c:pt>
                <c:pt idx="1116">
                  <c:v>18336</c:v>
                </c:pt>
                <c:pt idx="1117">
                  <c:v>18406</c:v>
                </c:pt>
                <c:pt idx="1118">
                  <c:v>18548</c:v>
                </c:pt>
                <c:pt idx="1119">
                  <c:v>18619</c:v>
                </c:pt>
                <c:pt idx="1120">
                  <c:v>18691</c:v>
                </c:pt>
                <c:pt idx="1121">
                  <c:v>18835</c:v>
                </c:pt>
                <c:pt idx="1122">
                  <c:v>18907</c:v>
                </c:pt>
                <c:pt idx="1123">
                  <c:v>18980</c:v>
                </c:pt>
                <c:pt idx="1124">
                  <c:v>19126</c:v>
                </c:pt>
                <c:pt idx="1125">
                  <c:v>19200</c:v>
                </c:pt>
                <c:pt idx="1126">
                  <c:v>19274</c:v>
                </c:pt>
                <c:pt idx="1127">
                  <c:v>19422</c:v>
                </c:pt>
                <c:pt idx="1128">
                  <c:v>19497</c:v>
                </c:pt>
                <c:pt idx="1129">
                  <c:v>19572</c:v>
                </c:pt>
                <c:pt idx="1130">
                  <c:v>19723</c:v>
                </c:pt>
                <c:pt idx="1131">
                  <c:v>19799</c:v>
                </c:pt>
                <c:pt idx="1132">
                  <c:v>19875</c:v>
                </c:pt>
                <c:pt idx="1133">
                  <c:v>20028</c:v>
                </c:pt>
                <c:pt idx="1134">
                  <c:v>20105</c:v>
                </c:pt>
                <c:pt idx="1135">
                  <c:v>20182</c:v>
                </c:pt>
                <c:pt idx="1136">
                  <c:v>20338</c:v>
                </c:pt>
                <c:pt idx="1137">
                  <c:v>20416</c:v>
                </c:pt>
                <c:pt idx="1138">
                  <c:v>20494</c:v>
                </c:pt>
                <c:pt idx="1139">
                  <c:v>20652</c:v>
                </c:pt>
                <c:pt idx="1140">
                  <c:v>20732</c:v>
                </c:pt>
                <c:pt idx="1141">
                  <c:v>20811</c:v>
                </c:pt>
                <c:pt idx="1142">
                  <c:v>20972</c:v>
                </c:pt>
                <c:pt idx="1143">
                  <c:v>21052</c:v>
                </c:pt>
                <c:pt idx="1144">
                  <c:v>21133</c:v>
                </c:pt>
                <c:pt idx="1145">
                  <c:v>21296</c:v>
                </c:pt>
                <c:pt idx="1146">
                  <c:v>21378</c:v>
                </c:pt>
                <c:pt idx="1147">
                  <c:v>21460</c:v>
                </c:pt>
                <c:pt idx="1148">
                  <c:v>21626</c:v>
                </c:pt>
                <c:pt idx="1149">
                  <c:v>21709</c:v>
                </c:pt>
                <c:pt idx="1150">
                  <c:v>21792</c:v>
                </c:pt>
                <c:pt idx="1151">
                  <c:v>21960</c:v>
                </c:pt>
                <c:pt idx="1152">
                  <c:v>22045</c:v>
                </c:pt>
                <c:pt idx="1153">
                  <c:v>22129</c:v>
                </c:pt>
                <c:pt idx="1154">
                  <c:v>22300</c:v>
                </c:pt>
                <c:pt idx="1155">
                  <c:v>22386</c:v>
                </c:pt>
                <c:pt idx="1156">
                  <c:v>22472</c:v>
                </c:pt>
                <c:pt idx="1157">
                  <c:v>22645</c:v>
                </c:pt>
                <c:pt idx="1158">
                  <c:v>22732</c:v>
                </c:pt>
                <c:pt idx="1159">
                  <c:v>22819</c:v>
                </c:pt>
                <c:pt idx="1160">
                  <c:v>22995</c:v>
                </c:pt>
                <c:pt idx="1161">
                  <c:v>23084</c:v>
                </c:pt>
                <c:pt idx="1162">
                  <c:v>23172</c:v>
                </c:pt>
                <c:pt idx="1163">
                  <c:v>23351</c:v>
                </c:pt>
                <c:pt idx="1164">
                  <c:v>23441</c:v>
                </c:pt>
                <c:pt idx="1165">
                  <c:v>23531</c:v>
                </c:pt>
                <c:pt idx="1166">
                  <c:v>23712</c:v>
                </c:pt>
                <c:pt idx="1167">
                  <c:v>23803</c:v>
                </c:pt>
                <c:pt idx="1168">
                  <c:v>23895</c:v>
                </c:pt>
                <c:pt idx="1169">
                  <c:v>24079</c:v>
                </c:pt>
                <c:pt idx="1170">
                  <c:v>24172</c:v>
                </c:pt>
                <c:pt idx="1171">
                  <c:v>24265</c:v>
                </c:pt>
                <c:pt idx="1172">
                  <c:v>24452</c:v>
                </c:pt>
                <c:pt idx="1173">
                  <c:v>24546</c:v>
                </c:pt>
                <c:pt idx="1174">
                  <c:v>24640</c:v>
                </c:pt>
                <c:pt idx="1175">
                  <c:v>24830</c:v>
                </c:pt>
                <c:pt idx="1176">
                  <c:v>24925</c:v>
                </c:pt>
                <c:pt idx="1177">
                  <c:v>25021</c:v>
                </c:pt>
                <c:pt idx="1178">
                  <c:v>25214</c:v>
                </c:pt>
                <c:pt idx="1179">
                  <c:v>25311</c:v>
                </c:pt>
                <c:pt idx="1180">
                  <c:v>25408</c:v>
                </c:pt>
                <c:pt idx="1181">
                  <c:v>25604</c:v>
                </c:pt>
                <c:pt idx="1182">
                  <c:v>25702</c:v>
                </c:pt>
                <c:pt idx="1183">
                  <c:v>25801</c:v>
                </c:pt>
                <c:pt idx="1184">
                  <c:v>26000</c:v>
                </c:pt>
                <c:pt idx="1185">
                  <c:v>26100</c:v>
                </c:pt>
                <c:pt idx="1186">
                  <c:v>26200</c:v>
                </c:pt>
                <c:pt idx="1187">
                  <c:v>26402</c:v>
                </c:pt>
                <c:pt idx="1188">
                  <c:v>26504</c:v>
                </c:pt>
                <c:pt idx="1189">
                  <c:v>26606</c:v>
                </c:pt>
                <c:pt idx="1190">
                  <c:v>26811</c:v>
                </c:pt>
                <c:pt idx="1191">
                  <c:v>26914</c:v>
                </c:pt>
                <c:pt idx="1192">
                  <c:v>27017</c:v>
                </c:pt>
                <c:pt idx="1193">
                  <c:v>27226</c:v>
                </c:pt>
                <c:pt idx="1194">
                  <c:v>27330</c:v>
                </c:pt>
                <c:pt idx="1195">
                  <c:v>27435</c:v>
                </c:pt>
                <c:pt idx="1196">
                  <c:v>27647</c:v>
                </c:pt>
                <c:pt idx="1197">
                  <c:v>27753</c:v>
                </c:pt>
                <c:pt idx="1198">
                  <c:v>27860</c:v>
                </c:pt>
                <c:pt idx="1199">
                  <c:v>28074</c:v>
                </c:pt>
                <c:pt idx="1200">
                  <c:v>28182</c:v>
                </c:pt>
                <c:pt idx="1201">
                  <c:v>28291</c:v>
                </c:pt>
                <c:pt idx="1202">
                  <c:v>28509</c:v>
                </c:pt>
                <c:pt idx="1203">
                  <c:v>28618</c:v>
                </c:pt>
                <c:pt idx="1204">
                  <c:v>28728</c:v>
                </c:pt>
                <c:pt idx="1205">
                  <c:v>28950</c:v>
                </c:pt>
                <c:pt idx="1206">
                  <c:v>29061</c:v>
                </c:pt>
                <c:pt idx="1207">
                  <c:v>29173</c:v>
                </c:pt>
                <c:pt idx="1208">
                  <c:v>29398</c:v>
                </c:pt>
                <c:pt idx="1209">
                  <c:v>29511</c:v>
                </c:pt>
                <c:pt idx="1210">
                  <c:v>29624</c:v>
                </c:pt>
                <c:pt idx="1211">
                  <c:v>29852</c:v>
                </c:pt>
                <c:pt idx="1212">
                  <c:v>29967</c:v>
                </c:pt>
                <c:pt idx="1213">
                  <c:v>30082</c:v>
                </c:pt>
                <c:pt idx="1214">
                  <c:v>30314</c:v>
                </c:pt>
                <c:pt idx="1215">
                  <c:v>30431</c:v>
                </c:pt>
                <c:pt idx="1216">
                  <c:v>30548</c:v>
                </c:pt>
                <c:pt idx="1217">
                  <c:v>30783</c:v>
                </c:pt>
                <c:pt idx="1218">
                  <c:v>30901</c:v>
                </c:pt>
                <c:pt idx="1219">
                  <c:v>31020</c:v>
                </c:pt>
                <c:pt idx="1220">
                  <c:v>31259</c:v>
                </c:pt>
                <c:pt idx="1221">
                  <c:v>31379</c:v>
                </c:pt>
                <c:pt idx="1222">
                  <c:v>31500</c:v>
                </c:pt>
                <c:pt idx="1223">
                  <c:v>31743</c:v>
                </c:pt>
                <c:pt idx="1224">
                  <c:v>31865</c:v>
                </c:pt>
                <c:pt idx="1225">
                  <c:v>31987</c:v>
                </c:pt>
                <c:pt idx="1226">
                  <c:v>32234</c:v>
                </c:pt>
                <c:pt idx="1227">
                  <c:v>32358</c:v>
                </c:pt>
                <c:pt idx="1228">
                  <c:v>32482</c:v>
                </c:pt>
                <c:pt idx="1229">
                  <c:v>32733</c:v>
                </c:pt>
                <c:pt idx="1230">
                  <c:v>32858</c:v>
                </c:pt>
                <c:pt idx="1231">
                  <c:v>32985</c:v>
                </c:pt>
                <c:pt idx="1232">
                  <c:v>33239</c:v>
                </c:pt>
                <c:pt idx="1233">
                  <c:v>33367</c:v>
                </c:pt>
                <c:pt idx="1234">
                  <c:v>33495</c:v>
                </c:pt>
                <c:pt idx="1235">
                  <c:v>33753</c:v>
                </c:pt>
                <c:pt idx="1236">
                  <c:v>33883</c:v>
                </c:pt>
                <c:pt idx="1237">
                  <c:v>34013</c:v>
                </c:pt>
                <c:pt idx="1238">
                  <c:v>34275</c:v>
                </c:pt>
                <c:pt idx="1239">
                  <c:v>34407</c:v>
                </c:pt>
                <c:pt idx="1240">
                  <c:v>34539</c:v>
                </c:pt>
                <c:pt idx="1241">
                  <c:v>34806</c:v>
                </c:pt>
                <c:pt idx="1242">
                  <c:v>34939</c:v>
                </c:pt>
                <c:pt idx="1243">
                  <c:v>35074</c:v>
                </c:pt>
                <c:pt idx="1244">
                  <c:v>35344</c:v>
                </c:pt>
                <c:pt idx="1245">
                  <c:v>35480</c:v>
                </c:pt>
                <c:pt idx="1246">
                  <c:v>35616</c:v>
                </c:pt>
                <c:pt idx="1247">
                  <c:v>35891</c:v>
                </c:pt>
                <c:pt idx="1248">
                  <c:v>36029</c:v>
                </c:pt>
                <c:pt idx="1249">
                  <c:v>36167</c:v>
                </c:pt>
                <c:pt idx="1250">
                  <c:v>36446</c:v>
                </c:pt>
                <c:pt idx="1251">
                  <c:v>36586</c:v>
                </c:pt>
                <c:pt idx="1252">
                  <c:v>36727</c:v>
                </c:pt>
                <c:pt idx="1253">
                  <c:v>37010</c:v>
                </c:pt>
                <c:pt idx="1254">
                  <c:v>37152</c:v>
                </c:pt>
                <c:pt idx="1255">
                  <c:v>37295</c:v>
                </c:pt>
                <c:pt idx="1256">
                  <c:v>37582</c:v>
                </c:pt>
                <c:pt idx="1257">
                  <c:v>37727</c:v>
                </c:pt>
                <c:pt idx="1258">
                  <c:v>37872</c:v>
                </c:pt>
                <c:pt idx="1259">
                  <c:v>38164</c:v>
                </c:pt>
                <c:pt idx="1260">
                  <c:v>38310</c:v>
                </c:pt>
                <c:pt idx="1261">
                  <c:v>38458</c:v>
                </c:pt>
                <c:pt idx="1262">
                  <c:v>38754</c:v>
                </c:pt>
                <c:pt idx="1263">
                  <c:v>38903</c:v>
                </c:pt>
                <c:pt idx="1264">
                  <c:v>39053</c:v>
                </c:pt>
                <c:pt idx="1265">
                  <c:v>39354</c:v>
                </c:pt>
                <c:pt idx="1266">
                  <c:v>39505</c:v>
                </c:pt>
                <c:pt idx="1267">
                  <c:v>39657</c:v>
                </c:pt>
                <c:pt idx="1268">
                  <c:v>39962</c:v>
                </c:pt>
                <c:pt idx="1269">
                  <c:v>40116</c:v>
                </c:pt>
                <c:pt idx="1270">
                  <c:v>40270</c:v>
                </c:pt>
                <c:pt idx="1271">
                  <c:v>40580</c:v>
                </c:pt>
                <c:pt idx="1272">
                  <c:v>40737</c:v>
                </c:pt>
                <c:pt idx="1273">
                  <c:v>40893</c:v>
                </c:pt>
                <c:pt idx="1274">
                  <c:v>41208</c:v>
                </c:pt>
                <c:pt idx="1275">
                  <c:v>41367</c:v>
                </c:pt>
                <c:pt idx="1276">
                  <c:v>41526</c:v>
                </c:pt>
                <c:pt idx="1277">
                  <c:v>41846</c:v>
                </c:pt>
                <c:pt idx="1278">
                  <c:v>42007</c:v>
                </c:pt>
                <c:pt idx="1279">
                  <c:v>42168</c:v>
                </c:pt>
                <c:pt idx="1280">
                  <c:v>42493</c:v>
                </c:pt>
                <c:pt idx="1281">
                  <c:v>42656</c:v>
                </c:pt>
                <c:pt idx="1282">
                  <c:v>42820</c:v>
                </c:pt>
                <c:pt idx="1283">
                  <c:v>43150</c:v>
                </c:pt>
                <c:pt idx="1284">
                  <c:v>43316</c:v>
                </c:pt>
                <c:pt idx="1285">
                  <c:v>43483</c:v>
                </c:pt>
                <c:pt idx="1286">
                  <c:v>43818</c:v>
                </c:pt>
                <c:pt idx="1287">
                  <c:v>43986</c:v>
                </c:pt>
                <c:pt idx="1288">
                  <c:v>44156</c:v>
                </c:pt>
                <c:pt idx="1289">
                  <c:v>44496</c:v>
                </c:pt>
                <c:pt idx="1290">
                  <c:v>44667</c:v>
                </c:pt>
                <c:pt idx="1291">
                  <c:v>44839</c:v>
                </c:pt>
                <c:pt idx="1292">
                  <c:v>45184</c:v>
                </c:pt>
                <c:pt idx="1293">
                  <c:v>45358</c:v>
                </c:pt>
                <c:pt idx="1294">
                  <c:v>45532</c:v>
                </c:pt>
                <c:pt idx="1295">
                  <c:v>45883</c:v>
                </c:pt>
                <c:pt idx="1296">
                  <c:v>46059</c:v>
                </c:pt>
                <c:pt idx="1297">
                  <c:v>46237</c:v>
                </c:pt>
                <c:pt idx="1298">
                  <c:v>46593</c:v>
                </c:pt>
                <c:pt idx="1299">
                  <c:v>46772</c:v>
                </c:pt>
                <c:pt idx="1300">
                  <c:v>46952</c:v>
                </c:pt>
                <c:pt idx="1301">
                  <c:v>47314</c:v>
                </c:pt>
                <c:pt idx="1302">
                  <c:v>47496</c:v>
                </c:pt>
                <c:pt idx="1303">
                  <c:v>47678</c:v>
                </c:pt>
                <c:pt idx="1304">
                  <c:v>48046</c:v>
                </c:pt>
                <c:pt idx="1305">
                  <c:v>48230</c:v>
                </c:pt>
                <c:pt idx="1306">
                  <c:v>48416</c:v>
                </c:pt>
                <c:pt idx="1307">
                  <c:v>48789</c:v>
                </c:pt>
                <c:pt idx="1308">
                  <c:v>48976</c:v>
                </c:pt>
                <c:pt idx="1309">
                  <c:v>49165</c:v>
                </c:pt>
                <c:pt idx="1310">
                  <c:v>49544</c:v>
                </c:pt>
                <c:pt idx="1311">
                  <c:v>49734</c:v>
                </c:pt>
                <c:pt idx="1312">
                  <c:v>49925</c:v>
                </c:pt>
                <c:pt idx="1313">
                  <c:v>50310</c:v>
                </c:pt>
                <c:pt idx="1314">
                  <c:v>50503</c:v>
                </c:pt>
                <c:pt idx="1315">
                  <c:v>50698</c:v>
                </c:pt>
                <c:pt idx="1316">
                  <c:v>51088</c:v>
                </c:pt>
                <c:pt idx="1317">
                  <c:v>51285</c:v>
                </c:pt>
                <c:pt idx="1318">
                  <c:v>51482</c:v>
                </c:pt>
                <c:pt idx="1319">
                  <c:v>51879</c:v>
                </c:pt>
                <c:pt idx="1320">
                  <c:v>52078</c:v>
                </c:pt>
                <c:pt idx="1321">
                  <c:v>52278</c:v>
                </c:pt>
                <c:pt idx="1322">
                  <c:v>52681</c:v>
                </c:pt>
                <c:pt idx="1323">
                  <c:v>52884</c:v>
                </c:pt>
                <c:pt idx="1324">
                  <c:v>53087</c:v>
                </c:pt>
                <c:pt idx="1325">
                  <c:v>53496</c:v>
                </c:pt>
                <c:pt idx="1326">
                  <c:v>53702</c:v>
                </c:pt>
                <c:pt idx="1327">
                  <c:v>53908</c:v>
                </c:pt>
                <c:pt idx="1328">
                  <c:v>54324</c:v>
                </c:pt>
                <c:pt idx="1329">
                  <c:v>54532</c:v>
                </c:pt>
                <c:pt idx="1330">
                  <c:v>54742</c:v>
                </c:pt>
                <c:pt idx="1331">
                  <c:v>55164</c:v>
                </c:pt>
                <c:pt idx="1332">
                  <c:v>55376</c:v>
                </c:pt>
                <c:pt idx="1333">
                  <c:v>55589</c:v>
                </c:pt>
                <c:pt idx="1334">
                  <c:v>56017</c:v>
                </c:pt>
                <c:pt idx="1335">
                  <c:v>56233</c:v>
                </c:pt>
                <c:pt idx="1336">
                  <c:v>56449</c:v>
                </c:pt>
                <c:pt idx="1337">
                  <c:v>56884</c:v>
                </c:pt>
                <c:pt idx="1338">
                  <c:v>57103</c:v>
                </c:pt>
                <c:pt idx="1339">
                  <c:v>57322</c:v>
                </c:pt>
                <c:pt idx="1340">
                  <c:v>57764</c:v>
                </c:pt>
                <c:pt idx="1341">
                  <c:v>57986</c:v>
                </c:pt>
                <c:pt idx="1342">
                  <c:v>58209</c:v>
                </c:pt>
                <c:pt idx="1343">
                  <c:v>58657</c:v>
                </c:pt>
                <c:pt idx="1344">
                  <c:v>58883</c:v>
                </c:pt>
                <c:pt idx="1345">
                  <c:v>59109</c:v>
                </c:pt>
                <c:pt idx="1346">
                  <c:v>59565</c:v>
                </c:pt>
                <c:pt idx="1347">
                  <c:v>59794</c:v>
                </c:pt>
                <c:pt idx="1348">
                  <c:v>60024</c:v>
                </c:pt>
                <c:pt idx="1349">
                  <c:v>60486</c:v>
                </c:pt>
                <c:pt idx="1350">
                  <c:v>60719</c:v>
                </c:pt>
                <c:pt idx="1351">
                  <c:v>60952</c:v>
                </c:pt>
                <c:pt idx="1352">
                  <c:v>61422</c:v>
                </c:pt>
                <c:pt idx="1353">
                  <c:v>61658</c:v>
                </c:pt>
                <c:pt idx="1354">
                  <c:v>61895</c:v>
                </c:pt>
                <c:pt idx="1355">
                  <c:v>62372</c:v>
                </c:pt>
                <c:pt idx="1356">
                  <c:v>62612</c:v>
                </c:pt>
                <c:pt idx="1357">
                  <c:v>62853</c:v>
                </c:pt>
                <c:pt idx="1358">
                  <c:v>63337</c:v>
                </c:pt>
                <c:pt idx="1359">
                  <c:v>63580</c:v>
                </c:pt>
                <c:pt idx="1360">
                  <c:v>63825</c:v>
                </c:pt>
                <c:pt idx="1361">
                  <c:v>64317</c:v>
                </c:pt>
                <c:pt idx="1362">
                  <c:v>64564</c:v>
                </c:pt>
                <c:pt idx="1363">
                  <c:v>64812</c:v>
                </c:pt>
                <c:pt idx="1364">
                  <c:v>65312</c:v>
                </c:pt>
                <c:pt idx="1365">
                  <c:v>65563</c:v>
                </c:pt>
                <c:pt idx="1366">
                  <c:v>65815</c:v>
                </c:pt>
                <c:pt idx="1367">
                  <c:v>66322</c:v>
                </c:pt>
                <c:pt idx="1368">
                  <c:v>66577</c:v>
                </c:pt>
                <c:pt idx="1369">
                  <c:v>66833</c:v>
                </c:pt>
                <c:pt idx="1370">
                  <c:v>67348</c:v>
                </c:pt>
                <c:pt idx="1371">
                  <c:v>67607</c:v>
                </c:pt>
                <c:pt idx="1372">
                  <c:v>67867</c:v>
                </c:pt>
                <c:pt idx="1373">
                  <c:v>68390</c:v>
                </c:pt>
                <c:pt idx="1374">
                  <c:v>68653</c:v>
                </c:pt>
                <c:pt idx="1375">
                  <c:v>68917</c:v>
                </c:pt>
                <c:pt idx="1376">
                  <c:v>69448</c:v>
                </c:pt>
                <c:pt idx="1377">
                  <c:v>69715</c:v>
                </c:pt>
                <c:pt idx="1378">
                  <c:v>69983</c:v>
                </c:pt>
                <c:pt idx="1379">
                  <c:v>70522</c:v>
                </c:pt>
                <c:pt idx="1380">
                  <c:v>70793</c:v>
                </c:pt>
                <c:pt idx="1381">
                  <c:v>71065</c:v>
                </c:pt>
                <c:pt idx="1382">
                  <c:v>71613</c:v>
                </c:pt>
                <c:pt idx="1383">
                  <c:v>71888</c:v>
                </c:pt>
                <c:pt idx="1384">
                  <c:v>72165</c:v>
                </c:pt>
                <c:pt idx="1385">
                  <c:v>72721</c:v>
                </c:pt>
                <c:pt idx="1386">
                  <c:v>73000</c:v>
                </c:pt>
                <c:pt idx="1387">
                  <c:v>73281</c:v>
                </c:pt>
                <c:pt idx="1388">
                  <c:v>73846</c:v>
                </c:pt>
                <c:pt idx="1389">
                  <c:v>74130</c:v>
                </c:pt>
                <c:pt idx="1390">
                  <c:v>74415</c:v>
                </c:pt>
                <c:pt idx="1391">
                  <c:v>74988</c:v>
                </c:pt>
                <c:pt idx="1392">
                  <c:v>75276</c:v>
                </c:pt>
                <c:pt idx="1393">
                  <c:v>75566</c:v>
                </c:pt>
                <c:pt idx="1394">
                  <c:v>76148</c:v>
                </c:pt>
                <c:pt idx="1395">
                  <c:v>76441</c:v>
                </c:pt>
                <c:pt idx="1396">
                  <c:v>76735</c:v>
                </c:pt>
                <c:pt idx="1397">
                  <c:v>77326</c:v>
                </c:pt>
                <c:pt idx="1398">
                  <c:v>77623</c:v>
                </c:pt>
                <c:pt idx="1399">
                  <c:v>77922</c:v>
                </c:pt>
                <c:pt idx="1400">
                  <c:v>78522</c:v>
                </c:pt>
                <c:pt idx="1401">
                  <c:v>78824</c:v>
                </c:pt>
                <c:pt idx="1402">
                  <c:v>79127</c:v>
                </c:pt>
                <c:pt idx="1403">
                  <c:v>79737</c:v>
                </c:pt>
                <c:pt idx="1404">
                  <c:v>80043</c:v>
                </c:pt>
                <c:pt idx="1405">
                  <c:v>80351</c:v>
                </c:pt>
                <c:pt idx="1406">
                  <c:v>80970</c:v>
                </c:pt>
                <c:pt idx="1407">
                  <c:v>81282</c:v>
                </c:pt>
                <c:pt idx="1408">
                  <c:v>81594</c:v>
                </c:pt>
                <c:pt idx="1409">
                  <c:v>82223</c:v>
                </c:pt>
                <c:pt idx="1410">
                  <c:v>82539</c:v>
                </c:pt>
                <c:pt idx="1411">
                  <c:v>82856</c:v>
                </c:pt>
                <c:pt idx="1412">
                  <c:v>83495</c:v>
                </c:pt>
                <c:pt idx="1413">
                  <c:v>83816</c:v>
                </c:pt>
                <c:pt idx="1414">
                  <c:v>84138</c:v>
                </c:pt>
                <c:pt idx="1415">
                  <c:v>84786</c:v>
                </c:pt>
                <c:pt idx="1416">
                  <c:v>85112</c:v>
                </c:pt>
                <c:pt idx="1417">
                  <c:v>85440</c:v>
                </c:pt>
                <c:pt idx="1418">
                  <c:v>86098</c:v>
                </c:pt>
                <c:pt idx="1419">
                  <c:v>86429</c:v>
                </c:pt>
                <c:pt idx="1420">
                  <c:v>86761</c:v>
                </c:pt>
                <c:pt idx="1421">
                  <c:v>87430</c:v>
                </c:pt>
                <c:pt idx="1422">
                  <c:v>87766</c:v>
                </c:pt>
                <c:pt idx="1423">
                  <c:v>88103</c:v>
                </c:pt>
                <c:pt idx="1424">
                  <c:v>88782</c:v>
                </c:pt>
                <c:pt idx="1425">
                  <c:v>89124</c:v>
                </c:pt>
                <c:pt idx="1426">
                  <c:v>89466</c:v>
                </c:pt>
                <c:pt idx="1427">
                  <c:v>90156</c:v>
                </c:pt>
                <c:pt idx="1428">
                  <c:v>90502</c:v>
                </c:pt>
                <c:pt idx="1429">
                  <c:v>90850</c:v>
                </c:pt>
                <c:pt idx="1430">
                  <c:v>91550</c:v>
                </c:pt>
                <c:pt idx="1431">
                  <c:v>91902</c:v>
                </c:pt>
                <c:pt idx="1432">
                  <c:v>92256</c:v>
                </c:pt>
                <c:pt idx="1433">
                  <c:v>92966</c:v>
                </c:pt>
                <c:pt idx="1434">
                  <c:v>93324</c:v>
                </c:pt>
                <c:pt idx="1435">
                  <c:v>93683</c:v>
                </c:pt>
                <c:pt idx="1436">
                  <c:v>94405</c:v>
                </c:pt>
                <c:pt idx="1437">
                  <c:v>94768</c:v>
                </c:pt>
                <c:pt idx="1438">
                  <c:v>95132</c:v>
                </c:pt>
                <c:pt idx="1439">
                  <c:v>95865</c:v>
                </c:pt>
                <c:pt idx="1440">
                  <c:v>96234</c:v>
                </c:pt>
                <c:pt idx="1441">
                  <c:v>96604</c:v>
                </c:pt>
                <c:pt idx="1442">
                  <c:v>97348</c:v>
                </c:pt>
                <c:pt idx="1443">
                  <c:v>97722</c:v>
                </c:pt>
                <c:pt idx="1444">
                  <c:v>98098</c:v>
                </c:pt>
                <c:pt idx="1445">
                  <c:v>98854</c:v>
                </c:pt>
                <c:pt idx="1446">
                  <c:v>99234</c:v>
                </c:pt>
                <c:pt idx="1447">
                  <c:v>99615</c:v>
                </c:pt>
                <c:pt idx="1448">
                  <c:v>99999</c:v>
                </c:pt>
                <c:pt idx="1449">
                  <c:v>100000</c:v>
                </c:pt>
                <c:pt idx="1450">
                  <c:v>100511</c:v>
                </c:pt>
                <c:pt idx="1451">
                  <c:v>101027</c:v>
                </c:pt>
                <c:pt idx="1452">
                  <c:v>101545</c:v>
                </c:pt>
                <c:pt idx="1453">
                  <c:v>102066</c:v>
                </c:pt>
                <c:pt idx="1454">
                  <c:v>102590</c:v>
                </c:pt>
                <c:pt idx="1455">
                  <c:v>103116</c:v>
                </c:pt>
                <c:pt idx="1456">
                  <c:v>103645</c:v>
                </c:pt>
                <c:pt idx="1457">
                  <c:v>104177</c:v>
                </c:pt>
                <c:pt idx="1458">
                  <c:v>104711</c:v>
                </c:pt>
                <c:pt idx="1459">
                  <c:v>105249</c:v>
                </c:pt>
                <c:pt idx="1460">
                  <c:v>105788</c:v>
                </c:pt>
                <c:pt idx="1461">
                  <c:v>106331</c:v>
                </c:pt>
                <c:pt idx="1462">
                  <c:v>106877</c:v>
                </c:pt>
                <c:pt idx="1463">
                  <c:v>107425</c:v>
                </c:pt>
                <c:pt idx="1464">
                  <c:v>107976</c:v>
                </c:pt>
                <c:pt idx="1465">
                  <c:v>108530</c:v>
                </c:pt>
                <c:pt idx="1466">
                  <c:v>109087</c:v>
                </c:pt>
                <c:pt idx="1467">
                  <c:v>109646</c:v>
                </c:pt>
                <c:pt idx="1468">
                  <c:v>110209</c:v>
                </c:pt>
                <c:pt idx="1469">
                  <c:v>110774</c:v>
                </c:pt>
                <c:pt idx="1470">
                  <c:v>111342</c:v>
                </c:pt>
                <c:pt idx="1471">
                  <c:v>111914</c:v>
                </c:pt>
                <c:pt idx="1472">
                  <c:v>112488</c:v>
                </c:pt>
                <c:pt idx="1473">
                  <c:v>113065</c:v>
                </c:pt>
                <c:pt idx="1474">
                  <c:v>113645</c:v>
                </c:pt>
                <c:pt idx="1475">
                  <c:v>114228</c:v>
                </c:pt>
                <c:pt idx="1476">
                  <c:v>114814</c:v>
                </c:pt>
                <c:pt idx="1477">
                  <c:v>115403</c:v>
                </c:pt>
                <c:pt idx="1478">
                  <c:v>115995</c:v>
                </c:pt>
                <c:pt idx="1479">
                  <c:v>116590</c:v>
                </c:pt>
                <c:pt idx="1480">
                  <c:v>117188</c:v>
                </c:pt>
                <c:pt idx="1481">
                  <c:v>117789</c:v>
                </c:pt>
                <c:pt idx="1482">
                  <c:v>118393</c:v>
                </c:pt>
                <c:pt idx="1483">
                  <c:v>119001</c:v>
                </c:pt>
                <c:pt idx="1484">
                  <c:v>119611</c:v>
                </c:pt>
                <c:pt idx="1485">
                  <c:v>120225</c:v>
                </c:pt>
                <c:pt idx="1486">
                  <c:v>120842</c:v>
                </c:pt>
                <c:pt idx="1487">
                  <c:v>121462</c:v>
                </c:pt>
                <c:pt idx="1488">
                  <c:v>122085</c:v>
                </c:pt>
                <c:pt idx="1489">
                  <c:v>122711</c:v>
                </c:pt>
                <c:pt idx="1490">
                  <c:v>123341</c:v>
                </c:pt>
                <c:pt idx="1491">
                  <c:v>123973</c:v>
                </c:pt>
                <c:pt idx="1492">
                  <c:v>124609</c:v>
                </c:pt>
                <c:pt idx="1493">
                  <c:v>125249</c:v>
                </c:pt>
                <c:pt idx="1494">
                  <c:v>125891</c:v>
                </c:pt>
                <c:pt idx="1495">
                  <c:v>126537</c:v>
                </c:pt>
                <c:pt idx="1496">
                  <c:v>127186</c:v>
                </c:pt>
                <c:pt idx="1497">
                  <c:v>127838</c:v>
                </c:pt>
                <c:pt idx="1498">
                  <c:v>128494</c:v>
                </c:pt>
                <c:pt idx="1499">
                  <c:v>129153</c:v>
                </c:pt>
                <c:pt idx="1500">
                  <c:v>129816</c:v>
                </c:pt>
                <c:pt idx="1501">
                  <c:v>130482</c:v>
                </c:pt>
                <c:pt idx="1502">
                  <c:v>131151</c:v>
                </c:pt>
                <c:pt idx="1503">
                  <c:v>131824</c:v>
                </c:pt>
                <c:pt idx="1504">
                  <c:v>132500</c:v>
                </c:pt>
                <c:pt idx="1505">
                  <c:v>133180</c:v>
                </c:pt>
                <c:pt idx="1506">
                  <c:v>133863</c:v>
                </c:pt>
                <c:pt idx="1507">
                  <c:v>134550</c:v>
                </c:pt>
                <c:pt idx="1508">
                  <c:v>135240</c:v>
                </c:pt>
                <c:pt idx="1509">
                  <c:v>135934</c:v>
                </c:pt>
                <c:pt idx="1510">
                  <c:v>136631</c:v>
                </c:pt>
                <c:pt idx="1511">
                  <c:v>137332</c:v>
                </c:pt>
                <c:pt idx="1512">
                  <c:v>138037</c:v>
                </c:pt>
              </c:numCache>
            </c:numRef>
          </c:xVal>
          <c:yVal>
            <c:numRef>
              <c:f>D11_PMB_50_E!$H$18:$H$1530</c:f>
              <c:numCache>
                <c:formatCode>0.0</c:formatCode>
                <c:ptCount val="1513"/>
                <c:pt idx="0">
                  <c:v>14384.107957439279</c:v>
                </c:pt>
                <c:pt idx="1">
                  <c:v>28091.316716881411</c:v>
                </c:pt>
                <c:pt idx="2">
                  <c:v>43589.974215850474</c:v>
                </c:pt>
                <c:pt idx="3">
                  <c:v>57768.433571006142</c:v>
                </c:pt>
                <c:pt idx="4">
                  <c:v>70783.456154197236</c:v>
                </c:pt>
                <c:pt idx="5">
                  <c:v>87357.143448838542</c:v>
                </c:pt>
                <c:pt idx="6">
                  <c:v>99490.080038954999</c:v>
                </c:pt>
                <c:pt idx="7">
                  <c:v>118157.29093286206</c:v>
                </c:pt>
                <c:pt idx="8">
                  <c:v>136878.07190072793</c:v>
                </c:pt>
                <c:pt idx="9">
                  <c:v>138287.36993831585</c:v>
                </c:pt>
                <c:pt idx="10">
                  <c:v>169090.43646105661</c:v>
                </c:pt>
                <c:pt idx="11">
                  <c:v>164044.71212529985</c:v>
                </c:pt>
                <c:pt idx="12">
                  <c:v>204216.48007996025</c:v>
                </c:pt>
                <c:pt idx="13">
                  <c:v>208062.24207316735</c:v>
                </c:pt>
                <c:pt idx="14">
                  <c:v>200465.08664565565</c:v>
                </c:pt>
                <c:pt idx="15">
                  <c:v>239775.25565873669</c:v>
                </c:pt>
                <c:pt idx="16">
                  <c:v>253172.26188707055</c:v>
                </c:pt>
                <c:pt idx="17">
                  <c:v>273176.15197136794</c:v>
                </c:pt>
                <c:pt idx="18">
                  <c:v>295874.84672454448</c:v>
                </c:pt>
                <c:pt idx="19">
                  <c:v>292976.92281410063</c:v>
                </c:pt>
                <c:pt idx="20">
                  <c:v>300257.48706367268</c:v>
                </c:pt>
                <c:pt idx="21">
                  <c:v>321616.91179939749</c:v>
                </c:pt>
                <c:pt idx="22">
                  <c:v>364503.47908077325</c:v>
                </c:pt>
                <c:pt idx="23">
                  <c:v>363464.81671736628</c:v>
                </c:pt>
                <c:pt idx="24">
                  <c:v>379411.32218245551</c:v>
                </c:pt>
                <c:pt idx="25">
                  <c:v>399668.30436249747</c:v>
                </c:pt>
                <c:pt idx="26">
                  <c:v>404620.74392411817</c:v>
                </c:pt>
                <c:pt idx="27">
                  <c:v>402755.02280829981</c:v>
                </c:pt>
                <c:pt idx="28">
                  <c:v>440117.13373164838</c:v>
                </c:pt>
                <c:pt idx="29">
                  <c:v>467170.81061770179</c:v>
                </c:pt>
                <c:pt idx="30">
                  <c:v>490202.77847008297</c:v>
                </c:pt>
                <c:pt idx="31">
                  <c:v>470688.18153953261</c:v>
                </c:pt>
                <c:pt idx="32">
                  <c:v>522983.25259415293</c:v>
                </c:pt>
                <c:pt idx="33">
                  <c:v>518195.14028800395</c:v>
                </c:pt>
                <c:pt idx="34">
                  <c:v>487772.37684468227</c:v>
                </c:pt>
                <c:pt idx="35">
                  <c:v>510650.07418014132</c:v>
                </c:pt>
                <c:pt idx="36">
                  <c:v>567540.84202093387</c:v>
                </c:pt>
                <c:pt idx="37">
                  <c:v>547695.89333316078</c:v>
                </c:pt>
                <c:pt idx="38">
                  <c:v>553204.24702848645</c:v>
                </c:pt>
                <c:pt idx="39">
                  <c:v>613557.66704965825</c:v>
                </c:pt>
                <c:pt idx="40">
                  <c:v>582727.61165673635</c:v>
                </c:pt>
                <c:pt idx="41">
                  <c:v>632054.62612983177</c:v>
                </c:pt>
                <c:pt idx="42">
                  <c:v>658165.14487308695</c:v>
                </c:pt>
                <c:pt idx="43">
                  <c:v>660764.30516438046</c:v>
                </c:pt>
                <c:pt idx="44">
                  <c:v>668771.49237803789</c:v>
                </c:pt>
                <c:pt idx="45">
                  <c:v>652497.31700795842</c:v>
                </c:pt>
                <c:pt idx="46">
                  <c:v>699946.84168778337</c:v>
                </c:pt>
                <c:pt idx="47">
                  <c:v>670248.96026243374</c:v>
                </c:pt>
                <c:pt idx="48">
                  <c:v>689589.39563346421</c:v>
                </c:pt>
                <c:pt idx="49">
                  <c:v>719205.39787196403</c:v>
                </c:pt>
                <c:pt idx="50">
                  <c:v>738035.50283442985</c:v>
                </c:pt>
                <c:pt idx="51">
                  <c:v>728944.93085293076</c:v>
                </c:pt>
                <c:pt idx="52">
                  <c:v>754779.61317823536</c:v>
                </c:pt>
                <c:pt idx="53">
                  <c:v>745312.96954037971</c:v>
                </c:pt>
                <c:pt idx="54">
                  <c:v>794315.96160133439</c:v>
                </c:pt>
                <c:pt idx="55">
                  <c:v>813679.51869587542</c:v>
                </c:pt>
                <c:pt idx="56">
                  <c:v>811744.11228602671</c:v>
                </c:pt>
                <c:pt idx="57">
                  <c:v>851374.1275464677</c:v>
                </c:pt>
                <c:pt idx="58">
                  <c:v>889755.49474838073</c:v>
                </c:pt>
                <c:pt idx="59">
                  <c:v>859594.29153657123</c:v>
                </c:pt>
                <c:pt idx="60">
                  <c:v>893579.61458300694</c:v>
                </c:pt>
                <c:pt idx="61">
                  <c:v>899035.86496739916</c:v>
                </c:pt>
                <c:pt idx="62">
                  <c:v>940181.25636812497</c:v>
                </c:pt>
                <c:pt idx="63">
                  <c:v>909623.58892758854</c:v>
                </c:pt>
                <c:pt idx="64">
                  <c:v>912967.79329864588</c:v>
                </c:pt>
                <c:pt idx="65">
                  <c:v>972791.8937142269</c:v>
                </c:pt>
                <c:pt idx="66">
                  <c:v>981472.69142723712</c:v>
                </c:pt>
                <c:pt idx="67">
                  <c:v>992064.01602998713</c:v>
                </c:pt>
                <c:pt idx="68">
                  <c:v>992503.44906331028</c:v>
                </c:pt>
                <c:pt idx="69">
                  <c:v>1029630.3971177277</c:v>
                </c:pt>
                <c:pt idx="70">
                  <c:v>1021271.6649781888</c:v>
                </c:pt>
                <c:pt idx="71">
                  <c:v>1052564.4386162101</c:v>
                </c:pt>
                <c:pt idx="72">
                  <c:v>1075966.7915324024</c:v>
                </c:pt>
                <c:pt idx="73">
                  <c:v>1062290.8746443936</c:v>
                </c:pt>
                <c:pt idx="74">
                  <c:v>1123946.5109003282</c:v>
                </c:pt>
                <c:pt idx="75">
                  <c:v>1134186.9124440872</c:v>
                </c:pt>
                <c:pt idx="76">
                  <c:v>1144342.3314024203</c:v>
                </c:pt>
                <c:pt idx="77">
                  <c:v>1124217.8863154354</c:v>
                </c:pt>
                <c:pt idx="78">
                  <c:v>1176506.3934752103</c:v>
                </c:pt>
                <c:pt idx="79">
                  <c:v>1201389.645753419</c:v>
                </c:pt>
                <c:pt idx="80">
                  <c:v>1186556.5373971076</c:v>
                </c:pt>
                <c:pt idx="81">
                  <c:v>1241838.1237843349</c:v>
                </c:pt>
                <c:pt idx="82">
                  <c:v>1251689.9332900951</c:v>
                </c:pt>
                <c:pt idx="83">
                  <c:v>1253575.0084908332</c:v>
                </c:pt>
                <c:pt idx="84">
                  <c:v>1250265.4822143835</c:v>
                </c:pt>
                <c:pt idx="85">
                  <c:v>1270190.877528267</c:v>
                </c:pt>
                <c:pt idx="86">
                  <c:v>1290281.2864679382</c:v>
                </c:pt>
                <c:pt idx="87">
                  <c:v>1321528.6103287609</c:v>
                </c:pt>
                <c:pt idx="88">
                  <c:v>1293169.2350702307</c:v>
                </c:pt>
                <c:pt idx="89">
                  <c:v>1318396.1526634528</c:v>
                </c:pt>
                <c:pt idx="90">
                  <c:v>1324916.6756407181</c:v>
                </c:pt>
                <c:pt idx="91">
                  <c:v>1367266.1621950998</c:v>
                </c:pt>
                <c:pt idx="92">
                  <c:v>1354035.7234569974</c:v>
                </c:pt>
                <c:pt idx="93">
                  <c:v>1423570.5321430182</c:v>
                </c:pt>
                <c:pt idx="94">
                  <c:v>1391640.3833669783</c:v>
                </c:pt>
                <c:pt idx="95">
                  <c:v>1460032.7669410978</c:v>
                </c:pt>
                <c:pt idx="96">
                  <c:v>1415150.1405133642</c:v>
                </c:pt>
                <c:pt idx="97">
                  <c:v>1459463.6273489948</c:v>
                </c:pt>
                <c:pt idx="98">
                  <c:v>1453207.5625362122</c:v>
                </c:pt>
                <c:pt idx="99">
                  <c:v>1495466.7563266724</c:v>
                </c:pt>
                <c:pt idx="100">
                  <c:v>1497912.7578535837</c:v>
                </c:pt>
                <c:pt idx="101">
                  <c:v>1515882.0493902192</c:v>
                </c:pt>
                <c:pt idx="102">
                  <c:v>1533926.0573157805</c:v>
                </c:pt>
                <c:pt idx="103">
                  <c:v>1555285.4265797394</c:v>
                </c:pt>
                <c:pt idx="104">
                  <c:v>1573525.1152604595</c:v>
                </c:pt>
                <c:pt idx="105">
                  <c:v>1562362.7383895158</c:v>
                </c:pt>
                <c:pt idx="106">
                  <c:v>1603497.0222178015</c:v>
                </c:pt>
                <c:pt idx="107">
                  <c:v>1608388.4872825658</c:v>
                </c:pt>
                <c:pt idx="108">
                  <c:v>1616559.312931095</c:v>
                </c:pt>
                <c:pt idx="109">
                  <c:v>1624662.7503268535</c:v>
                </c:pt>
                <c:pt idx="110">
                  <c:v>1663440.8361324857</c:v>
                </c:pt>
                <c:pt idx="111">
                  <c:v>1661051.7710851619</c:v>
                </c:pt>
                <c:pt idx="112">
                  <c:v>1675882.5904698509</c:v>
                </c:pt>
                <c:pt idx="113">
                  <c:v>1683741.3957932843</c:v>
                </c:pt>
                <c:pt idx="114">
                  <c:v>1730625.7620221584</c:v>
                </c:pt>
                <c:pt idx="115">
                  <c:v>1742014.9863424576</c:v>
                </c:pt>
                <c:pt idx="116">
                  <c:v>1764430.3878908569</c:v>
                </c:pt>
                <c:pt idx="117">
                  <c:v>1764650.7724654735</c:v>
                </c:pt>
                <c:pt idx="118">
                  <c:v>1779605.4400287403</c:v>
                </c:pt>
                <c:pt idx="119">
                  <c:v>1794560.1075920067</c:v>
                </c:pt>
                <c:pt idx="120">
                  <c:v>1794529.1455473625</c:v>
                </c:pt>
                <c:pt idx="121">
                  <c:v>1816883.2911895651</c:v>
                </c:pt>
                <c:pt idx="122">
                  <c:v>1839424.1102818069</c:v>
                </c:pt>
                <c:pt idx="123">
                  <c:v>1858258.2313552094</c:v>
                </c:pt>
                <c:pt idx="124">
                  <c:v>1885075.200738095</c:v>
                </c:pt>
                <c:pt idx="125">
                  <c:v>1880362.5127362499</c:v>
                </c:pt>
                <c:pt idx="126">
                  <c:v>1887421.767378018</c:v>
                </c:pt>
                <c:pt idx="127">
                  <c:v>1918202.0452698935</c:v>
                </c:pt>
                <c:pt idx="128">
                  <c:v>1921130.6931430646</c:v>
                </c:pt>
                <c:pt idx="129">
                  <c:v>1940056.5607596231</c:v>
                </c:pt>
                <c:pt idx="130">
                  <c:v>1938823.212659966</c:v>
                </c:pt>
                <c:pt idx="131">
                  <c:v>1949595.300392224</c:v>
                </c:pt>
                <c:pt idx="132">
                  <c:v>1960323.0585453359</c:v>
                </c:pt>
                <c:pt idx="133">
                  <c:v>2008117.7661419197</c:v>
                </c:pt>
                <c:pt idx="134">
                  <c:v>2014674.1207888392</c:v>
                </c:pt>
                <c:pt idx="135">
                  <c:v>2021176.0658536258</c:v>
                </c:pt>
                <c:pt idx="136">
                  <c:v>2031822.2557023854</c:v>
                </c:pt>
                <c:pt idx="137">
                  <c:v>2046653.0750870744</c:v>
                </c:pt>
                <c:pt idx="138">
                  <c:v>2044551.7885623451</c:v>
                </c:pt>
                <c:pt idx="139">
                  <c:v>2076314.7138564526</c:v>
                </c:pt>
                <c:pt idx="140">
                  <c:v>2095484.0094511856</c:v>
                </c:pt>
                <c:pt idx="141">
                  <c:v>2097291.9140583016</c:v>
                </c:pt>
                <c:pt idx="142">
                  <c:v>2125207.1868902091</c:v>
                </c:pt>
                <c:pt idx="143">
                  <c:v>2109433.8442615247</c:v>
                </c:pt>
                <c:pt idx="144">
                  <c:v>2163909.2408472719</c:v>
                </c:pt>
                <c:pt idx="145">
                  <c:v>2138731.5365429348</c:v>
                </c:pt>
                <c:pt idx="146">
                  <c:v>2166672.8541816873</c:v>
                </c:pt>
                <c:pt idx="147">
                  <c:v>2185909.8822579482</c:v>
                </c:pt>
                <c:pt idx="148">
                  <c:v>2214376.7192072808</c:v>
                </c:pt>
                <c:pt idx="149">
                  <c:v>2197326.9211057546</c:v>
                </c:pt>
                <c:pt idx="150">
                  <c:v>2253450.3128823312</c:v>
                </c:pt>
                <c:pt idx="151">
                  <c:v>2244988.5277243792</c:v>
                </c:pt>
                <c:pt idx="152">
                  <c:v>2283297.3368940176</c:v>
                </c:pt>
                <c:pt idx="153">
                  <c:v>2255922.3056685748</c:v>
                </c:pt>
                <c:pt idx="154">
                  <c:v>2298777.0046267868</c:v>
                </c:pt>
                <c:pt idx="155">
                  <c:v>2271285.7296698024</c:v>
                </c:pt>
                <c:pt idx="156">
                  <c:v>2342991.384917391</c:v>
                </c:pt>
                <c:pt idx="157">
                  <c:v>2343269.4627808533</c:v>
                </c:pt>
                <c:pt idx="158">
                  <c:v>2353228.1741445391</c:v>
                </c:pt>
                <c:pt idx="159">
                  <c:v>2358283.378701156</c:v>
                </c:pt>
                <c:pt idx="160">
                  <c:v>2353651.0363501366</c:v>
                </c:pt>
                <c:pt idx="161">
                  <c:v>2373113.0747942152</c:v>
                </c:pt>
                <c:pt idx="162">
                  <c:v>2397567.9247169946</c:v>
                </c:pt>
                <c:pt idx="163">
                  <c:v>2412276.9303901047</c:v>
                </c:pt>
                <c:pt idx="164">
                  <c:v>2412126.8384954813</c:v>
                </c:pt>
                <c:pt idx="165">
                  <c:v>2426745.7890318176</c:v>
                </c:pt>
                <c:pt idx="166">
                  <c:v>2466533.4482234954</c:v>
                </c:pt>
                <c:pt idx="167">
                  <c:v>2455983.6901044901</c:v>
                </c:pt>
                <c:pt idx="168">
                  <c:v>2490936.8187530958</c:v>
                </c:pt>
                <c:pt idx="169">
                  <c:v>2490303.8439198551</c:v>
                </c:pt>
                <c:pt idx="170">
                  <c:v>2504952.6900605606</c:v>
                </c:pt>
                <c:pt idx="171">
                  <c:v>2540381.755056534</c:v>
                </c:pt>
                <c:pt idx="172">
                  <c:v>2549893.9032206251</c:v>
                </c:pt>
                <c:pt idx="173">
                  <c:v>2559366.9871212086</c:v>
                </c:pt>
                <c:pt idx="174">
                  <c:v>2574075.9927943191</c:v>
                </c:pt>
                <c:pt idx="175">
                  <c:v>2604831.1864744578</c:v>
                </c:pt>
                <c:pt idx="176">
                  <c:v>2577035.7317407373</c:v>
                </c:pt>
                <c:pt idx="177">
                  <c:v>2634431.5408662134</c:v>
                </c:pt>
                <c:pt idx="178">
                  <c:v>2638329.5299219186</c:v>
                </c:pt>
                <c:pt idx="179">
                  <c:v>2658539.0459893965</c:v>
                </c:pt>
                <c:pt idx="180">
                  <c:v>2667808.0721556828</c:v>
                </c:pt>
                <c:pt idx="181">
                  <c:v>2677039.032506092</c:v>
                </c:pt>
                <c:pt idx="182">
                  <c:v>2664392.8751895758</c:v>
                </c:pt>
                <c:pt idx="183">
                  <c:v>2723232.6040414791</c:v>
                </c:pt>
                <c:pt idx="184">
                  <c:v>2698997.6906698183</c:v>
                </c:pt>
                <c:pt idx="185">
                  <c:v>2747157.0141890431</c:v>
                </c:pt>
                <c:pt idx="186">
                  <c:v>2739334.2283118409</c:v>
                </c:pt>
                <c:pt idx="187">
                  <c:v>2793978.679268247</c:v>
                </c:pt>
                <c:pt idx="188">
                  <c:v>2768631.920593251</c:v>
                </c:pt>
                <c:pt idx="189">
                  <c:v>2783280.7667339565</c:v>
                </c:pt>
                <c:pt idx="190">
                  <c:v>2803663.0751961265</c:v>
                </c:pt>
                <c:pt idx="191">
                  <c:v>2859357.3107245616</c:v>
                </c:pt>
                <c:pt idx="192">
                  <c:v>2815711.1043204051</c:v>
                </c:pt>
                <c:pt idx="193">
                  <c:v>2883148.2115853187</c:v>
                </c:pt>
                <c:pt idx="194">
                  <c:v>2862378.5322682965</c:v>
                </c:pt>
                <c:pt idx="195">
                  <c:v>2918927.2546979897</c:v>
                </c:pt>
                <c:pt idx="196">
                  <c:v>2879933.2556582415</c:v>
                </c:pt>
                <c:pt idx="197">
                  <c:v>2924392.9505883362</c:v>
                </c:pt>
                <c:pt idx="198">
                  <c:v>2903246.164558345</c:v>
                </c:pt>
                <c:pt idx="199">
                  <c:v>2984702.4011686505</c:v>
                </c:pt>
                <c:pt idx="200">
                  <c:v>2962593.4944933271</c:v>
                </c:pt>
                <c:pt idx="201">
                  <c:v>2995825.5157071673</c:v>
                </c:pt>
                <c:pt idx="202">
                  <c:v>2979809.4464126369</c:v>
                </c:pt>
                <c:pt idx="203">
                  <c:v>3013010.9187879828</c:v>
                </c:pt>
                <c:pt idx="204">
                  <c:v>3027780.5801545898</c:v>
                </c:pt>
                <c:pt idx="205">
                  <c:v>3048836.5023507862</c:v>
                </c:pt>
                <c:pt idx="206">
                  <c:v>3038524.9034848073</c:v>
                </c:pt>
                <c:pt idx="207">
                  <c:v>3065768.3923115027</c:v>
                </c:pt>
                <c:pt idx="208">
                  <c:v>3086859.2256210214</c:v>
                </c:pt>
                <c:pt idx="209">
                  <c:v>3095246.9345452674</c:v>
                </c:pt>
                <c:pt idx="210">
                  <c:v>3090906.5356887616</c:v>
                </c:pt>
                <c:pt idx="211">
                  <c:v>3105555.3818294671</c:v>
                </c:pt>
                <c:pt idx="212">
                  <c:v>3113836.4642396215</c:v>
                </c:pt>
                <c:pt idx="213">
                  <c:v>3134853.0741108768</c:v>
                </c:pt>
                <c:pt idx="214">
                  <c:v>3136672.9918595185</c:v>
                </c:pt>
                <c:pt idx="215">
                  <c:v>3170634.6818971899</c:v>
                </c:pt>
                <c:pt idx="216">
                  <c:v>3191854.2310649557</c:v>
                </c:pt>
                <c:pt idx="217">
                  <c:v>3167538.1263518012</c:v>
                </c:pt>
                <c:pt idx="218">
                  <c:v>3201550.1674576388</c:v>
                </c:pt>
                <c:pt idx="219">
                  <c:v>3216169.1179939755</c:v>
                </c:pt>
                <c:pt idx="220">
                  <c:v>3211128.1005676514</c:v>
                </c:pt>
                <c:pt idx="221">
                  <c:v>3232214.3076070263</c:v>
                </c:pt>
                <c:pt idx="222">
                  <c:v>3266692.6893772222</c:v>
                </c:pt>
                <c:pt idx="223">
                  <c:v>3261333.3554233061</c:v>
                </c:pt>
                <c:pt idx="224">
                  <c:v>3275892.8793314458</c:v>
                </c:pt>
                <c:pt idx="225">
                  <c:v>3290452.4032395855</c:v>
                </c:pt>
                <c:pt idx="226">
                  <c:v>3318501.771748329</c:v>
                </c:pt>
                <c:pt idx="227">
                  <c:v>3333120.7222846649</c:v>
                </c:pt>
                <c:pt idx="228">
                  <c:v>3334130.9749640045</c:v>
                </c:pt>
                <c:pt idx="229">
                  <c:v>3328395.4049395858</c:v>
                </c:pt>
                <c:pt idx="230">
                  <c:v>3370099.8191606919</c:v>
                </c:pt>
                <c:pt idx="231">
                  <c:v>3350569.1471183561</c:v>
                </c:pt>
                <c:pt idx="232">
                  <c:v>3413181.1507842722</c:v>
                </c:pt>
                <c:pt idx="233">
                  <c:v>3379453.3639038592</c:v>
                </c:pt>
                <c:pt idx="234">
                  <c:v>3428456.5259859851</c:v>
                </c:pt>
                <c:pt idx="235">
                  <c:v>3408337.5806893623</c:v>
                </c:pt>
                <c:pt idx="236">
                  <c:v>3486034.3445271635</c:v>
                </c:pt>
                <c:pt idx="237">
                  <c:v>3458137.9544574707</c:v>
                </c:pt>
                <c:pt idx="238">
                  <c:v>3493929.178184364</c:v>
                </c:pt>
                <c:pt idx="239">
                  <c:v>3466106.0142603684</c:v>
                </c:pt>
                <c:pt idx="240">
                  <c:v>3515991.5862239255</c:v>
                </c:pt>
                <c:pt idx="241">
                  <c:v>3523404.7857698221</c:v>
                </c:pt>
                <c:pt idx="242">
                  <c:v>3537964.3096779617</c:v>
                </c:pt>
                <c:pt idx="243">
                  <c:v>3502688.8299085409</c:v>
                </c:pt>
                <c:pt idx="244">
                  <c:v>3581642.8814023812</c:v>
                </c:pt>
                <c:pt idx="245">
                  <c:v>3574377.8856997387</c:v>
                </c:pt>
                <c:pt idx="246">
                  <c:v>3610880.7824750538</c:v>
                </c:pt>
                <c:pt idx="247">
                  <c:v>3574436.3564901017</c:v>
                </c:pt>
                <c:pt idx="248">
                  <c:v>3610644.038336813</c:v>
                </c:pt>
                <c:pt idx="249">
                  <c:v>3632497.8513208725</c:v>
                </c:pt>
                <c:pt idx="250">
                  <c:v>3669356.5846203989</c:v>
                </c:pt>
                <c:pt idx="251">
                  <c:v>3632088.5557883293</c:v>
                </c:pt>
                <c:pt idx="252">
                  <c:v>3706158.0735983732</c:v>
                </c:pt>
                <c:pt idx="253">
                  <c:v>3713213.4362294078</c:v>
                </c:pt>
                <c:pt idx="254">
                  <c:v>3743110.3883508495</c:v>
                </c:pt>
                <c:pt idx="255">
                  <c:v>3719677.7997525735</c:v>
                </c:pt>
                <c:pt idx="256">
                  <c:v>3772468.1168869347</c:v>
                </c:pt>
                <c:pt idx="257">
                  <c:v>3741149.2445417582</c:v>
                </c:pt>
                <c:pt idx="258">
                  <c:v>3801825.8454230195</c:v>
                </c:pt>
                <c:pt idx="259">
                  <c:v>3754948.1821153988</c:v>
                </c:pt>
                <c:pt idx="260">
                  <c:v>3823348.8427240136</c:v>
                </c:pt>
                <c:pt idx="261">
                  <c:v>3814595.2639326169</c:v>
                </c:pt>
                <c:pt idx="262">
                  <c:v>3892446.6025158097</c:v>
                </c:pt>
                <c:pt idx="263">
                  <c:v>3867295.3811461283</c:v>
                </c:pt>
                <c:pt idx="264">
                  <c:v>3866131.8271756857</c:v>
                </c:pt>
                <c:pt idx="265">
                  <c:v>3888640.8426654427</c:v>
                </c:pt>
                <c:pt idx="266">
                  <c:v>3911241.9195682439</c:v>
                </c:pt>
                <c:pt idx="267">
                  <c:v>3894037.6966159754</c:v>
                </c:pt>
                <c:pt idx="268">
                  <c:v>3940539.611849654</c:v>
                </c:pt>
                <c:pt idx="269">
                  <c:v>3947116.6448107879</c:v>
                </c:pt>
                <c:pt idx="270">
                  <c:v>3953666.8874136256</c:v>
                </c:pt>
                <c:pt idx="271">
                  <c:v>3992651.0809075725</c:v>
                </c:pt>
                <c:pt idx="272">
                  <c:v>3990973.4964197967</c:v>
                </c:pt>
                <c:pt idx="273">
                  <c:v>4013783.8425531783</c:v>
                </c:pt>
                <c:pt idx="274">
                  <c:v>4028432.6886938838</c:v>
                </c:pt>
                <c:pt idx="275">
                  <c:v>4043081.5348345889</c:v>
                </c:pt>
                <c:pt idx="276">
                  <c:v>4024807.6192635265</c:v>
                </c:pt>
                <c:pt idx="277">
                  <c:v>4064068.2491014777</c:v>
                </c:pt>
                <c:pt idx="278">
                  <c:v>4062107.1703709932</c:v>
                </c:pt>
                <c:pt idx="279">
                  <c:v>4101676.9193974091</c:v>
                </c:pt>
                <c:pt idx="280">
                  <c:v>4091226.2181872725</c:v>
                </c:pt>
                <c:pt idx="281">
                  <c:v>4139439.7235879977</c:v>
                </c:pt>
                <c:pt idx="282">
                  <c:v>4111987.5676952279</c:v>
                </c:pt>
                <c:pt idx="283">
                  <c:v>4168797.4521240834</c:v>
                </c:pt>
                <c:pt idx="284">
                  <c:v>4166400.9028558312</c:v>
                </c:pt>
                <c:pt idx="285">
                  <c:v>4198155.1806601686</c:v>
                </c:pt>
                <c:pt idx="286">
                  <c:v>4153258.6139898305</c:v>
                </c:pt>
                <c:pt idx="287">
                  <c:v>4236193.6338557936</c:v>
                </c:pt>
                <c:pt idx="288">
                  <c:v>4207702.4094523909</c:v>
                </c:pt>
                <c:pt idx="289">
                  <c:v>4265611.6452020146</c:v>
                </c:pt>
                <c:pt idx="290">
                  <c:v>4228227.4989374951</c:v>
                </c:pt>
                <c:pt idx="291">
                  <c:v>4303867.1661296096</c:v>
                </c:pt>
                <c:pt idx="292">
                  <c:v>4274628.7749527395</c:v>
                </c:pt>
                <c:pt idx="293">
                  <c:v>4333345.7083633747</c:v>
                </c:pt>
                <c:pt idx="294">
                  <c:v>4295059.5529012289</c:v>
                </c:pt>
                <c:pt idx="295">
                  <c:v>4353865.6792406766</c:v>
                </c:pt>
                <c:pt idx="296">
                  <c:v>4315407.4473691965</c:v>
                </c:pt>
                <c:pt idx="297">
                  <c:v>4383283.6905868975</c:v>
                </c:pt>
                <c:pt idx="298">
                  <c:v>4371066.2103645392</c:v>
                </c:pt>
                <c:pt idx="299">
                  <c:v>4440053.1587632811</c:v>
                </c:pt>
                <c:pt idx="300">
                  <c:v>4355856.5951600662</c:v>
                </c:pt>
                <c:pt idx="301">
                  <c:v>4460437.7327155434</c:v>
                </c:pt>
                <c:pt idx="302">
                  <c:v>4402587.3958008979</c:v>
                </c:pt>
                <c:pt idx="303">
                  <c:v>4471537.7246255605</c:v>
                </c:pt>
                <c:pt idx="304">
                  <c:v>4440654.7919826265</c:v>
                </c:pt>
                <c:pt idx="305">
                  <c:v>4500955.7359717805</c:v>
                </c:pt>
                <c:pt idx="306">
                  <c:v>4469773.8397989059</c:v>
                </c:pt>
                <c:pt idx="307">
                  <c:v>4530373.7473180015</c:v>
                </c:pt>
                <c:pt idx="308">
                  <c:v>4508055.602253912</c:v>
                </c:pt>
                <c:pt idx="309">
                  <c:v>4569174.0462334901</c:v>
                </c:pt>
                <c:pt idx="310">
                  <c:v>4546493.6168005737</c:v>
                </c:pt>
                <c:pt idx="311">
                  <c:v>4570439.9958999697</c:v>
                </c:pt>
                <c:pt idx="312">
                  <c:v>4566412.3090792056</c:v>
                </c:pt>
                <c:pt idx="313">
                  <c:v>4609163.3801653599</c:v>
                </c:pt>
                <c:pt idx="314">
                  <c:v>4576947.2926642997</c:v>
                </c:pt>
                <c:pt idx="315">
                  <c:v>4600809.5549721643</c:v>
                </c:pt>
                <c:pt idx="316">
                  <c:v>4615369.0788803035</c:v>
                </c:pt>
                <c:pt idx="317">
                  <c:v>4648826.2705549272</c:v>
                </c:pt>
                <c:pt idx="318">
                  <c:v>4663445.2210912639</c:v>
                </c:pt>
                <c:pt idx="319">
                  <c:v>4678064.1716275997</c:v>
                </c:pt>
                <c:pt idx="320">
                  <c:v>4664127.2410960002</c:v>
                </c:pt>
                <c:pt idx="321">
                  <c:v>4726594.2943097008</c:v>
                </c:pt>
                <c:pt idx="322">
                  <c:v>4712304.0761424396</c:v>
                </c:pt>
                <c:pt idx="323">
                  <c:v>4717285.7462372817</c:v>
                </c:pt>
                <c:pt idx="324">
                  <c:v>4751158.9243092816</c:v>
                </c:pt>
                <c:pt idx="325">
                  <c:v>4765777.8748456184</c:v>
                </c:pt>
                <c:pt idx="326">
                  <c:v>4760964.3179617012</c:v>
                </c:pt>
                <c:pt idx="327">
                  <c:v>4765837.1809329847</c:v>
                </c:pt>
                <c:pt idx="328">
                  <c:v>4799839.1363803791</c:v>
                </c:pt>
                <c:pt idx="329">
                  <c:v>4814428.3130867025</c:v>
                </c:pt>
                <c:pt idx="330">
                  <c:v>4829017.4897930259</c:v>
                </c:pt>
                <c:pt idx="331">
                  <c:v>4833761.9375024</c:v>
                </c:pt>
                <c:pt idx="332">
                  <c:v>4848321.4614105392</c:v>
                </c:pt>
                <c:pt idx="333">
                  <c:v>4843193.208050183</c:v>
                </c:pt>
                <c:pt idx="334">
                  <c:v>4877440.5092268186</c:v>
                </c:pt>
                <c:pt idx="335">
                  <c:v>4872194.3649846157</c:v>
                </c:pt>
                <c:pt idx="336">
                  <c:v>4906559.5570430988</c:v>
                </c:pt>
                <c:pt idx="337">
                  <c:v>4935678.6048593782</c:v>
                </c:pt>
                <c:pt idx="338">
                  <c:v>4954727.0692016706</c:v>
                </c:pt>
                <c:pt idx="339">
                  <c:v>5004087.6102689058</c:v>
                </c:pt>
                <c:pt idx="340">
                  <c:v>5018676.7869752292</c:v>
                </c:pt>
                <c:pt idx="341">
                  <c:v>5007064.3917786814</c:v>
                </c:pt>
                <c:pt idx="342">
                  <c:v>5056437.0090386551</c:v>
                </c:pt>
                <c:pt idx="343">
                  <c:v>5085496.9918492213</c:v>
                </c:pt>
                <c:pt idx="344">
                  <c:v>5104203.6204600725</c:v>
                </c:pt>
                <c:pt idx="345">
                  <c:v>5129086.9660650725</c:v>
                </c:pt>
                <c:pt idx="346">
                  <c:v>5158146.9488756387</c:v>
                </c:pt>
                <c:pt idx="347">
                  <c:v>5187206.9316862058</c:v>
                </c:pt>
                <c:pt idx="348">
                  <c:v>5216266.9144967729</c:v>
                </c:pt>
                <c:pt idx="349">
                  <c:v>5234708.8266650178</c:v>
                </c:pt>
                <c:pt idx="350">
                  <c:v>5274386.8801179072</c:v>
                </c:pt>
                <c:pt idx="351">
                  <c:v>5225322.6806832338</c:v>
                </c:pt>
                <c:pt idx="352">
                  <c:v>5264583.5124227758</c:v>
                </c:pt>
                <c:pt idx="353">
                  <c:v>5325432.6479033371</c:v>
                </c:pt>
                <c:pt idx="354">
                  <c:v>5332828.4350860389</c:v>
                </c:pt>
                <c:pt idx="355">
                  <c:v>5394215.1898043957</c:v>
                </c:pt>
                <c:pt idx="356">
                  <c:v>5412260.3541191528</c:v>
                </c:pt>
                <c:pt idx="357">
                  <c:v>5430232.7556745773</c:v>
                </c:pt>
                <c:pt idx="358">
                  <c:v>5448132.8336824942</c:v>
                </c:pt>
                <c:pt idx="359">
                  <c:v>5488001.1892455835</c:v>
                </c:pt>
                <c:pt idx="360">
                  <c:v>5494729.239741805</c:v>
                </c:pt>
                <c:pt idx="361">
                  <c:v>5534611.132629835</c:v>
                </c:pt>
                <c:pt idx="362">
                  <c:v>5585915.7665507831</c:v>
                </c:pt>
                <c:pt idx="363">
                  <c:v>5569849.4508381719</c:v>
                </c:pt>
                <c:pt idx="364">
                  <c:v>5609802.1034013191</c:v>
                </c:pt>
                <c:pt idx="365">
                  <c:v>5661306.4899586011</c:v>
                </c:pt>
                <c:pt idx="366">
                  <c:v>5701686.0415052036</c:v>
                </c:pt>
                <c:pt idx="367">
                  <c:v>5719074.9235296072</c:v>
                </c:pt>
                <c:pt idx="368">
                  <c:v>5759571.1789824143</c:v>
                </c:pt>
                <c:pt idx="369">
                  <c:v>5788513.7477210183</c:v>
                </c:pt>
                <c:pt idx="370">
                  <c:v>5805727.573886117</c:v>
                </c:pt>
                <c:pt idx="371">
                  <c:v>5846398.885198229</c:v>
                </c:pt>
                <c:pt idx="372">
                  <c:v>5935293.9177525183</c:v>
                </c:pt>
                <c:pt idx="373">
                  <c:v>5892380.2242426267</c:v>
                </c:pt>
                <c:pt idx="374">
                  <c:v>5981562.4495925698</c:v>
                </c:pt>
                <c:pt idx="375">
                  <c:v>6010740.8030052166</c:v>
                </c:pt>
                <c:pt idx="376">
                  <c:v>6039919.1564178634</c:v>
                </c:pt>
                <c:pt idx="377">
                  <c:v>6032240.6423619036</c:v>
                </c:pt>
                <c:pt idx="378">
                  <c:v>6100440.5175105585</c:v>
                </c:pt>
                <c:pt idx="379">
                  <c:v>6080127.633348396</c:v>
                </c:pt>
                <c:pt idx="380">
                  <c:v>6133744.691632417</c:v>
                </c:pt>
                <c:pt idx="381">
                  <c:v>6213053.9779429063</c:v>
                </c:pt>
                <c:pt idx="382">
                  <c:v>6267875.0424541673</c:v>
                </c:pt>
                <c:pt idx="383">
                  <c:v>6258756.8070127135</c:v>
                </c:pt>
                <c:pt idx="384">
                  <c:v>6328301.5327845737</c:v>
                </c:pt>
                <c:pt idx="385">
                  <c:v>6370627.092330466</c:v>
                </c:pt>
                <c:pt idx="386">
                  <c:v>6360881.0439569764</c:v>
                </c:pt>
                <c:pt idx="387">
                  <c:v>6364136.2355141686</c:v>
                </c:pt>
                <c:pt idx="388">
                  <c:v>6343391.6092307223</c:v>
                </c:pt>
                <c:pt idx="389">
                  <c:v>6463005.2809012402</c:v>
                </c:pt>
                <c:pt idx="390">
                  <c:v>6426738.2347744331</c:v>
                </c:pt>
                <c:pt idx="391">
                  <c:v>6508107.186938473</c:v>
                </c:pt>
                <c:pt idx="392">
                  <c:v>6565129.517845504</c:v>
                </c:pt>
                <c:pt idx="393">
                  <c:v>6594307.8712581508</c:v>
                </c:pt>
                <c:pt idx="394">
                  <c:v>6583262.6241161162</c:v>
                </c:pt>
                <c:pt idx="395">
                  <c:v>6600043.5354874516</c:v>
                </c:pt>
                <c:pt idx="396">
                  <c:v>6669266.0550251221</c:v>
                </c:pt>
                <c:pt idx="397">
                  <c:v>6698326.0378356893</c:v>
                </c:pt>
                <c:pt idx="398">
                  <c:v>6769377.9917340307</c:v>
                </c:pt>
                <c:pt idx="399">
                  <c:v>6798556.3451466775</c:v>
                </c:pt>
                <c:pt idx="400">
                  <c:v>6813857.1890094066</c:v>
                </c:pt>
                <c:pt idx="401">
                  <c:v>6843625.951888524</c:v>
                </c:pt>
                <c:pt idx="402">
                  <c:v>6872685.9346990911</c:v>
                </c:pt>
                <c:pt idx="403">
                  <c:v>6944448.1122099105</c:v>
                </c:pt>
                <c:pt idx="404">
                  <c:v>6987858.356368728</c:v>
                </c:pt>
                <c:pt idx="405">
                  <c:v>6988925.8659413587</c:v>
                </c:pt>
                <c:pt idx="406">
                  <c:v>6989630.3503731303</c:v>
                </c:pt>
                <c:pt idx="407">
                  <c:v>7047281.1350670317</c:v>
                </c:pt>
                <c:pt idx="408">
                  <c:v>7076282.2920014644</c:v>
                </c:pt>
                <c:pt idx="409">
                  <c:v>7076807.4638574198</c:v>
                </c:pt>
                <c:pt idx="410">
                  <c:v>7148785.1843375452</c:v>
                </c:pt>
                <c:pt idx="411">
                  <c:v>7250999.4660227802</c:v>
                </c:pt>
                <c:pt idx="412">
                  <c:v>7235935.719831178</c:v>
                </c:pt>
                <c:pt idx="413">
                  <c:v>7264789.8120752741</c:v>
                </c:pt>
                <c:pt idx="414">
                  <c:v>7264380.5215540221</c:v>
                </c:pt>
                <c:pt idx="415">
                  <c:v>7337292.7044113548</c:v>
                </c:pt>
                <c:pt idx="416">
                  <c:v>7396238.1453349981</c:v>
                </c:pt>
                <c:pt idx="417">
                  <c:v>7379917.3886960344</c:v>
                </c:pt>
                <c:pt idx="418">
                  <c:v>7453297.3321490837</c:v>
                </c:pt>
                <c:pt idx="419">
                  <c:v>7497475.5651262803</c:v>
                </c:pt>
                <c:pt idx="420">
                  <c:v>7480372.8589450121</c:v>
                </c:pt>
                <c:pt idx="421">
                  <c:v>7554010.440775929</c:v>
                </c:pt>
                <c:pt idx="422">
                  <c:v>7644728.5941134309</c:v>
                </c:pt>
                <c:pt idx="423">
                  <c:v>7595677.2575414665</c:v>
                </c:pt>
                <c:pt idx="424">
                  <c:v>7623577.2174428189</c:v>
                </c:pt>
                <c:pt idx="425">
                  <c:v>7714307.7445589732</c:v>
                </c:pt>
                <c:pt idx="426">
                  <c:v>7726527.9901220715</c:v>
                </c:pt>
                <c:pt idx="427">
                  <c:v>7815811.7938294867</c:v>
                </c:pt>
                <c:pt idx="428">
                  <c:v>7797459.9550852627</c:v>
                </c:pt>
                <c:pt idx="429">
                  <c:v>7826286.0547343763</c:v>
                </c:pt>
                <c:pt idx="430">
                  <c:v>7899833.2908350891</c:v>
                </c:pt>
                <c:pt idx="431">
                  <c:v>7928717.5076205926</c:v>
                </c:pt>
                <c:pt idx="432">
                  <c:v>7970416.5529799443</c:v>
                </c:pt>
                <c:pt idx="433">
                  <c:v>7967181.559832952</c:v>
                </c:pt>
                <c:pt idx="434">
                  <c:v>8107735.2041481882</c:v>
                </c:pt>
                <c:pt idx="435">
                  <c:v>8153333.3885582648</c:v>
                </c:pt>
                <c:pt idx="436">
                  <c:v>8112636.8879957534</c:v>
                </c:pt>
                <c:pt idx="437">
                  <c:v>8174233.3502973691</c:v>
                </c:pt>
                <c:pt idx="438">
                  <c:v>8147880.8178516291</c:v>
                </c:pt>
                <c:pt idx="439">
                  <c:v>8225576.6374491546</c:v>
                </c:pt>
                <c:pt idx="440">
                  <c:v>8204958.7920572441</c:v>
                </c:pt>
                <c:pt idx="441">
                  <c:v>8345155.8484184239</c:v>
                </c:pt>
                <c:pt idx="442">
                  <c:v>8354774.1762572564</c:v>
                </c:pt>
                <c:pt idx="443">
                  <c:v>8434191.3013668954</c:v>
                </c:pt>
                <c:pt idx="444">
                  <c:v>8457855.4789742976</c:v>
                </c:pt>
                <c:pt idx="445">
                  <c:v>8535286.0601161569</c:v>
                </c:pt>
                <c:pt idx="446">
                  <c:v>8495656.9146864451</c:v>
                </c:pt>
                <c:pt idx="447">
                  <c:v>8535891.4179529808</c:v>
                </c:pt>
                <c:pt idx="448">
                  <c:v>8595942.9153657109</c:v>
                </c:pt>
                <c:pt idx="449">
                  <c:v>8659232.9903784469</c:v>
                </c:pt>
                <c:pt idx="450">
                  <c:v>8713656.2285019848</c:v>
                </c:pt>
                <c:pt idx="451">
                  <c:v>8777547.3431551289</c:v>
                </c:pt>
                <c:pt idx="452">
                  <c:v>8788689.9619954005</c:v>
                </c:pt>
                <c:pt idx="453">
                  <c:v>8772532.8625998665</c:v>
                </c:pt>
                <c:pt idx="454">
                  <c:v>8818547.0147676133</c:v>
                </c:pt>
                <c:pt idx="455">
                  <c:v>8986667.5933368802</c:v>
                </c:pt>
                <c:pt idx="456">
                  <c:v>8914944.1103693452</c:v>
                </c:pt>
                <c:pt idx="457">
                  <c:v>8997086.9180827793</c:v>
                </c:pt>
                <c:pt idx="458">
                  <c:v>8989780.9373844601</c:v>
                </c:pt>
                <c:pt idx="459">
                  <c:v>9207867.3266822342</c:v>
                </c:pt>
                <c:pt idx="460">
                  <c:v>9103936.8857956901</c:v>
                </c:pt>
                <c:pt idx="461">
                  <c:v>9132475.8728984986</c:v>
                </c:pt>
                <c:pt idx="462">
                  <c:v>9277749.6325483359</c:v>
                </c:pt>
                <c:pt idx="463">
                  <c:v>9228248.8554621972</c:v>
                </c:pt>
                <c:pt idx="464">
                  <c:v>9275170.8084125388</c:v>
                </c:pt>
                <c:pt idx="465">
                  <c:v>9430696.7804667521</c:v>
                </c:pt>
                <c:pt idx="466">
                  <c:v>9426884.0638510641</c:v>
                </c:pt>
                <c:pt idx="467">
                  <c:v>9417865.7439265754</c:v>
                </c:pt>
                <c:pt idx="468">
                  <c:v>9432841.6480498333</c:v>
                </c:pt>
                <c:pt idx="469">
                  <c:v>9551047.6837396827</c:v>
                </c:pt>
                <c:pt idx="470">
                  <c:v>9579643.6348886043</c:v>
                </c:pt>
                <c:pt idx="471">
                  <c:v>9646177.6407490391</c:v>
                </c:pt>
                <c:pt idx="472">
                  <c:v>9674716.6278518476</c:v>
                </c:pt>
                <c:pt idx="473">
                  <c:v>9736921.3662076704</c:v>
                </c:pt>
                <c:pt idx="474">
                  <c:v>9808411.2440799735</c:v>
                </c:pt>
                <c:pt idx="475">
                  <c:v>9890789.3598646913</c:v>
                </c:pt>
                <c:pt idx="476">
                  <c:v>9899660.9241961781</c:v>
                </c:pt>
                <c:pt idx="477">
                  <c:v>10025723.246335177</c:v>
                </c:pt>
                <c:pt idx="478">
                  <c:v>9974375.9924313277</c:v>
                </c:pt>
                <c:pt idx="479">
                  <c:v>10097643.786122374</c:v>
                </c:pt>
                <c:pt idx="480">
                  <c:v>10088531.940842561</c:v>
                </c:pt>
                <c:pt idx="481">
                  <c:v>10192250.283750262</c:v>
                </c:pt>
                <c:pt idx="482">
                  <c:v>10214845.497759586</c:v>
                </c:pt>
                <c:pt idx="483">
                  <c:v>10286478.355387636</c:v>
                </c:pt>
                <c:pt idx="484">
                  <c:v>10288304.850562215</c:v>
                </c:pt>
                <c:pt idx="485">
                  <c:v>10331113.331216427</c:v>
                </c:pt>
                <c:pt idx="486">
                  <c:v>10396021.08717192</c:v>
                </c:pt>
                <c:pt idx="487">
                  <c:v>10445269.279627658</c:v>
                </c:pt>
                <c:pt idx="488">
                  <c:v>10657925.173403844</c:v>
                </c:pt>
                <c:pt idx="489">
                  <c:v>10680069.919996634</c:v>
                </c:pt>
                <c:pt idx="490">
                  <c:v>10637693.827398689</c:v>
                </c:pt>
                <c:pt idx="491">
                  <c:v>10766548.218943976</c:v>
                </c:pt>
                <c:pt idx="492">
                  <c:v>10666912.66065184</c:v>
                </c:pt>
                <c:pt idx="493">
                  <c:v>10860001.507866656</c:v>
                </c:pt>
                <c:pt idx="494">
                  <c:v>10773354.381361127</c:v>
                </c:pt>
                <c:pt idx="495">
                  <c:v>10945500.645565674</c:v>
                </c:pt>
                <c:pt idx="496">
                  <c:v>10922942.703918992</c:v>
                </c:pt>
                <c:pt idx="497">
                  <c:v>11031460.07471933</c:v>
                </c:pt>
                <c:pt idx="498">
                  <c:v>11095229.045781428</c:v>
                </c:pt>
                <c:pt idx="499">
                  <c:v>11028062.468823928</c:v>
                </c:pt>
                <c:pt idx="500">
                  <c:v>11225830.594215076</c:v>
                </c:pt>
                <c:pt idx="501">
                  <c:v>11289338.3621803</c:v>
                </c:pt>
                <c:pt idx="502">
                  <c:v>11242379.044401914</c:v>
                </c:pt>
                <c:pt idx="503">
                  <c:v>11375297.791333959</c:v>
                </c:pt>
                <c:pt idx="504">
                  <c:v>11507286.365951424</c:v>
                </c:pt>
                <c:pt idx="505">
                  <c:v>11458403.321777334</c:v>
                </c:pt>
                <c:pt idx="506">
                  <c:v>11478346.570219956</c:v>
                </c:pt>
                <c:pt idx="507">
                  <c:v>11633176.07879493</c:v>
                </c:pt>
                <c:pt idx="508">
                  <c:v>11583487.890249761</c:v>
                </c:pt>
                <c:pt idx="509">
                  <c:v>11663481.192320278</c:v>
                </c:pt>
                <c:pt idx="510">
                  <c:v>11819421.508627852</c:v>
                </c:pt>
                <c:pt idx="511">
                  <c:v>11815140.660562433</c:v>
                </c:pt>
                <c:pt idx="512">
                  <c:v>11787505.878991595</c:v>
                </c:pt>
                <c:pt idx="513">
                  <c:v>11934062.563082287</c:v>
                </c:pt>
                <c:pt idx="514">
                  <c:v>11905777.325135974</c:v>
                </c:pt>
                <c:pt idx="515">
                  <c:v>11948247.398828492</c:v>
                </c:pt>
                <c:pt idx="516">
                  <c:v>12167577.213865973</c:v>
                </c:pt>
                <c:pt idx="517">
                  <c:v>12234892.08287053</c:v>
                </c:pt>
                <c:pt idx="518">
                  <c:v>12228955.973553147</c:v>
                </c:pt>
                <c:pt idx="519">
                  <c:v>12304331.807282932</c:v>
                </c:pt>
                <c:pt idx="520">
                  <c:v>12396344.823057342</c:v>
                </c:pt>
                <c:pt idx="521">
                  <c:v>12292028.823747814</c:v>
                </c:pt>
                <c:pt idx="522">
                  <c:v>12514345.844581224</c:v>
                </c:pt>
                <c:pt idx="523">
                  <c:v>12571423.818786841</c:v>
                </c:pt>
                <c:pt idx="524">
                  <c:v>12440755.627346577</c:v>
                </c:pt>
                <c:pt idx="525">
                  <c:v>12739496.236844398</c:v>
                </c:pt>
                <c:pt idx="526">
                  <c:v>12606254.866038296</c:v>
                </c:pt>
                <c:pt idx="527">
                  <c:v>12814005.209160706</c:v>
                </c:pt>
                <c:pt idx="528">
                  <c:v>12939667.894886846</c:v>
                </c:pt>
                <c:pt idx="529">
                  <c:v>12879729.648765787</c:v>
                </c:pt>
                <c:pt idx="530">
                  <c:v>12936468.545896916</c:v>
                </c:pt>
                <c:pt idx="531">
                  <c:v>13035761.615876386</c:v>
                </c:pt>
                <c:pt idx="532">
                  <c:v>13156473.0543944</c:v>
                </c:pt>
                <c:pt idx="533">
                  <c:v>13135054.685855858</c:v>
                </c:pt>
                <c:pt idx="534">
                  <c:v>13182141.255812312</c:v>
                </c:pt>
                <c:pt idx="535">
                  <c:v>13329692.791223176</c:v>
                </c:pt>
                <c:pt idx="536">
                  <c:v>13386657.290330965</c:v>
                </c:pt>
                <c:pt idx="537">
                  <c:v>13406386.595604954</c:v>
                </c:pt>
                <c:pt idx="538">
                  <c:v>13410009.370919934</c:v>
                </c:pt>
                <c:pt idx="539">
                  <c:v>13505483.434220832</c:v>
                </c:pt>
                <c:pt idx="540">
                  <c:v>13645704.760035999</c:v>
                </c:pt>
                <c:pt idx="541">
                  <c:v>13702443.657167127</c:v>
                </c:pt>
                <c:pt idx="542">
                  <c:v>13636982.129976057</c:v>
                </c:pt>
                <c:pt idx="543">
                  <c:v>13803807.081381166</c:v>
                </c:pt>
                <c:pt idx="544">
                  <c:v>13818937.101473749</c:v>
                </c:pt>
                <c:pt idx="545">
                  <c:v>13875340.926377725</c:v>
                </c:pt>
                <c:pt idx="546">
                  <c:v>13933293.091573181</c:v>
                </c:pt>
                <c:pt idx="547">
                  <c:v>14016959.960223068</c:v>
                </c:pt>
                <c:pt idx="548">
                  <c:v>14156691.230839446</c:v>
                </c:pt>
                <c:pt idx="549">
                  <c:v>14144335.292896291</c:v>
                </c:pt>
                <c:pt idx="550">
                  <c:v>14340756.249892304</c:v>
                </c:pt>
                <c:pt idx="551">
                  <c:v>14425864.595588991</c:v>
                </c:pt>
                <c:pt idx="552">
                  <c:v>14326571.525609521</c:v>
                </c:pt>
                <c:pt idx="553">
                  <c:v>14538921.894072112</c:v>
                </c:pt>
                <c:pt idx="554">
                  <c:v>14495119.425910808</c:v>
                </c:pt>
                <c:pt idx="555">
                  <c:v>14522060.805686064</c:v>
                </c:pt>
                <c:pt idx="556">
                  <c:v>14678402.84991231</c:v>
                </c:pt>
                <c:pt idx="557">
                  <c:v>14836212.409919741</c:v>
                </c:pt>
                <c:pt idx="558">
                  <c:v>14919979.813652519</c:v>
                </c:pt>
                <c:pt idx="559">
                  <c:v>14845243.88025488</c:v>
                </c:pt>
                <c:pt idx="560">
                  <c:v>15047138.732518876</c:v>
                </c:pt>
                <c:pt idx="561">
                  <c:v>15100600.439075654</c:v>
                </c:pt>
                <c:pt idx="562">
                  <c:v>15083552.799956799</c:v>
                </c:pt>
                <c:pt idx="563">
                  <c:v>15243133.680299105</c:v>
                </c:pt>
                <c:pt idx="564">
                  <c:v>15265789.03267003</c:v>
                </c:pt>
                <c:pt idx="565">
                  <c:v>15367992.245545773</c:v>
                </c:pt>
                <c:pt idx="566">
                  <c:v>15482849.936140995</c:v>
                </c:pt>
                <c:pt idx="567">
                  <c:v>15565017.787155334</c:v>
                </c:pt>
                <c:pt idx="568">
                  <c:v>15515788.888575157</c:v>
                </c:pt>
                <c:pt idx="569">
                  <c:v>15508861.408790888</c:v>
                </c:pt>
                <c:pt idx="570">
                  <c:v>15804263.08768123</c:v>
                </c:pt>
                <c:pt idx="571">
                  <c:v>15692334.180774635</c:v>
                </c:pt>
                <c:pt idx="572">
                  <c:v>15837577.116201151</c:v>
                </c:pt>
                <c:pt idx="573">
                  <c:v>16026096.186980844</c:v>
                </c:pt>
                <c:pt idx="574">
                  <c:v>16068233.162056167</c:v>
                </c:pt>
                <c:pt idx="575">
                  <c:v>16058048.006287474</c:v>
                </c:pt>
                <c:pt idx="576">
                  <c:v>16201337.721343581</c:v>
                </c:pt>
                <c:pt idx="577">
                  <c:v>16275097.398466397</c:v>
                </c:pt>
                <c:pt idx="578">
                  <c:v>16327254.853892881</c:v>
                </c:pt>
                <c:pt idx="579">
                  <c:v>16453171.986442186</c:v>
                </c:pt>
                <c:pt idx="580">
                  <c:v>16462990.086446026</c:v>
                </c:pt>
                <c:pt idx="581">
                  <c:v>16709633.127802441</c:v>
                </c:pt>
                <c:pt idx="582">
                  <c:v>16718997.044046268</c:v>
                </c:pt>
                <c:pt idx="583">
                  <c:v>16793769.75311175</c:v>
                </c:pt>
                <c:pt idx="584">
                  <c:v>16844914.176595572</c:v>
                </c:pt>
                <c:pt idx="585">
                  <c:v>17004042.329319324</c:v>
                </c:pt>
                <c:pt idx="586">
                  <c:v>16979640.326648321</c:v>
                </c:pt>
                <c:pt idx="587">
                  <c:v>17130205.875043873</c:v>
                </c:pt>
                <c:pt idx="588">
                  <c:v>17304251.097598951</c:v>
                </c:pt>
                <c:pt idx="589">
                  <c:v>17244947.2067522</c:v>
                </c:pt>
                <c:pt idx="590">
                  <c:v>17396551.138240136</c:v>
                </c:pt>
                <c:pt idx="591">
                  <c:v>17434378.383791357</c:v>
                </c:pt>
                <c:pt idx="592">
                  <c:v>17476187.444663759</c:v>
                </c:pt>
                <c:pt idx="593">
                  <c:v>17607998.726894353</c:v>
                </c:pt>
                <c:pt idx="594">
                  <c:v>17699169.102649901</c:v>
                </c:pt>
                <c:pt idx="595">
                  <c:v>17754914.517146435</c:v>
                </c:pt>
                <c:pt idx="596">
                  <c:v>17978442.698804103</c:v>
                </c:pt>
                <c:pt idx="597">
                  <c:v>18048122.332066681</c:v>
                </c:pt>
                <c:pt idx="598">
                  <c:v>18054831.367069308</c:v>
                </c:pt>
                <c:pt idx="599">
                  <c:v>18188030.257121466</c:v>
                </c:pt>
                <c:pt idx="600">
                  <c:v>18150685.395114575</c:v>
                </c:pt>
                <c:pt idx="601">
                  <c:v>18405859.504036501</c:v>
                </c:pt>
                <c:pt idx="602">
                  <c:v>18540269.033141728</c:v>
                </c:pt>
                <c:pt idx="603">
                  <c:v>18607754.032285806</c:v>
                </c:pt>
                <c:pt idx="604">
                  <c:v>18554996.519575827</c:v>
                </c:pt>
                <c:pt idx="605">
                  <c:v>18909382.299057446</c:v>
                </c:pt>
                <c:pt idx="606">
                  <c:v>18791454.496212102</c:v>
                </c:pt>
                <c:pt idx="607">
                  <c:v>18943533.052417278</c:v>
                </c:pt>
                <c:pt idx="608">
                  <c:v>18967377.282446072</c:v>
                </c:pt>
                <c:pt idx="609">
                  <c:v>18973027.155536935</c:v>
                </c:pt>
                <c:pt idx="610">
                  <c:v>19051291.922353089</c:v>
                </c:pt>
                <c:pt idx="611">
                  <c:v>19297584.647555906</c:v>
                </c:pt>
                <c:pt idx="612">
                  <c:v>19413340.598418355</c:v>
                </c:pt>
                <c:pt idx="613">
                  <c:v>19469086.012914889</c:v>
                </c:pt>
                <c:pt idx="614">
                  <c:v>19490800.796468768</c:v>
                </c:pt>
                <c:pt idx="615">
                  <c:v>19492402.604555264</c:v>
                </c:pt>
                <c:pt idx="616">
                  <c:v>19838943.772767872</c:v>
                </c:pt>
                <c:pt idx="617">
                  <c:v>19834651.451960366</c:v>
                </c:pt>
                <c:pt idx="618">
                  <c:v>19910331.99448828</c:v>
                </c:pt>
                <c:pt idx="619">
                  <c:v>19913381.271117482</c:v>
                </c:pt>
                <c:pt idx="620">
                  <c:v>20179840.047745712</c:v>
                </c:pt>
                <c:pt idx="621">
                  <c:v>20254329.317697957</c:v>
                </c:pt>
                <c:pt idx="622">
                  <c:v>20349295.283462845</c:v>
                </c:pt>
                <c:pt idx="623">
                  <c:v>20250057.829467304</c:v>
                </c:pt>
                <c:pt idx="624">
                  <c:v>20401588.874449715</c:v>
                </c:pt>
                <c:pt idx="625">
                  <c:v>20456691.072625134</c:v>
                </c:pt>
                <c:pt idx="626">
                  <c:v>20527419.661933791</c:v>
                </c:pt>
                <c:pt idx="627">
                  <c:v>20838649.491795667</c:v>
                </c:pt>
                <c:pt idx="628">
                  <c:v>20853735.38669803</c:v>
                </c:pt>
                <c:pt idx="629">
                  <c:v>20883733.108484648</c:v>
                </c:pt>
                <c:pt idx="630">
                  <c:v>21049039.703010913</c:v>
                </c:pt>
                <c:pt idx="631">
                  <c:v>21023283.119955737</c:v>
                </c:pt>
                <c:pt idx="632">
                  <c:v>21200570.74799332</c:v>
                </c:pt>
                <c:pt idx="633">
                  <c:v>21365877.342519585</c:v>
                </c:pt>
                <c:pt idx="634">
                  <c:v>21420979.540695008</c:v>
                </c:pt>
                <c:pt idx="635">
                  <c:v>21448688.979432646</c:v>
                </c:pt>
                <c:pt idx="636">
                  <c:v>21572036.474985655</c:v>
                </c:pt>
                <c:pt idx="637">
                  <c:v>21751592.729747538</c:v>
                </c:pt>
                <c:pt idx="638">
                  <c:v>22031268.421649527</c:v>
                </c:pt>
                <c:pt idx="639">
                  <c:v>22125979.190130536</c:v>
                </c:pt>
                <c:pt idx="640">
                  <c:v>22224197.99523953</c:v>
                </c:pt>
                <c:pt idx="641">
                  <c:v>22378326.840390068</c:v>
                </c:pt>
                <c:pt idx="642">
                  <c:v>22158430.626276057</c:v>
                </c:pt>
                <c:pt idx="643">
                  <c:v>22311649.154128019</c:v>
                </c:pt>
                <c:pt idx="644">
                  <c:v>22464173.934313018</c:v>
                </c:pt>
                <c:pt idx="645">
                  <c:v>22686029.767040022</c:v>
                </c:pt>
                <c:pt idx="646">
                  <c:v>22654062.431508746</c:v>
                </c:pt>
                <c:pt idx="647">
                  <c:v>22633804.064223409</c:v>
                </c:pt>
                <c:pt idx="648">
                  <c:v>22767559.113278888</c:v>
                </c:pt>
                <c:pt idx="649">
                  <c:v>22952589.304864869</c:v>
                </c:pt>
                <c:pt idx="650">
                  <c:v>23075622.838958845</c:v>
                </c:pt>
                <c:pt idx="651">
                  <c:v>23164922.210134786</c:v>
                </c:pt>
                <c:pt idx="652">
                  <c:v>23397322.271230109</c:v>
                </c:pt>
                <c:pt idx="653">
                  <c:v>23209587.518804081</c:v>
                </c:pt>
                <c:pt idx="654">
                  <c:v>23429913.849173907</c:v>
                </c:pt>
                <c:pt idx="655">
                  <c:v>23767837.052064836</c:v>
                </c:pt>
                <c:pt idx="656">
                  <c:v>23575199.457548369</c:v>
                </c:pt>
                <c:pt idx="657">
                  <c:v>23841372.349069353</c:v>
                </c:pt>
                <c:pt idx="658">
                  <c:v>23773999.35240297</c:v>
                </c:pt>
                <c:pt idx="659">
                  <c:v>24077355.947982542</c:v>
                </c:pt>
                <c:pt idx="660">
                  <c:v>24071343.289726943</c:v>
                </c:pt>
                <c:pt idx="661">
                  <c:v>24138921.457300574</c:v>
                </c:pt>
                <c:pt idx="662">
                  <c:v>24445053.12592119</c:v>
                </c:pt>
                <c:pt idx="663">
                  <c:v>24495999.895867318</c:v>
                </c:pt>
                <c:pt idx="664">
                  <c:v>24517359.195712898</c:v>
                </c:pt>
                <c:pt idx="665">
                  <c:v>24732329.442411136</c:v>
                </c:pt>
                <c:pt idx="666">
                  <c:v>24922265.049758229</c:v>
                </c:pt>
                <c:pt idx="667">
                  <c:v>24895796.934125226</c:v>
                </c:pt>
                <c:pt idx="668">
                  <c:v>25017437.635757759</c:v>
                </c:pt>
                <c:pt idx="669">
                  <c:v>25254306.139188807</c:v>
                </c:pt>
                <c:pt idx="670">
                  <c:v>25274234.672537554</c:v>
                </c:pt>
                <c:pt idx="671">
                  <c:v>25361539.047218364</c:v>
                </c:pt>
                <c:pt idx="672">
                  <c:v>25502374.501413938</c:v>
                </c:pt>
                <c:pt idx="673">
                  <c:v>25861368.18168487</c:v>
                </c:pt>
                <c:pt idx="674">
                  <c:v>25997552.321662143</c:v>
                </c:pt>
                <c:pt idx="675">
                  <c:v>25857714.46085621</c:v>
                </c:pt>
                <c:pt idx="676">
                  <c:v>26058141.41639166</c:v>
                </c:pt>
                <c:pt idx="677">
                  <c:v>26493221.008235924</c:v>
                </c:pt>
                <c:pt idx="678">
                  <c:v>26698276.898392551</c:v>
                </c:pt>
                <c:pt idx="679">
                  <c:v>26513636.150419131</c:v>
                </c:pt>
                <c:pt idx="680">
                  <c:v>26852088.345142417</c:v>
                </c:pt>
                <c:pt idx="681">
                  <c:v>26714208.559031285</c:v>
                </c:pt>
                <c:pt idx="682">
                  <c:v>26882595.060789943</c:v>
                </c:pt>
                <c:pt idx="683">
                  <c:v>27017751.395937204</c:v>
                </c:pt>
                <c:pt idx="684">
                  <c:v>27067274.908609364</c:v>
                </c:pt>
                <c:pt idx="685">
                  <c:v>27339648.308322892</c:v>
                </c:pt>
                <c:pt idx="686">
                  <c:v>27333590.41070237</c:v>
                </c:pt>
                <c:pt idx="687">
                  <c:v>27535562.753638599</c:v>
                </c:pt>
                <c:pt idx="688">
                  <c:v>27616351.690813087</c:v>
                </c:pt>
                <c:pt idx="689">
                  <c:v>27750999.919437237</c:v>
                </c:pt>
                <c:pt idx="690">
                  <c:v>27966437.085235875</c:v>
                </c:pt>
                <c:pt idx="691">
                  <c:v>27981165.024689522</c:v>
                </c:pt>
                <c:pt idx="692">
                  <c:v>28076324.160206676</c:v>
                </c:pt>
                <c:pt idx="693">
                  <c:v>28397311.416833155</c:v>
                </c:pt>
                <c:pt idx="694">
                  <c:v>28585564.883645415</c:v>
                </c:pt>
                <c:pt idx="695">
                  <c:v>28359675.10562928</c:v>
                </c:pt>
                <c:pt idx="696">
                  <c:v>28787538.656524953</c:v>
                </c:pt>
                <c:pt idx="697">
                  <c:v>28746868.285498735</c:v>
                </c:pt>
                <c:pt idx="698">
                  <c:v>29057087.737091485</c:v>
                </c:pt>
                <c:pt idx="699">
                  <c:v>29176304.370974448</c:v>
                </c:pt>
                <c:pt idx="700">
                  <c:v>29256790.727859892</c:v>
                </c:pt>
                <c:pt idx="701">
                  <c:v>29294631.328485146</c:v>
                </c:pt>
                <c:pt idx="702">
                  <c:v>29687989.212074518</c:v>
                </c:pt>
                <c:pt idx="703">
                  <c:v>29533546.887988348</c:v>
                </c:pt>
                <c:pt idx="704">
                  <c:v>29804624.50094093</c:v>
                </c:pt>
                <c:pt idx="705">
                  <c:v>29976212.623080377</c:v>
                </c:pt>
                <c:pt idx="706">
                  <c:v>30168969.439228293</c:v>
                </c:pt>
                <c:pt idx="707">
                  <c:v>30259861.353156563</c:v>
                </c:pt>
                <c:pt idx="708">
                  <c:v>30500869.098447189</c:v>
                </c:pt>
                <c:pt idx="709">
                  <c:v>30467308.533046693</c:v>
                </c:pt>
                <c:pt idx="710">
                  <c:v>30500446.800810624</c:v>
                </c:pt>
                <c:pt idx="711">
                  <c:v>30796802.917039804</c:v>
                </c:pt>
                <c:pt idx="712">
                  <c:v>30991902.395418365</c:v>
                </c:pt>
                <c:pt idx="713">
                  <c:v>31094262.780443013</c:v>
                </c:pt>
                <c:pt idx="714">
                  <c:v>31628868.903812744</c:v>
                </c:pt>
                <c:pt idx="715">
                  <c:v>31414409.630177308</c:v>
                </c:pt>
                <c:pt idx="716">
                  <c:v>31399069.260294203</c:v>
                </c:pt>
                <c:pt idx="717">
                  <c:v>31755458.260760888</c:v>
                </c:pt>
                <c:pt idx="718">
                  <c:v>31894629.904778741</c:v>
                </c:pt>
                <c:pt idx="719">
                  <c:v>32114506.88063404</c:v>
                </c:pt>
                <c:pt idx="720">
                  <c:v>32188271.090005811</c:v>
                </c:pt>
                <c:pt idx="721">
                  <c:v>32268010.820204012</c:v>
                </c:pt>
                <c:pt idx="722">
                  <c:v>32805967.255171522</c:v>
                </c:pt>
                <c:pt idx="723">
                  <c:v>32740742.919585336</c:v>
                </c:pt>
                <c:pt idx="724">
                  <c:v>32712338.316808406</c:v>
                </c:pt>
                <c:pt idx="725">
                  <c:v>33055162.235065546</c:v>
                </c:pt>
                <c:pt idx="726">
                  <c:v>32772688.343381498</c:v>
                </c:pt>
                <c:pt idx="727">
                  <c:v>33278047.402714513</c:v>
                </c:pt>
                <c:pt idx="728">
                  <c:v>33450816.818143941</c:v>
                </c:pt>
                <c:pt idx="729">
                  <c:v>33516776.189064346</c:v>
                </c:pt>
                <c:pt idx="730">
                  <c:v>33485727.380170047</c:v>
                </c:pt>
                <c:pt idx="731">
                  <c:v>33595153.045374252</c:v>
                </c:pt>
                <c:pt idx="732">
                  <c:v>33969541.140372485</c:v>
                </c:pt>
                <c:pt idx="733">
                  <c:v>34061885.524055049</c:v>
                </c:pt>
                <c:pt idx="734">
                  <c:v>34233382.236608386</c:v>
                </c:pt>
                <c:pt idx="735">
                  <c:v>34433809.319364801</c:v>
                </c:pt>
                <c:pt idx="736">
                  <c:v>34589567.716526851</c:v>
                </c:pt>
                <c:pt idx="737">
                  <c:v>34519965.760060966</c:v>
                </c:pt>
                <c:pt idx="738">
                  <c:v>34909517.405521907</c:v>
                </c:pt>
                <c:pt idx="739">
                  <c:v>35195258.277396828</c:v>
                </c:pt>
                <c:pt idx="740">
                  <c:v>35367071.404548965</c:v>
                </c:pt>
                <c:pt idx="741">
                  <c:v>35513569.305669926</c:v>
                </c:pt>
                <c:pt idx="742">
                  <c:v>35345847.997489184</c:v>
                </c:pt>
                <c:pt idx="743">
                  <c:v>35790093.204601727</c:v>
                </c:pt>
                <c:pt idx="744">
                  <c:v>36066617.103533529</c:v>
                </c:pt>
                <c:pt idx="745">
                  <c:v>36026341.949930176</c:v>
                </c:pt>
                <c:pt idx="746">
                  <c:v>36276456.340075485</c:v>
                </c:pt>
                <c:pt idx="747">
                  <c:v>36552472.855706491</c:v>
                </c:pt>
                <c:pt idx="748">
                  <c:v>36847307.576936662</c:v>
                </c:pt>
                <c:pt idx="749">
                  <c:v>36828489.371337503</c:v>
                </c:pt>
                <c:pt idx="750">
                  <c:v>37461331.470667861</c:v>
                </c:pt>
                <c:pt idx="751">
                  <c:v>37278055.13694904</c:v>
                </c:pt>
                <c:pt idx="752">
                  <c:v>37475572.207614608</c:v>
                </c:pt>
                <c:pt idx="753">
                  <c:v>37904619.128642164</c:v>
                </c:pt>
                <c:pt idx="754">
                  <c:v>37787975.354245298</c:v>
                </c:pt>
                <c:pt idx="755">
                  <c:v>38054955.614900291</c:v>
                </c:pt>
                <c:pt idx="756">
                  <c:v>38274290.16749993</c:v>
                </c:pt>
                <c:pt idx="757">
                  <c:v>38663205.965600558</c:v>
                </c:pt>
                <c:pt idx="758">
                  <c:v>38790117.553195521</c:v>
                </c:pt>
                <c:pt idx="759">
                  <c:v>38865754.129566379</c:v>
                </c:pt>
                <c:pt idx="760">
                  <c:v>39114442.516972587</c:v>
                </c:pt>
                <c:pt idx="761">
                  <c:v>39312323.339149512</c:v>
                </c:pt>
                <c:pt idx="762">
                  <c:v>39615740.5998208</c:v>
                </c:pt>
                <c:pt idx="763">
                  <c:v>39358856.627381638</c:v>
                </c:pt>
                <c:pt idx="764">
                  <c:v>39992809.443260528</c:v>
                </c:pt>
                <c:pt idx="765">
                  <c:v>39868652.511960804</c:v>
                </c:pt>
                <c:pt idx="766">
                  <c:v>40180118.489714041</c:v>
                </c:pt>
                <c:pt idx="767">
                  <c:v>40316441.665016547</c:v>
                </c:pt>
                <c:pt idx="768">
                  <c:v>40557031.092150532</c:v>
                </c:pt>
                <c:pt idx="769">
                  <c:v>40811013.382584915</c:v>
                </c:pt>
                <c:pt idx="770">
                  <c:v>41324611.581725806</c:v>
                </c:pt>
                <c:pt idx="771">
                  <c:v>41035580.553772271</c:v>
                </c:pt>
                <c:pt idx="772">
                  <c:v>41215036.514823742</c:v>
                </c:pt>
                <c:pt idx="773">
                  <c:v>41652206.573079422</c:v>
                </c:pt>
                <c:pt idx="774">
                  <c:v>41890790.184314296</c:v>
                </c:pt>
                <c:pt idx="775">
                  <c:v>41995746.75226748</c:v>
                </c:pt>
                <c:pt idx="776">
                  <c:v>42218779.459167995</c:v>
                </c:pt>
                <c:pt idx="777">
                  <c:v>42781833.754651636</c:v>
                </c:pt>
                <c:pt idx="778">
                  <c:v>42418655.764805607</c:v>
                </c:pt>
                <c:pt idx="779">
                  <c:v>42874758.008875392</c:v>
                </c:pt>
                <c:pt idx="780">
                  <c:v>43361580.913448669</c:v>
                </c:pt>
                <c:pt idx="781">
                  <c:v>43466923.351136975</c:v>
                </c:pt>
                <c:pt idx="782">
                  <c:v>43214149.383611262</c:v>
                </c:pt>
                <c:pt idx="783">
                  <c:v>43711729.180326864</c:v>
                </c:pt>
                <c:pt idx="784">
                  <c:v>43656970.685311928</c:v>
                </c:pt>
                <c:pt idx="785">
                  <c:v>44051593.103379644</c:v>
                </c:pt>
                <c:pt idx="786">
                  <c:v>44472611.42684637</c:v>
                </c:pt>
                <c:pt idx="787">
                  <c:v>44253765.402154997</c:v>
                </c:pt>
                <c:pt idx="788">
                  <c:v>44895171.941974171</c:v>
                </c:pt>
                <c:pt idx="789">
                  <c:v>45236280.787822016</c:v>
                </c:pt>
                <c:pt idx="790">
                  <c:v>45354356.926769346</c:v>
                </c:pt>
                <c:pt idx="791">
                  <c:v>45341380.739064746</c:v>
                </c:pt>
                <c:pt idx="792">
                  <c:v>45777056.097339913</c:v>
                </c:pt>
                <c:pt idx="793">
                  <c:v>45727811.478559121</c:v>
                </c:pt>
                <c:pt idx="794">
                  <c:v>46129991.709740877</c:v>
                </c:pt>
                <c:pt idx="795">
                  <c:v>46482927.322141841</c:v>
                </c:pt>
                <c:pt idx="796">
                  <c:v>46685765.529065765</c:v>
                </c:pt>
                <c:pt idx="797">
                  <c:v>46496472.623422928</c:v>
                </c:pt>
                <c:pt idx="798">
                  <c:v>46944872.75769145</c:v>
                </c:pt>
                <c:pt idx="799">
                  <c:v>47147444.475187697</c:v>
                </c:pt>
                <c:pt idx="800">
                  <c:v>47394903.437902771</c:v>
                </c:pt>
                <c:pt idx="801">
                  <c:v>47846573.574144013</c:v>
                </c:pt>
                <c:pt idx="802">
                  <c:v>47789906.468367152</c:v>
                </c:pt>
                <c:pt idx="803">
                  <c:v>48124256.17011562</c:v>
                </c:pt>
                <c:pt idx="804">
                  <c:v>48577254.81770879</c:v>
                </c:pt>
                <c:pt idx="805">
                  <c:v>48796616.336770386</c:v>
                </c:pt>
                <c:pt idx="806">
                  <c:v>48689580.039933808</c:v>
                </c:pt>
                <c:pt idx="807">
                  <c:v>49424057.425483212</c:v>
                </c:pt>
                <c:pt idx="808">
                  <c:v>49195681.751436315</c:v>
                </c:pt>
                <c:pt idx="809">
                  <c:v>49263752.267664507</c:v>
                </c:pt>
                <c:pt idx="810">
                  <c:v>49741441.824901044</c:v>
                </c:pt>
                <c:pt idx="811">
                  <c:v>50312932.301159717</c:v>
                </c:pt>
                <c:pt idx="812">
                  <c:v>50117093.338682853</c:v>
                </c:pt>
                <c:pt idx="813">
                  <c:v>50323695.836352721</c:v>
                </c:pt>
                <c:pt idx="814">
                  <c:v>50271605.110958368</c:v>
                </c:pt>
                <c:pt idx="815">
                  <c:v>50710900.472180009</c:v>
                </c:pt>
                <c:pt idx="816">
                  <c:v>50823384.112802953</c:v>
                </c:pt>
                <c:pt idx="817">
                  <c:v>51227173.319949716</c:v>
                </c:pt>
                <c:pt idx="818">
                  <c:v>51405593.873365089</c:v>
                </c:pt>
                <c:pt idx="819">
                  <c:v>52086025.410918519</c:v>
                </c:pt>
                <c:pt idx="820">
                  <c:v>52027396.23399277</c:v>
                </c:pt>
                <c:pt idx="821">
                  <c:v>52204377.537562743</c:v>
                </c:pt>
                <c:pt idx="822">
                  <c:v>52698550.936093397</c:v>
                </c:pt>
                <c:pt idx="823">
                  <c:v>52637932.903339118</c:v>
                </c:pt>
                <c:pt idx="824">
                  <c:v>53290700.955115341</c:v>
                </c:pt>
                <c:pt idx="825">
                  <c:v>53319538.19136183</c:v>
                </c:pt>
                <c:pt idx="826">
                  <c:v>53750503.458446555</c:v>
                </c:pt>
                <c:pt idx="827">
                  <c:v>53634781.213258587</c:v>
                </c:pt>
                <c:pt idx="828">
                  <c:v>54732183.414533652</c:v>
                </c:pt>
                <c:pt idx="829">
                  <c:v>54479692.26089891</c:v>
                </c:pt>
                <c:pt idx="830">
                  <c:v>54763642.32717225</c:v>
                </c:pt>
                <c:pt idx="831">
                  <c:v>54978539.741454862</c:v>
                </c:pt>
                <c:pt idx="832">
                  <c:v>55219141.68953453</c:v>
                </c:pt>
                <c:pt idx="833">
                  <c:v>55904773.670584977</c:v>
                </c:pt>
                <c:pt idx="834">
                  <c:v>55927740.10132277</c:v>
                </c:pt>
                <c:pt idx="835">
                  <c:v>55981656.957790174</c:v>
                </c:pt>
                <c:pt idx="836">
                  <c:v>56365782.755882777</c:v>
                </c:pt>
                <c:pt idx="837">
                  <c:v>57423503.505829439</c:v>
                </c:pt>
                <c:pt idx="838">
                  <c:v>56945545.092800424</c:v>
                </c:pt>
                <c:pt idx="839">
                  <c:v>56832997.578824215</c:v>
                </c:pt>
                <c:pt idx="840">
                  <c:v>57992821.627625518</c:v>
                </c:pt>
                <c:pt idx="841">
                  <c:v>57614384.414816782</c:v>
                </c:pt>
                <c:pt idx="842">
                  <c:v>57702825.13573622</c:v>
                </c:pt>
                <c:pt idx="843">
                  <c:v>58358955.336398646</c:v>
                </c:pt>
                <c:pt idx="844">
                  <c:v>58829291.003358737</c:v>
                </c:pt>
                <c:pt idx="845">
                  <c:v>58913845.744001098</c:v>
                </c:pt>
                <c:pt idx="846">
                  <c:v>59045941.21626211</c:v>
                </c:pt>
                <c:pt idx="847">
                  <c:v>59518288.169228792</c:v>
                </c:pt>
                <c:pt idx="848">
                  <c:v>59506438.158156708</c:v>
                </c:pt>
                <c:pt idx="849">
                  <c:v>60507177.758610293</c:v>
                </c:pt>
                <c:pt idx="850">
                  <c:v>60120434.080682829</c:v>
                </c:pt>
                <c:pt idx="851">
                  <c:v>60752893.973949179</c:v>
                </c:pt>
                <c:pt idx="852">
                  <c:v>60779394.351070695</c:v>
                </c:pt>
                <c:pt idx="853">
                  <c:v>61163439.974717572</c:v>
                </c:pt>
                <c:pt idx="854">
                  <c:v>61361217.507454365</c:v>
                </c:pt>
                <c:pt idx="855">
                  <c:v>61505014.87992578</c:v>
                </c:pt>
                <c:pt idx="856">
                  <c:v>61439438.595667034</c:v>
                </c:pt>
                <c:pt idx="857">
                  <c:v>62531119.983193524</c:v>
                </c:pt>
                <c:pt idx="858">
                  <c:v>63018942.311126471</c:v>
                </c:pt>
                <c:pt idx="859">
                  <c:v>63172991.467315815</c:v>
                </c:pt>
                <c:pt idx="860">
                  <c:v>62831160.759920478</c:v>
                </c:pt>
                <c:pt idx="861">
                  <c:v>64109478.505532734</c:v>
                </c:pt>
                <c:pt idx="862">
                  <c:v>63704808.260672957</c:v>
                </c:pt>
                <c:pt idx="863">
                  <c:v>64137583.576770611</c:v>
                </c:pt>
                <c:pt idx="864">
                  <c:v>64405954.762553647</c:v>
                </c:pt>
                <c:pt idx="865">
                  <c:v>64686254.886537671</c:v>
                </c:pt>
                <c:pt idx="866">
                  <c:v>65719281.791487545</c:v>
                </c:pt>
                <c:pt idx="867">
                  <c:v>65748730.03717228</c:v>
                </c:pt>
                <c:pt idx="868">
                  <c:v>65447538.183923639</c:v>
                </c:pt>
                <c:pt idx="869">
                  <c:v>65674018.143944539</c:v>
                </c:pt>
                <c:pt idx="870">
                  <c:v>66772056.574715815</c:v>
                </c:pt>
                <c:pt idx="871">
                  <c:v>66228753.351161331</c:v>
                </c:pt>
                <c:pt idx="872">
                  <c:v>67283719.843487591</c:v>
                </c:pt>
                <c:pt idx="873">
                  <c:v>67327265.653595805</c:v>
                </c:pt>
                <c:pt idx="874">
                  <c:v>68218101.332517028</c:v>
                </c:pt>
                <c:pt idx="875">
                  <c:v>67835300.104858562</c:v>
                </c:pt>
                <c:pt idx="876">
                  <c:v>68734344.494078472</c:v>
                </c:pt>
                <c:pt idx="877">
                  <c:v>68291678.402993798</c:v>
                </c:pt>
                <c:pt idx="878">
                  <c:v>68767543.322925702</c:v>
                </c:pt>
                <c:pt idx="879">
                  <c:v>69546216.659841612</c:v>
                </c:pt>
                <c:pt idx="880">
                  <c:v>69232462.046155348</c:v>
                </c:pt>
                <c:pt idx="881">
                  <c:v>69341613.324303374</c:v>
                </c:pt>
                <c:pt idx="882">
                  <c:v>69870362.009782806</c:v>
                </c:pt>
                <c:pt idx="883">
                  <c:v>70182544.489451572</c:v>
                </c:pt>
                <c:pt idx="884">
                  <c:v>70411699.949678421</c:v>
                </c:pt>
                <c:pt idx="885">
                  <c:v>71077955.209802166</c:v>
                </c:pt>
                <c:pt idx="886">
                  <c:v>71267126.488749489</c:v>
                </c:pt>
                <c:pt idx="887">
                  <c:v>71885977.266309261</c:v>
                </c:pt>
                <c:pt idx="888">
                  <c:v>72571057.887246817</c:v>
                </c:pt>
                <c:pt idx="889">
                  <c:v>70381735.799612537</c:v>
                </c:pt>
                <c:pt idx="890">
                  <c:v>71360677.512707874</c:v>
                </c:pt>
                <c:pt idx="891">
                  <c:v>70207448.319428772</c:v>
                </c:pt>
                <c:pt idx="892">
                  <c:v>70034339.16084452</c:v>
                </c:pt>
                <c:pt idx="893">
                  <c:v>71841377.932786793</c:v>
                </c:pt>
                <c:pt idx="894">
                  <c:v>70816938.981697991</c:v>
                </c:pt>
                <c:pt idx="895">
                  <c:v>69712437.267295673</c:v>
                </c:pt>
                <c:pt idx="896">
                  <c:v>75277780.419015393</c:v>
                </c:pt>
                <c:pt idx="897">
                  <c:v>74272615.184236899</c:v>
                </c:pt>
                <c:pt idx="898">
                  <c:v>71147411.816022843</c:v>
                </c:pt>
                <c:pt idx="899">
                  <c:v>70466198.709024042</c:v>
                </c:pt>
                <c:pt idx="900">
                  <c:v>75555904.943552479</c:v>
                </c:pt>
                <c:pt idx="901">
                  <c:v>72248544.99939613</c:v>
                </c:pt>
                <c:pt idx="902">
                  <c:v>73098887.825759739</c:v>
                </c:pt>
                <c:pt idx="903">
                  <c:v>76722887.372848213</c:v>
                </c:pt>
                <c:pt idx="904">
                  <c:v>78003020.362633213</c:v>
                </c:pt>
                <c:pt idx="905">
                  <c:v>77453027.310326472</c:v>
                </c:pt>
                <c:pt idx="906">
                  <c:v>79149263.111554012</c:v>
                </c:pt>
                <c:pt idx="907">
                  <c:v>79211588.78658621</c:v>
                </c:pt>
                <c:pt idx="908">
                  <c:v>73420776.602880552</c:v>
                </c:pt>
                <c:pt idx="909">
                  <c:v>77506995.189057291</c:v>
                </c:pt>
                <c:pt idx="910">
                  <c:v>78636138.726047456</c:v>
                </c:pt>
                <c:pt idx="911">
                  <c:v>74078294.957700759</c:v>
                </c:pt>
                <c:pt idx="912">
                  <c:v>80347981.727681831</c:v>
                </c:pt>
                <c:pt idx="913">
                  <c:v>80129996.601857379</c:v>
                </c:pt>
                <c:pt idx="914">
                  <c:v>82094528.047890767</c:v>
                </c:pt>
                <c:pt idx="915">
                  <c:v>82302646.911106452</c:v>
                </c:pt>
                <c:pt idx="916">
                  <c:v>79593406.224486619</c:v>
                </c:pt>
                <c:pt idx="917">
                  <c:v>82496136.210944563</c:v>
                </c:pt>
                <c:pt idx="918">
                  <c:v>81850352.560267419</c:v>
                </c:pt>
                <c:pt idx="919">
                  <c:v>84222112.044224694</c:v>
                </c:pt>
                <c:pt idx="920">
                  <c:v>78972289.762068868</c:v>
                </c:pt>
                <c:pt idx="921">
                  <c:v>84280534.05299975</c:v>
                </c:pt>
                <c:pt idx="922">
                  <c:v>80441923.095033973</c:v>
                </c:pt>
                <c:pt idx="923">
                  <c:v>81939829.940022975</c:v>
                </c:pt>
                <c:pt idx="924">
                  <c:v>84558718.043949172</c:v>
                </c:pt>
                <c:pt idx="925">
                  <c:v>84767596.016449481</c:v>
                </c:pt>
                <c:pt idx="926">
                  <c:v>84198960.61873056</c:v>
                </c:pt>
                <c:pt idx="927">
                  <c:v>87512309.284055367</c:v>
                </c:pt>
                <c:pt idx="928">
                  <c:v>87737727.367500275</c:v>
                </c:pt>
                <c:pt idx="929">
                  <c:v>87881286.309531569</c:v>
                </c:pt>
                <c:pt idx="930">
                  <c:v>88864817.784724787</c:v>
                </c:pt>
                <c:pt idx="931">
                  <c:v>88779816.92786248</c:v>
                </c:pt>
                <c:pt idx="932">
                  <c:v>88931695.294820905</c:v>
                </c:pt>
                <c:pt idx="933">
                  <c:v>89615689.59508872</c:v>
                </c:pt>
                <c:pt idx="934">
                  <c:v>89219959.225002736</c:v>
                </c:pt>
                <c:pt idx="935">
                  <c:v>89987228.241739392</c:v>
                </c:pt>
                <c:pt idx="936">
                  <c:v>89596174.233234927</c:v>
                </c:pt>
                <c:pt idx="937">
                  <c:v>90916720.338989139</c:v>
                </c:pt>
                <c:pt idx="938">
                  <c:v>91704981.275906771</c:v>
                </c:pt>
                <c:pt idx="939">
                  <c:v>92413848.096184343</c:v>
                </c:pt>
                <c:pt idx="940">
                  <c:v>93625401.636658713</c:v>
                </c:pt>
                <c:pt idx="941">
                  <c:v>93610268.397699922</c:v>
                </c:pt>
                <c:pt idx="942">
                  <c:v>93681376.717720494</c:v>
                </c:pt>
                <c:pt idx="943">
                  <c:v>93110406.865323052</c:v>
                </c:pt>
                <c:pt idx="944">
                  <c:v>94565321.07702674</c:v>
                </c:pt>
                <c:pt idx="945">
                  <c:v>95785507.00630033</c:v>
                </c:pt>
                <c:pt idx="946">
                  <c:v>96035534.432576239</c:v>
                </c:pt>
                <c:pt idx="947">
                  <c:v>95358154.094164744</c:v>
                </c:pt>
                <c:pt idx="948">
                  <c:v>97103704.739344671</c:v>
                </c:pt>
                <c:pt idx="949">
                  <c:v>97015264.297986001</c:v>
                </c:pt>
                <c:pt idx="950">
                  <c:v>97007467.471765339</c:v>
                </c:pt>
                <c:pt idx="951">
                  <c:v>97413288.83290951</c:v>
                </c:pt>
                <c:pt idx="952">
                  <c:v>97828252.633062944</c:v>
                </c:pt>
                <c:pt idx="953">
                  <c:v>99362510.877093211</c:v>
                </c:pt>
                <c:pt idx="954">
                  <c:v>98747494.286911681</c:v>
                </c:pt>
                <c:pt idx="955">
                  <c:v>99863900.651649043</c:v>
                </c:pt>
                <c:pt idx="956">
                  <c:v>100897500.68340853</c:v>
                </c:pt>
                <c:pt idx="957">
                  <c:v>101155030.14789115</c:v>
                </c:pt>
                <c:pt idx="958">
                  <c:v>100891174.82129671</c:v>
                </c:pt>
                <c:pt idx="959">
                  <c:v>102279262.80456884</c:v>
                </c:pt>
                <c:pt idx="960">
                  <c:v>102187976.55421825</c:v>
                </c:pt>
                <c:pt idx="961">
                  <c:v>102624275.30650344</c:v>
                </c:pt>
                <c:pt idx="962">
                  <c:v>102788835.46386111</c:v>
                </c:pt>
                <c:pt idx="963">
                  <c:v>102881926.45997539</c:v>
                </c:pt>
                <c:pt idx="964">
                  <c:v>103849149.70758092</c:v>
                </c:pt>
                <c:pt idx="965">
                  <c:v>104921067.93755208</c:v>
                </c:pt>
                <c:pt idx="966">
                  <c:v>105739020.98313187</c:v>
                </c:pt>
                <c:pt idx="967">
                  <c:v>105464279.54394481</c:v>
                </c:pt>
                <c:pt idx="968">
                  <c:v>106544580.80074832</c:v>
                </c:pt>
                <c:pt idx="969">
                  <c:v>106820495.43707481</c:v>
                </c:pt>
                <c:pt idx="970">
                  <c:v>107276379.54434852</c:v>
                </c:pt>
                <c:pt idx="971">
                  <c:v>108380389.4441691</c:v>
                </c:pt>
                <c:pt idx="972">
                  <c:v>108100494.23869003</c:v>
                </c:pt>
                <c:pt idx="973">
                  <c:v>108931345.56541033</c:v>
                </c:pt>
                <c:pt idx="974">
                  <c:v>109878359.12288409</c:v>
                </c:pt>
                <c:pt idx="975">
                  <c:v>110912989.60987476</c:v>
                </c:pt>
                <c:pt idx="976">
                  <c:v>110432961.40695742</c:v>
                </c:pt>
                <c:pt idx="977">
                  <c:v>111963648.82383899</c:v>
                </c:pt>
                <c:pt idx="978">
                  <c:v>110896464.91495699</c:v>
                </c:pt>
                <c:pt idx="979">
                  <c:v>112911757.38771109</c:v>
                </c:pt>
                <c:pt idx="980">
                  <c:v>112520203.51127343</c:v>
                </c:pt>
                <c:pt idx="981">
                  <c:v>114562827.16485669</c:v>
                </c:pt>
                <c:pt idx="982">
                  <c:v>113287854.97476846</c:v>
                </c:pt>
                <c:pt idx="983">
                  <c:v>114847636.84994231</c:v>
                </c:pt>
                <c:pt idx="984">
                  <c:v>115938647.59695248</c:v>
                </c:pt>
                <c:pt idx="985">
                  <c:v>116437534.08898762</c:v>
                </c:pt>
                <c:pt idx="986">
                  <c:v>115828979.22120152</c:v>
                </c:pt>
                <c:pt idx="987">
                  <c:v>116725925.80899696</c:v>
                </c:pt>
                <c:pt idx="988">
                  <c:v>116223396.26056652</c:v>
                </c:pt>
                <c:pt idx="989">
                  <c:v>118231266.56436202</c:v>
                </c:pt>
                <c:pt idx="990">
                  <c:v>118735769.33638752</c:v>
                </c:pt>
                <c:pt idx="991">
                  <c:v>119031162.56371967</c:v>
                </c:pt>
                <c:pt idx="992">
                  <c:v>119646565.12066166</c:v>
                </c:pt>
                <c:pt idx="993">
                  <c:v>120985426.4352335</c:v>
                </c:pt>
                <c:pt idx="994">
                  <c:v>121085420.78572387</c:v>
                </c:pt>
                <c:pt idx="995">
                  <c:v>120869732.93101846</c:v>
                </c:pt>
                <c:pt idx="996">
                  <c:v>121385355.16630146</c:v>
                </c:pt>
                <c:pt idx="997">
                  <c:v>123171463.64215842</c:v>
                </c:pt>
                <c:pt idx="998">
                  <c:v>122449329.27871387</c:v>
                </c:pt>
                <c:pt idx="999">
                  <c:v>124443564.38969098</c:v>
                </c:pt>
                <c:pt idx="1000">
                  <c:v>121763818.83194512</c:v>
                </c:pt>
                <c:pt idx="1001">
                  <c:v>121477884.35025977</c:v>
                </c:pt>
                <c:pt idx="1002">
                  <c:v>122759759.8647496</c:v>
                </c:pt>
                <c:pt idx="1003">
                  <c:v>124913596.04374821</c:v>
                </c:pt>
                <c:pt idx="1004">
                  <c:v>126303249.82117423</c:v>
                </c:pt>
                <c:pt idx="1005">
                  <c:v>127224853.1205837</c:v>
                </c:pt>
                <c:pt idx="1006">
                  <c:v>125779579.9765213</c:v>
                </c:pt>
                <c:pt idx="1007">
                  <c:v>127603615.87640347</c:v>
                </c:pt>
                <c:pt idx="1008">
                  <c:v>121695112.3954754</c:v>
                </c:pt>
                <c:pt idx="1009">
                  <c:v>129908149.85250896</c:v>
                </c:pt>
                <c:pt idx="1010">
                  <c:v>129363365.39156549</c:v>
                </c:pt>
                <c:pt idx="1011">
                  <c:v>127699573.48201366</c:v>
                </c:pt>
                <c:pt idx="1012">
                  <c:v>130578200.64231393</c:v>
                </c:pt>
                <c:pt idx="1013">
                  <c:v>127690281.4099967</c:v>
                </c:pt>
                <c:pt idx="1014">
                  <c:v>130534984.61231658</c:v>
                </c:pt>
                <c:pt idx="1015">
                  <c:v>135112683.61932781</c:v>
                </c:pt>
                <c:pt idx="1016">
                  <c:v>134755486.87122461</c:v>
                </c:pt>
                <c:pt idx="1017">
                  <c:v>136448243.28873619</c:v>
                </c:pt>
                <c:pt idx="1018">
                  <c:v>128962401.15179349</c:v>
                </c:pt>
                <c:pt idx="1019">
                  <c:v>127886392.46822044</c:v>
                </c:pt>
                <c:pt idx="1020">
                  <c:v>135294449.44933772</c:v>
                </c:pt>
                <c:pt idx="1021">
                  <c:v>126844220.53570317</c:v>
                </c:pt>
                <c:pt idx="1022">
                  <c:v>139684072.37469286</c:v>
                </c:pt>
                <c:pt idx="1023">
                  <c:v>138546946.36650565</c:v>
                </c:pt>
                <c:pt idx="1024">
                  <c:v>139318598.61128443</c:v>
                </c:pt>
                <c:pt idx="1025">
                  <c:v>136445793.60423484</c:v>
                </c:pt>
                <c:pt idx="1026">
                  <c:v>143613327.04354501</c:v>
                </c:pt>
                <c:pt idx="1027">
                  <c:v>140518982.37069541</c:v>
                </c:pt>
                <c:pt idx="1028">
                  <c:v>141357116.35133442</c:v>
                </c:pt>
                <c:pt idx="1029">
                  <c:v>141423727.48851681</c:v>
                </c:pt>
                <c:pt idx="1030">
                  <c:v>140794381.66792756</c:v>
                </c:pt>
                <c:pt idx="1031">
                  <c:v>143555629.01378039</c:v>
                </c:pt>
                <c:pt idx="1032">
                  <c:v>145324550.78996259</c:v>
                </c:pt>
                <c:pt idx="1033">
                  <c:v>144411358.60199833</c:v>
                </c:pt>
                <c:pt idx="1034">
                  <c:v>145520823.7369782</c:v>
                </c:pt>
                <c:pt idx="1035">
                  <c:v>146581154.95036638</c:v>
                </c:pt>
                <c:pt idx="1036">
                  <c:v>148138698.76820731</c:v>
                </c:pt>
                <c:pt idx="1037">
                  <c:v>148526063.85348484</c:v>
                </c:pt>
                <c:pt idx="1038">
                  <c:v>150111717.49277914</c:v>
                </c:pt>
                <c:pt idx="1039">
                  <c:v>149160628.32902727</c:v>
                </c:pt>
                <c:pt idx="1040">
                  <c:v>151598517.06180689</c:v>
                </c:pt>
                <c:pt idx="1041">
                  <c:v>152690447.88941002</c:v>
                </c:pt>
                <c:pt idx="1042">
                  <c:v>151992560.85545126</c:v>
                </c:pt>
                <c:pt idx="1043">
                  <c:v>153156140.26869872</c:v>
                </c:pt>
                <c:pt idx="1044">
                  <c:v>153231500.67652342</c:v>
                </c:pt>
                <c:pt idx="1045">
                  <c:v>152537259.03604653</c:v>
                </c:pt>
                <c:pt idx="1046">
                  <c:v>155795394.75984865</c:v>
                </c:pt>
                <c:pt idx="1047">
                  <c:v>154040540.75240088</c:v>
                </c:pt>
                <c:pt idx="1048">
                  <c:v>154638477.79437122</c:v>
                </c:pt>
                <c:pt idx="1049">
                  <c:v>157664887.65092236</c:v>
                </c:pt>
                <c:pt idx="1050">
                  <c:v>158269894.8944025</c:v>
                </c:pt>
                <c:pt idx="1051">
                  <c:v>157820646.56273374</c:v>
                </c:pt>
                <c:pt idx="1052">
                  <c:v>159301844.05618924</c:v>
                </c:pt>
                <c:pt idx="1053">
                  <c:v>159647524.81096581</c:v>
                </c:pt>
                <c:pt idx="1054">
                  <c:v>162717636.04981035</c:v>
                </c:pt>
                <c:pt idx="1055">
                  <c:v>161757827.74629372</c:v>
                </c:pt>
                <c:pt idx="1056">
                  <c:v>162657236.31096062</c:v>
                </c:pt>
                <c:pt idx="1057">
                  <c:v>163559678.29405811</c:v>
                </c:pt>
                <c:pt idx="1058">
                  <c:v>164538503.27896994</c:v>
                </c:pt>
                <c:pt idx="1059">
                  <c:v>165177651.67194748</c:v>
                </c:pt>
                <c:pt idx="1060">
                  <c:v>165526077.23160109</c:v>
                </c:pt>
                <c:pt idx="1061">
                  <c:v>167083037.44723898</c:v>
                </c:pt>
                <c:pt idx="1062">
                  <c:v>168585688.11311573</c:v>
                </c:pt>
                <c:pt idx="1063">
                  <c:v>168657328.53335592</c:v>
                </c:pt>
                <c:pt idx="1064">
                  <c:v>169961940.44293925</c:v>
                </c:pt>
                <c:pt idx="1065">
                  <c:v>170327017.02669099</c:v>
                </c:pt>
                <c:pt idx="1066">
                  <c:v>170119037.76389599</c:v>
                </c:pt>
                <c:pt idx="1067">
                  <c:v>172292699.8201879</c:v>
                </c:pt>
                <c:pt idx="1068">
                  <c:v>171799070.91997638</c:v>
                </c:pt>
                <c:pt idx="1069">
                  <c:v>173048638.27661565</c:v>
                </c:pt>
                <c:pt idx="1070">
                  <c:v>173497412.09811598</c:v>
                </c:pt>
                <c:pt idx="1071">
                  <c:v>175929331.95529261</c:v>
                </c:pt>
                <c:pt idx="1072">
                  <c:v>175422508.96516854</c:v>
                </c:pt>
                <c:pt idx="1073">
                  <c:v>175601812.21863985</c:v>
                </c:pt>
                <c:pt idx="1074">
                  <c:v>178659353.17349476</c:v>
                </c:pt>
                <c:pt idx="1075">
                  <c:v>178433121.53456289</c:v>
                </c:pt>
                <c:pt idx="1076">
                  <c:v>178616530.49553668</c:v>
                </c:pt>
                <c:pt idx="1077">
                  <c:v>179297042.64300317</c:v>
                </c:pt>
                <c:pt idx="1078">
                  <c:v>180591465.1505762</c:v>
                </c:pt>
                <c:pt idx="1079">
                  <c:v>182285824.63740358</c:v>
                </c:pt>
                <c:pt idx="1080">
                  <c:v>183300790.55123389</c:v>
                </c:pt>
                <c:pt idx="1081">
                  <c:v>181861926.60493878</c:v>
                </c:pt>
                <c:pt idx="1082">
                  <c:v>182960280.56753153</c:v>
                </c:pt>
                <c:pt idx="1083">
                  <c:v>185205019.37989539</c:v>
                </c:pt>
                <c:pt idx="1084">
                  <c:v>184677347.37738442</c:v>
                </c:pt>
                <c:pt idx="1085">
                  <c:v>186722187.62079766</c:v>
                </c:pt>
                <c:pt idx="1086">
                  <c:v>187125966.62104264</c:v>
                </c:pt>
                <c:pt idx="1087">
                  <c:v>187540285.79999796</c:v>
                </c:pt>
                <c:pt idx="1088">
                  <c:v>191197231.40050021</c:v>
                </c:pt>
                <c:pt idx="1089">
                  <c:v>190981091.20532894</c:v>
                </c:pt>
                <c:pt idx="1090">
                  <c:v>190438862.46023735</c:v>
                </c:pt>
                <c:pt idx="1091">
                  <c:v>192538632.63285872</c:v>
                </c:pt>
                <c:pt idx="1092">
                  <c:v>194584598.35076183</c:v>
                </c:pt>
                <c:pt idx="1093">
                  <c:v>194676342.12470567</c:v>
                </c:pt>
                <c:pt idx="1094">
                  <c:v>195193587.46353704</c:v>
                </c:pt>
                <c:pt idx="1095">
                  <c:v>196596377.76017663</c:v>
                </c:pt>
                <c:pt idx="1096">
                  <c:v>197360461.5748758</c:v>
                </c:pt>
                <c:pt idx="1097">
                  <c:v>199541829.8274276</c:v>
                </c:pt>
                <c:pt idx="1098">
                  <c:v>199640774.20936865</c:v>
                </c:pt>
                <c:pt idx="1099">
                  <c:v>200416796.83367252</c:v>
                </c:pt>
                <c:pt idx="1100">
                  <c:v>202294060.03940791</c:v>
                </c:pt>
                <c:pt idx="1101">
                  <c:v>201057447.17055812</c:v>
                </c:pt>
                <c:pt idx="1102">
                  <c:v>201494008.43691409</c:v>
                </c:pt>
                <c:pt idx="1103">
                  <c:v>203726693.43288109</c:v>
                </c:pt>
                <c:pt idx="1104">
                  <c:v>205188869.92326459</c:v>
                </c:pt>
                <c:pt idx="1105">
                  <c:v>206660794.25691733</c:v>
                </c:pt>
                <c:pt idx="1106">
                  <c:v>206869525.76258847</c:v>
                </c:pt>
                <c:pt idx="1107">
                  <c:v>208008513.60980326</c:v>
                </c:pt>
                <c:pt idx="1108">
                  <c:v>208126011.79930928</c:v>
                </c:pt>
                <c:pt idx="1109">
                  <c:v>209033411.39466348</c:v>
                </c:pt>
                <c:pt idx="1110">
                  <c:v>210878119.45104545</c:v>
                </c:pt>
                <c:pt idx="1111">
                  <c:v>211346530.35713223</c:v>
                </c:pt>
                <c:pt idx="1112">
                  <c:v>211569821.04362765</c:v>
                </c:pt>
                <c:pt idx="1113">
                  <c:v>212033258.57902089</c:v>
                </c:pt>
                <c:pt idx="1114">
                  <c:v>214260260.29141763</c:v>
                </c:pt>
                <c:pt idx="1115">
                  <c:v>215903324.18750653</c:v>
                </c:pt>
                <c:pt idx="1116">
                  <c:v>215674889.56779656</c:v>
                </c:pt>
                <c:pt idx="1117">
                  <c:v>218290459.85129869</c:v>
                </c:pt>
                <c:pt idx="1118">
                  <c:v>217810859.55492243</c:v>
                </c:pt>
                <c:pt idx="1119">
                  <c:v>219363844.76589116</c:v>
                </c:pt>
                <c:pt idx="1120">
                  <c:v>219850532.33593395</c:v>
                </c:pt>
                <c:pt idx="1121">
                  <c:v>221181126.79086503</c:v>
                </c:pt>
                <c:pt idx="1122">
                  <c:v>221663247.0005722</c:v>
                </c:pt>
                <c:pt idx="1123">
                  <c:v>223617045.68755651</c:v>
                </c:pt>
                <c:pt idx="1124">
                  <c:v>224598366.39246532</c:v>
                </c:pt>
                <c:pt idx="1125">
                  <c:v>226209024.08857137</c:v>
                </c:pt>
                <c:pt idx="1126">
                  <c:v>227080871.36891273</c:v>
                </c:pt>
                <c:pt idx="1127">
                  <c:v>227701041.05596411</c:v>
                </c:pt>
                <c:pt idx="1128">
                  <c:v>229331005.77570513</c:v>
                </c:pt>
                <c:pt idx="1129">
                  <c:v>228710977.07930633</c:v>
                </c:pt>
                <c:pt idx="1130">
                  <c:v>231989302.29851937</c:v>
                </c:pt>
                <c:pt idx="1131">
                  <c:v>232883242.72212061</c:v>
                </c:pt>
                <c:pt idx="1132">
                  <c:v>233011955.05031854</c:v>
                </c:pt>
                <c:pt idx="1133">
                  <c:v>234039620.32211053</c:v>
                </c:pt>
                <c:pt idx="1134">
                  <c:v>237653234.75443846</c:v>
                </c:pt>
                <c:pt idx="1135">
                  <c:v>236224564.15837532</c:v>
                </c:pt>
                <c:pt idx="1136">
                  <c:v>236504717.27909616</c:v>
                </c:pt>
                <c:pt idx="1137">
                  <c:v>237797792.08686501</c:v>
                </c:pt>
                <c:pt idx="1138">
                  <c:v>236781255.52083999</c:v>
                </c:pt>
                <c:pt idx="1139">
                  <c:v>242518323.89089164</c:v>
                </c:pt>
                <c:pt idx="1140">
                  <c:v>242266297.60924682</c:v>
                </c:pt>
                <c:pt idx="1141">
                  <c:v>243189461.67982036</c:v>
                </c:pt>
                <c:pt idx="1142">
                  <c:v>244671708.49762455</c:v>
                </c:pt>
                <c:pt idx="1143">
                  <c:v>247215560.45666525</c:v>
                </c:pt>
                <c:pt idx="1144">
                  <c:v>245749542.24894974</c:v>
                </c:pt>
                <c:pt idx="1145">
                  <c:v>247645022.08553603</c:v>
                </c:pt>
                <c:pt idx="1146">
                  <c:v>249002801.68656933</c:v>
                </c:pt>
                <c:pt idx="1147">
                  <c:v>249147670.12931952</c:v>
                </c:pt>
                <c:pt idx="1148">
                  <c:v>253540454.838651</c:v>
                </c:pt>
                <c:pt idx="1149">
                  <c:v>252038526.13408187</c:v>
                </c:pt>
                <c:pt idx="1150">
                  <c:v>252592756.21851352</c:v>
                </c:pt>
                <c:pt idx="1151">
                  <c:v>257456228.07069156</c:v>
                </c:pt>
                <c:pt idx="1152">
                  <c:v>257189958.69874749</c:v>
                </c:pt>
                <c:pt idx="1153">
                  <c:v>256498949.26392648</c:v>
                </c:pt>
                <c:pt idx="1154">
                  <c:v>257232322.88332719</c:v>
                </c:pt>
                <c:pt idx="1155">
                  <c:v>259477856.12645209</c:v>
                </c:pt>
                <c:pt idx="1156">
                  <c:v>261745297.01097327</c:v>
                </c:pt>
                <c:pt idx="1157">
                  <c:v>262479945.14354986</c:v>
                </c:pt>
                <c:pt idx="1158">
                  <c:v>264343850.58454195</c:v>
                </c:pt>
                <c:pt idx="1159">
                  <c:v>264069495.67276546</c:v>
                </c:pt>
                <c:pt idx="1160">
                  <c:v>265677025.99305722</c:v>
                </c:pt>
                <c:pt idx="1161">
                  <c:v>267136168.89916819</c:v>
                </c:pt>
                <c:pt idx="1162">
                  <c:v>265156002.70880497</c:v>
                </c:pt>
                <c:pt idx="1163">
                  <c:v>268060714.49880448</c:v>
                </c:pt>
                <c:pt idx="1164">
                  <c:v>267379906.95208025</c:v>
                </c:pt>
                <c:pt idx="1165">
                  <c:v>271432008.50975657</c:v>
                </c:pt>
                <c:pt idx="1166">
                  <c:v>271335194.90036178</c:v>
                </c:pt>
                <c:pt idx="1167">
                  <c:v>273249504.82698995</c:v>
                </c:pt>
                <c:pt idx="1168">
                  <c:v>276075344.03583831</c:v>
                </c:pt>
                <c:pt idx="1169">
                  <c:v>274657257.77480233</c:v>
                </c:pt>
                <c:pt idx="1170">
                  <c:v>275718062.83203298</c:v>
                </c:pt>
                <c:pt idx="1171">
                  <c:v>277663145.42245609</c:v>
                </c:pt>
                <c:pt idx="1172">
                  <c:v>278468463.38966936</c:v>
                </c:pt>
                <c:pt idx="1173">
                  <c:v>282684907.28907663</c:v>
                </c:pt>
                <c:pt idx="1174">
                  <c:v>279720065.28606868</c:v>
                </c:pt>
                <c:pt idx="1175">
                  <c:v>281876997.60767388</c:v>
                </c:pt>
                <c:pt idx="1176">
                  <c:v>285215491.43435884</c:v>
                </c:pt>
                <c:pt idx="1177">
                  <c:v>285857373.31919926</c:v>
                </c:pt>
                <c:pt idx="1178">
                  <c:v>288062340.06915355</c:v>
                </c:pt>
                <c:pt idx="1179">
                  <c:v>287793533.24182749</c:v>
                </c:pt>
                <c:pt idx="1180">
                  <c:v>291207623.45814937</c:v>
                </c:pt>
                <c:pt idx="1181">
                  <c:v>290203747.89691949</c:v>
                </c:pt>
                <c:pt idx="1182">
                  <c:v>293170016.99937576</c:v>
                </c:pt>
                <c:pt idx="1183">
                  <c:v>293831376.73469901</c:v>
                </c:pt>
                <c:pt idx="1184">
                  <c:v>296569155.7849105</c:v>
                </c:pt>
                <c:pt idx="1185">
                  <c:v>298184622.66220778</c:v>
                </c:pt>
                <c:pt idx="1186">
                  <c:v>296489868.85542613</c:v>
                </c:pt>
                <c:pt idx="1187">
                  <c:v>300675788.0915283</c:v>
                </c:pt>
                <c:pt idx="1188">
                  <c:v>302800200.72946954</c:v>
                </c:pt>
                <c:pt idx="1189">
                  <c:v>303481498.41589725</c:v>
                </c:pt>
                <c:pt idx="1190">
                  <c:v>305819832.1442014</c:v>
                </c:pt>
                <c:pt idx="1191">
                  <c:v>307975516.00659317</c:v>
                </c:pt>
                <c:pt idx="1192">
                  <c:v>305735373.54454386</c:v>
                </c:pt>
                <c:pt idx="1193">
                  <c:v>310059806.32451898</c:v>
                </c:pt>
                <c:pt idx="1194">
                  <c:v>309277409.00071746</c:v>
                </c:pt>
                <c:pt idx="1195">
                  <c:v>312439975.99769258</c:v>
                </c:pt>
                <c:pt idx="1196">
                  <c:v>312371232.6250208</c:v>
                </c:pt>
                <c:pt idx="1197">
                  <c:v>312092103.25764602</c:v>
                </c:pt>
                <c:pt idx="1198">
                  <c:v>313295355.34025216</c:v>
                </c:pt>
                <c:pt idx="1199">
                  <c:v>316696196.07083607</c:v>
                </c:pt>
                <c:pt idx="1200">
                  <c:v>316916356.93463701</c:v>
                </c:pt>
                <c:pt idx="1201">
                  <c:v>320659046.70175552</c:v>
                </c:pt>
                <c:pt idx="1202">
                  <c:v>321603328.8374818</c:v>
                </c:pt>
                <c:pt idx="1203">
                  <c:v>322832932.22038847</c:v>
                </c:pt>
                <c:pt idx="1204">
                  <c:v>323056316.15989822</c:v>
                </c:pt>
                <c:pt idx="1205">
                  <c:v>326064658.54276389</c:v>
                </c:pt>
                <c:pt idx="1206">
                  <c:v>328866109.8781504</c:v>
                </c:pt>
                <c:pt idx="1207">
                  <c:v>329612832.11088842</c:v>
                </c:pt>
                <c:pt idx="1208">
                  <c:v>333206131.09957969</c:v>
                </c:pt>
                <c:pt idx="1209">
                  <c:v>334486908.45906848</c:v>
                </c:pt>
                <c:pt idx="1210">
                  <c:v>332089479.55763417</c:v>
                </c:pt>
                <c:pt idx="1211">
                  <c:v>333081630.20443565</c:v>
                </c:pt>
                <c:pt idx="1212">
                  <c:v>339118774.80879986</c:v>
                </c:pt>
                <c:pt idx="1213">
                  <c:v>338814406.1583221</c:v>
                </c:pt>
                <c:pt idx="1214">
                  <c:v>338764188.16484171</c:v>
                </c:pt>
                <c:pt idx="1215">
                  <c:v>341670766.53277695</c:v>
                </c:pt>
                <c:pt idx="1216">
                  <c:v>344062977.17320728</c:v>
                </c:pt>
                <c:pt idx="1217">
                  <c:v>342402834.83915985</c:v>
                </c:pt>
                <c:pt idx="1218">
                  <c:v>344249911.90735602</c:v>
                </c:pt>
                <c:pt idx="1219">
                  <c:v>346653860.15944409</c:v>
                </c:pt>
                <c:pt idx="1220">
                  <c:v>349870546.3429907</c:v>
                </c:pt>
                <c:pt idx="1221">
                  <c:v>351763292.56815428</c:v>
                </c:pt>
                <c:pt idx="1222">
                  <c:v>353673199.88769591</c:v>
                </c:pt>
                <c:pt idx="1223">
                  <c:v>355287781.20111179</c:v>
                </c:pt>
                <c:pt idx="1224">
                  <c:v>358332968.33873427</c:v>
                </c:pt>
                <c:pt idx="1225">
                  <c:v>355243444.48811764</c:v>
                </c:pt>
                <c:pt idx="1226">
                  <c:v>360220519.9348653</c:v>
                </c:pt>
                <c:pt idx="1227">
                  <c:v>359921740.23732364</c:v>
                </c:pt>
                <c:pt idx="1228">
                  <c:v>361862905.36146849</c:v>
                </c:pt>
                <c:pt idx="1229">
                  <c:v>364092908.1892674</c:v>
                </c:pt>
                <c:pt idx="1230">
                  <c:v>363227227.7688871</c:v>
                </c:pt>
                <c:pt idx="1231">
                  <c:v>367466533.25989896</c:v>
                </c:pt>
                <c:pt idx="1232">
                  <c:v>370296198.24240661</c:v>
                </c:pt>
                <c:pt idx="1233">
                  <c:v>367719009.30385607</c:v>
                </c:pt>
                <c:pt idx="1234">
                  <c:v>369698392.33458471</c:v>
                </c:pt>
                <c:pt idx="1235">
                  <c:v>374856409.84798306</c:v>
                </c:pt>
                <c:pt idx="1236">
                  <c:v>374558042.43999028</c:v>
                </c:pt>
                <c:pt idx="1237">
                  <c:v>374262424.96202517</c:v>
                </c:pt>
                <c:pt idx="1238">
                  <c:v>377145344.88499725</c:v>
                </c:pt>
                <c:pt idx="1239">
                  <c:v>378597808.35763967</c:v>
                </c:pt>
                <c:pt idx="1240">
                  <c:v>379467372.64035827</c:v>
                </c:pt>
                <c:pt idx="1241">
                  <c:v>385355988.03737628</c:v>
                </c:pt>
                <c:pt idx="1242">
                  <c:v>387427308.46228415</c:v>
                </c:pt>
                <c:pt idx="1243">
                  <c:v>385345222.15431619</c:v>
                </c:pt>
                <c:pt idx="1244">
                  <c:v>388908098.31116974</c:v>
                </c:pt>
                <c:pt idx="1245">
                  <c:v>392818205.35442483</c:v>
                </c:pt>
                <c:pt idx="1246">
                  <c:v>388914002.63422924</c:v>
                </c:pt>
                <c:pt idx="1247">
                  <c:v>396144051.32946944</c:v>
                </c:pt>
                <c:pt idx="1248">
                  <c:v>394626946.09800112</c:v>
                </c:pt>
                <c:pt idx="1249">
                  <c:v>398576240.28209192</c:v>
                </c:pt>
                <c:pt idx="1250">
                  <c:v>402269819.58579707</c:v>
                </c:pt>
                <c:pt idx="1251">
                  <c:v>403193804.48919225</c:v>
                </c:pt>
                <c:pt idx="1252">
                  <c:v>401045725.93068665</c:v>
                </c:pt>
                <c:pt idx="1253">
                  <c:v>404752986.38382322</c:v>
                </c:pt>
                <c:pt idx="1254">
                  <c:v>407550371.60753822</c:v>
                </c:pt>
                <c:pt idx="1255">
                  <c:v>407869835.91420388</c:v>
                </c:pt>
                <c:pt idx="1256">
                  <c:v>411008558.07286799</c:v>
                </c:pt>
                <c:pt idx="1257">
                  <c:v>414492763.762784</c:v>
                </c:pt>
                <c:pt idx="1258">
                  <c:v>414180089.17395705</c:v>
                </c:pt>
                <c:pt idx="1259">
                  <c:v>416102949.54593742</c:v>
                </c:pt>
                <c:pt idx="1260">
                  <c:v>415796178.14098543</c:v>
                </c:pt>
                <c:pt idx="1261">
                  <c:v>416771019.46436536</c:v>
                </c:pt>
                <c:pt idx="1262">
                  <c:v>418711880.01770091</c:v>
                </c:pt>
                <c:pt idx="1263">
                  <c:v>419688713.90119529</c:v>
                </c:pt>
                <c:pt idx="1264">
                  <c:v>427748927.97372222</c:v>
                </c:pt>
                <c:pt idx="1265">
                  <c:v>425194491.56775051</c:v>
                </c:pt>
                <c:pt idx="1266">
                  <c:v>428766066.75697285</c:v>
                </c:pt>
                <c:pt idx="1267">
                  <c:v>429115443.3467499</c:v>
                </c:pt>
                <c:pt idx="1268">
                  <c:v>431763537.93846738</c:v>
                </c:pt>
                <c:pt idx="1269">
                  <c:v>438052395.82420093</c:v>
                </c:pt>
                <c:pt idx="1270">
                  <c:v>434436020.58455992</c:v>
                </c:pt>
                <c:pt idx="1271">
                  <c:v>439102924.85591722</c:v>
                </c:pt>
                <c:pt idx="1272">
                  <c:v>440136911.19061476</c:v>
                </c:pt>
                <c:pt idx="1273">
                  <c:v>439832199.24680948</c:v>
                </c:pt>
                <c:pt idx="1274">
                  <c:v>442555741.69963807</c:v>
                </c:pt>
                <c:pt idx="1275">
                  <c:v>442935190.05970782</c:v>
                </c:pt>
                <c:pt idx="1276">
                  <c:v>442652685.39617634</c:v>
                </c:pt>
                <c:pt idx="1277">
                  <c:v>446063773.85465479</c:v>
                </c:pt>
                <c:pt idx="1278">
                  <c:v>446451253.76578575</c:v>
                </c:pt>
                <c:pt idx="1279">
                  <c:v>454911798.26197469</c:v>
                </c:pt>
                <c:pt idx="1280">
                  <c:v>454991781.6425451</c:v>
                </c:pt>
                <c:pt idx="1281">
                  <c:v>457420834.57814354</c:v>
                </c:pt>
                <c:pt idx="1282">
                  <c:v>455091834.36691374</c:v>
                </c:pt>
                <c:pt idx="1283">
                  <c:v>461336986.06720215</c:v>
                </c:pt>
                <c:pt idx="1284">
                  <c:v>460363332.49503124</c:v>
                </c:pt>
                <c:pt idx="1285">
                  <c:v>463513623.25005871</c:v>
                </c:pt>
                <c:pt idx="1286">
                  <c:v>464320792.24050146</c:v>
                </c:pt>
                <c:pt idx="1287">
                  <c:v>466101017.10463053</c:v>
                </c:pt>
                <c:pt idx="1288">
                  <c:v>470687568.66429615</c:v>
                </c:pt>
                <c:pt idx="1289">
                  <c:v>474311850.15142953</c:v>
                </c:pt>
                <c:pt idx="1290">
                  <c:v>475427169.63922775</c:v>
                </c:pt>
                <c:pt idx="1291">
                  <c:v>476549807.59406924</c:v>
                </c:pt>
                <c:pt idx="1292">
                  <c:v>478795715.83812177</c:v>
                </c:pt>
                <c:pt idx="1293">
                  <c:v>482065750.19183731</c:v>
                </c:pt>
                <c:pt idx="1294">
                  <c:v>483915025.74484628</c:v>
                </c:pt>
                <c:pt idx="1295">
                  <c:v>482632952.50333458</c:v>
                </c:pt>
                <c:pt idx="1296">
                  <c:v>489515992.50597101</c:v>
                </c:pt>
                <c:pt idx="1297">
                  <c:v>485643466.00411099</c:v>
                </c:pt>
                <c:pt idx="1298">
                  <c:v>488666139.89218485</c:v>
                </c:pt>
                <c:pt idx="1299">
                  <c:v>494161064.45118636</c:v>
                </c:pt>
                <c:pt idx="1300">
                  <c:v>493877522.95919114</c:v>
                </c:pt>
                <c:pt idx="1301">
                  <c:v>498417209.67844784</c:v>
                </c:pt>
                <c:pt idx="1302">
                  <c:v>496682365.82507282</c:v>
                </c:pt>
                <c:pt idx="1303">
                  <c:v>500778795.5997147</c:v>
                </c:pt>
                <c:pt idx="1304">
                  <c:v>505385062.78959996</c:v>
                </c:pt>
                <c:pt idx="1305">
                  <c:v>503622845.97678375</c:v>
                </c:pt>
                <c:pt idx="1306">
                  <c:v>510025946.31169903</c:v>
                </c:pt>
                <c:pt idx="1307">
                  <c:v>510203721.28683424</c:v>
                </c:pt>
                <c:pt idx="1308">
                  <c:v>510668243.84152251</c:v>
                </c:pt>
                <c:pt idx="1309">
                  <c:v>514135685.44276792</c:v>
                </c:pt>
                <c:pt idx="1310">
                  <c:v>518099021.65313727</c:v>
                </c:pt>
                <c:pt idx="1311">
                  <c:v>520085918.43406123</c:v>
                </c:pt>
                <c:pt idx="1312">
                  <c:v>519806746.66864502</c:v>
                </c:pt>
                <c:pt idx="1313">
                  <c:v>526878518.60629755</c:v>
                </c:pt>
                <c:pt idx="1314">
                  <c:v>526590132.28373921</c:v>
                </c:pt>
                <c:pt idx="1315">
                  <c:v>527855031.39923811</c:v>
                </c:pt>
                <c:pt idx="1316">
                  <c:v>524295047.3498131</c:v>
                </c:pt>
                <c:pt idx="1317">
                  <c:v>526316776.99920064</c:v>
                </c:pt>
                <c:pt idx="1318">
                  <c:v>532919476.35941428</c:v>
                </c:pt>
                <c:pt idx="1319">
                  <c:v>530891574.41221166</c:v>
                </c:pt>
                <c:pt idx="1320">
                  <c:v>536762008.5688436</c:v>
                </c:pt>
                <c:pt idx="1321">
                  <c:v>535739990.1400677</c:v>
                </c:pt>
                <c:pt idx="1322">
                  <c:v>539098653.24331093</c:v>
                </c:pt>
                <c:pt idx="1323">
                  <c:v>540404000.3996675</c:v>
                </c:pt>
                <c:pt idx="1324">
                  <c:v>544809958.86821818</c:v>
                </c:pt>
                <c:pt idx="1325">
                  <c:v>542786310.43484902</c:v>
                </c:pt>
                <c:pt idx="1326">
                  <c:v>551912154.99876797</c:v>
                </c:pt>
                <c:pt idx="1327">
                  <c:v>551654869.85897005</c:v>
                </c:pt>
                <c:pt idx="1328">
                  <c:v>555911908.25515115</c:v>
                </c:pt>
                <c:pt idx="1329">
                  <c:v>556450568.68556869</c:v>
                </c:pt>
                <c:pt idx="1330">
                  <c:v>556216438.62050819</c:v>
                </c:pt>
                <c:pt idx="1331">
                  <c:v>558129231.38327932</c:v>
                </c:pt>
                <c:pt idx="1332">
                  <c:v>566677303.43010914</c:v>
                </c:pt>
                <c:pt idx="1333">
                  <c:v>565624846.97237766</c:v>
                </c:pt>
                <c:pt idx="1334">
                  <c:v>569171317.1277082</c:v>
                </c:pt>
                <c:pt idx="1335">
                  <c:v>565748663.34241593</c:v>
                </c:pt>
                <c:pt idx="1336">
                  <c:v>572748325.81383276</c:v>
                </c:pt>
                <c:pt idx="1337">
                  <c:v>575531564.0273813</c:v>
                </c:pt>
                <c:pt idx="1338">
                  <c:v>575309573.71791887</c:v>
                </c:pt>
                <c:pt idx="1339">
                  <c:v>575089448.87324166</c:v>
                </c:pt>
                <c:pt idx="1340">
                  <c:v>578713340.98273313</c:v>
                </c:pt>
                <c:pt idx="1341">
                  <c:v>583385236.2949394</c:v>
                </c:pt>
                <c:pt idx="1342">
                  <c:v>582357124.25572956</c:v>
                </c:pt>
                <c:pt idx="1343">
                  <c:v>587659934.25012422</c:v>
                </c:pt>
                <c:pt idx="1344">
                  <c:v>589924133.66605973</c:v>
                </c:pt>
                <c:pt idx="1345">
                  <c:v>587260274.83165956</c:v>
                </c:pt>
                <c:pt idx="1346">
                  <c:v>593436879.64042497</c:v>
                </c:pt>
                <c:pt idx="1347">
                  <c:v>597380068.20243764</c:v>
                </c:pt>
                <c:pt idx="1348">
                  <c:v>598842708.39358366</c:v>
                </c:pt>
                <c:pt idx="1349">
                  <c:v>598450970.50968075</c:v>
                </c:pt>
                <c:pt idx="1350">
                  <c:v>610024611.82572556</c:v>
                </c:pt>
                <c:pt idx="1351">
                  <c:v>601400266.96208787</c:v>
                </c:pt>
                <c:pt idx="1352">
                  <c:v>609395205.15650129</c:v>
                </c:pt>
                <c:pt idx="1353">
                  <c:v>608366217.02894759</c:v>
                </c:pt>
                <c:pt idx="1354">
                  <c:v>616650309.16383958</c:v>
                </c:pt>
                <c:pt idx="1355">
                  <c:v>618820581.16019189</c:v>
                </c:pt>
                <c:pt idx="1356">
                  <c:v>620342528.60405505</c:v>
                </c:pt>
                <c:pt idx="1357">
                  <c:v>621870165.81431997</c:v>
                </c:pt>
                <c:pt idx="1358">
                  <c:v>626658881.71100163</c:v>
                </c:pt>
                <c:pt idx="1359">
                  <c:v>623892751.77962554</c:v>
                </c:pt>
                <c:pt idx="1360">
                  <c:v>626296868.23426545</c:v>
                </c:pt>
                <c:pt idx="1361">
                  <c:v>631124726.58399141</c:v>
                </c:pt>
                <c:pt idx="1362">
                  <c:v>635288986.24962437</c:v>
                </c:pt>
                <c:pt idx="1363">
                  <c:v>636854426.41824722</c:v>
                </c:pt>
                <c:pt idx="1364">
                  <c:v>634801247.95156658</c:v>
                </c:pt>
                <c:pt idx="1365">
                  <c:v>644233888.15743291</c:v>
                </c:pt>
                <c:pt idx="1366">
                  <c:v>644940701.06565726</c:v>
                </c:pt>
                <c:pt idx="1367">
                  <c:v>647252640.81844318</c:v>
                </c:pt>
                <c:pt idx="1368">
                  <c:v>643603341.74123144</c:v>
                </c:pt>
                <c:pt idx="1369">
                  <c:v>648704440.90180302</c:v>
                </c:pt>
                <c:pt idx="1370">
                  <c:v>655479578.19752038</c:v>
                </c:pt>
                <c:pt idx="1371">
                  <c:v>650051356.46435082</c:v>
                </c:pt>
                <c:pt idx="1372">
                  <c:v>656960425.4922576</c:v>
                </c:pt>
                <c:pt idx="1373">
                  <c:v>658463861.98685145</c:v>
                </c:pt>
                <c:pt idx="1374">
                  <c:v>664568996.58626378</c:v>
                </c:pt>
                <c:pt idx="1375">
                  <c:v>658229553.22028768</c:v>
                </c:pt>
                <c:pt idx="1376">
                  <c:v>662417935.62618506</c:v>
                </c:pt>
                <c:pt idx="1377">
                  <c:v>665851289.27191198</c:v>
                </c:pt>
                <c:pt idx="1378">
                  <c:v>671095351.45698214</c:v>
                </c:pt>
                <c:pt idx="1379">
                  <c:v>672662101.95008969</c:v>
                </c:pt>
                <c:pt idx="1380">
                  <c:v>677050052.07775354</c:v>
                </c:pt>
                <c:pt idx="1381">
                  <c:v>675144433.33384669</c:v>
                </c:pt>
                <c:pt idx="1382">
                  <c:v>681254161.13112533</c:v>
                </c:pt>
                <c:pt idx="1383">
                  <c:v>686605715.88867819</c:v>
                </c:pt>
                <c:pt idx="1384">
                  <c:v>679288458.7027669</c:v>
                </c:pt>
                <c:pt idx="1385">
                  <c:v>683623758.47365487</c:v>
                </c:pt>
                <c:pt idx="1386">
                  <c:v>680885235.26659834</c:v>
                </c:pt>
                <c:pt idx="1387">
                  <c:v>687084743.43468022</c:v>
                </c:pt>
                <c:pt idx="1388">
                  <c:v>690574413.10715461</c:v>
                </c:pt>
                <c:pt idx="1389">
                  <c:v>693230252.73722839</c:v>
                </c:pt>
                <c:pt idx="1390">
                  <c:v>695895443.91529548</c:v>
                </c:pt>
                <c:pt idx="1391">
                  <c:v>704011104.56252086</c:v>
                </c:pt>
                <c:pt idx="1392">
                  <c:v>701200909.07788193</c:v>
                </c:pt>
                <c:pt idx="1393">
                  <c:v>708508968.52369714</c:v>
                </c:pt>
                <c:pt idx="1394">
                  <c:v>703832108.73039615</c:v>
                </c:pt>
                <c:pt idx="1395">
                  <c:v>711128216.87605035</c:v>
                </c:pt>
                <c:pt idx="1396">
                  <c:v>707432088.81444442</c:v>
                </c:pt>
                <c:pt idx="1397">
                  <c:v>710138762.68543708</c:v>
                </c:pt>
                <c:pt idx="1398">
                  <c:v>715618701.11479282</c:v>
                </c:pt>
                <c:pt idx="1399">
                  <c:v>711054207.9099015</c:v>
                </c:pt>
                <c:pt idx="1400">
                  <c:v>715617715.86126637</c:v>
                </c:pt>
                <c:pt idx="1401">
                  <c:v>719285142.63353193</c:v>
                </c:pt>
                <c:pt idx="1402">
                  <c:v>718389496.2654655</c:v>
                </c:pt>
                <c:pt idx="1403">
                  <c:v>728544536.822402</c:v>
                </c:pt>
                <c:pt idx="1404">
                  <c:v>727628023.23880899</c:v>
                </c:pt>
                <c:pt idx="1405">
                  <c:v>724908280.00897396</c:v>
                </c:pt>
                <c:pt idx="1406">
                  <c:v>736054883.52068722</c:v>
                </c:pt>
                <c:pt idx="1407">
                  <c:v>740771238.38714564</c:v>
                </c:pt>
                <c:pt idx="1408">
                  <c:v>740787247.82039499</c:v>
                </c:pt>
                <c:pt idx="1409">
                  <c:v>730752909.77059031</c:v>
                </c:pt>
                <c:pt idx="1410">
                  <c:v>739988039.51957715</c:v>
                </c:pt>
                <c:pt idx="1411">
                  <c:v>735466177.40142655</c:v>
                </c:pt>
                <c:pt idx="1412">
                  <c:v>744830068.20097566</c:v>
                </c:pt>
                <c:pt idx="1413">
                  <c:v>747693598.37514794</c:v>
                </c:pt>
                <c:pt idx="1414">
                  <c:v>750566049.20406842</c:v>
                </c:pt>
                <c:pt idx="1415">
                  <c:v>744296993.48672116</c:v>
                </c:pt>
                <c:pt idx="1416">
                  <c:v>748994567.37572336</c:v>
                </c:pt>
                <c:pt idx="1417">
                  <c:v>757464276.70054305</c:v>
                </c:pt>
                <c:pt idx="1418">
                  <c:v>753966476.29091001</c:v>
                </c:pt>
                <c:pt idx="1419">
                  <c:v>761519834.1862886</c:v>
                </c:pt>
                <c:pt idx="1420">
                  <c:v>757919312.27646804</c:v>
                </c:pt>
                <c:pt idx="1421">
                  <c:v>761905199.80781054</c:v>
                </c:pt>
                <c:pt idx="1422">
                  <c:v>764833258.22180367</c:v>
                </c:pt>
                <c:pt idx="1423">
                  <c:v>764052016.41693437</c:v>
                </c:pt>
                <c:pt idx="1424">
                  <c:v>762554959.94404352</c:v>
                </c:pt>
                <c:pt idx="1425">
                  <c:v>768255933.00145793</c:v>
                </c:pt>
                <c:pt idx="1426">
                  <c:v>765675655.9797976</c:v>
                </c:pt>
                <c:pt idx="1427">
                  <c:v>766089194.81782436</c:v>
                </c:pt>
                <c:pt idx="1428">
                  <c:v>774542040.74714017</c:v>
                </c:pt>
                <c:pt idx="1429">
                  <c:v>779382648.5638473</c:v>
                </c:pt>
                <c:pt idx="1430">
                  <c:v>777934533.31527388</c:v>
                </c:pt>
                <c:pt idx="1431">
                  <c:v>780925608.74648046</c:v>
                </c:pt>
                <c:pt idx="1432">
                  <c:v>781153772.26160288</c:v>
                </c:pt>
                <c:pt idx="1433">
                  <c:v>781622094.16068947</c:v>
                </c:pt>
                <c:pt idx="1434">
                  <c:v>777333116.89301348</c:v>
                </c:pt>
                <c:pt idx="1435">
                  <c:v>780323372.22888196</c:v>
                </c:pt>
                <c:pt idx="1436">
                  <c:v>789089839.48376143</c:v>
                </c:pt>
                <c:pt idx="1437">
                  <c:v>783891761.16568315</c:v>
                </c:pt>
                <c:pt idx="1438">
                  <c:v>785995041.73834193</c:v>
                </c:pt>
                <c:pt idx="1439">
                  <c:v>782128006.43653572</c:v>
                </c:pt>
                <c:pt idx="1440">
                  <c:v>786033799.42731297</c:v>
                </c:pt>
                <c:pt idx="1441">
                  <c:v>786365974.80680799</c:v>
                </c:pt>
                <c:pt idx="1442">
                  <c:v>793323711.53301239</c:v>
                </c:pt>
                <c:pt idx="1443">
                  <c:v>790972442.16136372</c:v>
                </c:pt>
                <c:pt idx="1444">
                  <c:v>792225486.76394749</c:v>
                </c:pt>
                <c:pt idx="1445">
                  <c:v>773056168.99159575</c:v>
                </c:pt>
                <c:pt idx="1446">
                  <c:v>785460220.31620717</c:v>
                </c:pt>
                <c:pt idx="1447">
                  <c:v>790222271.60774779</c:v>
                </c:pt>
                <c:pt idx="1448">
                  <c:v>794147907.97640061</c:v>
                </c:pt>
                <c:pt idx="1449">
                  <c:v>790649642.69368231</c:v>
                </c:pt>
                <c:pt idx="1450">
                  <c:v>789461639.58911109</c:v>
                </c:pt>
                <c:pt idx="1451">
                  <c:v>800536803.93681037</c:v>
                </c:pt>
                <c:pt idx="1452">
                  <c:v>797583171.91229093</c:v>
                </c:pt>
                <c:pt idx="1453">
                  <c:v>792980395.51673615</c:v>
                </c:pt>
                <c:pt idx="1454">
                  <c:v>793608516.63730073</c:v>
                </c:pt>
                <c:pt idx="1455">
                  <c:v>797677510.49392629</c:v>
                </c:pt>
                <c:pt idx="1456">
                  <c:v>775798069.89122188</c:v>
                </c:pt>
                <c:pt idx="1457">
                  <c:v>804148298.39624095</c:v>
                </c:pt>
                <c:pt idx="1458">
                  <c:v>781327932.82192647</c:v>
                </c:pt>
                <c:pt idx="1459">
                  <c:v>800348899.41553962</c:v>
                </c:pt>
                <c:pt idx="1460">
                  <c:v>796834568.11313379</c:v>
                </c:pt>
                <c:pt idx="1461">
                  <c:v>795903174.96843565</c:v>
                </c:pt>
                <c:pt idx="1462">
                  <c:v>794181008.7876395</c:v>
                </c:pt>
                <c:pt idx="1463">
                  <c:v>794134131.13447011</c:v>
                </c:pt>
                <c:pt idx="1464">
                  <c:v>790054079.18754518</c:v>
                </c:pt>
                <c:pt idx="1465">
                  <c:v>790072564.87520397</c:v>
                </c:pt>
                <c:pt idx="1466">
                  <c:v>789314498.99705338</c:v>
                </c:pt>
                <c:pt idx="1467">
                  <c:v>785425630.74849069</c:v>
                </c:pt>
                <c:pt idx="1468">
                  <c:v>789458560.63294983</c:v>
                </c:pt>
                <c:pt idx="1469">
                  <c:v>782550115.47232211</c:v>
                </c:pt>
                <c:pt idx="1470">
                  <c:v>776606196.1073103</c:v>
                </c:pt>
                <c:pt idx="1471">
                  <c:v>783648057.53522193</c:v>
                </c:pt>
                <c:pt idx="1472">
                  <c:v>777783483.4810636</c:v>
                </c:pt>
                <c:pt idx="1473">
                  <c:v>772821474.01862609</c:v>
                </c:pt>
                <c:pt idx="1474">
                  <c:v>770901146.32002568</c:v>
                </c:pt>
                <c:pt idx="1475">
                  <c:v>769753345.35622025</c:v>
                </c:pt>
                <c:pt idx="1476">
                  <c:v>760115981.11891484</c:v>
                </c:pt>
                <c:pt idx="1477">
                  <c:v>757712801.91105211</c:v>
                </c:pt>
                <c:pt idx="1478">
                  <c:v>756055807.14880645</c:v>
                </c:pt>
                <c:pt idx="1479">
                  <c:v>753761269.93267787</c:v>
                </c:pt>
                <c:pt idx="1480">
                  <c:v>746842644.10281539</c:v>
                </c:pt>
                <c:pt idx="1481">
                  <c:v>740786889.1264354</c:v>
                </c:pt>
                <c:pt idx="1482">
                  <c:v>734907184.84899831</c:v>
                </c:pt>
                <c:pt idx="1483">
                  <c:v>726716256.65774024</c:v>
                </c:pt>
                <c:pt idx="1484">
                  <c:v>723044534.493536</c:v>
                </c:pt>
                <c:pt idx="1485">
                  <c:v>709395412.54794264</c:v>
                </c:pt>
                <c:pt idx="1486">
                  <c:v>700911561.25413203</c:v>
                </c:pt>
                <c:pt idx="1487">
                  <c:v>692177418.71264291</c:v>
                </c:pt>
                <c:pt idx="1488">
                  <c:v>685368136.63951349</c:v>
                </c:pt>
                <c:pt idx="1489">
                  <c:v>667943738.02396274</c:v>
                </c:pt>
                <c:pt idx="1490">
                  <c:v>656409234.22741616</c:v>
                </c:pt>
                <c:pt idx="1491">
                  <c:v>635231778.16322935</c:v>
                </c:pt>
                <c:pt idx="1492">
                  <c:v>630374205.94444788</c:v>
                </c:pt>
                <c:pt idx="1493">
                  <c:v>624787171.66123509</c:v>
                </c:pt>
                <c:pt idx="1494">
                  <c:v>610557351.36442399</c:v>
                </c:pt>
                <c:pt idx="1495">
                  <c:v>597115079.42557704</c:v>
                </c:pt>
                <c:pt idx="1496">
                  <c:v>578824436.48544228</c:v>
                </c:pt>
                <c:pt idx="1497">
                  <c:v>564574676.53849268</c:v>
                </c:pt>
                <c:pt idx="1498">
                  <c:v>550501938.28100181</c:v>
                </c:pt>
                <c:pt idx="1499">
                  <c:v>531395661.18525183</c:v>
                </c:pt>
                <c:pt idx="1500">
                  <c:v>514045939.51589996</c:v>
                </c:pt>
                <c:pt idx="1501">
                  <c:v>493755865.2415694</c:v>
                </c:pt>
                <c:pt idx="1502">
                  <c:v>475441341.63846517</c:v>
                </c:pt>
                <c:pt idx="1503">
                  <c:v>454861744.89208806</c:v>
                </c:pt>
                <c:pt idx="1504">
                  <c:v>432604997.07002306</c:v>
                </c:pt>
                <c:pt idx="1505">
                  <c:v>410855468.51435751</c:v>
                </c:pt>
                <c:pt idx="1506">
                  <c:v>387433907.90558934</c:v>
                </c:pt>
                <c:pt idx="1507">
                  <c:v>357898291.63957691</c:v>
                </c:pt>
                <c:pt idx="1508">
                  <c:v>324761235.85709554</c:v>
                </c:pt>
                <c:pt idx="1509">
                  <c:v>291014371.45281005</c:v>
                </c:pt>
                <c:pt idx="1510">
                  <c:v>257018617.92483646</c:v>
                </c:pt>
                <c:pt idx="1511">
                  <c:v>221914811.72513047</c:v>
                </c:pt>
                <c:pt idx="1512">
                  <c:v>158613807.64200845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08-491E-8AC7-5E15C84186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D11_PMB_50_E!$B$3</c:f>
              <c:strCache>
                <c:ptCount val="1"/>
                <c:pt idx="0">
                  <c:v>D11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D11_PMB_50_E!$A$18:$A$1530</c:f>
              <c:numCache>
                <c:formatCode>General</c:formatCode>
                <c:ptCount val="151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339</c:v>
                </c:pt>
                <c:pt idx="338">
                  <c:v>341</c:v>
                </c:pt>
                <c:pt idx="339">
                  <c:v>343</c:v>
                </c:pt>
                <c:pt idx="340">
                  <c:v>344</c:v>
                </c:pt>
                <c:pt idx="341">
                  <c:v>346</c:v>
                </c:pt>
                <c:pt idx="342">
                  <c:v>348</c:v>
                </c:pt>
                <c:pt idx="343">
                  <c:v>350</c:v>
                </c:pt>
                <c:pt idx="344">
                  <c:v>352</c:v>
                </c:pt>
                <c:pt idx="345">
                  <c:v>353</c:v>
                </c:pt>
                <c:pt idx="346">
                  <c:v>355</c:v>
                </c:pt>
                <c:pt idx="347">
                  <c:v>357</c:v>
                </c:pt>
                <c:pt idx="348">
                  <c:v>359</c:v>
                </c:pt>
                <c:pt idx="349">
                  <c:v>361</c:v>
                </c:pt>
                <c:pt idx="350">
                  <c:v>363</c:v>
                </c:pt>
                <c:pt idx="351">
                  <c:v>364</c:v>
                </c:pt>
                <c:pt idx="352">
                  <c:v>366</c:v>
                </c:pt>
                <c:pt idx="353">
                  <c:v>368</c:v>
                </c:pt>
                <c:pt idx="354">
                  <c:v>370</c:v>
                </c:pt>
                <c:pt idx="355">
                  <c:v>372</c:v>
                </c:pt>
                <c:pt idx="356">
                  <c:v>374</c:v>
                </c:pt>
                <c:pt idx="357">
                  <c:v>376</c:v>
                </c:pt>
                <c:pt idx="358">
                  <c:v>378</c:v>
                </c:pt>
                <c:pt idx="359">
                  <c:v>380</c:v>
                </c:pt>
                <c:pt idx="360">
                  <c:v>382</c:v>
                </c:pt>
                <c:pt idx="361">
                  <c:v>384</c:v>
                </c:pt>
                <c:pt idx="362">
                  <c:v>386</c:v>
                </c:pt>
                <c:pt idx="363">
                  <c:v>388</c:v>
                </c:pt>
                <c:pt idx="364">
                  <c:v>390</c:v>
                </c:pt>
                <c:pt idx="365">
                  <c:v>392</c:v>
                </c:pt>
                <c:pt idx="366">
                  <c:v>394</c:v>
                </c:pt>
                <c:pt idx="367">
                  <c:v>396</c:v>
                </c:pt>
                <c:pt idx="368">
                  <c:v>398</c:v>
                </c:pt>
                <c:pt idx="369">
                  <c:v>400</c:v>
                </c:pt>
                <c:pt idx="370">
                  <c:v>402</c:v>
                </c:pt>
                <c:pt idx="371">
                  <c:v>404</c:v>
                </c:pt>
                <c:pt idx="372">
                  <c:v>406</c:v>
                </c:pt>
                <c:pt idx="373">
                  <c:v>408</c:v>
                </c:pt>
                <c:pt idx="374">
                  <c:v>410</c:v>
                </c:pt>
                <c:pt idx="375">
                  <c:v>412</c:v>
                </c:pt>
                <c:pt idx="376">
                  <c:v>414</c:v>
                </c:pt>
                <c:pt idx="377">
                  <c:v>416</c:v>
                </c:pt>
                <c:pt idx="378">
                  <c:v>419</c:v>
                </c:pt>
                <c:pt idx="379">
                  <c:v>421</c:v>
                </c:pt>
                <c:pt idx="380">
                  <c:v>423</c:v>
                </c:pt>
                <c:pt idx="381">
                  <c:v>425</c:v>
                </c:pt>
                <c:pt idx="382">
                  <c:v>427</c:v>
                </c:pt>
                <c:pt idx="383">
                  <c:v>429</c:v>
                </c:pt>
                <c:pt idx="384">
                  <c:v>432</c:v>
                </c:pt>
                <c:pt idx="385">
                  <c:v>434</c:v>
                </c:pt>
                <c:pt idx="386">
                  <c:v>436</c:v>
                </c:pt>
                <c:pt idx="387">
                  <c:v>438</c:v>
                </c:pt>
                <c:pt idx="388">
                  <c:v>441</c:v>
                </c:pt>
                <c:pt idx="389">
                  <c:v>443</c:v>
                </c:pt>
                <c:pt idx="390">
                  <c:v>445</c:v>
                </c:pt>
                <c:pt idx="391">
                  <c:v>447</c:v>
                </c:pt>
                <c:pt idx="392">
                  <c:v>450</c:v>
                </c:pt>
                <c:pt idx="393">
                  <c:v>452</c:v>
                </c:pt>
                <c:pt idx="394">
                  <c:v>454</c:v>
                </c:pt>
                <c:pt idx="395">
                  <c:v>457</c:v>
                </c:pt>
                <c:pt idx="396">
                  <c:v>459</c:v>
                </c:pt>
                <c:pt idx="397">
                  <c:v>461</c:v>
                </c:pt>
                <c:pt idx="398">
                  <c:v>464</c:v>
                </c:pt>
                <c:pt idx="399">
                  <c:v>466</c:v>
                </c:pt>
                <c:pt idx="400">
                  <c:v>468</c:v>
                </c:pt>
                <c:pt idx="401">
                  <c:v>471</c:v>
                </c:pt>
                <c:pt idx="402">
                  <c:v>473</c:v>
                </c:pt>
                <c:pt idx="403">
                  <c:v>476</c:v>
                </c:pt>
                <c:pt idx="404">
                  <c:v>478</c:v>
                </c:pt>
                <c:pt idx="405">
                  <c:v>481</c:v>
                </c:pt>
                <c:pt idx="406">
                  <c:v>483</c:v>
                </c:pt>
                <c:pt idx="407">
                  <c:v>486</c:v>
                </c:pt>
                <c:pt idx="408">
                  <c:v>488</c:v>
                </c:pt>
                <c:pt idx="409">
                  <c:v>491</c:v>
                </c:pt>
                <c:pt idx="410">
                  <c:v>493</c:v>
                </c:pt>
                <c:pt idx="411">
                  <c:v>496</c:v>
                </c:pt>
                <c:pt idx="412">
                  <c:v>498</c:v>
                </c:pt>
                <c:pt idx="413">
                  <c:v>501</c:v>
                </c:pt>
                <c:pt idx="414">
                  <c:v>503</c:v>
                </c:pt>
                <c:pt idx="415">
                  <c:v>506</c:v>
                </c:pt>
                <c:pt idx="416">
                  <c:v>508</c:v>
                </c:pt>
                <c:pt idx="417">
                  <c:v>511</c:v>
                </c:pt>
                <c:pt idx="418">
                  <c:v>514</c:v>
                </c:pt>
                <c:pt idx="419">
                  <c:v>516</c:v>
                </c:pt>
                <c:pt idx="420">
                  <c:v>519</c:v>
                </c:pt>
                <c:pt idx="421">
                  <c:v>522</c:v>
                </c:pt>
                <c:pt idx="422">
                  <c:v>524</c:v>
                </c:pt>
                <c:pt idx="423">
                  <c:v>527</c:v>
                </c:pt>
                <c:pt idx="424">
                  <c:v>530</c:v>
                </c:pt>
                <c:pt idx="425">
                  <c:v>532</c:v>
                </c:pt>
                <c:pt idx="426">
                  <c:v>535</c:v>
                </c:pt>
                <c:pt idx="427">
                  <c:v>539</c:v>
                </c:pt>
                <c:pt idx="428">
                  <c:v>541</c:v>
                </c:pt>
                <c:pt idx="429">
                  <c:v>543</c:v>
                </c:pt>
                <c:pt idx="430">
                  <c:v>547</c:v>
                </c:pt>
                <c:pt idx="431">
                  <c:v>549</c:v>
                </c:pt>
                <c:pt idx="432">
                  <c:v>553</c:v>
                </c:pt>
                <c:pt idx="433">
                  <c:v>555</c:v>
                </c:pt>
                <c:pt idx="434">
                  <c:v>558</c:v>
                </c:pt>
                <c:pt idx="435">
                  <c:v>560</c:v>
                </c:pt>
                <c:pt idx="436">
                  <c:v>564</c:v>
                </c:pt>
                <c:pt idx="437">
                  <c:v>566</c:v>
                </c:pt>
                <c:pt idx="438">
                  <c:v>571</c:v>
                </c:pt>
                <c:pt idx="439">
                  <c:v>573</c:v>
                </c:pt>
                <c:pt idx="440">
                  <c:v>575</c:v>
                </c:pt>
                <c:pt idx="441">
                  <c:v>579</c:v>
                </c:pt>
                <c:pt idx="442">
                  <c:v>582</c:v>
                </c:pt>
                <c:pt idx="443">
                  <c:v>584</c:v>
                </c:pt>
                <c:pt idx="444">
                  <c:v>588</c:v>
                </c:pt>
                <c:pt idx="445">
                  <c:v>591</c:v>
                </c:pt>
                <c:pt idx="446">
                  <c:v>593</c:v>
                </c:pt>
                <c:pt idx="447">
                  <c:v>597</c:v>
                </c:pt>
                <c:pt idx="448">
                  <c:v>600</c:v>
                </c:pt>
                <c:pt idx="449">
                  <c:v>602</c:v>
                </c:pt>
                <c:pt idx="450">
                  <c:v>607</c:v>
                </c:pt>
                <c:pt idx="451">
                  <c:v>609</c:v>
                </c:pt>
                <c:pt idx="452">
                  <c:v>611</c:v>
                </c:pt>
                <c:pt idx="453">
                  <c:v>616</c:v>
                </c:pt>
                <c:pt idx="454">
                  <c:v>618</c:v>
                </c:pt>
                <c:pt idx="455">
                  <c:v>621</c:v>
                </c:pt>
                <c:pt idx="456">
                  <c:v>626</c:v>
                </c:pt>
                <c:pt idx="457">
                  <c:v>628</c:v>
                </c:pt>
                <c:pt idx="458">
                  <c:v>630</c:v>
                </c:pt>
                <c:pt idx="459">
                  <c:v>635</c:v>
                </c:pt>
                <c:pt idx="460">
                  <c:v>638</c:v>
                </c:pt>
                <c:pt idx="461">
                  <c:v>640</c:v>
                </c:pt>
                <c:pt idx="462">
                  <c:v>645</c:v>
                </c:pt>
                <c:pt idx="463">
                  <c:v>648</c:v>
                </c:pt>
                <c:pt idx="464">
                  <c:v>650</c:v>
                </c:pt>
                <c:pt idx="465">
                  <c:v>653</c:v>
                </c:pt>
                <c:pt idx="466">
                  <c:v>658</c:v>
                </c:pt>
                <c:pt idx="467">
                  <c:v>660</c:v>
                </c:pt>
                <c:pt idx="468">
                  <c:v>665</c:v>
                </c:pt>
                <c:pt idx="469">
                  <c:v>668</c:v>
                </c:pt>
                <c:pt idx="470">
                  <c:v>670</c:v>
                </c:pt>
                <c:pt idx="471">
                  <c:v>676</c:v>
                </c:pt>
                <c:pt idx="472">
                  <c:v>678</c:v>
                </c:pt>
                <c:pt idx="473">
                  <c:v>681</c:v>
                </c:pt>
                <c:pt idx="474">
                  <c:v>686</c:v>
                </c:pt>
                <c:pt idx="475">
                  <c:v>689</c:v>
                </c:pt>
                <c:pt idx="476">
                  <c:v>691</c:v>
                </c:pt>
                <c:pt idx="477">
                  <c:v>697</c:v>
                </c:pt>
                <c:pt idx="478">
                  <c:v>699</c:v>
                </c:pt>
                <c:pt idx="479">
                  <c:v>702</c:v>
                </c:pt>
                <c:pt idx="480">
                  <c:v>707</c:v>
                </c:pt>
                <c:pt idx="481">
                  <c:v>710</c:v>
                </c:pt>
                <c:pt idx="482">
                  <c:v>713</c:v>
                </c:pt>
                <c:pt idx="483">
                  <c:v>718</c:v>
                </c:pt>
                <c:pt idx="484">
                  <c:v>721</c:v>
                </c:pt>
                <c:pt idx="485">
                  <c:v>724</c:v>
                </c:pt>
                <c:pt idx="486">
                  <c:v>730</c:v>
                </c:pt>
                <c:pt idx="487">
                  <c:v>732</c:v>
                </c:pt>
                <c:pt idx="488">
                  <c:v>735</c:v>
                </c:pt>
                <c:pt idx="489">
                  <c:v>741</c:v>
                </c:pt>
                <c:pt idx="490">
                  <c:v>744</c:v>
                </c:pt>
                <c:pt idx="491">
                  <c:v>747</c:v>
                </c:pt>
                <c:pt idx="492">
                  <c:v>752</c:v>
                </c:pt>
                <c:pt idx="493">
                  <c:v>755</c:v>
                </c:pt>
                <c:pt idx="494">
                  <c:v>758</c:v>
                </c:pt>
                <c:pt idx="495">
                  <c:v>764</c:v>
                </c:pt>
                <c:pt idx="496">
                  <c:v>767</c:v>
                </c:pt>
                <c:pt idx="497">
                  <c:v>770</c:v>
                </c:pt>
                <c:pt idx="498">
                  <c:v>776</c:v>
                </c:pt>
                <c:pt idx="499">
                  <c:v>779</c:v>
                </c:pt>
                <c:pt idx="500">
                  <c:v>782</c:v>
                </c:pt>
                <c:pt idx="501">
                  <c:v>788</c:v>
                </c:pt>
                <c:pt idx="502">
                  <c:v>791</c:v>
                </c:pt>
                <c:pt idx="503">
                  <c:v>794</c:v>
                </c:pt>
                <c:pt idx="504">
                  <c:v>800</c:v>
                </c:pt>
                <c:pt idx="505">
                  <c:v>803</c:v>
                </c:pt>
                <c:pt idx="506">
                  <c:v>806</c:v>
                </c:pt>
                <c:pt idx="507">
                  <c:v>812</c:v>
                </c:pt>
                <c:pt idx="508">
                  <c:v>815</c:v>
                </c:pt>
                <c:pt idx="509">
                  <c:v>819</c:v>
                </c:pt>
                <c:pt idx="510">
                  <c:v>825</c:v>
                </c:pt>
                <c:pt idx="511">
                  <c:v>828</c:v>
                </c:pt>
                <c:pt idx="512">
                  <c:v>831</c:v>
                </c:pt>
                <c:pt idx="513">
                  <c:v>838</c:v>
                </c:pt>
                <c:pt idx="514">
                  <c:v>841</c:v>
                </c:pt>
                <c:pt idx="515">
                  <c:v>844</c:v>
                </c:pt>
                <c:pt idx="516">
                  <c:v>851</c:v>
                </c:pt>
                <c:pt idx="517">
                  <c:v>854</c:v>
                </c:pt>
                <c:pt idx="518">
                  <c:v>857</c:v>
                </c:pt>
                <c:pt idx="519">
                  <c:v>864</c:v>
                </c:pt>
                <c:pt idx="520">
                  <c:v>867</c:v>
                </c:pt>
                <c:pt idx="521">
                  <c:v>870</c:v>
                </c:pt>
                <c:pt idx="522">
                  <c:v>877</c:v>
                </c:pt>
                <c:pt idx="523">
                  <c:v>881</c:v>
                </c:pt>
                <c:pt idx="524">
                  <c:v>884</c:v>
                </c:pt>
                <c:pt idx="525">
                  <c:v>891</c:v>
                </c:pt>
                <c:pt idx="526">
                  <c:v>894</c:v>
                </c:pt>
                <c:pt idx="527">
                  <c:v>898</c:v>
                </c:pt>
                <c:pt idx="528">
                  <c:v>905</c:v>
                </c:pt>
                <c:pt idx="529">
                  <c:v>908</c:v>
                </c:pt>
                <c:pt idx="530">
                  <c:v>912</c:v>
                </c:pt>
                <c:pt idx="531">
                  <c:v>919</c:v>
                </c:pt>
                <c:pt idx="532">
                  <c:v>922</c:v>
                </c:pt>
                <c:pt idx="533">
                  <c:v>926</c:v>
                </c:pt>
                <c:pt idx="534">
                  <c:v>933</c:v>
                </c:pt>
                <c:pt idx="535">
                  <c:v>936</c:v>
                </c:pt>
                <c:pt idx="536">
                  <c:v>940</c:v>
                </c:pt>
                <c:pt idx="537">
                  <c:v>947</c:v>
                </c:pt>
                <c:pt idx="538">
                  <c:v>951</c:v>
                </c:pt>
                <c:pt idx="539">
                  <c:v>954</c:v>
                </c:pt>
                <c:pt idx="540">
                  <c:v>962</c:v>
                </c:pt>
                <c:pt idx="541">
                  <c:v>966</c:v>
                </c:pt>
                <c:pt idx="542">
                  <c:v>969</c:v>
                </c:pt>
                <c:pt idx="543">
                  <c:v>977</c:v>
                </c:pt>
                <c:pt idx="544">
                  <c:v>980</c:v>
                </c:pt>
                <c:pt idx="545">
                  <c:v>984</c:v>
                </c:pt>
                <c:pt idx="546">
                  <c:v>992</c:v>
                </c:pt>
                <c:pt idx="547">
                  <c:v>996</c:v>
                </c:pt>
                <c:pt idx="548">
                  <c:v>1000</c:v>
                </c:pt>
                <c:pt idx="549">
                  <c:v>1009</c:v>
                </c:pt>
                <c:pt idx="550">
                  <c:v>1011</c:v>
                </c:pt>
                <c:pt idx="551">
                  <c:v>1017</c:v>
                </c:pt>
                <c:pt idx="552">
                  <c:v>1024</c:v>
                </c:pt>
                <c:pt idx="553">
                  <c:v>1027</c:v>
                </c:pt>
                <c:pt idx="554">
                  <c:v>1032</c:v>
                </c:pt>
                <c:pt idx="555">
                  <c:v>1040</c:v>
                </c:pt>
                <c:pt idx="556">
                  <c:v>1043</c:v>
                </c:pt>
                <c:pt idx="557">
                  <c:v>1048</c:v>
                </c:pt>
                <c:pt idx="558">
                  <c:v>1056</c:v>
                </c:pt>
                <c:pt idx="559">
                  <c:v>1059</c:v>
                </c:pt>
                <c:pt idx="560">
                  <c:v>1065</c:v>
                </c:pt>
                <c:pt idx="561">
                  <c:v>1073</c:v>
                </c:pt>
                <c:pt idx="562">
                  <c:v>1076</c:v>
                </c:pt>
                <c:pt idx="563">
                  <c:v>1081</c:v>
                </c:pt>
                <c:pt idx="564">
                  <c:v>1089</c:v>
                </c:pt>
                <c:pt idx="565">
                  <c:v>1092</c:v>
                </c:pt>
                <c:pt idx="566">
                  <c:v>1098</c:v>
                </c:pt>
                <c:pt idx="567">
                  <c:v>1106</c:v>
                </c:pt>
                <c:pt idx="568">
                  <c:v>1109</c:v>
                </c:pt>
                <c:pt idx="569">
                  <c:v>1115</c:v>
                </c:pt>
                <c:pt idx="570">
                  <c:v>1123</c:v>
                </c:pt>
                <c:pt idx="571">
                  <c:v>1126</c:v>
                </c:pt>
                <c:pt idx="572">
                  <c:v>1132</c:v>
                </c:pt>
                <c:pt idx="573">
                  <c:v>1141</c:v>
                </c:pt>
                <c:pt idx="574">
                  <c:v>1144</c:v>
                </c:pt>
                <c:pt idx="575">
                  <c:v>1150</c:v>
                </c:pt>
                <c:pt idx="576">
                  <c:v>1158</c:v>
                </c:pt>
                <c:pt idx="577">
                  <c:v>1161</c:v>
                </c:pt>
                <c:pt idx="578">
                  <c:v>1167</c:v>
                </c:pt>
                <c:pt idx="579">
                  <c:v>1176</c:v>
                </c:pt>
                <c:pt idx="580">
                  <c:v>1179</c:v>
                </c:pt>
                <c:pt idx="581">
                  <c:v>1185</c:v>
                </c:pt>
                <c:pt idx="582">
                  <c:v>1195</c:v>
                </c:pt>
                <c:pt idx="583">
                  <c:v>1198</c:v>
                </c:pt>
                <c:pt idx="584">
                  <c:v>1204</c:v>
                </c:pt>
                <c:pt idx="585">
                  <c:v>1213</c:v>
                </c:pt>
                <c:pt idx="586">
                  <c:v>1216</c:v>
                </c:pt>
                <c:pt idx="587">
                  <c:v>1222</c:v>
                </c:pt>
                <c:pt idx="588">
                  <c:v>1232</c:v>
                </c:pt>
                <c:pt idx="589">
                  <c:v>1235</c:v>
                </c:pt>
                <c:pt idx="590">
                  <c:v>1241</c:v>
                </c:pt>
                <c:pt idx="591">
                  <c:v>1251</c:v>
                </c:pt>
                <c:pt idx="592">
                  <c:v>1254</c:v>
                </c:pt>
                <c:pt idx="593">
                  <c:v>1261</c:v>
                </c:pt>
                <c:pt idx="594">
                  <c:v>1270</c:v>
                </c:pt>
                <c:pt idx="595">
                  <c:v>1274</c:v>
                </c:pt>
                <c:pt idx="596">
                  <c:v>1280</c:v>
                </c:pt>
                <c:pt idx="597">
                  <c:v>1290</c:v>
                </c:pt>
                <c:pt idx="598">
                  <c:v>1293</c:v>
                </c:pt>
                <c:pt idx="599">
                  <c:v>1300</c:v>
                </c:pt>
                <c:pt idx="600">
                  <c:v>1310</c:v>
                </c:pt>
                <c:pt idx="601">
                  <c:v>1313</c:v>
                </c:pt>
                <c:pt idx="602">
                  <c:v>1320</c:v>
                </c:pt>
                <c:pt idx="603">
                  <c:v>1330</c:v>
                </c:pt>
                <c:pt idx="604">
                  <c:v>1334</c:v>
                </c:pt>
                <c:pt idx="605">
                  <c:v>1341</c:v>
                </c:pt>
                <c:pt idx="606">
                  <c:v>1351</c:v>
                </c:pt>
                <c:pt idx="607">
                  <c:v>1354</c:v>
                </c:pt>
                <c:pt idx="608">
                  <c:v>1361</c:v>
                </c:pt>
                <c:pt idx="609">
                  <c:v>1372</c:v>
                </c:pt>
                <c:pt idx="610">
                  <c:v>1375</c:v>
                </c:pt>
                <c:pt idx="611">
                  <c:v>1382</c:v>
                </c:pt>
                <c:pt idx="612">
                  <c:v>1393</c:v>
                </c:pt>
                <c:pt idx="613">
                  <c:v>1397</c:v>
                </c:pt>
                <c:pt idx="614">
                  <c:v>1404</c:v>
                </c:pt>
                <c:pt idx="615">
                  <c:v>1415</c:v>
                </c:pt>
                <c:pt idx="616">
                  <c:v>1418</c:v>
                </c:pt>
                <c:pt idx="617">
                  <c:v>1426</c:v>
                </c:pt>
                <c:pt idx="618">
                  <c:v>1437</c:v>
                </c:pt>
                <c:pt idx="619">
                  <c:v>1440</c:v>
                </c:pt>
                <c:pt idx="620">
                  <c:v>1448</c:v>
                </c:pt>
                <c:pt idx="621">
                  <c:v>1459</c:v>
                </c:pt>
                <c:pt idx="622">
                  <c:v>1463</c:v>
                </c:pt>
                <c:pt idx="623">
                  <c:v>1470</c:v>
                </c:pt>
                <c:pt idx="624">
                  <c:v>1481</c:v>
                </c:pt>
                <c:pt idx="625">
                  <c:v>1485</c:v>
                </c:pt>
                <c:pt idx="626">
                  <c:v>1493</c:v>
                </c:pt>
                <c:pt idx="627">
                  <c:v>1504</c:v>
                </c:pt>
                <c:pt idx="628">
                  <c:v>1508</c:v>
                </c:pt>
                <c:pt idx="629">
                  <c:v>1516</c:v>
                </c:pt>
                <c:pt idx="630">
                  <c:v>1528</c:v>
                </c:pt>
                <c:pt idx="631">
                  <c:v>1532</c:v>
                </c:pt>
                <c:pt idx="632">
                  <c:v>1539</c:v>
                </c:pt>
                <c:pt idx="633">
                  <c:v>1551</c:v>
                </c:pt>
                <c:pt idx="634">
                  <c:v>1555</c:v>
                </c:pt>
                <c:pt idx="635">
                  <c:v>1563</c:v>
                </c:pt>
                <c:pt idx="636">
                  <c:v>1575</c:v>
                </c:pt>
                <c:pt idx="637">
                  <c:v>1579</c:v>
                </c:pt>
                <c:pt idx="638">
                  <c:v>1587</c:v>
                </c:pt>
                <c:pt idx="639">
                  <c:v>1600</c:v>
                </c:pt>
                <c:pt idx="640">
                  <c:v>1604</c:v>
                </c:pt>
                <c:pt idx="641">
                  <c:v>1612</c:v>
                </c:pt>
                <c:pt idx="642">
                  <c:v>1624</c:v>
                </c:pt>
                <c:pt idx="643">
                  <c:v>1629</c:v>
                </c:pt>
                <c:pt idx="644">
                  <c:v>1637</c:v>
                </c:pt>
                <c:pt idx="645">
                  <c:v>1650</c:v>
                </c:pt>
                <c:pt idx="646">
                  <c:v>1654</c:v>
                </c:pt>
                <c:pt idx="647">
                  <c:v>1662</c:v>
                </c:pt>
                <c:pt idx="648">
                  <c:v>1675</c:v>
                </c:pt>
                <c:pt idx="649">
                  <c:v>1679</c:v>
                </c:pt>
                <c:pt idx="650">
                  <c:v>1688</c:v>
                </c:pt>
                <c:pt idx="651">
                  <c:v>1701</c:v>
                </c:pt>
                <c:pt idx="652">
                  <c:v>1705</c:v>
                </c:pt>
                <c:pt idx="653">
                  <c:v>1714</c:v>
                </c:pt>
                <c:pt idx="654">
                  <c:v>1727</c:v>
                </c:pt>
                <c:pt idx="655">
                  <c:v>1732</c:v>
                </c:pt>
                <c:pt idx="656">
                  <c:v>1741</c:v>
                </c:pt>
                <c:pt idx="657">
                  <c:v>1754</c:v>
                </c:pt>
                <c:pt idx="658">
                  <c:v>1759</c:v>
                </c:pt>
                <c:pt idx="659">
                  <c:v>1768</c:v>
                </c:pt>
                <c:pt idx="660">
                  <c:v>1781</c:v>
                </c:pt>
                <c:pt idx="661">
                  <c:v>1786</c:v>
                </c:pt>
                <c:pt idx="662">
                  <c:v>1795</c:v>
                </c:pt>
                <c:pt idx="663">
                  <c:v>1809</c:v>
                </c:pt>
                <c:pt idx="664">
                  <c:v>1814</c:v>
                </c:pt>
                <c:pt idx="665">
                  <c:v>1823</c:v>
                </c:pt>
                <c:pt idx="666">
                  <c:v>1837</c:v>
                </c:pt>
                <c:pt idx="667">
                  <c:v>1842</c:v>
                </c:pt>
                <c:pt idx="668">
                  <c:v>1851</c:v>
                </c:pt>
                <c:pt idx="669">
                  <c:v>1865</c:v>
                </c:pt>
                <c:pt idx="670">
                  <c:v>1870</c:v>
                </c:pt>
                <c:pt idx="671">
                  <c:v>1880</c:v>
                </c:pt>
                <c:pt idx="672">
                  <c:v>1894</c:v>
                </c:pt>
                <c:pt idx="673">
                  <c:v>1899</c:v>
                </c:pt>
                <c:pt idx="674">
                  <c:v>1909</c:v>
                </c:pt>
                <c:pt idx="675">
                  <c:v>1924</c:v>
                </c:pt>
                <c:pt idx="676">
                  <c:v>1928</c:v>
                </c:pt>
                <c:pt idx="677">
                  <c:v>1938</c:v>
                </c:pt>
                <c:pt idx="678">
                  <c:v>1953</c:v>
                </c:pt>
                <c:pt idx="679">
                  <c:v>1958</c:v>
                </c:pt>
                <c:pt idx="680">
                  <c:v>1968</c:v>
                </c:pt>
                <c:pt idx="681">
                  <c:v>1984</c:v>
                </c:pt>
                <c:pt idx="682">
                  <c:v>1989</c:v>
                </c:pt>
                <c:pt idx="683">
                  <c:v>1999</c:v>
                </c:pt>
                <c:pt idx="684">
                  <c:v>2014</c:v>
                </c:pt>
                <c:pt idx="685">
                  <c:v>2019</c:v>
                </c:pt>
                <c:pt idx="686">
                  <c:v>2030</c:v>
                </c:pt>
                <c:pt idx="687">
                  <c:v>2045</c:v>
                </c:pt>
                <c:pt idx="688">
                  <c:v>2051</c:v>
                </c:pt>
                <c:pt idx="689">
                  <c:v>2061</c:v>
                </c:pt>
                <c:pt idx="690">
                  <c:v>2077</c:v>
                </c:pt>
                <c:pt idx="691">
                  <c:v>2082</c:v>
                </c:pt>
                <c:pt idx="692">
                  <c:v>2093</c:v>
                </c:pt>
                <c:pt idx="693">
                  <c:v>2109</c:v>
                </c:pt>
                <c:pt idx="694">
                  <c:v>2115</c:v>
                </c:pt>
                <c:pt idx="695">
                  <c:v>2126</c:v>
                </c:pt>
                <c:pt idx="696">
                  <c:v>2142</c:v>
                </c:pt>
                <c:pt idx="697">
                  <c:v>2147</c:v>
                </c:pt>
                <c:pt idx="698">
                  <c:v>2158</c:v>
                </c:pt>
                <c:pt idx="699">
                  <c:v>2175</c:v>
                </c:pt>
                <c:pt idx="700">
                  <c:v>2181</c:v>
                </c:pt>
                <c:pt idx="701">
                  <c:v>2192</c:v>
                </c:pt>
                <c:pt idx="702">
                  <c:v>2209</c:v>
                </c:pt>
                <c:pt idx="703">
                  <c:v>2214</c:v>
                </c:pt>
                <c:pt idx="704">
                  <c:v>2226</c:v>
                </c:pt>
                <c:pt idx="705">
                  <c:v>2243</c:v>
                </c:pt>
                <c:pt idx="706">
                  <c:v>2249</c:v>
                </c:pt>
                <c:pt idx="707">
                  <c:v>2260</c:v>
                </c:pt>
                <c:pt idx="708">
                  <c:v>2278</c:v>
                </c:pt>
                <c:pt idx="709">
                  <c:v>2284</c:v>
                </c:pt>
                <c:pt idx="710">
                  <c:v>2295</c:v>
                </c:pt>
                <c:pt idx="711">
                  <c:v>2313</c:v>
                </c:pt>
                <c:pt idx="712">
                  <c:v>2319</c:v>
                </c:pt>
                <c:pt idx="713">
                  <c:v>2331</c:v>
                </c:pt>
                <c:pt idx="714">
                  <c:v>2349</c:v>
                </c:pt>
                <c:pt idx="715">
                  <c:v>2355</c:v>
                </c:pt>
                <c:pt idx="716">
                  <c:v>2367</c:v>
                </c:pt>
                <c:pt idx="717">
                  <c:v>2385</c:v>
                </c:pt>
                <c:pt idx="718">
                  <c:v>2391</c:v>
                </c:pt>
                <c:pt idx="719">
                  <c:v>2403</c:v>
                </c:pt>
                <c:pt idx="720">
                  <c:v>2422</c:v>
                </c:pt>
                <c:pt idx="721">
                  <c:v>2428</c:v>
                </c:pt>
                <c:pt idx="722">
                  <c:v>2441</c:v>
                </c:pt>
                <c:pt idx="723">
                  <c:v>2459</c:v>
                </c:pt>
                <c:pt idx="724">
                  <c:v>2466</c:v>
                </c:pt>
                <c:pt idx="725">
                  <c:v>2478</c:v>
                </c:pt>
                <c:pt idx="726">
                  <c:v>2498</c:v>
                </c:pt>
                <c:pt idx="727">
                  <c:v>2504</c:v>
                </c:pt>
                <c:pt idx="728">
                  <c:v>2517</c:v>
                </c:pt>
                <c:pt idx="729">
                  <c:v>2536</c:v>
                </c:pt>
                <c:pt idx="730">
                  <c:v>2543</c:v>
                </c:pt>
                <c:pt idx="731">
                  <c:v>2556</c:v>
                </c:pt>
                <c:pt idx="732">
                  <c:v>2575</c:v>
                </c:pt>
                <c:pt idx="733">
                  <c:v>2582</c:v>
                </c:pt>
                <c:pt idx="734">
                  <c:v>2595</c:v>
                </c:pt>
                <c:pt idx="735">
                  <c:v>2615</c:v>
                </c:pt>
                <c:pt idx="736">
                  <c:v>2622</c:v>
                </c:pt>
                <c:pt idx="737">
                  <c:v>2636</c:v>
                </c:pt>
                <c:pt idx="738">
                  <c:v>2656</c:v>
                </c:pt>
                <c:pt idx="739">
                  <c:v>2663</c:v>
                </c:pt>
                <c:pt idx="740">
                  <c:v>2676</c:v>
                </c:pt>
                <c:pt idx="741">
                  <c:v>2697</c:v>
                </c:pt>
                <c:pt idx="742">
                  <c:v>2704</c:v>
                </c:pt>
                <c:pt idx="743">
                  <c:v>2718</c:v>
                </c:pt>
                <c:pt idx="744">
                  <c:v>2739</c:v>
                </c:pt>
                <c:pt idx="745">
                  <c:v>2746</c:v>
                </c:pt>
                <c:pt idx="746">
                  <c:v>2760</c:v>
                </c:pt>
                <c:pt idx="747">
                  <c:v>2781</c:v>
                </c:pt>
                <c:pt idx="748">
                  <c:v>2788</c:v>
                </c:pt>
                <c:pt idx="749">
                  <c:v>2802</c:v>
                </c:pt>
                <c:pt idx="750">
                  <c:v>2824</c:v>
                </c:pt>
                <c:pt idx="751">
                  <c:v>2831</c:v>
                </c:pt>
                <c:pt idx="752">
                  <c:v>2846</c:v>
                </c:pt>
                <c:pt idx="753">
                  <c:v>2868</c:v>
                </c:pt>
                <c:pt idx="754">
                  <c:v>2875</c:v>
                </c:pt>
                <c:pt idx="755">
                  <c:v>2890</c:v>
                </c:pt>
                <c:pt idx="756">
                  <c:v>2912</c:v>
                </c:pt>
                <c:pt idx="757">
                  <c:v>2920</c:v>
                </c:pt>
                <c:pt idx="758">
                  <c:v>2935</c:v>
                </c:pt>
                <c:pt idx="759">
                  <c:v>2957</c:v>
                </c:pt>
                <c:pt idx="760">
                  <c:v>2965</c:v>
                </c:pt>
                <c:pt idx="761">
                  <c:v>2980</c:v>
                </c:pt>
                <c:pt idx="762">
                  <c:v>3003</c:v>
                </c:pt>
                <c:pt idx="763">
                  <c:v>3011</c:v>
                </c:pt>
                <c:pt idx="764">
                  <c:v>3026</c:v>
                </c:pt>
                <c:pt idx="765">
                  <c:v>3050</c:v>
                </c:pt>
                <c:pt idx="766">
                  <c:v>3057</c:v>
                </c:pt>
                <c:pt idx="767">
                  <c:v>3073</c:v>
                </c:pt>
                <c:pt idx="768">
                  <c:v>3097</c:v>
                </c:pt>
                <c:pt idx="769">
                  <c:v>3105</c:v>
                </c:pt>
                <c:pt idx="770">
                  <c:v>3121</c:v>
                </c:pt>
                <c:pt idx="771">
                  <c:v>3145</c:v>
                </c:pt>
                <c:pt idx="772">
                  <c:v>3153</c:v>
                </c:pt>
                <c:pt idx="773">
                  <c:v>3169</c:v>
                </c:pt>
                <c:pt idx="774">
                  <c:v>3193</c:v>
                </c:pt>
                <c:pt idx="775">
                  <c:v>3201</c:v>
                </c:pt>
                <c:pt idx="776">
                  <c:v>3218</c:v>
                </c:pt>
                <c:pt idx="777">
                  <c:v>3243</c:v>
                </c:pt>
                <c:pt idx="778">
                  <c:v>3251</c:v>
                </c:pt>
                <c:pt idx="779">
                  <c:v>3268</c:v>
                </c:pt>
                <c:pt idx="780">
                  <c:v>3293</c:v>
                </c:pt>
                <c:pt idx="781">
                  <c:v>3301</c:v>
                </c:pt>
                <c:pt idx="782">
                  <c:v>3318</c:v>
                </c:pt>
                <c:pt idx="783">
                  <c:v>3344</c:v>
                </c:pt>
                <c:pt idx="784">
                  <c:v>3352</c:v>
                </c:pt>
                <c:pt idx="785">
                  <c:v>3370</c:v>
                </c:pt>
                <c:pt idx="786">
                  <c:v>3396</c:v>
                </c:pt>
                <c:pt idx="787">
                  <c:v>3404</c:v>
                </c:pt>
                <c:pt idx="788">
                  <c:v>3422</c:v>
                </c:pt>
                <c:pt idx="789">
                  <c:v>3448</c:v>
                </c:pt>
                <c:pt idx="790">
                  <c:v>3457</c:v>
                </c:pt>
                <c:pt idx="791">
                  <c:v>3475</c:v>
                </c:pt>
                <c:pt idx="792">
                  <c:v>3502</c:v>
                </c:pt>
                <c:pt idx="793">
                  <c:v>3511</c:v>
                </c:pt>
                <c:pt idx="794">
                  <c:v>3529</c:v>
                </c:pt>
                <c:pt idx="795">
                  <c:v>3556</c:v>
                </c:pt>
                <c:pt idx="796">
                  <c:v>3565</c:v>
                </c:pt>
                <c:pt idx="797">
                  <c:v>3583</c:v>
                </c:pt>
                <c:pt idx="798">
                  <c:v>3611</c:v>
                </c:pt>
                <c:pt idx="799">
                  <c:v>3620</c:v>
                </c:pt>
                <c:pt idx="800">
                  <c:v>3639</c:v>
                </c:pt>
                <c:pt idx="801">
                  <c:v>3667</c:v>
                </c:pt>
                <c:pt idx="802">
                  <c:v>3676</c:v>
                </c:pt>
                <c:pt idx="803">
                  <c:v>3695</c:v>
                </c:pt>
                <c:pt idx="804">
                  <c:v>3723</c:v>
                </c:pt>
                <c:pt idx="805">
                  <c:v>3733</c:v>
                </c:pt>
                <c:pt idx="806">
                  <c:v>3752</c:v>
                </c:pt>
                <c:pt idx="807">
                  <c:v>3781</c:v>
                </c:pt>
                <c:pt idx="808">
                  <c:v>3791</c:v>
                </c:pt>
                <c:pt idx="809">
                  <c:v>3810</c:v>
                </c:pt>
                <c:pt idx="810">
                  <c:v>3840</c:v>
                </c:pt>
                <c:pt idx="811">
                  <c:v>3849</c:v>
                </c:pt>
                <c:pt idx="812">
                  <c:v>3869</c:v>
                </c:pt>
                <c:pt idx="813">
                  <c:v>3899</c:v>
                </c:pt>
                <c:pt idx="814">
                  <c:v>3909</c:v>
                </c:pt>
                <c:pt idx="815">
                  <c:v>3929</c:v>
                </c:pt>
                <c:pt idx="816">
                  <c:v>3959</c:v>
                </c:pt>
                <c:pt idx="817">
                  <c:v>3969</c:v>
                </c:pt>
                <c:pt idx="818">
                  <c:v>3990</c:v>
                </c:pt>
                <c:pt idx="819">
                  <c:v>4021</c:v>
                </c:pt>
                <c:pt idx="820">
                  <c:v>4031</c:v>
                </c:pt>
                <c:pt idx="821">
                  <c:v>4052</c:v>
                </c:pt>
                <c:pt idx="822">
                  <c:v>4083</c:v>
                </c:pt>
                <c:pt idx="823">
                  <c:v>4093</c:v>
                </c:pt>
                <c:pt idx="824">
                  <c:v>4114</c:v>
                </c:pt>
                <c:pt idx="825">
                  <c:v>4146</c:v>
                </c:pt>
                <c:pt idx="826">
                  <c:v>4157</c:v>
                </c:pt>
                <c:pt idx="827">
                  <c:v>4178</c:v>
                </c:pt>
                <c:pt idx="828">
                  <c:v>4210</c:v>
                </c:pt>
                <c:pt idx="829">
                  <c:v>4221</c:v>
                </c:pt>
                <c:pt idx="830">
                  <c:v>4243</c:v>
                </c:pt>
                <c:pt idx="831">
                  <c:v>4275</c:v>
                </c:pt>
                <c:pt idx="832">
                  <c:v>4286</c:v>
                </c:pt>
                <c:pt idx="833">
                  <c:v>4308</c:v>
                </c:pt>
                <c:pt idx="834">
                  <c:v>4341</c:v>
                </c:pt>
                <c:pt idx="835">
                  <c:v>4353</c:v>
                </c:pt>
                <c:pt idx="836">
                  <c:v>4375</c:v>
                </c:pt>
                <c:pt idx="837">
                  <c:v>4409</c:v>
                </c:pt>
                <c:pt idx="838">
                  <c:v>4420</c:v>
                </c:pt>
                <c:pt idx="839">
                  <c:v>4443</c:v>
                </c:pt>
                <c:pt idx="840">
                  <c:v>4477</c:v>
                </c:pt>
                <c:pt idx="841">
                  <c:v>4488</c:v>
                </c:pt>
                <c:pt idx="842">
                  <c:v>4511</c:v>
                </c:pt>
                <c:pt idx="843">
                  <c:v>4546</c:v>
                </c:pt>
                <c:pt idx="844">
                  <c:v>4558</c:v>
                </c:pt>
                <c:pt idx="845">
                  <c:v>4581</c:v>
                </c:pt>
                <c:pt idx="846">
                  <c:v>4616</c:v>
                </c:pt>
                <c:pt idx="847">
                  <c:v>4628</c:v>
                </c:pt>
                <c:pt idx="848">
                  <c:v>4652</c:v>
                </c:pt>
                <c:pt idx="849">
                  <c:v>4688</c:v>
                </c:pt>
                <c:pt idx="850">
                  <c:v>4700</c:v>
                </c:pt>
                <c:pt idx="851">
                  <c:v>4724</c:v>
                </c:pt>
                <c:pt idx="852">
                  <c:v>4760</c:v>
                </c:pt>
                <c:pt idx="853">
                  <c:v>4773</c:v>
                </c:pt>
                <c:pt idx="854">
                  <c:v>4797</c:v>
                </c:pt>
                <c:pt idx="855">
                  <c:v>4834</c:v>
                </c:pt>
                <c:pt idx="856">
                  <c:v>4846</c:v>
                </c:pt>
                <c:pt idx="857">
                  <c:v>4871</c:v>
                </c:pt>
                <c:pt idx="858">
                  <c:v>4909</c:v>
                </c:pt>
                <c:pt idx="859">
                  <c:v>4921</c:v>
                </c:pt>
                <c:pt idx="860">
                  <c:v>4947</c:v>
                </c:pt>
                <c:pt idx="861">
                  <c:v>4985</c:v>
                </c:pt>
                <c:pt idx="862">
                  <c:v>4998</c:v>
                </c:pt>
                <c:pt idx="863">
                  <c:v>5023</c:v>
                </c:pt>
                <c:pt idx="864">
                  <c:v>5062</c:v>
                </c:pt>
                <c:pt idx="865">
                  <c:v>5075</c:v>
                </c:pt>
                <c:pt idx="866">
                  <c:v>5101</c:v>
                </c:pt>
                <c:pt idx="867">
                  <c:v>5140</c:v>
                </c:pt>
                <c:pt idx="868">
                  <c:v>5153</c:v>
                </c:pt>
                <c:pt idx="869">
                  <c:v>5180</c:v>
                </c:pt>
                <c:pt idx="870">
                  <c:v>5220</c:v>
                </c:pt>
                <c:pt idx="871">
                  <c:v>5233</c:v>
                </c:pt>
                <c:pt idx="872">
                  <c:v>5260</c:v>
                </c:pt>
                <c:pt idx="873">
                  <c:v>5301</c:v>
                </c:pt>
                <c:pt idx="874">
                  <c:v>5314</c:v>
                </c:pt>
                <c:pt idx="875">
                  <c:v>5341</c:v>
                </c:pt>
                <c:pt idx="876">
                  <c:v>5383</c:v>
                </c:pt>
                <c:pt idx="877">
                  <c:v>5396</c:v>
                </c:pt>
                <c:pt idx="878">
                  <c:v>5424</c:v>
                </c:pt>
                <c:pt idx="879">
                  <c:v>5466</c:v>
                </c:pt>
                <c:pt idx="880">
                  <c:v>5480</c:v>
                </c:pt>
                <c:pt idx="881">
                  <c:v>5508</c:v>
                </c:pt>
                <c:pt idx="882">
                  <c:v>5550</c:v>
                </c:pt>
                <c:pt idx="883">
                  <c:v>5565</c:v>
                </c:pt>
                <c:pt idx="884">
                  <c:v>5593</c:v>
                </c:pt>
                <c:pt idx="885">
                  <c:v>5636</c:v>
                </c:pt>
                <c:pt idx="886">
                  <c:v>5651</c:v>
                </c:pt>
                <c:pt idx="887">
                  <c:v>5680</c:v>
                </c:pt>
                <c:pt idx="888">
                  <c:v>5724</c:v>
                </c:pt>
                <c:pt idx="889">
                  <c:v>5738</c:v>
                </c:pt>
                <c:pt idx="890">
                  <c:v>5768</c:v>
                </c:pt>
                <c:pt idx="891">
                  <c:v>5812</c:v>
                </c:pt>
                <c:pt idx="892">
                  <c:v>5827</c:v>
                </c:pt>
                <c:pt idx="893">
                  <c:v>5857</c:v>
                </c:pt>
                <c:pt idx="894">
                  <c:v>5902</c:v>
                </c:pt>
                <c:pt idx="895">
                  <c:v>5917</c:v>
                </c:pt>
                <c:pt idx="896">
                  <c:v>5948</c:v>
                </c:pt>
                <c:pt idx="897">
                  <c:v>5993</c:v>
                </c:pt>
                <c:pt idx="898">
                  <c:v>6009</c:v>
                </c:pt>
                <c:pt idx="899">
                  <c:v>6040</c:v>
                </c:pt>
                <c:pt idx="900">
                  <c:v>6086</c:v>
                </c:pt>
                <c:pt idx="901">
                  <c:v>6102</c:v>
                </c:pt>
                <c:pt idx="902">
                  <c:v>6133</c:v>
                </c:pt>
                <c:pt idx="903">
                  <c:v>6180</c:v>
                </c:pt>
                <c:pt idx="904">
                  <c:v>6196</c:v>
                </c:pt>
                <c:pt idx="905">
                  <c:v>6228</c:v>
                </c:pt>
                <c:pt idx="906">
                  <c:v>6276</c:v>
                </c:pt>
                <c:pt idx="907">
                  <c:v>6292</c:v>
                </c:pt>
                <c:pt idx="908">
                  <c:v>6324</c:v>
                </c:pt>
                <c:pt idx="909">
                  <c:v>6373</c:v>
                </c:pt>
                <c:pt idx="910">
                  <c:v>6389</c:v>
                </c:pt>
                <c:pt idx="911">
                  <c:v>6422</c:v>
                </c:pt>
                <c:pt idx="912">
                  <c:v>6472</c:v>
                </c:pt>
                <c:pt idx="913">
                  <c:v>6488</c:v>
                </c:pt>
                <c:pt idx="914">
                  <c:v>6521</c:v>
                </c:pt>
                <c:pt idx="915">
                  <c:v>6572</c:v>
                </c:pt>
                <c:pt idx="916">
                  <c:v>6589</c:v>
                </c:pt>
                <c:pt idx="917">
                  <c:v>6622</c:v>
                </c:pt>
                <c:pt idx="918">
                  <c:v>6673</c:v>
                </c:pt>
                <c:pt idx="919">
                  <c:v>6690</c:v>
                </c:pt>
                <c:pt idx="920">
                  <c:v>6725</c:v>
                </c:pt>
                <c:pt idx="921">
                  <c:v>6777</c:v>
                </c:pt>
                <c:pt idx="922">
                  <c:v>6794</c:v>
                </c:pt>
                <c:pt idx="923">
                  <c:v>6829</c:v>
                </c:pt>
                <c:pt idx="924">
                  <c:v>6882</c:v>
                </c:pt>
                <c:pt idx="925">
                  <c:v>6899</c:v>
                </c:pt>
                <c:pt idx="926">
                  <c:v>6935</c:v>
                </c:pt>
                <c:pt idx="927">
                  <c:v>6988</c:v>
                </c:pt>
                <c:pt idx="928">
                  <c:v>7006</c:v>
                </c:pt>
                <c:pt idx="929">
                  <c:v>7042</c:v>
                </c:pt>
                <c:pt idx="930">
                  <c:v>7096</c:v>
                </c:pt>
                <c:pt idx="931">
                  <c:v>7114</c:v>
                </c:pt>
                <c:pt idx="932">
                  <c:v>7151</c:v>
                </c:pt>
                <c:pt idx="933">
                  <c:v>7206</c:v>
                </c:pt>
                <c:pt idx="934">
                  <c:v>7224</c:v>
                </c:pt>
                <c:pt idx="935">
                  <c:v>7261</c:v>
                </c:pt>
                <c:pt idx="936">
                  <c:v>7317</c:v>
                </c:pt>
                <c:pt idx="937">
                  <c:v>7336</c:v>
                </c:pt>
                <c:pt idx="938">
                  <c:v>7374</c:v>
                </c:pt>
                <c:pt idx="939">
                  <c:v>7431</c:v>
                </c:pt>
                <c:pt idx="940">
                  <c:v>7450</c:v>
                </c:pt>
                <c:pt idx="941">
                  <c:v>7488</c:v>
                </c:pt>
                <c:pt idx="942">
                  <c:v>7546</c:v>
                </c:pt>
                <c:pt idx="943">
                  <c:v>7565</c:v>
                </c:pt>
                <c:pt idx="944">
                  <c:v>7604</c:v>
                </c:pt>
                <c:pt idx="945">
                  <c:v>7662</c:v>
                </c:pt>
                <c:pt idx="946">
                  <c:v>7682</c:v>
                </c:pt>
                <c:pt idx="947">
                  <c:v>7721</c:v>
                </c:pt>
                <c:pt idx="948">
                  <c:v>7781</c:v>
                </c:pt>
                <c:pt idx="949">
                  <c:v>7801</c:v>
                </c:pt>
                <c:pt idx="950">
                  <c:v>7841</c:v>
                </c:pt>
                <c:pt idx="951">
                  <c:v>7901</c:v>
                </c:pt>
                <c:pt idx="952">
                  <c:v>7921</c:v>
                </c:pt>
                <c:pt idx="953">
                  <c:v>7962</c:v>
                </c:pt>
                <c:pt idx="954">
                  <c:v>8023</c:v>
                </c:pt>
                <c:pt idx="955">
                  <c:v>8044</c:v>
                </c:pt>
                <c:pt idx="956">
                  <c:v>8085</c:v>
                </c:pt>
                <c:pt idx="957">
                  <c:v>8148</c:v>
                </c:pt>
                <c:pt idx="958">
                  <c:v>8169</c:v>
                </c:pt>
                <c:pt idx="959">
                  <c:v>8210</c:v>
                </c:pt>
                <c:pt idx="960">
                  <c:v>8274</c:v>
                </c:pt>
                <c:pt idx="961">
                  <c:v>8295</c:v>
                </c:pt>
                <c:pt idx="962">
                  <c:v>8337</c:v>
                </c:pt>
                <c:pt idx="963">
                  <c:v>8402</c:v>
                </c:pt>
                <c:pt idx="964">
                  <c:v>8423</c:v>
                </c:pt>
                <c:pt idx="965">
                  <c:v>8466</c:v>
                </c:pt>
                <c:pt idx="966">
                  <c:v>8532</c:v>
                </c:pt>
                <c:pt idx="967">
                  <c:v>8554</c:v>
                </c:pt>
                <c:pt idx="968">
                  <c:v>8597</c:v>
                </c:pt>
                <c:pt idx="969">
                  <c:v>8664</c:v>
                </c:pt>
                <c:pt idx="970">
                  <c:v>8686</c:v>
                </c:pt>
                <c:pt idx="971">
                  <c:v>8730</c:v>
                </c:pt>
                <c:pt idx="972">
                  <c:v>8798</c:v>
                </c:pt>
                <c:pt idx="973">
                  <c:v>8820</c:v>
                </c:pt>
                <c:pt idx="974">
                  <c:v>8866</c:v>
                </c:pt>
                <c:pt idx="975">
                  <c:v>8934</c:v>
                </c:pt>
                <c:pt idx="976">
                  <c:v>8957</c:v>
                </c:pt>
                <c:pt idx="977">
                  <c:v>9003</c:v>
                </c:pt>
                <c:pt idx="978">
                  <c:v>9072</c:v>
                </c:pt>
                <c:pt idx="979">
                  <c:v>9095</c:v>
                </c:pt>
                <c:pt idx="980">
                  <c:v>9142</c:v>
                </c:pt>
                <c:pt idx="981">
                  <c:v>9212</c:v>
                </c:pt>
                <c:pt idx="982">
                  <c:v>9236</c:v>
                </c:pt>
                <c:pt idx="983">
                  <c:v>9283</c:v>
                </c:pt>
                <c:pt idx="984">
                  <c:v>9355</c:v>
                </c:pt>
                <c:pt idx="985">
                  <c:v>9379</c:v>
                </c:pt>
                <c:pt idx="986">
                  <c:v>9427</c:v>
                </c:pt>
                <c:pt idx="987">
                  <c:v>9500</c:v>
                </c:pt>
                <c:pt idx="988">
                  <c:v>9524</c:v>
                </c:pt>
                <c:pt idx="989">
                  <c:v>9573</c:v>
                </c:pt>
                <c:pt idx="990">
                  <c:v>9647</c:v>
                </c:pt>
                <c:pt idx="991">
                  <c:v>9671</c:v>
                </c:pt>
                <c:pt idx="992">
                  <c:v>9721</c:v>
                </c:pt>
                <c:pt idx="993">
                  <c:v>9796</c:v>
                </c:pt>
                <c:pt idx="994">
                  <c:v>9821</c:v>
                </c:pt>
                <c:pt idx="995">
                  <c:v>9871</c:v>
                </c:pt>
                <c:pt idx="996">
                  <c:v>9947</c:v>
                </c:pt>
                <c:pt idx="997">
                  <c:v>9973</c:v>
                </c:pt>
                <c:pt idx="998">
                  <c:v>10000</c:v>
                </c:pt>
                <c:pt idx="999">
                  <c:v>10076</c:v>
                </c:pt>
                <c:pt idx="1000">
                  <c:v>10114</c:v>
                </c:pt>
                <c:pt idx="1001">
                  <c:v>10192</c:v>
                </c:pt>
                <c:pt idx="1002">
                  <c:v>10231</c:v>
                </c:pt>
                <c:pt idx="1003">
                  <c:v>10271</c:v>
                </c:pt>
                <c:pt idx="1004">
                  <c:v>10350</c:v>
                </c:pt>
                <c:pt idx="1005">
                  <c:v>10390</c:v>
                </c:pt>
                <c:pt idx="1006">
                  <c:v>10430</c:v>
                </c:pt>
                <c:pt idx="1007">
                  <c:v>10510</c:v>
                </c:pt>
                <c:pt idx="1008">
                  <c:v>10550</c:v>
                </c:pt>
                <c:pt idx="1009">
                  <c:v>10591</c:v>
                </c:pt>
                <c:pt idx="1010">
                  <c:v>10673</c:v>
                </c:pt>
                <c:pt idx="1011">
                  <c:v>10714</c:v>
                </c:pt>
                <c:pt idx="1012">
                  <c:v>10755</c:v>
                </c:pt>
                <c:pt idx="1013">
                  <c:v>10838</c:v>
                </c:pt>
                <c:pt idx="1014">
                  <c:v>10879</c:v>
                </c:pt>
                <c:pt idx="1015">
                  <c:v>10921</c:v>
                </c:pt>
                <c:pt idx="1016">
                  <c:v>11005</c:v>
                </c:pt>
                <c:pt idx="1017">
                  <c:v>11048</c:v>
                </c:pt>
                <c:pt idx="1018">
                  <c:v>11090</c:v>
                </c:pt>
                <c:pt idx="1019">
                  <c:v>11176</c:v>
                </c:pt>
                <c:pt idx="1020">
                  <c:v>11219</c:v>
                </c:pt>
                <c:pt idx="1021">
                  <c:v>11262</c:v>
                </c:pt>
                <c:pt idx="1022">
                  <c:v>11349</c:v>
                </c:pt>
                <c:pt idx="1023">
                  <c:v>11392</c:v>
                </c:pt>
                <c:pt idx="1024">
                  <c:v>11436</c:v>
                </c:pt>
                <c:pt idx="1025">
                  <c:v>11524</c:v>
                </c:pt>
                <c:pt idx="1026">
                  <c:v>11568</c:v>
                </c:pt>
                <c:pt idx="1027">
                  <c:v>11613</c:v>
                </c:pt>
                <c:pt idx="1028">
                  <c:v>11702</c:v>
                </c:pt>
                <c:pt idx="1029">
                  <c:v>11747</c:v>
                </c:pt>
                <c:pt idx="1030">
                  <c:v>11793</c:v>
                </c:pt>
                <c:pt idx="1031">
                  <c:v>11884</c:v>
                </c:pt>
                <c:pt idx="1032">
                  <c:v>11929</c:v>
                </c:pt>
                <c:pt idx="1033">
                  <c:v>11975</c:v>
                </c:pt>
                <c:pt idx="1034">
                  <c:v>12067</c:v>
                </c:pt>
                <c:pt idx="1035">
                  <c:v>12114</c:v>
                </c:pt>
                <c:pt idx="1036">
                  <c:v>12160</c:v>
                </c:pt>
                <c:pt idx="1037">
                  <c:v>12254</c:v>
                </c:pt>
                <c:pt idx="1038">
                  <c:v>12301</c:v>
                </c:pt>
                <c:pt idx="1039">
                  <c:v>12348</c:v>
                </c:pt>
                <c:pt idx="1040">
                  <c:v>12444</c:v>
                </c:pt>
                <c:pt idx="1041">
                  <c:v>12491</c:v>
                </c:pt>
                <c:pt idx="1042">
                  <c:v>12540</c:v>
                </c:pt>
                <c:pt idx="1043">
                  <c:v>12636</c:v>
                </c:pt>
                <c:pt idx="1044">
                  <c:v>12685</c:v>
                </c:pt>
                <c:pt idx="1045">
                  <c:v>12734</c:v>
                </c:pt>
                <c:pt idx="1046">
                  <c:v>12832</c:v>
                </c:pt>
                <c:pt idx="1047">
                  <c:v>12881</c:v>
                </c:pt>
                <c:pt idx="1048">
                  <c:v>12931</c:v>
                </c:pt>
                <c:pt idx="1049">
                  <c:v>13030</c:v>
                </c:pt>
                <c:pt idx="1050">
                  <c:v>13080</c:v>
                </c:pt>
                <c:pt idx="1051">
                  <c:v>13131</c:v>
                </c:pt>
                <c:pt idx="1052">
                  <c:v>13232</c:v>
                </c:pt>
                <c:pt idx="1053">
                  <c:v>13283</c:v>
                </c:pt>
                <c:pt idx="1054">
                  <c:v>13334</c:v>
                </c:pt>
                <c:pt idx="1055">
                  <c:v>13436</c:v>
                </c:pt>
                <c:pt idx="1056">
                  <c:v>13488</c:v>
                </c:pt>
                <c:pt idx="1057">
                  <c:v>13540</c:v>
                </c:pt>
                <c:pt idx="1058">
                  <c:v>13644</c:v>
                </c:pt>
                <c:pt idx="1059">
                  <c:v>13697</c:v>
                </c:pt>
                <c:pt idx="1060">
                  <c:v>13749</c:v>
                </c:pt>
                <c:pt idx="1061">
                  <c:v>13855</c:v>
                </c:pt>
                <c:pt idx="1062">
                  <c:v>13909</c:v>
                </c:pt>
                <c:pt idx="1063">
                  <c:v>13962</c:v>
                </c:pt>
                <c:pt idx="1064">
                  <c:v>14070</c:v>
                </c:pt>
                <c:pt idx="1065">
                  <c:v>14124</c:v>
                </c:pt>
                <c:pt idx="1066">
                  <c:v>14178</c:v>
                </c:pt>
                <c:pt idx="1067">
                  <c:v>14287</c:v>
                </c:pt>
                <c:pt idx="1068">
                  <c:v>14342</c:v>
                </c:pt>
                <c:pt idx="1069">
                  <c:v>14398</c:v>
                </c:pt>
                <c:pt idx="1070">
                  <c:v>14508</c:v>
                </c:pt>
                <c:pt idx="1071">
                  <c:v>14564</c:v>
                </c:pt>
                <c:pt idx="1072">
                  <c:v>14620</c:v>
                </c:pt>
                <c:pt idx="1073">
                  <c:v>14733</c:v>
                </c:pt>
                <c:pt idx="1074">
                  <c:v>14790</c:v>
                </c:pt>
                <c:pt idx="1075">
                  <c:v>14846</c:v>
                </c:pt>
                <c:pt idx="1076">
                  <c:v>14961</c:v>
                </c:pt>
                <c:pt idx="1077">
                  <c:v>15018</c:v>
                </c:pt>
                <c:pt idx="1078">
                  <c:v>15076</c:v>
                </c:pt>
                <c:pt idx="1079">
                  <c:v>15192</c:v>
                </c:pt>
                <c:pt idx="1080">
                  <c:v>15251</c:v>
                </c:pt>
                <c:pt idx="1081">
                  <c:v>15309</c:v>
                </c:pt>
                <c:pt idx="1082">
                  <c:v>15427</c:v>
                </c:pt>
                <c:pt idx="1083">
                  <c:v>15487</c:v>
                </c:pt>
                <c:pt idx="1084">
                  <c:v>15546</c:v>
                </c:pt>
                <c:pt idx="1085">
                  <c:v>15666</c:v>
                </c:pt>
                <c:pt idx="1086">
                  <c:v>15726</c:v>
                </c:pt>
                <c:pt idx="1087">
                  <c:v>15787</c:v>
                </c:pt>
                <c:pt idx="1088">
                  <c:v>15908</c:v>
                </c:pt>
                <c:pt idx="1089">
                  <c:v>15970</c:v>
                </c:pt>
                <c:pt idx="1090">
                  <c:v>16031</c:v>
                </c:pt>
                <c:pt idx="1091">
                  <c:v>16154</c:v>
                </c:pt>
                <c:pt idx="1092">
                  <c:v>16217</c:v>
                </c:pt>
                <c:pt idx="1093">
                  <c:v>16279</c:v>
                </c:pt>
                <c:pt idx="1094">
                  <c:v>16404</c:v>
                </c:pt>
                <c:pt idx="1095">
                  <c:v>16467</c:v>
                </c:pt>
                <c:pt idx="1096">
                  <c:v>16531</c:v>
                </c:pt>
                <c:pt idx="1097">
                  <c:v>16658</c:v>
                </c:pt>
                <c:pt idx="1098">
                  <c:v>16722</c:v>
                </c:pt>
                <c:pt idx="1099">
                  <c:v>16787</c:v>
                </c:pt>
                <c:pt idx="1100">
                  <c:v>16916</c:v>
                </c:pt>
                <c:pt idx="1101">
                  <c:v>16981</c:v>
                </c:pt>
                <c:pt idx="1102">
                  <c:v>17046</c:v>
                </c:pt>
                <c:pt idx="1103">
                  <c:v>17178</c:v>
                </c:pt>
                <c:pt idx="1104">
                  <c:v>17244</c:v>
                </c:pt>
                <c:pt idx="1105">
                  <c:v>17310</c:v>
                </c:pt>
                <c:pt idx="1106">
                  <c:v>17443</c:v>
                </c:pt>
                <c:pt idx="1107">
                  <c:v>17510</c:v>
                </c:pt>
                <c:pt idx="1108">
                  <c:v>17578</c:v>
                </c:pt>
                <c:pt idx="1109">
                  <c:v>17713</c:v>
                </c:pt>
                <c:pt idx="1110">
                  <c:v>17781</c:v>
                </c:pt>
                <c:pt idx="1111">
                  <c:v>17850</c:v>
                </c:pt>
                <c:pt idx="1112">
                  <c:v>17987</c:v>
                </c:pt>
                <c:pt idx="1113">
                  <c:v>18056</c:v>
                </c:pt>
                <c:pt idx="1114">
                  <c:v>18126</c:v>
                </c:pt>
                <c:pt idx="1115">
                  <c:v>18265</c:v>
                </c:pt>
                <c:pt idx="1116">
                  <c:v>18336</c:v>
                </c:pt>
                <c:pt idx="1117">
                  <c:v>18406</c:v>
                </c:pt>
                <c:pt idx="1118">
                  <c:v>18548</c:v>
                </c:pt>
                <c:pt idx="1119">
                  <c:v>18619</c:v>
                </c:pt>
                <c:pt idx="1120">
                  <c:v>18691</c:v>
                </c:pt>
                <c:pt idx="1121">
                  <c:v>18835</c:v>
                </c:pt>
                <c:pt idx="1122">
                  <c:v>18907</c:v>
                </c:pt>
                <c:pt idx="1123">
                  <c:v>18980</c:v>
                </c:pt>
                <c:pt idx="1124">
                  <c:v>19126</c:v>
                </c:pt>
                <c:pt idx="1125">
                  <c:v>19200</c:v>
                </c:pt>
                <c:pt idx="1126">
                  <c:v>19274</c:v>
                </c:pt>
                <c:pt idx="1127">
                  <c:v>19422</c:v>
                </c:pt>
                <c:pt idx="1128">
                  <c:v>19497</c:v>
                </c:pt>
                <c:pt idx="1129">
                  <c:v>19572</c:v>
                </c:pt>
                <c:pt idx="1130">
                  <c:v>19723</c:v>
                </c:pt>
                <c:pt idx="1131">
                  <c:v>19799</c:v>
                </c:pt>
                <c:pt idx="1132">
                  <c:v>19875</c:v>
                </c:pt>
                <c:pt idx="1133">
                  <c:v>20028</c:v>
                </c:pt>
                <c:pt idx="1134">
                  <c:v>20105</c:v>
                </c:pt>
                <c:pt idx="1135">
                  <c:v>20182</c:v>
                </c:pt>
                <c:pt idx="1136">
                  <c:v>20338</c:v>
                </c:pt>
                <c:pt idx="1137">
                  <c:v>20416</c:v>
                </c:pt>
                <c:pt idx="1138">
                  <c:v>20494</c:v>
                </c:pt>
                <c:pt idx="1139">
                  <c:v>20652</c:v>
                </c:pt>
                <c:pt idx="1140">
                  <c:v>20732</c:v>
                </c:pt>
                <c:pt idx="1141">
                  <c:v>20811</c:v>
                </c:pt>
                <c:pt idx="1142">
                  <c:v>20972</c:v>
                </c:pt>
                <c:pt idx="1143">
                  <c:v>21052</c:v>
                </c:pt>
                <c:pt idx="1144">
                  <c:v>21133</c:v>
                </c:pt>
                <c:pt idx="1145">
                  <c:v>21296</c:v>
                </c:pt>
                <c:pt idx="1146">
                  <c:v>21378</c:v>
                </c:pt>
                <c:pt idx="1147">
                  <c:v>21460</c:v>
                </c:pt>
                <c:pt idx="1148">
                  <c:v>21626</c:v>
                </c:pt>
                <c:pt idx="1149">
                  <c:v>21709</c:v>
                </c:pt>
                <c:pt idx="1150">
                  <c:v>21792</c:v>
                </c:pt>
                <c:pt idx="1151">
                  <c:v>21960</c:v>
                </c:pt>
                <c:pt idx="1152">
                  <c:v>22045</c:v>
                </c:pt>
                <c:pt idx="1153">
                  <c:v>22129</c:v>
                </c:pt>
                <c:pt idx="1154">
                  <c:v>22300</c:v>
                </c:pt>
                <c:pt idx="1155">
                  <c:v>22386</c:v>
                </c:pt>
                <c:pt idx="1156">
                  <c:v>22472</c:v>
                </c:pt>
                <c:pt idx="1157">
                  <c:v>22645</c:v>
                </c:pt>
                <c:pt idx="1158">
                  <c:v>22732</c:v>
                </c:pt>
                <c:pt idx="1159">
                  <c:v>22819</c:v>
                </c:pt>
                <c:pt idx="1160">
                  <c:v>22995</c:v>
                </c:pt>
                <c:pt idx="1161">
                  <c:v>23084</c:v>
                </c:pt>
                <c:pt idx="1162">
                  <c:v>23172</c:v>
                </c:pt>
                <c:pt idx="1163">
                  <c:v>23351</c:v>
                </c:pt>
                <c:pt idx="1164">
                  <c:v>23441</c:v>
                </c:pt>
                <c:pt idx="1165">
                  <c:v>23531</c:v>
                </c:pt>
                <c:pt idx="1166">
                  <c:v>23712</c:v>
                </c:pt>
                <c:pt idx="1167">
                  <c:v>23803</c:v>
                </c:pt>
                <c:pt idx="1168">
                  <c:v>23895</c:v>
                </c:pt>
                <c:pt idx="1169">
                  <c:v>24079</c:v>
                </c:pt>
                <c:pt idx="1170">
                  <c:v>24172</c:v>
                </c:pt>
                <c:pt idx="1171">
                  <c:v>24265</c:v>
                </c:pt>
                <c:pt idx="1172">
                  <c:v>24452</c:v>
                </c:pt>
                <c:pt idx="1173">
                  <c:v>24546</c:v>
                </c:pt>
                <c:pt idx="1174">
                  <c:v>24640</c:v>
                </c:pt>
                <c:pt idx="1175">
                  <c:v>24830</c:v>
                </c:pt>
                <c:pt idx="1176">
                  <c:v>24925</c:v>
                </c:pt>
                <c:pt idx="1177">
                  <c:v>25021</c:v>
                </c:pt>
                <c:pt idx="1178">
                  <c:v>25214</c:v>
                </c:pt>
                <c:pt idx="1179">
                  <c:v>25311</c:v>
                </c:pt>
                <c:pt idx="1180">
                  <c:v>25408</c:v>
                </c:pt>
                <c:pt idx="1181">
                  <c:v>25604</c:v>
                </c:pt>
                <c:pt idx="1182">
                  <c:v>25702</c:v>
                </c:pt>
                <c:pt idx="1183">
                  <c:v>25801</c:v>
                </c:pt>
                <c:pt idx="1184">
                  <c:v>26000</c:v>
                </c:pt>
                <c:pt idx="1185">
                  <c:v>26100</c:v>
                </c:pt>
                <c:pt idx="1186">
                  <c:v>26200</c:v>
                </c:pt>
                <c:pt idx="1187">
                  <c:v>26402</c:v>
                </c:pt>
                <c:pt idx="1188">
                  <c:v>26504</c:v>
                </c:pt>
                <c:pt idx="1189">
                  <c:v>26606</c:v>
                </c:pt>
                <c:pt idx="1190">
                  <c:v>26811</c:v>
                </c:pt>
                <c:pt idx="1191">
                  <c:v>26914</c:v>
                </c:pt>
                <c:pt idx="1192">
                  <c:v>27017</c:v>
                </c:pt>
                <c:pt idx="1193">
                  <c:v>27226</c:v>
                </c:pt>
                <c:pt idx="1194">
                  <c:v>27330</c:v>
                </c:pt>
                <c:pt idx="1195">
                  <c:v>27435</c:v>
                </c:pt>
                <c:pt idx="1196">
                  <c:v>27647</c:v>
                </c:pt>
                <c:pt idx="1197">
                  <c:v>27753</c:v>
                </c:pt>
                <c:pt idx="1198">
                  <c:v>27860</c:v>
                </c:pt>
                <c:pt idx="1199">
                  <c:v>28074</c:v>
                </c:pt>
                <c:pt idx="1200">
                  <c:v>28182</c:v>
                </c:pt>
                <c:pt idx="1201">
                  <c:v>28291</c:v>
                </c:pt>
                <c:pt idx="1202">
                  <c:v>28509</c:v>
                </c:pt>
                <c:pt idx="1203">
                  <c:v>28618</c:v>
                </c:pt>
                <c:pt idx="1204">
                  <c:v>28728</c:v>
                </c:pt>
                <c:pt idx="1205">
                  <c:v>28950</c:v>
                </c:pt>
                <c:pt idx="1206">
                  <c:v>29061</c:v>
                </c:pt>
                <c:pt idx="1207">
                  <c:v>29173</c:v>
                </c:pt>
                <c:pt idx="1208">
                  <c:v>29398</c:v>
                </c:pt>
                <c:pt idx="1209">
                  <c:v>29511</c:v>
                </c:pt>
                <c:pt idx="1210">
                  <c:v>29624</c:v>
                </c:pt>
                <c:pt idx="1211">
                  <c:v>29852</c:v>
                </c:pt>
                <c:pt idx="1212">
                  <c:v>29967</c:v>
                </c:pt>
                <c:pt idx="1213">
                  <c:v>30082</c:v>
                </c:pt>
                <c:pt idx="1214">
                  <c:v>30314</c:v>
                </c:pt>
                <c:pt idx="1215">
                  <c:v>30431</c:v>
                </c:pt>
                <c:pt idx="1216">
                  <c:v>30548</c:v>
                </c:pt>
                <c:pt idx="1217">
                  <c:v>30783</c:v>
                </c:pt>
                <c:pt idx="1218">
                  <c:v>30901</c:v>
                </c:pt>
                <c:pt idx="1219">
                  <c:v>31020</c:v>
                </c:pt>
                <c:pt idx="1220">
                  <c:v>31259</c:v>
                </c:pt>
                <c:pt idx="1221">
                  <c:v>31379</c:v>
                </c:pt>
                <c:pt idx="1222">
                  <c:v>31500</c:v>
                </c:pt>
                <c:pt idx="1223">
                  <c:v>31743</c:v>
                </c:pt>
                <c:pt idx="1224">
                  <c:v>31865</c:v>
                </c:pt>
                <c:pt idx="1225">
                  <c:v>31987</c:v>
                </c:pt>
                <c:pt idx="1226">
                  <c:v>32234</c:v>
                </c:pt>
                <c:pt idx="1227">
                  <c:v>32358</c:v>
                </c:pt>
                <c:pt idx="1228">
                  <c:v>32482</c:v>
                </c:pt>
                <c:pt idx="1229">
                  <c:v>32733</c:v>
                </c:pt>
                <c:pt idx="1230">
                  <c:v>32858</c:v>
                </c:pt>
                <c:pt idx="1231">
                  <c:v>32985</c:v>
                </c:pt>
                <c:pt idx="1232">
                  <c:v>33239</c:v>
                </c:pt>
                <c:pt idx="1233">
                  <c:v>33367</c:v>
                </c:pt>
                <c:pt idx="1234">
                  <c:v>33495</c:v>
                </c:pt>
                <c:pt idx="1235">
                  <c:v>33753</c:v>
                </c:pt>
                <c:pt idx="1236">
                  <c:v>33883</c:v>
                </c:pt>
                <c:pt idx="1237">
                  <c:v>34013</c:v>
                </c:pt>
                <c:pt idx="1238">
                  <c:v>34275</c:v>
                </c:pt>
                <c:pt idx="1239">
                  <c:v>34407</c:v>
                </c:pt>
                <c:pt idx="1240">
                  <c:v>34539</c:v>
                </c:pt>
                <c:pt idx="1241">
                  <c:v>34806</c:v>
                </c:pt>
                <c:pt idx="1242">
                  <c:v>34939</c:v>
                </c:pt>
                <c:pt idx="1243">
                  <c:v>35074</c:v>
                </c:pt>
                <c:pt idx="1244">
                  <c:v>35344</c:v>
                </c:pt>
                <c:pt idx="1245">
                  <c:v>35480</c:v>
                </c:pt>
                <c:pt idx="1246">
                  <c:v>35616</c:v>
                </c:pt>
                <c:pt idx="1247">
                  <c:v>35891</c:v>
                </c:pt>
                <c:pt idx="1248">
                  <c:v>36029</c:v>
                </c:pt>
                <c:pt idx="1249">
                  <c:v>36167</c:v>
                </c:pt>
                <c:pt idx="1250">
                  <c:v>36446</c:v>
                </c:pt>
                <c:pt idx="1251">
                  <c:v>36586</c:v>
                </c:pt>
                <c:pt idx="1252">
                  <c:v>36727</c:v>
                </c:pt>
                <c:pt idx="1253">
                  <c:v>37010</c:v>
                </c:pt>
                <c:pt idx="1254">
                  <c:v>37152</c:v>
                </c:pt>
                <c:pt idx="1255">
                  <c:v>37295</c:v>
                </c:pt>
                <c:pt idx="1256">
                  <c:v>37582</c:v>
                </c:pt>
                <c:pt idx="1257">
                  <c:v>37727</c:v>
                </c:pt>
                <c:pt idx="1258">
                  <c:v>37872</c:v>
                </c:pt>
                <c:pt idx="1259">
                  <c:v>38164</c:v>
                </c:pt>
                <c:pt idx="1260">
                  <c:v>38310</c:v>
                </c:pt>
                <c:pt idx="1261">
                  <c:v>38458</c:v>
                </c:pt>
                <c:pt idx="1262">
                  <c:v>38754</c:v>
                </c:pt>
                <c:pt idx="1263">
                  <c:v>38903</c:v>
                </c:pt>
                <c:pt idx="1264">
                  <c:v>39053</c:v>
                </c:pt>
                <c:pt idx="1265">
                  <c:v>39354</c:v>
                </c:pt>
                <c:pt idx="1266">
                  <c:v>39505</c:v>
                </c:pt>
                <c:pt idx="1267">
                  <c:v>39657</c:v>
                </c:pt>
                <c:pt idx="1268">
                  <c:v>39962</c:v>
                </c:pt>
                <c:pt idx="1269">
                  <c:v>40116</c:v>
                </c:pt>
                <c:pt idx="1270">
                  <c:v>40270</c:v>
                </c:pt>
                <c:pt idx="1271">
                  <c:v>40580</c:v>
                </c:pt>
                <c:pt idx="1272">
                  <c:v>40737</c:v>
                </c:pt>
                <c:pt idx="1273">
                  <c:v>40893</c:v>
                </c:pt>
                <c:pt idx="1274">
                  <c:v>41208</c:v>
                </c:pt>
                <c:pt idx="1275">
                  <c:v>41367</c:v>
                </c:pt>
                <c:pt idx="1276">
                  <c:v>41526</c:v>
                </c:pt>
                <c:pt idx="1277">
                  <c:v>41846</c:v>
                </c:pt>
                <c:pt idx="1278">
                  <c:v>42007</c:v>
                </c:pt>
                <c:pt idx="1279">
                  <c:v>42168</c:v>
                </c:pt>
                <c:pt idx="1280">
                  <c:v>42493</c:v>
                </c:pt>
                <c:pt idx="1281">
                  <c:v>42656</c:v>
                </c:pt>
                <c:pt idx="1282">
                  <c:v>42820</c:v>
                </c:pt>
                <c:pt idx="1283">
                  <c:v>43150</c:v>
                </c:pt>
                <c:pt idx="1284">
                  <c:v>43316</c:v>
                </c:pt>
                <c:pt idx="1285">
                  <c:v>43483</c:v>
                </c:pt>
                <c:pt idx="1286">
                  <c:v>43818</c:v>
                </c:pt>
                <c:pt idx="1287">
                  <c:v>43986</c:v>
                </c:pt>
                <c:pt idx="1288">
                  <c:v>44156</c:v>
                </c:pt>
                <c:pt idx="1289">
                  <c:v>44496</c:v>
                </c:pt>
                <c:pt idx="1290">
                  <c:v>44667</c:v>
                </c:pt>
                <c:pt idx="1291">
                  <c:v>44839</c:v>
                </c:pt>
                <c:pt idx="1292">
                  <c:v>45184</c:v>
                </c:pt>
                <c:pt idx="1293">
                  <c:v>45358</c:v>
                </c:pt>
                <c:pt idx="1294">
                  <c:v>45532</c:v>
                </c:pt>
                <c:pt idx="1295">
                  <c:v>45883</c:v>
                </c:pt>
                <c:pt idx="1296">
                  <c:v>46059</c:v>
                </c:pt>
                <c:pt idx="1297">
                  <c:v>46237</c:v>
                </c:pt>
                <c:pt idx="1298">
                  <c:v>46593</c:v>
                </c:pt>
                <c:pt idx="1299">
                  <c:v>46772</c:v>
                </c:pt>
                <c:pt idx="1300">
                  <c:v>46952</c:v>
                </c:pt>
                <c:pt idx="1301">
                  <c:v>47314</c:v>
                </c:pt>
                <c:pt idx="1302">
                  <c:v>47496</c:v>
                </c:pt>
                <c:pt idx="1303">
                  <c:v>47678</c:v>
                </c:pt>
                <c:pt idx="1304">
                  <c:v>48046</c:v>
                </c:pt>
                <c:pt idx="1305">
                  <c:v>48230</c:v>
                </c:pt>
                <c:pt idx="1306">
                  <c:v>48416</c:v>
                </c:pt>
                <c:pt idx="1307">
                  <c:v>48789</c:v>
                </c:pt>
                <c:pt idx="1308">
                  <c:v>48976</c:v>
                </c:pt>
                <c:pt idx="1309">
                  <c:v>49165</c:v>
                </c:pt>
                <c:pt idx="1310">
                  <c:v>49544</c:v>
                </c:pt>
                <c:pt idx="1311">
                  <c:v>49734</c:v>
                </c:pt>
                <c:pt idx="1312">
                  <c:v>49925</c:v>
                </c:pt>
                <c:pt idx="1313">
                  <c:v>50310</c:v>
                </c:pt>
                <c:pt idx="1314">
                  <c:v>50503</c:v>
                </c:pt>
                <c:pt idx="1315">
                  <c:v>50698</c:v>
                </c:pt>
                <c:pt idx="1316">
                  <c:v>51088</c:v>
                </c:pt>
                <c:pt idx="1317">
                  <c:v>51285</c:v>
                </c:pt>
                <c:pt idx="1318">
                  <c:v>51482</c:v>
                </c:pt>
                <c:pt idx="1319">
                  <c:v>51879</c:v>
                </c:pt>
                <c:pt idx="1320">
                  <c:v>52078</c:v>
                </c:pt>
                <c:pt idx="1321">
                  <c:v>52278</c:v>
                </c:pt>
                <c:pt idx="1322">
                  <c:v>52681</c:v>
                </c:pt>
                <c:pt idx="1323">
                  <c:v>52884</c:v>
                </c:pt>
                <c:pt idx="1324">
                  <c:v>53087</c:v>
                </c:pt>
                <c:pt idx="1325">
                  <c:v>53496</c:v>
                </c:pt>
                <c:pt idx="1326">
                  <c:v>53702</c:v>
                </c:pt>
                <c:pt idx="1327">
                  <c:v>53908</c:v>
                </c:pt>
                <c:pt idx="1328">
                  <c:v>54324</c:v>
                </c:pt>
                <c:pt idx="1329">
                  <c:v>54532</c:v>
                </c:pt>
                <c:pt idx="1330">
                  <c:v>54742</c:v>
                </c:pt>
                <c:pt idx="1331">
                  <c:v>55164</c:v>
                </c:pt>
                <c:pt idx="1332">
                  <c:v>55376</c:v>
                </c:pt>
                <c:pt idx="1333">
                  <c:v>55589</c:v>
                </c:pt>
                <c:pt idx="1334">
                  <c:v>56017</c:v>
                </c:pt>
                <c:pt idx="1335">
                  <c:v>56233</c:v>
                </c:pt>
                <c:pt idx="1336">
                  <c:v>56449</c:v>
                </c:pt>
                <c:pt idx="1337">
                  <c:v>56884</c:v>
                </c:pt>
                <c:pt idx="1338">
                  <c:v>57103</c:v>
                </c:pt>
                <c:pt idx="1339">
                  <c:v>57322</c:v>
                </c:pt>
                <c:pt idx="1340">
                  <c:v>57764</c:v>
                </c:pt>
                <c:pt idx="1341">
                  <c:v>57986</c:v>
                </c:pt>
                <c:pt idx="1342">
                  <c:v>58209</c:v>
                </c:pt>
                <c:pt idx="1343">
                  <c:v>58657</c:v>
                </c:pt>
                <c:pt idx="1344">
                  <c:v>58883</c:v>
                </c:pt>
                <c:pt idx="1345">
                  <c:v>59109</c:v>
                </c:pt>
                <c:pt idx="1346">
                  <c:v>59565</c:v>
                </c:pt>
                <c:pt idx="1347">
                  <c:v>59794</c:v>
                </c:pt>
                <c:pt idx="1348">
                  <c:v>60024</c:v>
                </c:pt>
                <c:pt idx="1349">
                  <c:v>60486</c:v>
                </c:pt>
                <c:pt idx="1350">
                  <c:v>60719</c:v>
                </c:pt>
                <c:pt idx="1351">
                  <c:v>60952</c:v>
                </c:pt>
                <c:pt idx="1352">
                  <c:v>61422</c:v>
                </c:pt>
                <c:pt idx="1353">
                  <c:v>61658</c:v>
                </c:pt>
                <c:pt idx="1354">
                  <c:v>61895</c:v>
                </c:pt>
                <c:pt idx="1355">
                  <c:v>62372</c:v>
                </c:pt>
                <c:pt idx="1356">
                  <c:v>62612</c:v>
                </c:pt>
                <c:pt idx="1357">
                  <c:v>62853</c:v>
                </c:pt>
                <c:pt idx="1358">
                  <c:v>63337</c:v>
                </c:pt>
                <c:pt idx="1359">
                  <c:v>63580</c:v>
                </c:pt>
                <c:pt idx="1360">
                  <c:v>63825</c:v>
                </c:pt>
                <c:pt idx="1361">
                  <c:v>64317</c:v>
                </c:pt>
                <c:pt idx="1362">
                  <c:v>64564</c:v>
                </c:pt>
                <c:pt idx="1363">
                  <c:v>64812</c:v>
                </c:pt>
                <c:pt idx="1364">
                  <c:v>65312</c:v>
                </c:pt>
                <c:pt idx="1365">
                  <c:v>65563</c:v>
                </c:pt>
                <c:pt idx="1366">
                  <c:v>65815</c:v>
                </c:pt>
                <c:pt idx="1367">
                  <c:v>66322</c:v>
                </c:pt>
                <c:pt idx="1368">
                  <c:v>66577</c:v>
                </c:pt>
                <c:pt idx="1369">
                  <c:v>66833</c:v>
                </c:pt>
                <c:pt idx="1370">
                  <c:v>67348</c:v>
                </c:pt>
                <c:pt idx="1371">
                  <c:v>67607</c:v>
                </c:pt>
                <c:pt idx="1372">
                  <c:v>67867</c:v>
                </c:pt>
                <c:pt idx="1373">
                  <c:v>68390</c:v>
                </c:pt>
                <c:pt idx="1374">
                  <c:v>68653</c:v>
                </c:pt>
                <c:pt idx="1375">
                  <c:v>68917</c:v>
                </c:pt>
                <c:pt idx="1376">
                  <c:v>69448</c:v>
                </c:pt>
                <c:pt idx="1377">
                  <c:v>69715</c:v>
                </c:pt>
                <c:pt idx="1378">
                  <c:v>69983</c:v>
                </c:pt>
                <c:pt idx="1379">
                  <c:v>70522</c:v>
                </c:pt>
                <c:pt idx="1380">
                  <c:v>70793</c:v>
                </c:pt>
                <c:pt idx="1381">
                  <c:v>71065</c:v>
                </c:pt>
                <c:pt idx="1382">
                  <c:v>71613</c:v>
                </c:pt>
                <c:pt idx="1383">
                  <c:v>71888</c:v>
                </c:pt>
                <c:pt idx="1384">
                  <c:v>72165</c:v>
                </c:pt>
                <c:pt idx="1385">
                  <c:v>72721</c:v>
                </c:pt>
                <c:pt idx="1386">
                  <c:v>73000</c:v>
                </c:pt>
                <c:pt idx="1387">
                  <c:v>73281</c:v>
                </c:pt>
                <c:pt idx="1388">
                  <c:v>73846</c:v>
                </c:pt>
                <c:pt idx="1389">
                  <c:v>74130</c:v>
                </c:pt>
                <c:pt idx="1390">
                  <c:v>74415</c:v>
                </c:pt>
                <c:pt idx="1391">
                  <c:v>74988</c:v>
                </c:pt>
                <c:pt idx="1392">
                  <c:v>75276</c:v>
                </c:pt>
                <c:pt idx="1393">
                  <c:v>75566</c:v>
                </c:pt>
                <c:pt idx="1394">
                  <c:v>76148</c:v>
                </c:pt>
                <c:pt idx="1395">
                  <c:v>76441</c:v>
                </c:pt>
                <c:pt idx="1396">
                  <c:v>76735</c:v>
                </c:pt>
                <c:pt idx="1397">
                  <c:v>77326</c:v>
                </c:pt>
                <c:pt idx="1398">
                  <c:v>77623</c:v>
                </c:pt>
                <c:pt idx="1399">
                  <c:v>77922</c:v>
                </c:pt>
                <c:pt idx="1400">
                  <c:v>78522</c:v>
                </c:pt>
                <c:pt idx="1401">
                  <c:v>78824</c:v>
                </c:pt>
                <c:pt idx="1402">
                  <c:v>79127</c:v>
                </c:pt>
                <c:pt idx="1403">
                  <c:v>79737</c:v>
                </c:pt>
                <c:pt idx="1404">
                  <c:v>80043</c:v>
                </c:pt>
                <c:pt idx="1405">
                  <c:v>80351</c:v>
                </c:pt>
                <c:pt idx="1406">
                  <c:v>80970</c:v>
                </c:pt>
                <c:pt idx="1407">
                  <c:v>81282</c:v>
                </c:pt>
                <c:pt idx="1408">
                  <c:v>81594</c:v>
                </c:pt>
                <c:pt idx="1409">
                  <c:v>82223</c:v>
                </c:pt>
                <c:pt idx="1410">
                  <c:v>82539</c:v>
                </c:pt>
                <c:pt idx="1411">
                  <c:v>82856</c:v>
                </c:pt>
                <c:pt idx="1412">
                  <c:v>83495</c:v>
                </c:pt>
                <c:pt idx="1413">
                  <c:v>83816</c:v>
                </c:pt>
                <c:pt idx="1414">
                  <c:v>84138</c:v>
                </c:pt>
                <c:pt idx="1415">
                  <c:v>84786</c:v>
                </c:pt>
                <c:pt idx="1416">
                  <c:v>85112</c:v>
                </c:pt>
                <c:pt idx="1417">
                  <c:v>85440</c:v>
                </c:pt>
                <c:pt idx="1418">
                  <c:v>86098</c:v>
                </c:pt>
                <c:pt idx="1419">
                  <c:v>86429</c:v>
                </c:pt>
                <c:pt idx="1420">
                  <c:v>86761</c:v>
                </c:pt>
                <c:pt idx="1421">
                  <c:v>87430</c:v>
                </c:pt>
                <c:pt idx="1422">
                  <c:v>87766</c:v>
                </c:pt>
                <c:pt idx="1423">
                  <c:v>88103</c:v>
                </c:pt>
                <c:pt idx="1424">
                  <c:v>88782</c:v>
                </c:pt>
                <c:pt idx="1425">
                  <c:v>89124</c:v>
                </c:pt>
                <c:pt idx="1426">
                  <c:v>89466</c:v>
                </c:pt>
                <c:pt idx="1427">
                  <c:v>90156</c:v>
                </c:pt>
                <c:pt idx="1428">
                  <c:v>90502</c:v>
                </c:pt>
                <c:pt idx="1429">
                  <c:v>90850</c:v>
                </c:pt>
                <c:pt idx="1430">
                  <c:v>91550</c:v>
                </c:pt>
                <c:pt idx="1431">
                  <c:v>91902</c:v>
                </c:pt>
                <c:pt idx="1432">
                  <c:v>92256</c:v>
                </c:pt>
                <c:pt idx="1433">
                  <c:v>92966</c:v>
                </c:pt>
                <c:pt idx="1434">
                  <c:v>93324</c:v>
                </c:pt>
                <c:pt idx="1435">
                  <c:v>93683</c:v>
                </c:pt>
                <c:pt idx="1436">
                  <c:v>94405</c:v>
                </c:pt>
                <c:pt idx="1437">
                  <c:v>94768</c:v>
                </c:pt>
                <c:pt idx="1438">
                  <c:v>95132</c:v>
                </c:pt>
                <c:pt idx="1439">
                  <c:v>95865</c:v>
                </c:pt>
                <c:pt idx="1440">
                  <c:v>96234</c:v>
                </c:pt>
                <c:pt idx="1441">
                  <c:v>96604</c:v>
                </c:pt>
                <c:pt idx="1442">
                  <c:v>97348</c:v>
                </c:pt>
                <c:pt idx="1443">
                  <c:v>97722</c:v>
                </c:pt>
                <c:pt idx="1444">
                  <c:v>98098</c:v>
                </c:pt>
                <c:pt idx="1445">
                  <c:v>98854</c:v>
                </c:pt>
                <c:pt idx="1446">
                  <c:v>99234</c:v>
                </c:pt>
                <c:pt idx="1447">
                  <c:v>99615</c:v>
                </c:pt>
                <c:pt idx="1448">
                  <c:v>99999</c:v>
                </c:pt>
                <c:pt idx="1449">
                  <c:v>100000</c:v>
                </c:pt>
                <c:pt idx="1450">
                  <c:v>100511</c:v>
                </c:pt>
                <c:pt idx="1451">
                  <c:v>101027</c:v>
                </c:pt>
                <c:pt idx="1452">
                  <c:v>101545</c:v>
                </c:pt>
                <c:pt idx="1453">
                  <c:v>102066</c:v>
                </c:pt>
                <c:pt idx="1454">
                  <c:v>102590</c:v>
                </c:pt>
                <c:pt idx="1455">
                  <c:v>103116</c:v>
                </c:pt>
                <c:pt idx="1456">
                  <c:v>103645</c:v>
                </c:pt>
                <c:pt idx="1457">
                  <c:v>104177</c:v>
                </c:pt>
                <c:pt idx="1458">
                  <c:v>104711</c:v>
                </c:pt>
                <c:pt idx="1459">
                  <c:v>105249</c:v>
                </c:pt>
                <c:pt idx="1460">
                  <c:v>105788</c:v>
                </c:pt>
                <c:pt idx="1461">
                  <c:v>106331</c:v>
                </c:pt>
                <c:pt idx="1462">
                  <c:v>106877</c:v>
                </c:pt>
                <c:pt idx="1463">
                  <c:v>107425</c:v>
                </c:pt>
                <c:pt idx="1464">
                  <c:v>107976</c:v>
                </c:pt>
                <c:pt idx="1465">
                  <c:v>108530</c:v>
                </c:pt>
                <c:pt idx="1466">
                  <c:v>109087</c:v>
                </c:pt>
                <c:pt idx="1467">
                  <c:v>109646</c:v>
                </c:pt>
                <c:pt idx="1468">
                  <c:v>110209</c:v>
                </c:pt>
                <c:pt idx="1469">
                  <c:v>110774</c:v>
                </c:pt>
                <c:pt idx="1470">
                  <c:v>111342</c:v>
                </c:pt>
                <c:pt idx="1471">
                  <c:v>111914</c:v>
                </c:pt>
                <c:pt idx="1472">
                  <c:v>112488</c:v>
                </c:pt>
                <c:pt idx="1473">
                  <c:v>113065</c:v>
                </c:pt>
                <c:pt idx="1474">
                  <c:v>113645</c:v>
                </c:pt>
                <c:pt idx="1475">
                  <c:v>114228</c:v>
                </c:pt>
                <c:pt idx="1476">
                  <c:v>114814</c:v>
                </c:pt>
                <c:pt idx="1477">
                  <c:v>115403</c:v>
                </c:pt>
                <c:pt idx="1478">
                  <c:v>115995</c:v>
                </c:pt>
                <c:pt idx="1479">
                  <c:v>116590</c:v>
                </c:pt>
                <c:pt idx="1480">
                  <c:v>117188</c:v>
                </c:pt>
                <c:pt idx="1481">
                  <c:v>117789</c:v>
                </c:pt>
                <c:pt idx="1482">
                  <c:v>118393</c:v>
                </c:pt>
                <c:pt idx="1483">
                  <c:v>119001</c:v>
                </c:pt>
                <c:pt idx="1484">
                  <c:v>119611</c:v>
                </c:pt>
                <c:pt idx="1485">
                  <c:v>120225</c:v>
                </c:pt>
                <c:pt idx="1486">
                  <c:v>120842</c:v>
                </c:pt>
                <c:pt idx="1487">
                  <c:v>121462</c:v>
                </c:pt>
                <c:pt idx="1488">
                  <c:v>122085</c:v>
                </c:pt>
                <c:pt idx="1489">
                  <c:v>122711</c:v>
                </c:pt>
                <c:pt idx="1490">
                  <c:v>123341</c:v>
                </c:pt>
                <c:pt idx="1491">
                  <c:v>123973</c:v>
                </c:pt>
                <c:pt idx="1492">
                  <c:v>124609</c:v>
                </c:pt>
                <c:pt idx="1493">
                  <c:v>125249</c:v>
                </c:pt>
                <c:pt idx="1494">
                  <c:v>125891</c:v>
                </c:pt>
                <c:pt idx="1495">
                  <c:v>126537</c:v>
                </c:pt>
                <c:pt idx="1496">
                  <c:v>127186</c:v>
                </c:pt>
                <c:pt idx="1497">
                  <c:v>127838</c:v>
                </c:pt>
                <c:pt idx="1498">
                  <c:v>128494</c:v>
                </c:pt>
                <c:pt idx="1499">
                  <c:v>129153</c:v>
                </c:pt>
                <c:pt idx="1500">
                  <c:v>129816</c:v>
                </c:pt>
                <c:pt idx="1501">
                  <c:v>130482</c:v>
                </c:pt>
                <c:pt idx="1502">
                  <c:v>131151</c:v>
                </c:pt>
                <c:pt idx="1503">
                  <c:v>131824</c:v>
                </c:pt>
                <c:pt idx="1504">
                  <c:v>132500</c:v>
                </c:pt>
                <c:pt idx="1505">
                  <c:v>133180</c:v>
                </c:pt>
                <c:pt idx="1506">
                  <c:v>133863</c:v>
                </c:pt>
                <c:pt idx="1507">
                  <c:v>134550</c:v>
                </c:pt>
                <c:pt idx="1508">
                  <c:v>135240</c:v>
                </c:pt>
                <c:pt idx="1509">
                  <c:v>135934</c:v>
                </c:pt>
                <c:pt idx="1510">
                  <c:v>136631</c:v>
                </c:pt>
                <c:pt idx="1511">
                  <c:v>137332</c:v>
                </c:pt>
                <c:pt idx="1512">
                  <c:v>138037</c:v>
                </c:pt>
              </c:numCache>
            </c:numRef>
          </c:xVal>
          <c:yVal>
            <c:numRef>
              <c:f>D11_PMB_50_E!$D$18:$D$1530</c:f>
              <c:numCache>
                <c:formatCode>0.00000</c:formatCode>
                <c:ptCount val="1513"/>
                <c:pt idx="0">
                  <c:v>5.8399999999999997E-3</c:v>
                </c:pt>
                <c:pt idx="1">
                  <c:v>5.94E-3</c:v>
                </c:pt>
                <c:pt idx="2">
                  <c:v>6.1900000000000002E-3</c:v>
                </c:pt>
                <c:pt idx="3">
                  <c:v>6.2500000000000003E-3</c:v>
                </c:pt>
                <c:pt idx="4">
                  <c:v>6.3400000000000001E-3</c:v>
                </c:pt>
                <c:pt idx="5">
                  <c:v>6.45E-3</c:v>
                </c:pt>
                <c:pt idx="6">
                  <c:v>6.5100000000000002E-3</c:v>
                </c:pt>
                <c:pt idx="7">
                  <c:v>6.4900000000000001E-3</c:v>
                </c:pt>
                <c:pt idx="8">
                  <c:v>6.5300000000000002E-3</c:v>
                </c:pt>
                <c:pt idx="9">
                  <c:v>6.62E-3</c:v>
                </c:pt>
                <c:pt idx="10">
                  <c:v>6.4799999999999996E-3</c:v>
                </c:pt>
                <c:pt idx="11">
                  <c:v>6.9199999999999999E-3</c:v>
                </c:pt>
                <c:pt idx="12">
                  <c:v>6.7200000000000003E-3</c:v>
                </c:pt>
                <c:pt idx="13">
                  <c:v>6.9800000000000001E-3</c:v>
                </c:pt>
                <c:pt idx="14">
                  <c:v>7.0600000000000003E-3</c:v>
                </c:pt>
                <c:pt idx="15">
                  <c:v>7.1399999999999996E-3</c:v>
                </c:pt>
                <c:pt idx="16">
                  <c:v>7.1199999999999996E-3</c:v>
                </c:pt>
                <c:pt idx="17">
                  <c:v>7.1999999999999998E-3</c:v>
                </c:pt>
                <c:pt idx="18">
                  <c:v>7.1799999999999998E-3</c:v>
                </c:pt>
                <c:pt idx="19">
                  <c:v>7.2300000000000003E-3</c:v>
                </c:pt>
                <c:pt idx="20">
                  <c:v>7.3899999999999999E-3</c:v>
                </c:pt>
                <c:pt idx="21">
                  <c:v>7.4900000000000001E-3</c:v>
                </c:pt>
                <c:pt idx="22">
                  <c:v>7.2199999999999999E-3</c:v>
                </c:pt>
                <c:pt idx="23">
                  <c:v>7.4000000000000003E-3</c:v>
                </c:pt>
                <c:pt idx="24">
                  <c:v>7.4000000000000003E-3</c:v>
                </c:pt>
                <c:pt idx="25">
                  <c:v>7.43E-3</c:v>
                </c:pt>
                <c:pt idx="26">
                  <c:v>7.4599999999999996E-3</c:v>
                </c:pt>
                <c:pt idx="27">
                  <c:v>7.4999999999999997E-3</c:v>
                </c:pt>
                <c:pt idx="28">
                  <c:v>7.5100000000000002E-3</c:v>
                </c:pt>
                <c:pt idx="29">
                  <c:v>7.3099999999999997E-3</c:v>
                </c:pt>
                <c:pt idx="30">
                  <c:v>7.3099999999999997E-3</c:v>
                </c:pt>
                <c:pt idx="31">
                  <c:v>7.6400000000000001E-3</c:v>
                </c:pt>
                <c:pt idx="32">
                  <c:v>7.5700000000000003E-3</c:v>
                </c:pt>
                <c:pt idx="33">
                  <c:v>7.9799999999999992E-3</c:v>
                </c:pt>
                <c:pt idx="34">
                  <c:v>8.0300000000000007E-3</c:v>
                </c:pt>
                <c:pt idx="35">
                  <c:v>8.0999999999999996E-3</c:v>
                </c:pt>
                <c:pt idx="36">
                  <c:v>8.0700000000000008E-3</c:v>
                </c:pt>
                <c:pt idx="37">
                  <c:v>8.2000000000000007E-3</c:v>
                </c:pt>
                <c:pt idx="38">
                  <c:v>8.1700000000000002E-3</c:v>
                </c:pt>
                <c:pt idx="39">
                  <c:v>8.0599999999999995E-3</c:v>
                </c:pt>
                <c:pt idx="40">
                  <c:v>8.2799999999999992E-3</c:v>
                </c:pt>
                <c:pt idx="41">
                  <c:v>8.3899999999999999E-3</c:v>
                </c:pt>
                <c:pt idx="42">
                  <c:v>8.2699999999999996E-3</c:v>
                </c:pt>
                <c:pt idx="43">
                  <c:v>8.3499999999999998E-3</c:v>
                </c:pt>
                <c:pt idx="44">
                  <c:v>8.3999999999999995E-3</c:v>
                </c:pt>
                <c:pt idx="45">
                  <c:v>8.43E-3</c:v>
                </c:pt>
                <c:pt idx="46">
                  <c:v>8.4600000000000005E-3</c:v>
                </c:pt>
                <c:pt idx="47">
                  <c:v>8.4799999999999997E-3</c:v>
                </c:pt>
                <c:pt idx="48">
                  <c:v>8.4700000000000001E-3</c:v>
                </c:pt>
                <c:pt idx="49">
                  <c:v>8.5299999999999994E-3</c:v>
                </c:pt>
                <c:pt idx="50">
                  <c:v>8.5900000000000004E-3</c:v>
                </c:pt>
                <c:pt idx="51">
                  <c:v>8.6700000000000006E-3</c:v>
                </c:pt>
                <c:pt idx="52">
                  <c:v>8.6199999999999992E-3</c:v>
                </c:pt>
                <c:pt idx="53">
                  <c:v>8.6999999999999994E-3</c:v>
                </c:pt>
                <c:pt idx="54">
                  <c:v>8.7600000000000004E-3</c:v>
                </c:pt>
                <c:pt idx="55">
                  <c:v>8.7600000000000004E-3</c:v>
                </c:pt>
                <c:pt idx="56">
                  <c:v>8.8500000000000002E-3</c:v>
                </c:pt>
                <c:pt idx="57">
                  <c:v>8.8599999999999998E-3</c:v>
                </c:pt>
                <c:pt idx="58">
                  <c:v>8.8800000000000007E-3</c:v>
                </c:pt>
                <c:pt idx="59">
                  <c:v>8.8900000000000003E-3</c:v>
                </c:pt>
                <c:pt idx="60">
                  <c:v>9.0100000000000006E-3</c:v>
                </c:pt>
                <c:pt idx="61">
                  <c:v>8.9099999999999995E-3</c:v>
                </c:pt>
                <c:pt idx="62">
                  <c:v>8.9999999999999993E-3</c:v>
                </c:pt>
                <c:pt idx="63">
                  <c:v>9.0399999999999994E-3</c:v>
                </c:pt>
                <c:pt idx="64">
                  <c:v>9.1000000000000004E-3</c:v>
                </c:pt>
                <c:pt idx="65">
                  <c:v>9.0500000000000008E-3</c:v>
                </c:pt>
                <c:pt idx="66">
                  <c:v>9.1000000000000004E-3</c:v>
                </c:pt>
                <c:pt idx="67">
                  <c:v>9.11E-3</c:v>
                </c:pt>
                <c:pt idx="68">
                  <c:v>9.1500000000000001E-3</c:v>
                </c:pt>
                <c:pt idx="69">
                  <c:v>9.1999999999999998E-3</c:v>
                </c:pt>
                <c:pt idx="70">
                  <c:v>9.2599999999999991E-3</c:v>
                </c:pt>
                <c:pt idx="71">
                  <c:v>9.2399999999999999E-3</c:v>
                </c:pt>
                <c:pt idx="72">
                  <c:v>9.2899999999999996E-3</c:v>
                </c:pt>
                <c:pt idx="73">
                  <c:v>9.2899999999999996E-3</c:v>
                </c:pt>
                <c:pt idx="74">
                  <c:v>9.3200000000000002E-3</c:v>
                </c:pt>
                <c:pt idx="75">
                  <c:v>9.4299999999999991E-3</c:v>
                </c:pt>
                <c:pt idx="76">
                  <c:v>9.3500000000000007E-3</c:v>
                </c:pt>
                <c:pt idx="77">
                  <c:v>9.4500000000000001E-3</c:v>
                </c:pt>
                <c:pt idx="78">
                  <c:v>9.4599999999999997E-3</c:v>
                </c:pt>
                <c:pt idx="79">
                  <c:v>9.4999999999999998E-3</c:v>
                </c:pt>
                <c:pt idx="80">
                  <c:v>9.4500000000000001E-3</c:v>
                </c:pt>
                <c:pt idx="81">
                  <c:v>9.5300000000000003E-3</c:v>
                </c:pt>
                <c:pt idx="82">
                  <c:v>9.5700000000000004E-3</c:v>
                </c:pt>
                <c:pt idx="83">
                  <c:v>9.5700000000000004E-3</c:v>
                </c:pt>
                <c:pt idx="84">
                  <c:v>9.6200000000000001E-3</c:v>
                </c:pt>
                <c:pt idx="85">
                  <c:v>9.6699999999999998E-3</c:v>
                </c:pt>
                <c:pt idx="86">
                  <c:v>9.6299999999999997E-3</c:v>
                </c:pt>
                <c:pt idx="87">
                  <c:v>9.6299999999999997E-3</c:v>
                </c:pt>
                <c:pt idx="88">
                  <c:v>9.6900000000000007E-3</c:v>
                </c:pt>
                <c:pt idx="89">
                  <c:v>9.7699999999999992E-3</c:v>
                </c:pt>
                <c:pt idx="90">
                  <c:v>9.7599999999999996E-3</c:v>
                </c:pt>
                <c:pt idx="91">
                  <c:v>9.7599999999999996E-3</c:v>
                </c:pt>
                <c:pt idx="92">
                  <c:v>9.8300000000000002E-3</c:v>
                </c:pt>
                <c:pt idx="93">
                  <c:v>9.7800000000000005E-3</c:v>
                </c:pt>
                <c:pt idx="94">
                  <c:v>9.9000000000000008E-3</c:v>
                </c:pt>
                <c:pt idx="95">
                  <c:v>9.8300000000000002E-3</c:v>
                </c:pt>
                <c:pt idx="96">
                  <c:v>9.8799999999999999E-3</c:v>
                </c:pt>
                <c:pt idx="97">
                  <c:v>9.8899999999999995E-3</c:v>
                </c:pt>
                <c:pt idx="98">
                  <c:v>9.9600000000000001E-3</c:v>
                </c:pt>
                <c:pt idx="99">
                  <c:v>9.9000000000000008E-3</c:v>
                </c:pt>
                <c:pt idx="100">
                  <c:v>9.9699999999999997E-3</c:v>
                </c:pt>
                <c:pt idx="101">
                  <c:v>9.9699999999999997E-3</c:v>
                </c:pt>
                <c:pt idx="102">
                  <c:v>9.9900000000000006E-3</c:v>
                </c:pt>
                <c:pt idx="103">
                  <c:v>9.9799999999999993E-3</c:v>
                </c:pt>
                <c:pt idx="104">
                  <c:v>1.0019999999999999E-2</c:v>
                </c:pt>
                <c:pt idx="105">
                  <c:v>1.009E-2</c:v>
                </c:pt>
                <c:pt idx="106">
                  <c:v>1.0059999999999999E-2</c:v>
                </c:pt>
                <c:pt idx="107">
                  <c:v>1.009E-2</c:v>
                </c:pt>
                <c:pt idx="108">
                  <c:v>1.01E-2</c:v>
                </c:pt>
                <c:pt idx="109">
                  <c:v>1.0200000000000001E-2</c:v>
                </c:pt>
                <c:pt idx="110">
                  <c:v>1.0120000000000001E-2</c:v>
                </c:pt>
                <c:pt idx="111">
                  <c:v>1.017E-2</c:v>
                </c:pt>
                <c:pt idx="112">
                  <c:v>1.021E-2</c:v>
                </c:pt>
                <c:pt idx="113">
                  <c:v>1.0240000000000001E-2</c:v>
                </c:pt>
                <c:pt idx="114">
                  <c:v>1.0200000000000001E-2</c:v>
                </c:pt>
                <c:pt idx="115">
                  <c:v>1.021E-2</c:v>
                </c:pt>
                <c:pt idx="116">
                  <c:v>1.0240000000000001E-2</c:v>
                </c:pt>
                <c:pt idx="117">
                  <c:v>1.026E-2</c:v>
                </c:pt>
                <c:pt idx="118">
                  <c:v>1.0290000000000001E-2</c:v>
                </c:pt>
                <c:pt idx="119">
                  <c:v>1.031E-2</c:v>
                </c:pt>
                <c:pt idx="120">
                  <c:v>1.034E-2</c:v>
                </c:pt>
                <c:pt idx="121">
                  <c:v>1.0359999999999999E-2</c:v>
                </c:pt>
                <c:pt idx="122">
                  <c:v>1.0359999999999999E-2</c:v>
                </c:pt>
                <c:pt idx="123">
                  <c:v>1.0359999999999999E-2</c:v>
                </c:pt>
                <c:pt idx="124">
                  <c:v>1.04E-2</c:v>
                </c:pt>
                <c:pt idx="125">
                  <c:v>1.0410000000000001E-2</c:v>
                </c:pt>
                <c:pt idx="126">
                  <c:v>1.0449999999999999E-2</c:v>
                </c:pt>
                <c:pt idx="127">
                  <c:v>1.044E-2</c:v>
                </c:pt>
                <c:pt idx="128">
                  <c:v>1.0489999999999999E-2</c:v>
                </c:pt>
                <c:pt idx="129">
                  <c:v>1.0500000000000001E-2</c:v>
                </c:pt>
                <c:pt idx="130">
                  <c:v>1.0529999999999999E-2</c:v>
                </c:pt>
                <c:pt idx="131">
                  <c:v>1.0529999999999999E-2</c:v>
                </c:pt>
                <c:pt idx="132">
                  <c:v>1.0580000000000001E-2</c:v>
                </c:pt>
                <c:pt idx="133">
                  <c:v>1.056E-2</c:v>
                </c:pt>
                <c:pt idx="134">
                  <c:v>1.057E-2</c:v>
                </c:pt>
                <c:pt idx="135">
                  <c:v>1.061E-2</c:v>
                </c:pt>
                <c:pt idx="136">
                  <c:v>1.061E-2</c:v>
                </c:pt>
                <c:pt idx="137">
                  <c:v>1.0619999999999999E-2</c:v>
                </c:pt>
                <c:pt idx="138">
                  <c:v>1.0670000000000001E-2</c:v>
                </c:pt>
                <c:pt idx="139">
                  <c:v>1.064E-2</c:v>
                </c:pt>
                <c:pt idx="140">
                  <c:v>1.069E-2</c:v>
                </c:pt>
                <c:pt idx="141">
                  <c:v>1.069E-2</c:v>
                </c:pt>
                <c:pt idx="142">
                  <c:v>1.073E-2</c:v>
                </c:pt>
                <c:pt idx="143">
                  <c:v>1.077E-2</c:v>
                </c:pt>
                <c:pt idx="144">
                  <c:v>1.072E-2</c:v>
                </c:pt>
                <c:pt idx="145">
                  <c:v>1.078E-2</c:v>
                </c:pt>
                <c:pt idx="146">
                  <c:v>1.0789999999999999E-2</c:v>
                </c:pt>
                <c:pt idx="147">
                  <c:v>1.0789999999999999E-2</c:v>
                </c:pt>
                <c:pt idx="148">
                  <c:v>1.081E-2</c:v>
                </c:pt>
                <c:pt idx="149">
                  <c:v>1.0829999999999999E-2</c:v>
                </c:pt>
                <c:pt idx="150">
                  <c:v>1.081E-2</c:v>
                </c:pt>
                <c:pt idx="151">
                  <c:v>1.0829999999999999E-2</c:v>
                </c:pt>
                <c:pt idx="152">
                  <c:v>1.0840000000000001E-2</c:v>
                </c:pt>
                <c:pt idx="153">
                  <c:v>1.09E-2</c:v>
                </c:pt>
                <c:pt idx="154">
                  <c:v>1.085E-2</c:v>
                </c:pt>
                <c:pt idx="155">
                  <c:v>1.0919999999999999E-2</c:v>
                </c:pt>
                <c:pt idx="156">
                  <c:v>1.0880000000000001E-2</c:v>
                </c:pt>
                <c:pt idx="157">
                  <c:v>1.091E-2</c:v>
                </c:pt>
                <c:pt idx="158">
                  <c:v>1.091E-2</c:v>
                </c:pt>
                <c:pt idx="159">
                  <c:v>1.094E-2</c:v>
                </c:pt>
                <c:pt idx="160">
                  <c:v>1.0959999999999999E-2</c:v>
                </c:pt>
                <c:pt idx="161">
                  <c:v>1.0970000000000001E-2</c:v>
                </c:pt>
                <c:pt idx="162">
                  <c:v>1.0959999999999999E-2</c:v>
                </c:pt>
                <c:pt idx="163">
                  <c:v>1.0999999999999999E-2</c:v>
                </c:pt>
                <c:pt idx="164">
                  <c:v>1.0999999999999999E-2</c:v>
                </c:pt>
                <c:pt idx="165">
                  <c:v>1.1050000000000001E-2</c:v>
                </c:pt>
                <c:pt idx="166">
                  <c:v>1.0999999999999999E-2</c:v>
                </c:pt>
                <c:pt idx="167">
                  <c:v>1.1039999999999999E-2</c:v>
                </c:pt>
                <c:pt idx="168">
                  <c:v>1.102E-2</c:v>
                </c:pt>
                <c:pt idx="169">
                  <c:v>1.108E-2</c:v>
                </c:pt>
                <c:pt idx="170">
                  <c:v>1.106E-2</c:v>
                </c:pt>
                <c:pt idx="171">
                  <c:v>1.108E-2</c:v>
                </c:pt>
                <c:pt idx="172">
                  <c:v>1.106E-2</c:v>
                </c:pt>
                <c:pt idx="173">
                  <c:v>1.1089999999999999E-2</c:v>
                </c:pt>
                <c:pt idx="174">
                  <c:v>1.108E-2</c:v>
                </c:pt>
                <c:pt idx="175">
                  <c:v>1.111E-2</c:v>
                </c:pt>
                <c:pt idx="176">
                  <c:v>1.112E-2</c:v>
                </c:pt>
                <c:pt idx="177">
                  <c:v>1.112E-2</c:v>
                </c:pt>
                <c:pt idx="178">
                  <c:v>1.1089999999999999E-2</c:v>
                </c:pt>
                <c:pt idx="179">
                  <c:v>1.111E-2</c:v>
                </c:pt>
                <c:pt idx="180">
                  <c:v>1.112E-2</c:v>
                </c:pt>
                <c:pt idx="181">
                  <c:v>1.115E-2</c:v>
                </c:pt>
                <c:pt idx="182">
                  <c:v>1.1180000000000001E-2</c:v>
                </c:pt>
                <c:pt idx="183">
                  <c:v>1.1140000000000001E-2</c:v>
                </c:pt>
                <c:pt idx="184">
                  <c:v>1.1169999999999999E-2</c:v>
                </c:pt>
                <c:pt idx="185">
                  <c:v>1.115E-2</c:v>
                </c:pt>
                <c:pt idx="186">
                  <c:v>1.1169999999999999E-2</c:v>
                </c:pt>
                <c:pt idx="187">
                  <c:v>1.1169999999999999E-2</c:v>
                </c:pt>
                <c:pt idx="188">
                  <c:v>1.1220000000000001E-2</c:v>
                </c:pt>
                <c:pt idx="189">
                  <c:v>1.12E-2</c:v>
                </c:pt>
                <c:pt idx="190">
                  <c:v>1.12E-2</c:v>
                </c:pt>
                <c:pt idx="191">
                  <c:v>1.1169999999999999E-2</c:v>
                </c:pt>
                <c:pt idx="192">
                  <c:v>1.123E-2</c:v>
                </c:pt>
                <c:pt idx="193">
                  <c:v>1.1209999999999999E-2</c:v>
                </c:pt>
                <c:pt idx="194">
                  <c:v>1.1270000000000001E-2</c:v>
                </c:pt>
                <c:pt idx="195">
                  <c:v>1.12E-2</c:v>
                </c:pt>
                <c:pt idx="196">
                  <c:v>1.129E-2</c:v>
                </c:pt>
                <c:pt idx="197">
                  <c:v>1.1259999999999999E-2</c:v>
                </c:pt>
                <c:pt idx="198">
                  <c:v>1.128E-2</c:v>
                </c:pt>
                <c:pt idx="199">
                  <c:v>1.123E-2</c:v>
                </c:pt>
                <c:pt idx="200">
                  <c:v>1.129E-2</c:v>
                </c:pt>
                <c:pt idx="201">
                  <c:v>1.1259999999999999E-2</c:v>
                </c:pt>
                <c:pt idx="202">
                  <c:v>1.132E-2</c:v>
                </c:pt>
                <c:pt idx="203">
                  <c:v>1.1270000000000001E-2</c:v>
                </c:pt>
                <c:pt idx="204">
                  <c:v>1.1299999999999999E-2</c:v>
                </c:pt>
                <c:pt idx="205">
                  <c:v>1.128E-2</c:v>
                </c:pt>
                <c:pt idx="206">
                  <c:v>1.1339999999999999E-2</c:v>
                </c:pt>
                <c:pt idx="207">
                  <c:v>1.1299999999999999E-2</c:v>
                </c:pt>
                <c:pt idx="208">
                  <c:v>1.133E-2</c:v>
                </c:pt>
                <c:pt idx="209">
                  <c:v>1.133E-2</c:v>
                </c:pt>
                <c:pt idx="210">
                  <c:v>1.136E-2</c:v>
                </c:pt>
                <c:pt idx="211">
                  <c:v>1.136E-2</c:v>
                </c:pt>
                <c:pt idx="212">
                  <c:v>1.1379999999999999E-2</c:v>
                </c:pt>
                <c:pt idx="213">
                  <c:v>1.137E-2</c:v>
                </c:pt>
                <c:pt idx="214">
                  <c:v>1.1429999999999999E-2</c:v>
                </c:pt>
                <c:pt idx="215">
                  <c:v>1.1390000000000001E-2</c:v>
                </c:pt>
                <c:pt idx="216">
                  <c:v>1.141E-2</c:v>
                </c:pt>
                <c:pt idx="217">
                  <c:v>1.142E-2</c:v>
                </c:pt>
                <c:pt idx="218">
                  <c:v>1.1429999999999999E-2</c:v>
                </c:pt>
                <c:pt idx="219">
                  <c:v>1.142E-2</c:v>
                </c:pt>
                <c:pt idx="220">
                  <c:v>1.145E-2</c:v>
                </c:pt>
                <c:pt idx="221">
                  <c:v>1.1429999999999999E-2</c:v>
                </c:pt>
                <c:pt idx="222">
                  <c:v>1.1469999999999999E-2</c:v>
                </c:pt>
                <c:pt idx="223">
                  <c:v>1.145E-2</c:v>
                </c:pt>
                <c:pt idx="224">
                  <c:v>1.146E-2</c:v>
                </c:pt>
                <c:pt idx="225">
                  <c:v>1.146E-2</c:v>
                </c:pt>
                <c:pt idx="226">
                  <c:v>1.146E-2</c:v>
                </c:pt>
                <c:pt idx="227">
                  <c:v>1.146E-2</c:v>
                </c:pt>
                <c:pt idx="228">
                  <c:v>1.1480000000000001E-2</c:v>
                </c:pt>
                <c:pt idx="229">
                  <c:v>1.149E-2</c:v>
                </c:pt>
                <c:pt idx="230">
                  <c:v>1.1480000000000001E-2</c:v>
                </c:pt>
                <c:pt idx="231">
                  <c:v>1.1520000000000001E-2</c:v>
                </c:pt>
                <c:pt idx="232">
                  <c:v>1.1480000000000001E-2</c:v>
                </c:pt>
                <c:pt idx="233">
                  <c:v>1.153E-2</c:v>
                </c:pt>
                <c:pt idx="234">
                  <c:v>1.1520000000000001E-2</c:v>
                </c:pt>
                <c:pt idx="235">
                  <c:v>1.1520000000000001E-2</c:v>
                </c:pt>
                <c:pt idx="236">
                  <c:v>1.15E-2</c:v>
                </c:pt>
                <c:pt idx="237">
                  <c:v>1.1520000000000001E-2</c:v>
                </c:pt>
                <c:pt idx="238">
                  <c:v>1.1509999999999999E-2</c:v>
                </c:pt>
                <c:pt idx="239">
                  <c:v>1.1560000000000001E-2</c:v>
                </c:pt>
                <c:pt idx="240">
                  <c:v>1.1520000000000001E-2</c:v>
                </c:pt>
                <c:pt idx="241">
                  <c:v>1.155E-2</c:v>
                </c:pt>
                <c:pt idx="242">
                  <c:v>1.154E-2</c:v>
                </c:pt>
                <c:pt idx="243">
                  <c:v>1.159E-2</c:v>
                </c:pt>
                <c:pt idx="244">
                  <c:v>1.154E-2</c:v>
                </c:pt>
                <c:pt idx="245">
                  <c:v>1.1560000000000001E-2</c:v>
                </c:pt>
                <c:pt idx="246">
                  <c:v>1.1560000000000001E-2</c:v>
                </c:pt>
                <c:pt idx="247">
                  <c:v>1.159E-2</c:v>
                </c:pt>
                <c:pt idx="248">
                  <c:v>1.157E-2</c:v>
                </c:pt>
                <c:pt idx="249">
                  <c:v>1.157E-2</c:v>
                </c:pt>
                <c:pt idx="250">
                  <c:v>1.155E-2</c:v>
                </c:pt>
                <c:pt idx="251">
                  <c:v>1.162E-2</c:v>
                </c:pt>
                <c:pt idx="252">
                  <c:v>1.155E-2</c:v>
                </c:pt>
                <c:pt idx="253">
                  <c:v>1.159E-2</c:v>
                </c:pt>
                <c:pt idx="254">
                  <c:v>1.1560000000000001E-2</c:v>
                </c:pt>
                <c:pt idx="255">
                  <c:v>1.162E-2</c:v>
                </c:pt>
                <c:pt idx="256">
                  <c:v>1.158E-2</c:v>
                </c:pt>
                <c:pt idx="257">
                  <c:v>1.162E-2</c:v>
                </c:pt>
                <c:pt idx="258">
                  <c:v>1.159E-2</c:v>
                </c:pt>
                <c:pt idx="259">
                  <c:v>1.1639999999999999E-2</c:v>
                </c:pt>
                <c:pt idx="260">
                  <c:v>1.1599999999999999E-2</c:v>
                </c:pt>
                <c:pt idx="261">
                  <c:v>1.163E-2</c:v>
                </c:pt>
                <c:pt idx="262">
                  <c:v>1.158E-2</c:v>
                </c:pt>
                <c:pt idx="263">
                  <c:v>1.1610000000000001E-2</c:v>
                </c:pt>
                <c:pt idx="264">
                  <c:v>1.1610000000000001E-2</c:v>
                </c:pt>
                <c:pt idx="265">
                  <c:v>1.163E-2</c:v>
                </c:pt>
                <c:pt idx="266">
                  <c:v>1.1610000000000001E-2</c:v>
                </c:pt>
                <c:pt idx="267">
                  <c:v>1.166E-2</c:v>
                </c:pt>
                <c:pt idx="268">
                  <c:v>1.1610000000000001E-2</c:v>
                </c:pt>
                <c:pt idx="269">
                  <c:v>1.1639999999999999E-2</c:v>
                </c:pt>
                <c:pt idx="270">
                  <c:v>1.1650000000000001E-2</c:v>
                </c:pt>
                <c:pt idx="271">
                  <c:v>1.1650000000000001E-2</c:v>
                </c:pt>
                <c:pt idx="272">
                  <c:v>1.162E-2</c:v>
                </c:pt>
                <c:pt idx="273">
                  <c:v>1.1650000000000001E-2</c:v>
                </c:pt>
                <c:pt idx="274">
                  <c:v>1.162E-2</c:v>
                </c:pt>
                <c:pt idx="275">
                  <c:v>1.166E-2</c:v>
                </c:pt>
                <c:pt idx="276">
                  <c:v>1.166E-2</c:v>
                </c:pt>
                <c:pt idx="277">
                  <c:v>1.166E-2</c:v>
                </c:pt>
                <c:pt idx="278">
                  <c:v>1.166E-2</c:v>
                </c:pt>
                <c:pt idx="279">
                  <c:v>1.167E-2</c:v>
                </c:pt>
                <c:pt idx="280">
                  <c:v>1.1679999999999999E-2</c:v>
                </c:pt>
                <c:pt idx="281">
                  <c:v>1.166E-2</c:v>
                </c:pt>
                <c:pt idx="282">
                  <c:v>1.1690000000000001E-2</c:v>
                </c:pt>
                <c:pt idx="283">
                  <c:v>1.167E-2</c:v>
                </c:pt>
                <c:pt idx="284">
                  <c:v>1.1679999999999999E-2</c:v>
                </c:pt>
                <c:pt idx="285">
                  <c:v>1.1679999999999999E-2</c:v>
                </c:pt>
                <c:pt idx="286">
                  <c:v>1.171E-2</c:v>
                </c:pt>
                <c:pt idx="287">
                  <c:v>1.166E-2</c:v>
                </c:pt>
                <c:pt idx="288">
                  <c:v>1.1679999999999999E-2</c:v>
                </c:pt>
                <c:pt idx="289">
                  <c:v>1.1690000000000001E-2</c:v>
                </c:pt>
                <c:pt idx="290">
                  <c:v>1.17E-2</c:v>
                </c:pt>
                <c:pt idx="291">
                  <c:v>1.1679999999999999E-2</c:v>
                </c:pt>
                <c:pt idx="292">
                  <c:v>1.17E-2</c:v>
                </c:pt>
                <c:pt idx="293">
                  <c:v>1.1679999999999999E-2</c:v>
                </c:pt>
                <c:pt idx="294">
                  <c:v>1.171E-2</c:v>
                </c:pt>
                <c:pt idx="295">
                  <c:v>1.17E-2</c:v>
                </c:pt>
                <c:pt idx="296">
                  <c:v>1.172E-2</c:v>
                </c:pt>
                <c:pt idx="297">
                  <c:v>1.1679999999999999E-2</c:v>
                </c:pt>
                <c:pt idx="298">
                  <c:v>1.172E-2</c:v>
                </c:pt>
                <c:pt idx="299">
                  <c:v>1.167E-2</c:v>
                </c:pt>
                <c:pt idx="300">
                  <c:v>1.174E-2</c:v>
                </c:pt>
                <c:pt idx="301">
                  <c:v>1.1679999999999999E-2</c:v>
                </c:pt>
                <c:pt idx="302">
                  <c:v>1.174E-2</c:v>
                </c:pt>
                <c:pt idx="303">
                  <c:v>1.1690000000000001E-2</c:v>
                </c:pt>
                <c:pt idx="304">
                  <c:v>1.175E-2</c:v>
                </c:pt>
                <c:pt idx="305">
                  <c:v>1.171E-2</c:v>
                </c:pt>
                <c:pt idx="306">
                  <c:v>1.176E-2</c:v>
                </c:pt>
                <c:pt idx="307">
                  <c:v>1.172E-2</c:v>
                </c:pt>
                <c:pt idx="308">
                  <c:v>1.176E-2</c:v>
                </c:pt>
                <c:pt idx="309">
                  <c:v>1.171E-2</c:v>
                </c:pt>
                <c:pt idx="310">
                  <c:v>1.175E-2</c:v>
                </c:pt>
                <c:pt idx="311">
                  <c:v>1.174E-2</c:v>
                </c:pt>
                <c:pt idx="312">
                  <c:v>1.1769999999999999E-2</c:v>
                </c:pt>
                <c:pt idx="313">
                  <c:v>1.174E-2</c:v>
                </c:pt>
                <c:pt idx="314">
                  <c:v>1.179E-2</c:v>
                </c:pt>
                <c:pt idx="315">
                  <c:v>1.1769999999999999E-2</c:v>
                </c:pt>
                <c:pt idx="316">
                  <c:v>1.1769999999999999E-2</c:v>
                </c:pt>
                <c:pt idx="317">
                  <c:v>1.175E-2</c:v>
                </c:pt>
                <c:pt idx="318">
                  <c:v>1.1780000000000001E-2</c:v>
                </c:pt>
                <c:pt idx="319">
                  <c:v>1.176E-2</c:v>
                </c:pt>
                <c:pt idx="320">
                  <c:v>1.18E-2</c:v>
                </c:pt>
                <c:pt idx="321">
                  <c:v>1.176E-2</c:v>
                </c:pt>
                <c:pt idx="322">
                  <c:v>1.18E-2</c:v>
                </c:pt>
                <c:pt idx="323">
                  <c:v>1.179E-2</c:v>
                </c:pt>
                <c:pt idx="324">
                  <c:v>1.18E-2</c:v>
                </c:pt>
                <c:pt idx="325">
                  <c:v>1.1780000000000001E-2</c:v>
                </c:pt>
                <c:pt idx="326">
                  <c:v>1.183E-2</c:v>
                </c:pt>
                <c:pt idx="327">
                  <c:v>1.18E-2</c:v>
                </c:pt>
                <c:pt idx="328">
                  <c:v>1.1820000000000001E-2</c:v>
                </c:pt>
                <c:pt idx="329">
                  <c:v>1.18E-2</c:v>
                </c:pt>
                <c:pt idx="330">
                  <c:v>1.184E-2</c:v>
                </c:pt>
                <c:pt idx="331">
                  <c:v>1.1809999999999999E-2</c:v>
                </c:pt>
                <c:pt idx="332">
                  <c:v>1.184E-2</c:v>
                </c:pt>
                <c:pt idx="333">
                  <c:v>1.183E-2</c:v>
                </c:pt>
                <c:pt idx="334">
                  <c:v>1.1849999999999999E-2</c:v>
                </c:pt>
                <c:pt idx="335">
                  <c:v>1.184E-2</c:v>
                </c:pt>
                <c:pt idx="336">
                  <c:v>1.1849999999999999E-2</c:v>
                </c:pt>
                <c:pt idx="337">
                  <c:v>1.187E-2</c:v>
                </c:pt>
                <c:pt idx="338">
                  <c:v>1.189E-2</c:v>
                </c:pt>
                <c:pt idx="339">
                  <c:v>1.187E-2</c:v>
                </c:pt>
                <c:pt idx="340">
                  <c:v>1.1860000000000001E-2</c:v>
                </c:pt>
                <c:pt idx="341">
                  <c:v>1.189E-2</c:v>
                </c:pt>
                <c:pt idx="342">
                  <c:v>1.188E-2</c:v>
                </c:pt>
                <c:pt idx="343">
                  <c:v>1.189E-2</c:v>
                </c:pt>
                <c:pt idx="344">
                  <c:v>1.192E-2</c:v>
                </c:pt>
                <c:pt idx="345">
                  <c:v>1.191E-2</c:v>
                </c:pt>
                <c:pt idx="346">
                  <c:v>1.1939999999999999E-2</c:v>
                </c:pt>
                <c:pt idx="347">
                  <c:v>1.192E-2</c:v>
                </c:pt>
                <c:pt idx="348">
                  <c:v>1.196E-2</c:v>
                </c:pt>
                <c:pt idx="349">
                  <c:v>1.1979999999999999E-2</c:v>
                </c:pt>
                <c:pt idx="350">
                  <c:v>1.1990000000000001E-2</c:v>
                </c:pt>
                <c:pt idx="351">
                  <c:v>1.2030000000000001E-2</c:v>
                </c:pt>
                <c:pt idx="352">
                  <c:v>1.2E-2</c:v>
                </c:pt>
                <c:pt idx="353">
                  <c:v>1.2019999999999999E-2</c:v>
                </c:pt>
                <c:pt idx="354">
                  <c:v>1.2030000000000001E-2</c:v>
                </c:pt>
                <c:pt idx="355">
                  <c:v>1.204E-2</c:v>
                </c:pt>
                <c:pt idx="356">
                  <c:v>1.206E-2</c:v>
                </c:pt>
                <c:pt idx="357">
                  <c:v>1.208E-2</c:v>
                </c:pt>
                <c:pt idx="358">
                  <c:v>1.21E-2</c:v>
                </c:pt>
                <c:pt idx="359">
                  <c:v>1.209E-2</c:v>
                </c:pt>
                <c:pt idx="360">
                  <c:v>1.2109999999999999E-2</c:v>
                </c:pt>
                <c:pt idx="361">
                  <c:v>1.213E-2</c:v>
                </c:pt>
                <c:pt idx="362">
                  <c:v>1.213E-2</c:v>
                </c:pt>
                <c:pt idx="363">
                  <c:v>1.2149999999999999E-2</c:v>
                </c:pt>
                <c:pt idx="364">
                  <c:v>1.2160000000000001E-2</c:v>
                </c:pt>
                <c:pt idx="365">
                  <c:v>1.217E-2</c:v>
                </c:pt>
                <c:pt idx="366">
                  <c:v>1.2189999999999999E-2</c:v>
                </c:pt>
                <c:pt idx="367">
                  <c:v>1.2200000000000001E-2</c:v>
                </c:pt>
                <c:pt idx="368">
                  <c:v>1.221E-2</c:v>
                </c:pt>
                <c:pt idx="369">
                  <c:v>1.221E-2</c:v>
                </c:pt>
                <c:pt idx="370">
                  <c:v>1.2239999999999999E-2</c:v>
                </c:pt>
                <c:pt idx="371">
                  <c:v>1.225E-2</c:v>
                </c:pt>
                <c:pt idx="372">
                  <c:v>1.225E-2</c:v>
                </c:pt>
                <c:pt idx="373">
                  <c:v>1.226E-2</c:v>
                </c:pt>
                <c:pt idx="374">
                  <c:v>1.2279999999999999E-2</c:v>
                </c:pt>
                <c:pt idx="375">
                  <c:v>1.2290000000000001E-2</c:v>
                </c:pt>
                <c:pt idx="376">
                  <c:v>1.231E-2</c:v>
                </c:pt>
                <c:pt idx="377">
                  <c:v>1.2330000000000001E-2</c:v>
                </c:pt>
                <c:pt idx="378">
                  <c:v>1.2330000000000001E-2</c:v>
                </c:pt>
                <c:pt idx="379">
                  <c:v>1.2359999999999999E-2</c:v>
                </c:pt>
                <c:pt idx="380">
                  <c:v>1.2370000000000001E-2</c:v>
                </c:pt>
                <c:pt idx="381">
                  <c:v>1.2370000000000001E-2</c:v>
                </c:pt>
                <c:pt idx="382">
                  <c:v>1.238E-2</c:v>
                </c:pt>
                <c:pt idx="383">
                  <c:v>1.243E-2</c:v>
                </c:pt>
                <c:pt idx="384">
                  <c:v>1.243E-2</c:v>
                </c:pt>
                <c:pt idx="385">
                  <c:v>1.247E-2</c:v>
                </c:pt>
                <c:pt idx="386">
                  <c:v>1.248E-2</c:v>
                </c:pt>
                <c:pt idx="387">
                  <c:v>1.2500000000000001E-2</c:v>
                </c:pt>
                <c:pt idx="388">
                  <c:v>1.2540000000000001E-2</c:v>
                </c:pt>
                <c:pt idx="389">
                  <c:v>1.2540000000000001E-2</c:v>
                </c:pt>
                <c:pt idx="390">
                  <c:v>1.259E-2</c:v>
                </c:pt>
                <c:pt idx="391">
                  <c:v>1.257E-2</c:v>
                </c:pt>
                <c:pt idx="392">
                  <c:v>1.26E-2</c:v>
                </c:pt>
                <c:pt idx="393">
                  <c:v>1.261E-2</c:v>
                </c:pt>
                <c:pt idx="394">
                  <c:v>1.2670000000000001E-2</c:v>
                </c:pt>
                <c:pt idx="395">
                  <c:v>1.268E-2</c:v>
                </c:pt>
                <c:pt idx="396">
                  <c:v>1.268E-2</c:v>
                </c:pt>
                <c:pt idx="397">
                  <c:v>1.2710000000000001E-2</c:v>
                </c:pt>
                <c:pt idx="398">
                  <c:v>1.2699999999999999E-2</c:v>
                </c:pt>
                <c:pt idx="399">
                  <c:v>1.2749999999999999E-2</c:v>
                </c:pt>
                <c:pt idx="400">
                  <c:v>1.2760000000000001E-2</c:v>
                </c:pt>
                <c:pt idx="401">
                  <c:v>1.281E-2</c:v>
                </c:pt>
                <c:pt idx="402">
                  <c:v>1.2829999999999999E-2</c:v>
                </c:pt>
                <c:pt idx="403">
                  <c:v>1.2840000000000001E-2</c:v>
                </c:pt>
                <c:pt idx="404">
                  <c:v>1.285E-2</c:v>
                </c:pt>
                <c:pt idx="405">
                  <c:v>1.2869999999999999E-2</c:v>
                </c:pt>
                <c:pt idx="406">
                  <c:v>1.289E-2</c:v>
                </c:pt>
                <c:pt idx="407">
                  <c:v>1.2930000000000001E-2</c:v>
                </c:pt>
                <c:pt idx="408">
                  <c:v>1.2930000000000001E-2</c:v>
                </c:pt>
                <c:pt idx="409">
                  <c:v>1.2959999999999999E-2</c:v>
                </c:pt>
                <c:pt idx="410">
                  <c:v>1.295E-2</c:v>
                </c:pt>
                <c:pt idx="411">
                  <c:v>1.2970000000000001E-2</c:v>
                </c:pt>
                <c:pt idx="412">
                  <c:v>1.2999999999999999E-2</c:v>
                </c:pt>
                <c:pt idx="413">
                  <c:v>1.2999999999999999E-2</c:v>
                </c:pt>
                <c:pt idx="414">
                  <c:v>1.304E-2</c:v>
                </c:pt>
                <c:pt idx="415">
                  <c:v>1.304E-2</c:v>
                </c:pt>
                <c:pt idx="416">
                  <c:v>1.306E-2</c:v>
                </c:pt>
                <c:pt idx="417">
                  <c:v>1.308E-2</c:v>
                </c:pt>
                <c:pt idx="418">
                  <c:v>1.3089999999999999E-2</c:v>
                </c:pt>
                <c:pt idx="419">
                  <c:v>1.312E-2</c:v>
                </c:pt>
                <c:pt idx="420">
                  <c:v>1.312E-2</c:v>
                </c:pt>
                <c:pt idx="421">
                  <c:v>1.3129999999999999E-2</c:v>
                </c:pt>
                <c:pt idx="422">
                  <c:v>1.3129999999999999E-2</c:v>
                </c:pt>
                <c:pt idx="423">
                  <c:v>1.3140000000000001E-2</c:v>
                </c:pt>
                <c:pt idx="424">
                  <c:v>1.316E-2</c:v>
                </c:pt>
                <c:pt idx="425">
                  <c:v>1.316E-2</c:v>
                </c:pt>
                <c:pt idx="426">
                  <c:v>1.316E-2</c:v>
                </c:pt>
                <c:pt idx="427">
                  <c:v>1.3169999999999999E-2</c:v>
                </c:pt>
                <c:pt idx="428">
                  <c:v>1.3180000000000001E-2</c:v>
                </c:pt>
                <c:pt idx="429">
                  <c:v>1.319E-2</c:v>
                </c:pt>
                <c:pt idx="430">
                  <c:v>1.319E-2</c:v>
                </c:pt>
                <c:pt idx="431">
                  <c:v>1.319E-2</c:v>
                </c:pt>
                <c:pt idx="432">
                  <c:v>1.32E-2</c:v>
                </c:pt>
                <c:pt idx="433">
                  <c:v>1.321E-2</c:v>
                </c:pt>
                <c:pt idx="434">
                  <c:v>1.321E-2</c:v>
                </c:pt>
                <c:pt idx="435">
                  <c:v>1.32E-2</c:v>
                </c:pt>
                <c:pt idx="436">
                  <c:v>1.323E-2</c:v>
                </c:pt>
                <c:pt idx="437">
                  <c:v>1.32E-2</c:v>
                </c:pt>
                <c:pt idx="438">
                  <c:v>1.325E-2</c:v>
                </c:pt>
                <c:pt idx="439">
                  <c:v>1.324E-2</c:v>
                </c:pt>
                <c:pt idx="440">
                  <c:v>1.323E-2</c:v>
                </c:pt>
                <c:pt idx="441">
                  <c:v>1.324E-2</c:v>
                </c:pt>
                <c:pt idx="442">
                  <c:v>1.3220000000000001E-2</c:v>
                </c:pt>
                <c:pt idx="443">
                  <c:v>1.32E-2</c:v>
                </c:pt>
                <c:pt idx="444">
                  <c:v>1.321E-2</c:v>
                </c:pt>
                <c:pt idx="445">
                  <c:v>1.324E-2</c:v>
                </c:pt>
                <c:pt idx="446">
                  <c:v>1.3259999999999999E-2</c:v>
                </c:pt>
                <c:pt idx="447">
                  <c:v>1.329E-2</c:v>
                </c:pt>
                <c:pt idx="448">
                  <c:v>1.3270000000000001E-2</c:v>
                </c:pt>
                <c:pt idx="449">
                  <c:v>1.328E-2</c:v>
                </c:pt>
                <c:pt idx="450">
                  <c:v>1.3310000000000001E-2</c:v>
                </c:pt>
                <c:pt idx="451">
                  <c:v>1.329E-2</c:v>
                </c:pt>
                <c:pt idx="452">
                  <c:v>1.332E-2</c:v>
                </c:pt>
                <c:pt idx="453">
                  <c:v>1.337E-2</c:v>
                </c:pt>
                <c:pt idx="454">
                  <c:v>1.3350000000000001E-2</c:v>
                </c:pt>
                <c:pt idx="455">
                  <c:v>1.333E-2</c:v>
                </c:pt>
                <c:pt idx="456">
                  <c:v>1.3390000000000001E-2</c:v>
                </c:pt>
                <c:pt idx="457">
                  <c:v>1.341E-2</c:v>
                </c:pt>
                <c:pt idx="458">
                  <c:v>1.3440000000000001E-2</c:v>
                </c:pt>
                <c:pt idx="459">
                  <c:v>1.341E-2</c:v>
                </c:pt>
                <c:pt idx="460">
                  <c:v>1.346E-2</c:v>
                </c:pt>
                <c:pt idx="461">
                  <c:v>1.349E-2</c:v>
                </c:pt>
                <c:pt idx="462">
                  <c:v>1.3480000000000001E-2</c:v>
                </c:pt>
                <c:pt idx="463">
                  <c:v>1.35E-2</c:v>
                </c:pt>
                <c:pt idx="464">
                  <c:v>1.3520000000000001E-2</c:v>
                </c:pt>
                <c:pt idx="465">
                  <c:v>1.349E-2</c:v>
                </c:pt>
                <c:pt idx="466">
                  <c:v>1.3559999999999999E-2</c:v>
                </c:pt>
                <c:pt idx="467">
                  <c:v>1.357E-2</c:v>
                </c:pt>
                <c:pt idx="468">
                  <c:v>1.359E-2</c:v>
                </c:pt>
                <c:pt idx="469">
                  <c:v>1.362E-2</c:v>
                </c:pt>
                <c:pt idx="470">
                  <c:v>1.362E-2</c:v>
                </c:pt>
                <c:pt idx="471">
                  <c:v>1.363E-2</c:v>
                </c:pt>
                <c:pt idx="472">
                  <c:v>1.3639999999999999E-2</c:v>
                </c:pt>
                <c:pt idx="473">
                  <c:v>1.3639999999999999E-2</c:v>
                </c:pt>
                <c:pt idx="474">
                  <c:v>1.3690000000000001E-2</c:v>
                </c:pt>
                <c:pt idx="475">
                  <c:v>1.3679999999999999E-2</c:v>
                </c:pt>
                <c:pt idx="476">
                  <c:v>1.37E-2</c:v>
                </c:pt>
                <c:pt idx="477">
                  <c:v>1.372E-2</c:v>
                </c:pt>
                <c:pt idx="478">
                  <c:v>1.376E-2</c:v>
                </c:pt>
                <c:pt idx="479">
                  <c:v>1.3780000000000001E-2</c:v>
                </c:pt>
                <c:pt idx="480">
                  <c:v>1.38E-2</c:v>
                </c:pt>
                <c:pt idx="481">
                  <c:v>1.384E-2</c:v>
                </c:pt>
                <c:pt idx="482">
                  <c:v>1.3860000000000001E-2</c:v>
                </c:pt>
                <c:pt idx="483">
                  <c:v>1.391E-2</c:v>
                </c:pt>
                <c:pt idx="484">
                  <c:v>1.3899999999999999E-2</c:v>
                </c:pt>
                <c:pt idx="485">
                  <c:v>1.3950000000000001E-2</c:v>
                </c:pt>
                <c:pt idx="486">
                  <c:v>1.4E-2</c:v>
                </c:pt>
                <c:pt idx="487">
                  <c:v>1.4E-2</c:v>
                </c:pt>
                <c:pt idx="488">
                  <c:v>1.397E-2</c:v>
                </c:pt>
                <c:pt idx="489">
                  <c:v>1.4019999999999999E-2</c:v>
                </c:pt>
                <c:pt idx="490">
                  <c:v>1.4080000000000001E-2</c:v>
                </c:pt>
                <c:pt idx="491">
                  <c:v>1.406E-2</c:v>
                </c:pt>
                <c:pt idx="492">
                  <c:v>1.413E-2</c:v>
                </c:pt>
                <c:pt idx="493">
                  <c:v>1.41E-2</c:v>
                </c:pt>
                <c:pt idx="494">
                  <c:v>1.4160000000000001E-2</c:v>
                </c:pt>
                <c:pt idx="495">
                  <c:v>1.417E-2</c:v>
                </c:pt>
                <c:pt idx="496">
                  <c:v>1.4189999999999999E-2</c:v>
                </c:pt>
                <c:pt idx="497">
                  <c:v>1.4189999999999999E-2</c:v>
                </c:pt>
                <c:pt idx="498">
                  <c:v>1.421E-2</c:v>
                </c:pt>
                <c:pt idx="499">
                  <c:v>1.4250000000000001E-2</c:v>
                </c:pt>
                <c:pt idx="500">
                  <c:v>1.423E-2</c:v>
                </c:pt>
                <c:pt idx="501">
                  <c:v>1.4250000000000001E-2</c:v>
                </c:pt>
                <c:pt idx="502">
                  <c:v>1.431E-2</c:v>
                </c:pt>
                <c:pt idx="503">
                  <c:v>1.4279999999999999E-2</c:v>
                </c:pt>
                <c:pt idx="504">
                  <c:v>1.4330000000000001E-2</c:v>
                </c:pt>
                <c:pt idx="505">
                  <c:v>1.4370000000000001E-2</c:v>
                </c:pt>
                <c:pt idx="506">
                  <c:v>1.434E-2</c:v>
                </c:pt>
                <c:pt idx="507">
                  <c:v>1.438E-2</c:v>
                </c:pt>
                <c:pt idx="508">
                  <c:v>1.444E-2</c:v>
                </c:pt>
                <c:pt idx="509">
                  <c:v>1.447E-2</c:v>
                </c:pt>
                <c:pt idx="510">
                  <c:v>1.448E-2</c:v>
                </c:pt>
                <c:pt idx="511">
                  <c:v>1.448E-2</c:v>
                </c:pt>
                <c:pt idx="512">
                  <c:v>1.4540000000000001E-2</c:v>
                </c:pt>
                <c:pt idx="513">
                  <c:v>1.455E-2</c:v>
                </c:pt>
                <c:pt idx="514">
                  <c:v>1.46E-2</c:v>
                </c:pt>
                <c:pt idx="515">
                  <c:v>1.4630000000000001E-2</c:v>
                </c:pt>
                <c:pt idx="516">
                  <c:v>1.465E-2</c:v>
                </c:pt>
                <c:pt idx="517">
                  <c:v>1.464E-2</c:v>
                </c:pt>
                <c:pt idx="518">
                  <c:v>1.4670000000000001E-2</c:v>
                </c:pt>
                <c:pt idx="519">
                  <c:v>1.469E-2</c:v>
                </c:pt>
                <c:pt idx="520">
                  <c:v>1.472E-2</c:v>
                </c:pt>
                <c:pt idx="521">
                  <c:v>1.474E-2</c:v>
                </c:pt>
                <c:pt idx="522">
                  <c:v>1.4760000000000001E-2</c:v>
                </c:pt>
                <c:pt idx="523">
                  <c:v>1.478E-2</c:v>
                </c:pt>
                <c:pt idx="524">
                  <c:v>1.4829999999999999E-2</c:v>
                </c:pt>
                <c:pt idx="525">
                  <c:v>1.4829999999999999E-2</c:v>
                </c:pt>
                <c:pt idx="526">
                  <c:v>1.4880000000000001E-2</c:v>
                </c:pt>
                <c:pt idx="527">
                  <c:v>1.487E-2</c:v>
                </c:pt>
                <c:pt idx="528">
                  <c:v>1.489E-2</c:v>
                </c:pt>
                <c:pt idx="529">
                  <c:v>1.4930000000000001E-2</c:v>
                </c:pt>
                <c:pt idx="530">
                  <c:v>1.4970000000000001E-2</c:v>
                </c:pt>
                <c:pt idx="531">
                  <c:v>1.499E-2</c:v>
                </c:pt>
                <c:pt idx="532">
                  <c:v>1.503E-2</c:v>
                </c:pt>
                <c:pt idx="533">
                  <c:v>1.5049999999999999E-2</c:v>
                </c:pt>
                <c:pt idx="534">
                  <c:v>1.5089999999999999E-2</c:v>
                </c:pt>
                <c:pt idx="535">
                  <c:v>1.511E-2</c:v>
                </c:pt>
                <c:pt idx="536">
                  <c:v>1.515E-2</c:v>
                </c:pt>
                <c:pt idx="537">
                  <c:v>1.516E-2</c:v>
                </c:pt>
                <c:pt idx="538">
                  <c:v>1.5219999999999999E-2</c:v>
                </c:pt>
                <c:pt idx="539">
                  <c:v>1.521E-2</c:v>
                </c:pt>
                <c:pt idx="540">
                  <c:v>1.524E-2</c:v>
                </c:pt>
                <c:pt idx="541">
                  <c:v>1.5259999999999999E-2</c:v>
                </c:pt>
                <c:pt idx="542">
                  <c:v>1.5299999999999999E-2</c:v>
                </c:pt>
                <c:pt idx="543">
                  <c:v>1.5339999999999999E-2</c:v>
                </c:pt>
                <c:pt idx="544">
                  <c:v>1.533E-2</c:v>
                </c:pt>
                <c:pt idx="545">
                  <c:v>1.5350000000000001E-2</c:v>
                </c:pt>
                <c:pt idx="546">
                  <c:v>1.5389999999999999E-2</c:v>
                </c:pt>
                <c:pt idx="547">
                  <c:v>1.54E-2</c:v>
                </c:pt>
                <c:pt idx="548">
                  <c:v>1.54E-2</c:v>
                </c:pt>
                <c:pt idx="549">
                  <c:v>1.546E-2</c:v>
                </c:pt>
                <c:pt idx="550">
                  <c:v>1.542E-2</c:v>
                </c:pt>
                <c:pt idx="551">
                  <c:v>1.545E-2</c:v>
                </c:pt>
                <c:pt idx="552">
                  <c:v>1.55E-2</c:v>
                </c:pt>
                <c:pt idx="553">
                  <c:v>1.5469999999999999E-2</c:v>
                </c:pt>
                <c:pt idx="554">
                  <c:v>1.5509999999999999E-2</c:v>
                </c:pt>
                <c:pt idx="555">
                  <c:v>1.555E-2</c:v>
                </c:pt>
                <c:pt idx="556">
                  <c:v>1.554E-2</c:v>
                </c:pt>
                <c:pt idx="557">
                  <c:v>1.5559999999999999E-2</c:v>
                </c:pt>
                <c:pt idx="558">
                  <c:v>1.5559999999999999E-2</c:v>
                </c:pt>
                <c:pt idx="559">
                  <c:v>1.5599999999999999E-2</c:v>
                </c:pt>
                <c:pt idx="560">
                  <c:v>1.5630000000000002E-2</c:v>
                </c:pt>
                <c:pt idx="561">
                  <c:v>1.5630000000000002E-2</c:v>
                </c:pt>
                <c:pt idx="562">
                  <c:v>1.5650000000000001E-2</c:v>
                </c:pt>
                <c:pt idx="563">
                  <c:v>1.5630000000000002E-2</c:v>
                </c:pt>
                <c:pt idx="564">
                  <c:v>1.5699999999999999E-2</c:v>
                </c:pt>
                <c:pt idx="565">
                  <c:v>1.5689999999999999E-2</c:v>
                </c:pt>
                <c:pt idx="566">
                  <c:v>1.5720000000000001E-2</c:v>
                </c:pt>
                <c:pt idx="567">
                  <c:v>1.5779999999999999E-2</c:v>
                </c:pt>
                <c:pt idx="568">
                  <c:v>1.5789999999999998E-2</c:v>
                </c:pt>
                <c:pt idx="569">
                  <c:v>1.5820000000000001E-2</c:v>
                </c:pt>
                <c:pt idx="570">
                  <c:v>1.5859999999999999E-2</c:v>
                </c:pt>
                <c:pt idx="571">
                  <c:v>1.5869999999999999E-2</c:v>
                </c:pt>
                <c:pt idx="572">
                  <c:v>1.5879999999999998E-2</c:v>
                </c:pt>
                <c:pt idx="573">
                  <c:v>1.5910000000000001E-2</c:v>
                </c:pt>
                <c:pt idx="574">
                  <c:v>1.5910000000000001E-2</c:v>
                </c:pt>
                <c:pt idx="575">
                  <c:v>1.593E-2</c:v>
                </c:pt>
                <c:pt idx="576">
                  <c:v>1.5970000000000002E-2</c:v>
                </c:pt>
                <c:pt idx="577">
                  <c:v>1.5949999999999999E-2</c:v>
                </c:pt>
                <c:pt idx="578">
                  <c:v>1.5980000000000001E-2</c:v>
                </c:pt>
                <c:pt idx="579">
                  <c:v>1.5990000000000001E-2</c:v>
                </c:pt>
                <c:pt idx="580">
                  <c:v>1.601E-2</c:v>
                </c:pt>
                <c:pt idx="581">
                  <c:v>1.5990000000000001E-2</c:v>
                </c:pt>
                <c:pt idx="582">
                  <c:v>1.6029999999999999E-2</c:v>
                </c:pt>
                <c:pt idx="583">
                  <c:v>1.602E-2</c:v>
                </c:pt>
                <c:pt idx="584">
                  <c:v>1.601E-2</c:v>
                </c:pt>
                <c:pt idx="585">
                  <c:v>1.6039999999999999E-2</c:v>
                </c:pt>
                <c:pt idx="586">
                  <c:v>1.6060000000000001E-2</c:v>
                </c:pt>
                <c:pt idx="587">
                  <c:v>1.6080000000000001E-2</c:v>
                </c:pt>
                <c:pt idx="588">
                  <c:v>1.6049999999999998E-2</c:v>
                </c:pt>
                <c:pt idx="589">
                  <c:v>1.6109999999999999E-2</c:v>
                </c:pt>
                <c:pt idx="590">
                  <c:v>1.6109999999999999E-2</c:v>
                </c:pt>
                <c:pt idx="591">
                  <c:v>1.6109999999999999E-2</c:v>
                </c:pt>
                <c:pt idx="592">
                  <c:v>1.6119999999999999E-2</c:v>
                </c:pt>
                <c:pt idx="593">
                  <c:v>1.6140000000000002E-2</c:v>
                </c:pt>
                <c:pt idx="594">
                  <c:v>1.6150000000000001E-2</c:v>
                </c:pt>
                <c:pt idx="595">
                  <c:v>1.6150000000000001E-2</c:v>
                </c:pt>
                <c:pt idx="596">
                  <c:v>1.618E-2</c:v>
                </c:pt>
                <c:pt idx="597">
                  <c:v>1.619E-2</c:v>
                </c:pt>
                <c:pt idx="598">
                  <c:v>1.6219999999999998E-2</c:v>
                </c:pt>
                <c:pt idx="599">
                  <c:v>1.6219999999999998E-2</c:v>
                </c:pt>
                <c:pt idx="600">
                  <c:v>1.6289999999999999E-2</c:v>
                </c:pt>
                <c:pt idx="601">
                  <c:v>1.626E-2</c:v>
                </c:pt>
                <c:pt idx="602">
                  <c:v>1.6289999999999999E-2</c:v>
                </c:pt>
                <c:pt idx="603">
                  <c:v>1.6299999999999999E-2</c:v>
                </c:pt>
                <c:pt idx="604">
                  <c:v>1.6330000000000001E-2</c:v>
                </c:pt>
                <c:pt idx="605">
                  <c:v>1.6310000000000002E-2</c:v>
                </c:pt>
                <c:pt idx="606">
                  <c:v>1.634E-2</c:v>
                </c:pt>
                <c:pt idx="607">
                  <c:v>1.636E-2</c:v>
                </c:pt>
                <c:pt idx="608">
                  <c:v>1.6389999999999998E-2</c:v>
                </c:pt>
                <c:pt idx="609">
                  <c:v>1.6389999999999998E-2</c:v>
                </c:pt>
                <c:pt idx="610">
                  <c:v>1.6389999999999998E-2</c:v>
                </c:pt>
                <c:pt idx="611">
                  <c:v>1.6420000000000001E-2</c:v>
                </c:pt>
                <c:pt idx="612">
                  <c:v>1.643E-2</c:v>
                </c:pt>
                <c:pt idx="613">
                  <c:v>1.6459999999999999E-2</c:v>
                </c:pt>
                <c:pt idx="614">
                  <c:v>1.6500000000000001E-2</c:v>
                </c:pt>
                <c:pt idx="615">
                  <c:v>1.6500000000000001E-2</c:v>
                </c:pt>
                <c:pt idx="616">
                  <c:v>1.6469999999999999E-2</c:v>
                </c:pt>
                <c:pt idx="617">
                  <c:v>1.6490000000000001E-2</c:v>
                </c:pt>
                <c:pt idx="618">
                  <c:v>1.651E-2</c:v>
                </c:pt>
                <c:pt idx="619">
                  <c:v>1.6539999999999999E-2</c:v>
                </c:pt>
                <c:pt idx="620">
                  <c:v>1.652E-2</c:v>
                </c:pt>
                <c:pt idx="621">
                  <c:v>1.6559999999999998E-2</c:v>
                </c:pt>
                <c:pt idx="622">
                  <c:v>1.6559999999999998E-2</c:v>
                </c:pt>
                <c:pt idx="623">
                  <c:v>1.6629999999999999E-2</c:v>
                </c:pt>
                <c:pt idx="624">
                  <c:v>1.6670000000000001E-2</c:v>
                </c:pt>
                <c:pt idx="625">
                  <c:v>1.67E-2</c:v>
                </c:pt>
                <c:pt idx="626">
                  <c:v>1.6740000000000001E-2</c:v>
                </c:pt>
                <c:pt idx="627">
                  <c:v>1.678E-2</c:v>
                </c:pt>
                <c:pt idx="628">
                  <c:v>1.678E-2</c:v>
                </c:pt>
                <c:pt idx="629">
                  <c:v>1.6830000000000001E-2</c:v>
                </c:pt>
                <c:pt idx="630">
                  <c:v>1.6879999999999999E-2</c:v>
                </c:pt>
                <c:pt idx="631">
                  <c:v>1.6889999999999999E-2</c:v>
                </c:pt>
                <c:pt idx="632">
                  <c:v>1.6899999999999998E-2</c:v>
                </c:pt>
                <c:pt idx="633">
                  <c:v>1.6959999999999999E-2</c:v>
                </c:pt>
                <c:pt idx="634">
                  <c:v>1.695E-2</c:v>
                </c:pt>
                <c:pt idx="635">
                  <c:v>1.6979999999999999E-2</c:v>
                </c:pt>
                <c:pt idx="636">
                  <c:v>1.6990000000000002E-2</c:v>
                </c:pt>
                <c:pt idx="637">
                  <c:v>1.6979999999999999E-2</c:v>
                </c:pt>
                <c:pt idx="638">
                  <c:v>1.6990000000000002E-2</c:v>
                </c:pt>
                <c:pt idx="639">
                  <c:v>1.7010000000000001E-2</c:v>
                </c:pt>
                <c:pt idx="640">
                  <c:v>1.7010000000000001E-2</c:v>
                </c:pt>
                <c:pt idx="641">
                  <c:v>1.702E-2</c:v>
                </c:pt>
                <c:pt idx="642">
                  <c:v>1.7100000000000001E-2</c:v>
                </c:pt>
                <c:pt idx="643">
                  <c:v>1.7090000000000001E-2</c:v>
                </c:pt>
                <c:pt idx="644">
                  <c:v>1.712E-2</c:v>
                </c:pt>
                <c:pt idx="645">
                  <c:v>1.7129999999999999E-2</c:v>
                </c:pt>
                <c:pt idx="646">
                  <c:v>1.7160000000000002E-2</c:v>
                </c:pt>
                <c:pt idx="647">
                  <c:v>1.721E-2</c:v>
                </c:pt>
                <c:pt idx="648">
                  <c:v>1.7250000000000001E-2</c:v>
                </c:pt>
                <c:pt idx="649">
                  <c:v>1.7260000000000001E-2</c:v>
                </c:pt>
                <c:pt idx="650">
                  <c:v>1.7309999999999999E-2</c:v>
                </c:pt>
                <c:pt idx="651">
                  <c:v>1.7399999999999999E-2</c:v>
                </c:pt>
                <c:pt idx="652">
                  <c:v>1.7399999999999999E-2</c:v>
                </c:pt>
                <c:pt idx="653">
                  <c:v>1.7440000000000001E-2</c:v>
                </c:pt>
                <c:pt idx="654">
                  <c:v>1.7479999999999999E-2</c:v>
                </c:pt>
                <c:pt idx="655">
                  <c:v>1.7440000000000001E-2</c:v>
                </c:pt>
                <c:pt idx="656">
                  <c:v>1.753E-2</c:v>
                </c:pt>
                <c:pt idx="657">
                  <c:v>1.7520000000000001E-2</c:v>
                </c:pt>
                <c:pt idx="658">
                  <c:v>1.754E-2</c:v>
                </c:pt>
                <c:pt idx="659">
                  <c:v>1.7559999999999999E-2</c:v>
                </c:pt>
                <c:pt idx="660">
                  <c:v>1.7610000000000001E-2</c:v>
                </c:pt>
                <c:pt idx="661">
                  <c:v>1.7590000000000001E-2</c:v>
                </c:pt>
                <c:pt idx="662">
                  <c:v>1.7600000000000001E-2</c:v>
                </c:pt>
                <c:pt idx="663">
                  <c:v>1.7659999999999999E-2</c:v>
                </c:pt>
                <c:pt idx="664">
                  <c:v>1.7649999999999999E-2</c:v>
                </c:pt>
                <c:pt idx="665">
                  <c:v>1.771E-2</c:v>
                </c:pt>
                <c:pt idx="666">
                  <c:v>1.7739999999999999E-2</c:v>
                </c:pt>
                <c:pt idx="667">
                  <c:v>1.7770000000000001E-2</c:v>
                </c:pt>
                <c:pt idx="668">
                  <c:v>1.7809999999999999E-2</c:v>
                </c:pt>
                <c:pt idx="669">
                  <c:v>1.789E-2</c:v>
                </c:pt>
                <c:pt idx="670">
                  <c:v>1.788E-2</c:v>
                </c:pt>
                <c:pt idx="671">
                  <c:v>1.7950000000000001E-2</c:v>
                </c:pt>
                <c:pt idx="672">
                  <c:v>1.8010000000000002E-2</c:v>
                </c:pt>
                <c:pt idx="673">
                  <c:v>1.7999999999999999E-2</c:v>
                </c:pt>
                <c:pt idx="674">
                  <c:v>1.8020000000000001E-2</c:v>
                </c:pt>
                <c:pt idx="675">
                  <c:v>1.806E-2</c:v>
                </c:pt>
                <c:pt idx="676">
                  <c:v>1.805E-2</c:v>
                </c:pt>
                <c:pt idx="677">
                  <c:v>1.7999999999999999E-2</c:v>
                </c:pt>
                <c:pt idx="678">
                  <c:v>1.8030000000000001E-2</c:v>
                </c:pt>
                <c:pt idx="679">
                  <c:v>1.8100000000000002E-2</c:v>
                </c:pt>
                <c:pt idx="680">
                  <c:v>1.8089999999999998E-2</c:v>
                </c:pt>
                <c:pt idx="681">
                  <c:v>1.8120000000000001E-2</c:v>
                </c:pt>
                <c:pt idx="682">
                  <c:v>1.8169999999999999E-2</c:v>
                </c:pt>
                <c:pt idx="683">
                  <c:v>1.8180000000000002E-2</c:v>
                </c:pt>
                <c:pt idx="684">
                  <c:v>1.8200000000000001E-2</c:v>
                </c:pt>
                <c:pt idx="685">
                  <c:v>1.8200000000000001E-2</c:v>
                </c:pt>
                <c:pt idx="686">
                  <c:v>1.8259999999999998E-2</c:v>
                </c:pt>
                <c:pt idx="687">
                  <c:v>1.83E-2</c:v>
                </c:pt>
                <c:pt idx="688">
                  <c:v>1.8329999999999999E-2</c:v>
                </c:pt>
                <c:pt idx="689">
                  <c:v>1.8380000000000001E-2</c:v>
                </c:pt>
                <c:pt idx="690">
                  <c:v>1.8450000000000001E-2</c:v>
                </c:pt>
                <c:pt idx="691">
                  <c:v>1.8460000000000001E-2</c:v>
                </c:pt>
                <c:pt idx="692">
                  <c:v>1.8530000000000001E-2</c:v>
                </c:pt>
                <c:pt idx="693">
                  <c:v>1.8550000000000001E-2</c:v>
                </c:pt>
                <c:pt idx="694">
                  <c:v>1.8530000000000001E-2</c:v>
                </c:pt>
                <c:pt idx="695">
                  <c:v>1.857E-2</c:v>
                </c:pt>
                <c:pt idx="696">
                  <c:v>1.857E-2</c:v>
                </c:pt>
                <c:pt idx="697">
                  <c:v>1.8540000000000001E-2</c:v>
                </c:pt>
                <c:pt idx="698">
                  <c:v>1.8550000000000001E-2</c:v>
                </c:pt>
                <c:pt idx="699">
                  <c:v>1.8579999999999999E-2</c:v>
                </c:pt>
                <c:pt idx="700">
                  <c:v>1.8599999999999998E-2</c:v>
                </c:pt>
                <c:pt idx="701">
                  <c:v>1.8599999999999998E-2</c:v>
                </c:pt>
                <c:pt idx="702">
                  <c:v>1.8610000000000002E-2</c:v>
                </c:pt>
                <c:pt idx="703">
                  <c:v>1.864E-2</c:v>
                </c:pt>
                <c:pt idx="704">
                  <c:v>1.865E-2</c:v>
                </c:pt>
                <c:pt idx="705">
                  <c:v>1.8720000000000001E-2</c:v>
                </c:pt>
                <c:pt idx="706">
                  <c:v>1.874E-2</c:v>
                </c:pt>
                <c:pt idx="707">
                  <c:v>1.8769999999999998E-2</c:v>
                </c:pt>
                <c:pt idx="708">
                  <c:v>1.8839999999999999E-2</c:v>
                </c:pt>
                <c:pt idx="709">
                  <c:v>1.8870000000000001E-2</c:v>
                </c:pt>
                <c:pt idx="710">
                  <c:v>1.8890000000000001E-2</c:v>
                </c:pt>
                <c:pt idx="711">
                  <c:v>1.8939999999999999E-2</c:v>
                </c:pt>
                <c:pt idx="712">
                  <c:v>1.8950000000000002E-2</c:v>
                </c:pt>
                <c:pt idx="713">
                  <c:v>1.8939999999999999E-2</c:v>
                </c:pt>
                <c:pt idx="714">
                  <c:v>1.8929999999999999E-2</c:v>
                </c:pt>
                <c:pt idx="715">
                  <c:v>1.8950000000000002E-2</c:v>
                </c:pt>
                <c:pt idx="716">
                  <c:v>1.9009999999999999E-2</c:v>
                </c:pt>
                <c:pt idx="717">
                  <c:v>1.9050000000000001E-2</c:v>
                </c:pt>
                <c:pt idx="718">
                  <c:v>1.9060000000000001E-2</c:v>
                </c:pt>
                <c:pt idx="719">
                  <c:v>1.908E-2</c:v>
                </c:pt>
                <c:pt idx="720">
                  <c:v>1.9140000000000001E-2</c:v>
                </c:pt>
                <c:pt idx="721">
                  <c:v>1.916E-2</c:v>
                </c:pt>
                <c:pt idx="722">
                  <c:v>1.9199999999999998E-2</c:v>
                </c:pt>
                <c:pt idx="723">
                  <c:v>1.9290000000000002E-2</c:v>
                </c:pt>
                <c:pt idx="724">
                  <c:v>1.9349999999999999E-2</c:v>
                </c:pt>
                <c:pt idx="725">
                  <c:v>1.9380000000000001E-2</c:v>
                </c:pt>
                <c:pt idx="726">
                  <c:v>1.949E-2</c:v>
                </c:pt>
                <c:pt idx="727">
                  <c:v>1.949E-2</c:v>
                </c:pt>
                <c:pt idx="728">
                  <c:v>1.951E-2</c:v>
                </c:pt>
                <c:pt idx="729">
                  <c:v>1.95E-2</c:v>
                </c:pt>
                <c:pt idx="730">
                  <c:v>1.9529999999999999E-2</c:v>
                </c:pt>
                <c:pt idx="731">
                  <c:v>1.9539999999999998E-2</c:v>
                </c:pt>
                <c:pt idx="732">
                  <c:v>1.9550000000000001E-2</c:v>
                </c:pt>
                <c:pt idx="733">
                  <c:v>1.9619999999999999E-2</c:v>
                </c:pt>
                <c:pt idx="734">
                  <c:v>1.9630000000000002E-2</c:v>
                </c:pt>
                <c:pt idx="735">
                  <c:v>1.9699999999999999E-2</c:v>
                </c:pt>
                <c:pt idx="736">
                  <c:v>1.968E-2</c:v>
                </c:pt>
                <c:pt idx="737">
                  <c:v>1.9769999999999999E-2</c:v>
                </c:pt>
                <c:pt idx="738">
                  <c:v>1.9859999999999999E-2</c:v>
                </c:pt>
                <c:pt idx="739">
                  <c:v>1.9879999999999998E-2</c:v>
                </c:pt>
                <c:pt idx="740">
                  <c:v>1.993E-2</c:v>
                </c:pt>
                <c:pt idx="741">
                  <c:v>2.0029999999999999E-2</c:v>
                </c:pt>
                <c:pt idx="742">
                  <c:v>2.002E-2</c:v>
                </c:pt>
                <c:pt idx="743">
                  <c:v>2.0029999999999999E-2</c:v>
                </c:pt>
                <c:pt idx="744">
                  <c:v>2.0049999999999998E-2</c:v>
                </c:pt>
                <c:pt idx="745">
                  <c:v>2.0060000000000001E-2</c:v>
                </c:pt>
                <c:pt idx="746">
                  <c:v>2.0060000000000001E-2</c:v>
                </c:pt>
                <c:pt idx="747">
                  <c:v>2.0080000000000001E-2</c:v>
                </c:pt>
                <c:pt idx="748">
                  <c:v>2.0070000000000001E-2</c:v>
                </c:pt>
                <c:pt idx="749">
                  <c:v>2.0119999999999999E-2</c:v>
                </c:pt>
                <c:pt idx="750">
                  <c:v>2.0119999999999999E-2</c:v>
                </c:pt>
                <c:pt idx="751">
                  <c:v>2.0150000000000001E-2</c:v>
                </c:pt>
                <c:pt idx="752">
                  <c:v>2.018E-2</c:v>
                </c:pt>
                <c:pt idx="753">
                  <c:v>2.0250000000000001E-2</c:v>
                </c:pt>
                <c:pt idx="754">
                  <c:v>2.0289999999999999E-2</c:v>
                </c:pt>
                <c:pt idx="755">
                  <c:v>2.0320000000000001E-2</c:v>
                </c:pt>
                <c:pt idx="756">
                  <c:v>2.0410000000000001E-2</c:v>
                </c:pt>
                <c:pt idx="757">
                  <c:v>2.0369999999999999E-2</c:v>
                </c:pt>
                <c:pt idx="758">
                  <c:v>2.0410000000000001E-2</c:v>
                </c:pt>
                <c:pt idx="759">
                  <c:v>2.043E-2</c:v>
                </c:pt>
                <c:pt idx="760">
                  <c:v>2.044E-2</c:v>
                </c:pt>
                <c:pt idx="761">
                  <c:v>2.0449999999999999E-2</c:v>
                </c:pt>
                <c:pt idx="762">
                  <c:v>2.0490000000000001E-2</c:v>
                </c:pt>
                <c:pt idx="763">
                  <c:v>2.051E-2</c:v>
                </c:pt>
                <c:pt idx="764">
                  <c:v>2.052E-2</c:v>
                </c:pt>
                <c:pt idx="765">
                  <c:v>2.0619999999999999E-2</c:v>
                </c:pt>
                <c:pt idx="766">
                  <c:v>2.0629999999999999E-2</c:v>
                </c:pt>
                <c:pt idx="767">
                  <c:v>2.07E-2</c:v>
                </c:pt>
                <c:pt idx="768">
                  <c:v>2.0830000000000001E-2</c:v>
                </c:pt>
                <c:pt idx="769">
                  <c:v>2.0840000000000001E-2</c:v>
                </c:pt>
                <c:pt idx="770">
                  <c:v>2.087E-2</c:v>
                </c:pt>
                <c:pt idx="771">
                  <c:v>2.0930000000000001E-2</c:v>
                </c:pt>
                <c:pt idx="772">
                  <c:v>2.094E-2</c:v>
                </c:pt>
                <c:pt idx="773">
                  <c:v>2.0930000000000001E-2</c:v>
                </c:pt>
                <c:pt idx="774">
                  <c:v>2.0969999999999999E-2</c:v>
                </c:pt>
                <c:pt idx="775">
                  <c:v>2.095E-2</c:v>
                </c:pt>
                <c:pt idx="776">
                  <c:v>2.0990000000000002E-2</c:v>
                </c:pt>
                <c:pt idx="777">
                  <c:v>2.103E-2</c:v>
                </c:pt>
                <c:pt idx="778">
                  <c:v>2.1049999999999999E-2</c:v>
                </c:pt>
                <c:pt idx="779">
                  <c:v>2.1049999999999999E-2</c:v>
                </c:pt>
                <c:pt idx="780">
                  <c:v>2.1129999999999999E-2</c:v>
                </c:pt>
                <c:pt idx="781">
                  <c:v>2.1160000000000002E-2</c:v>
                </c:pt>
                <c:pt idx="782">
                  <c:v>2.121E-2</c:v>
                </c:pt>
                <c:pt idx="783">
                  <c:v>2.1309999999999999E-2</c:v>
                </c:pt>
                <c:pt idx="784">
                  <c:v>2.137E-2</c:v>
                </c:pt>
                <c:pt idx="785">
                  <c:v>2.147E-2</c:v>
                </c:pt>
                <c:pt idx="786">
                  <c:v>2.1530000000000001E-2</c:v>
                </c:pt>
                <c:pt idx="787">
                  <c:v>2.1559999999999999E-2</c:v>
                </c:pt>
                <c:pt idx="788">
                  <c:v>2.155E-2</c:v>
                </c:pt>
                <c:pt idx="789">
                  <c:v>2.1559999999999999E-2</c:v>
                </c:pt>
                <c:pt idx="790">
                  <c:v>2.155E-2</c:v>
                </c:pt>
                <c:pt idx="791">
                  <c:v>2.1569999999999999E-2</c:v>
                </c:pt>
                <c:pt idx="792">
                  <c:v>2.1590000000000002E-2</c:v>
                </c:pt>
                <c:pt idx="793">
                  <c:v>2.1610000000000001E-2</c:v>
                </c:pt>
                <c:pt idx="794">
                  <c:v>2.164E-2</c:v>
                </c:pt>
                <c:pt idx="795">
                  <c:v>2.1690000000000001E-2</c:v>
                </c:pt>
                <c:pt idx="796">
                  <c:v>2.1690000000000001E-2</c:v>
                </c:pt>
                <c:pt idx="797">
                  <c:v>2.1760000000000002E-2</c:v>
                </c:pt>
                <c:pt idx="798">
                  <c:v>2.1839999999999998E-2</c:v>
                </c:pt>
                <c:pt idx="799">
                  <c:v>2.1850000000000001E-2</c:v>
                </c:pt>
                <c:pt idx="800">
                  <c:v>2.1950000000000001E-2</c:v>
                </c:pt>
                <c:pt idx="801">
                  <c:v>2.2040000000000001E-2</c:v>
                </c:pt>
                <c:pt idx="802">
                  <c:v>2.205E-2</c:v>
                </c:pt>
                <c:pt idx="803">
                  <c:v>2.2100000000000002E-2</c:v>
                </c:pt>
                <c:pt idx="804">
                  <c:v>2.2110000000000001E-2</c:v>
                </c:pt>
                <c:pt idx="805">
                  <c:v>2.2120000000000001E-2</c:v>
                </c:pt>
                <c:pt idx="806">
                  <c:v>2.2159999999999999E-2</c:v>
                </c:pt>
                <c:pt idx="807">
                  <c:v>2.2169999999999999E-2</c:v>
                </c:pt>
                <c:pt idx="808">
                  <c:v>2.2210000000000001E-2</c:v>
                </c:pt>
                <c:pt idx="809">
                  <c:v>2.2259999999999999E-2</c:v>
                </c:pt>
                <c:pt idx="810">
                  <c:v>2.2339999999999999E-2</c:v>
                </c:pt>
                <c:pt idx="811">
                  <c:v>2.2329999999999999E-2</c:v>
                </c:pt>
                <c:pt idx="812">
                  <c:v>2.2429999999999999E-2</c:v>
                </c:pt>
                <c:pt idx="813">
                  <c:v>2.2440000000000002E-2</c:v>
                </c:pt>
                <c:pt idx="814">
                  <c:v>2.2450000000000001E-2</c:v>
                </c:pt>
                <c:pt idx="815">
                  <c:v>2.2440000000000002E-2</c:v>
                </c:pt>
                <c:pt idx="816">
                  <c:v>2.2499999999999999E-2</c:v>
                </c:pt>
                <c:pt idx="817">
                  <c:v>2.249E-2</c:v>
                </c:pt>
                <c:pt idx="818">
                  <c:v>2.2530000000000001E-2</c:v>
                </c:pt>
                <c:pt idx="819">
                  <c:v>2.2630000000000001E-2</c:v>
                </c:pt>
                <c:pt idx="820">
                  <c:v>2.2669999999999999E-2</c:v>
                </c:pt>
                <c:pt idx="821">
                  <c:v>2.274E-2</c:v>
                </c:pt>
                <c:pt idx="822">
                  <c:v>2.2759999999999999E-2</c:v>
                </c:pt>
                <c:pt idx="823">
                  <c:v>2.2780000000000002E-2</c:v>
                </c:pt>
                <c:pt idx="824">
                  <c:v>2.2769999999999999E-2</c:v>
                </c:pt>
                <c:pt idx="825">
                  <c:v>2.2870000000000001E-2</c:v>
                </c:pt>
                <c:pt idx="826">
                  <c:v>2.2849999999999999E-2</c:v>
                </c:pt>
                <c:pt idx="827">
                  <c:v>2.2919999999999999E-2</c:v>
                </c:pt>
                <c:pt idx="828">
                  <c:v>2.3009999999999999E-2</c:v>
                </c:pt>
                <c:pt idx="829">
                  <c:v>2.3060000000000001E-2</c:v>
                </c:pt>
                <c:pt idx="830">
                  <c:v>2.3130000000000001E-2</c:v>
                </c:pt>
                <c:pt idx="831">
                  <c:v>2.317E-2</c:v>
                </c:pt>
                <c:pt idx="832">
                  <c:v>2.317E-2</c:v>
                </c:pt>
                <c:pt idx="833">
                  <c:v>2.3179999999999999E-2</c:v>
                </c:pt>
                <c:pt idx="834">
                  <c:v>2.3230000000000001E-2</c:v>
                </c:pt>
                <c:pt idx="835">
                  <c:v>2.3279999999999999E-2</c:v>
                </c:pt>
                <c:pt idx="836">
                  <c:v>2.3290000000000002E-2</c:v>
                </c:pt>
                <c:pt idx="837">
                  <c:v>2.341E-2</c:v>
                </c:pt>
                <c:pt idx="838">
                  <c:v>2.3460000000000002E-2</c:v>
                </c:pt>
                <c:pt idx="839">
                  <c:v>2.3519999999999999E-2</c:v>
                </c:pt>
                <c:pt idx="840">
                  <c:v>2.351E-2</c:v>
                </c:pt>
                <c:pt idx="841">
                  <c:v>2.3529999999999999E-2</c:v>
                </c:pt>
                <c:pt idx="842">
                  <c:v>2.3539999999999998E-2</c:v>
                </c:pt>
                <c:pt idx="843">
                  <c:v>2.358E-2</c:v>
                </c:pt>
                <c:pt idx="844">
                  <c:v>2.358E-2</c:v>
                </c:pt>
                <c:pt idx="845">
                  <c:v>2.3650000000000001E-2</c:v>
                </c:pt>
                <c:pt idx="846">
                  <c:v>2.383E-2</c:v>
                </c:pt>
                <c:pt idx="847">
                  <c:v>2.3869999999999999E-2</c:v>
                </c:pt>
                <c:pt idx="848">
                  <c:v>2.3939999999999999E-2</c:v>
                </c:pt>
                <c:pt idx="849">
                  <c:v>2.3900000000000001E-2</c:v>
                </c:pt>
                <c:pt idx="850">
                  <c:v>2.392E-2</c:v>
                </c:pt>
                <c:pt idx="851">
                  <c:v>2.3879999999999998E-2</c:v>
                </c:pt>
                <c:pt idx="852">
                  <c:v>2.3949999999999999E-2</c:v>
                </c:pt>
                <c:pt idx="853">
                  <c:v>2.3949999999999999E-2</c:v>
                </c:pt>
                <c:pt idx="854">
                  <c:v>2.4E-2</c:v>
                </c:pt>
                <c:pt idx="855">
                  <c:v>2.4070000000000001E-2</c:v>
                </c:pt>
                <c:pt idx="856">
                  <c:v>2.4140000000000002E-2</c:v>
                </c:pt>
                <c:pt idx="857">
                  <c:v>2.4160000000000001E-2</c:v>
                </c:pt>
                <c:pt idx="858">
                  <c:v>2.4320000000000001E-2</c:v>
                </c:pt>
                <c:pt idx="859">
                  <c:v>2.4369999999999999E-2</c:v>
                </c:pt>
                <c:pt idx="860">
                  <c:v>2.4469999999999999E-2</c:v>
                </c:pt>
                <c:pt idx="861">
                  <c:v>2.4469999999999999E-2</c:v>
                </c:pt>
                <c:pt idx="862">
                  <c:v>2.4500000000000001E-2</c:v>
                </c:pt>
                <c:pt idx="863">
                  <c:v>2.4479999999999998E-2</c:v>
                </c:pt>
                <c:pt idx="864">
                  <c:v>2.452E-2</c:v>
                </c:pt>
                <c:pt idx="865">
                  <c:v>2.453E-2</c:v>
                </c:pt>
                <c:pt idx="866">
                  <c:v>2.4549999999999999E-2</c:v>
                </c:pt>
                <c:pt idx="867">
                  <c:v>2.4629999999999999E-2</c:v>
                </c:pt>
                <c:pt idx="868">
                  <c:v>2.4719999999999999E-2</c:v>
                </c:pt>
                <c:pt idx="869">
                  <c:v>2.4819999999999998E-2</c:v>
                </c:pt>
                <c:pt idx="870">
                  <c:v>2.4920000000000001E-2</c:v>
                </c:pt>
                <c:pt idx="871">
                  <c:v>2.4969999999999999E-2</c:v>
                </c:pt>
                <c:pt idx="872">
                  <c:v>2.4930000000000001E-2</c:v>
                </c:pt>
                <c:pt idx="873">
                  <c:v>2.494E-2</c:v>
                </c:pt>
                <c:pt idx="874">
                  <c:v>2.4920000000000001E-2</c:v>
                </c:pt>
                <c:pt idx="875">
                  <c:v>2.4969999999999999E-2</c:v>
                </c:pt>
                <c:pt idx="876">
                  <c:v>2.4989999999999998E-2</c:v>
                </c:pt>
                <c:pt idx="877">
                  <c:v>2.504E-2</c:v>
                </c:pt>
                <c:pt idx="878">
                  <c:v>2.5080000000000002E-2</c:v>
                </c:pt>
                <c:pt idx="879">
                  <c:v>2.513E-2</c:v>
                </c:pt>
                <c:pt idx="880">
                  <c:v>2.5239999999999999E-2</c:v>
                </c:pt>
                <c:pt idx="881">
                  <c:v>2.5319999999999999E-2</c:v>
                </c:pt>
                <c:pt idx="882">
                  <c:v>2.538E-2</c:v>
                </c:pt>
                <c:pt idx="883">
                  <c:v>2.5350000000000001E-2</c:v>
                </c:pt>
                <c:pt idx="884">
                  <c:v>2.5360000000000001E-2</c:v>
                </c:pt>
                <c:pt idx="885">
                  <c:v>2.5409999999999999E-2</c:v>
                </c:pt>
                <c:pt idx="886">
                  <c:v>2.5409999999999999E-2</c:v>
                </c:pt>
                <c:pt idx="887">
                  <c:v>2.546E-2</c:v>
                </c:pt>
                <c:pt idx="888">
                  <c:v>2.563E-2</c:v>
                </c:pt>
                <c:pt idx="889">
                  <c:v>2.564E-2</c:v>
                </c:pt>
                <c:pt idx="890">
                  <c:v>2.572E-2</c:v>
                </c:pt>
                <c:pt idx="891">
                  <c:v>2.5919999999999999E-2</c:v>
                </c:pt>
                <c:pt idx="892">
                  <c:v>2.5899999999999999E-2</c:v>
                </c:pt>
                <c:pt idx="893">
                  <c:v>2.5950000000000001E-2</c:v>
                </c:pt>
                <c:pt idx="894">
                  <c:v>2.606E-2</c:v>
                </c:pt>
                <c:pt idx="895">
                  <c:v>2.605E-2</c:v>
                </c:pt>
                <c:pt idx="896">
                  <c:v>2.613E-2</c:v>
                </c:pt>
                <c:pt idx="897">
                  <c:v>2.622E-2</c:v>
                </c:pt>
                <c:pt idx="898">
                  <c:v>2.623E-2</c:v>
                </c:pt>
                <c:pt idx="899">
                  <c:v>2.623E-2</c:v>
                </c:pt>
                <c:pt idx="900">
                  <c:v>2.6259999999999999E-2</c:v>
                </c:pt>
                <c:pt idx="901">
                  <c:v>2.631E-2</c:v>
                </c:pt>
                <c:pt idx="902">
                  <c:v>2.6349999999999998E-2</c:v>
                </c:pt>
                <c:pt idx="903">
                  <c:v>2.6190000000000001E-2</c:v>
                </c:pt>
                <c:pt idx="904">
                  <c:v>2.622E-2</c:v>
                </c:pt>
                <c:pt idx="905">
                  <c:v>2.6579999999999999E-2</c:v>
                </c:pt>
                <c:pt idx="906">
                  <c:v>2.664E-2</c:v>
                </c:pt>
                <c:pt idx="907">
                  <c:v>2.664E-2</c:v>
                </c:pt>
                <c:pt idx="908">
                  <c:v>2.6620000000000001E-2</c:v>
                </c:pt>
                <c:pt idx="909">
                  <c:v>2.6859999999999998E-2</c:v>
                </c:pt>
                <c:pt idx="910">
                  <c:v>2.683E-2</c:v>
                </c:pt>
                <c:pt idx="911">
                  <c:v>2.6870000000000002E-2</c:v>
                </c:pt>
                <c:pt idx="912">
                  <c:v>2.682E-2</c:v>
                </c:pt>
                <c:pt idx="913">
                  <c:v>2.69E-2</c:v>
                </c:pt>
                <c:pt idx="914">
                  <c:v>2.6849999999999999E-2</c:v>
                </c:pt>
                <c:pt idx="915">
                  <c:v>2.7E-2</c:v>
                </c:pt>
                <c:pt idx="916">
                  <c:v>2.7060000000000001E-2</c:v>
                </c:pt>
                <c:pt idx="917">
                  <c:v>2.716E-2</c:v>
                </c:pt>
                <c:pt idx="918">
                  <c:v>2.733E-2</c:v>
                </c:pt>
                <c:pt idx="919">
                  <c:v>2.7269999999999999E-2</c:v>
                </c:pt>
                <c:pt idx="920">
                  <c:v>2.7269999999999999E-2</c:v>
                </c:pt>
                <c:pt idx="921">
                  <c:v>2.724E-2</c:v>
                </c:pt>
                <c:pt idx="922">
                  <c:v>2.734E-2</c:v>
                </c:pt>
                <c:pt idx="923">
                  <c:v>2.7349999999999999E-2</c:v>
                </c:pt>
                <c:pt idx="924">
                  <c:v>2.743E-2</c:v>
                </c:pt>
                <c:pt idx="925">
                  <c:v>2.75E-2</c:v>
                </c:pt>
                <c:pt idx="926">
                  <c:v>2.758E-2</c:v>
                </c:pt>
                <c:pt idx="927">
                  <c:v>2.7529999999999999E-2</c:v>
                </c:pt>
                <c:pt idx="928">
                  <c:v>2.751E-2</c:v>
                </c:pt>
                <c:pt idx="929">
                  <c:v>2.75E-2</c:v>
                </c:pt>
                <c:pt idx="930">
                  <c:v>2.758E-2</c:v>
                </c:pt>
                <c:pt idx="931">
                  <c:v>2.76E-2</c:v>
                </c:pt>
                <c:pt idx="932">
                  <c:v>2.768E-2</c:v>
                </c:pt>
                <c:pt idx="933">
                  <c:v>2.7660000000000001E-2</c:v>
                </c:pt>
                <c:pt idx="934">
                  <c:v>2.7730000000000001E-2</c:v>
                </c:pt>
                <c:pt idx="935">
                  <c:v>2.7779999999999999E-2</c:v>
                </c:pt>
                <c:pt idx="936">
                  <c:v>2.7879999999999999E-2</c:v>
                </c:pt>
                <c:pt idx="937">
                  <c:v>2.784E-2</c:v>
                </c:pt>
                <c:pt idx="938">
                  <c:v>2.7900000000000001E-2</c:v>
                </c:pt>
                <c:pt idx="939">
                  <c:v>2.793E-2</c:v>
                </c:pt>
                <c:pt idx="940">
                  <c:v>2.7879999999999999E-2</c:v>
                </c:pt>
                <c:pt idx="941">
                  <c:v>2.7969999999999998E-2</c:v>
                </c:pt>
                <c:pt idx="942">
                  <c:v>2.8039999999999999E-2</c:v>
                </c:pt>
                <c:pt idx="943">
                  <c:v>2.811E-2</c:v>
                </c:pt>
                <c:pt idx="944">
                  <c:v>2.809E-2</c:v>
                </c:pt>
                <c:pt idx="945">
                  <c:v>2.8199999999999999E-2</c:v>
                </c:pt>
                <c:pt idx="946">
                  <c:v>2.8219999999999999E-2</c:v>
                </c:pt>
                <c:pt idx="947">
                  <c:v>2.8299999999999999E-2</c:v>
                </c:pt>
                <c:pt idx="948">
                  <c:v>2.8330000000000001E-2</c:v>
                </c:pt>
                <c:pt idx="949">
                  <c:v>2.836E-2</c:v>
                </c:pt>
                <c:pt idx="950">
                  <c:v>2.8469999999999999E-2</c:v>
                </c:pt>
                <c:pt idx="951">
                  <c:v>2.8570000000000002E-2</c:v>
                </c:pt>
                <c:pt idx="952">
                  <c:v>2.8549999999999999E-2</c:v>
                </c:pt>
                <c:pt idx="953">
                  <c:v>2.8539999999999999E-2</c:v>
                </c:pt>
                <c:pt idx="954">
                  <c:v>2.8750000000000001E-2</c:v>
                </c:pt>
                <c:pt idx="955">
                  <c:v>2.878E-2</c:v>
                </c:pt>
                <c:pt idx="956">
                  <c:v>2.8850000000000001E-2</c:v>
                </c:pt>
                <c:pt idx="957">
                  <c:v>2.8830000000000001E-2</c:v>
                </c:pt>
                <c:pt idx="958">
                  <c:v>2.8809999999999999E-2</c:v>
                </c:pt>
                <c:pt idx="959">
                  <c:v>2.879E-2</c:v>
                </c:pt>
                <c:pt idx="960">
                  <c:v>2.896E-2</c:v>
                </c:pt>
                <c:pt idx="961">
                  <c:v>2.8969999999999999E-2</c:v>
                </c:pt>
                <c:pt idx="962">
                  <c:v>2.9180000000000001E-2</c:v>
                </c:pt>
                <c:pt idx="963">
                  <c:v>2.9329999999999998E-2</c:v>
                </c:pt>
                <c:pt idx="964">
                  <c:v>2.928E-2</c:v>
                </c:pt>
                <c:pt idx="965">
                  <c:v>2.9260000000000001E-2</c:v>
                </c:pt>
                <c:pt idx="966">
                  <c:v>2.929E-2</c:v>
                </c:pt>
                <c:pt idx="967">
                  <c:v>2.937E-2</c:v>
                </c:pt>
                <c:pt idx="968">
                  <c:v>2.9420000000000002E-2</c:v>
                </c:pt>
                <c:pt idx="969">
                  <c:v>2.963E-2</c:v>
                </c:pt>
                <c:pt idx="970">
                  <c:v>2.9610000000000001E-2</c:v>
                </c:pt>
                <c:pt idx="971">
                  <c:v>2.9530000000000001E-2</c:v>
                </c:pt>
                <c:pt idx="972">
                  <c:v>2.9590000000000002E-2</c:v>
                </c:pt>
                <c:pt idx="973">
                  <c:v>2.9600000000000001E-2</c:v>
                </c:pt>
                <c:pt idx="974">
                  <c:v>2.9600000000000001E-2</c:v>
                </c:pt>
                <c:pt idx="975">
                  <c:v>2.981E-2</c:v>
                </c:pt>
                <c:pt idx="976">
                  <c:v>2.988E-2</c:v>
                </c:pt>
                <c:pt idx="977">
                  <c:v>2.9860000000000001E-2</c:v>
                </c:pt>
                <c:pt idx="978">
                  <c:v>2.9899999999999999E-2</c:v>
                </c:pt>
                <c:pt idx="979">
                  <c:v>2.989E-2</c:v>
                </c:pt>
                <c:pt idx="980">
                  <c:v>2.9989999999999999E-2</c:v>
                </c:pt>
                <c:pt idx="981">
                  <c:v>3.0210000000000001E-2</c:v>
                </c:pt>
                <c:pt idx="982">
                  <c:v>3.032E-2</c:v>
                </c:pt>
                <c:pt idx="983">
                  <c:v>3.0280000000000001E-2</c:v>
                </c:pt>
                <c:pt idx="984">
                  <c:v>3.0249999999999999E-2</c:v>
                </c:pt>
                <c:pt idx="985">
                  <c:v>3.0249999999999999E-2</c:v>
                </c:pt>
                <c:pt idx="986">
                  <c:v>3.0339999999999999E-2</c:v>
                </c:pt>
                <c:pt idx="987">
                  <c:v>3.0589999999999999E-2</c:v>
                </c:pt>
                <c:pt idx="988">
                  <c:v>3.065E-2</c:v>
                </c:pt>
                <c:pt idx="989">
                  <c:v>3.0599999999999999E-2</c:v>
                </c:pt>
                <c:pt idx="990">
                  <c:v>3.0630000000000001E-2</c:v>
                </c:pt>
                <c:pt idx="991">
                  <c:v>3.0620000000000001E-2</c:v>
                </c:pt>
                <c:pt idx="992">
                  <c:v>3.0679999999999999E-2</c:v>
                </c:pt>
                <c:pt idx="993">
                  <c:v>3.092E-2</c:v>
                </c:pt>
                <c:pt idx="994">
                  <c:v>3.0960000000000001E-2</c:v>
                </c:pt>
                <c:pt idx="995">
                  <c:v>3.0929999999999999E-2</c:v>
                </c:pt>
                <c:pt idx="996">
                  <c:v>3.0870000000000002E-2</c:v>
                </c:pt>
                <c:pt idx="997">
                  <c:v>3.09E-2</c:v>
                </c:pt>
                <c:pt idx="998">
                  <c:v>3.1009999999999999E-2</c:v>
                </c:pt>
                <c:pt idx="999">
                  <c:v>3.124E-2</c:v>
                </c:pt>
                <c:pt idx="1000">
                  <c:v>3.1320000000000001E-2</c:v>
                </c:pt>
                <c:pt idx="1001">
                  <c:v>3.1329999999999997E-2</c:v>
                </c:pt>
                <c:pt idx="1002">
                  <c:v>3.1359999999999999E-2</c:v>
                </c:pt>
                <c:pt idx="1003">
                  <c:v>3.1449999999999999E-2</c:v>
                </c:pt>
                <c:pt idx="1004">
                  <c:v>3.1510000000000003E-2</c:v>
                </c:pt>
                <c:pt idx="1005">
                  <c:v>3.1579999999999997E-2</c:v>
                </c:pt>
                <c:pt idx="1006">
                  <c:v>3.1669999999999997E-2</c:v>
                </c:pt>
                <c:pt idx="1007">
                  <c:v>3.1690000000000003E-2</c:v>
                </c:pt>
                <c:pt idx="1008">
                  <c:v>3.1789999999999999E-2</c:v>
                </c:pt>
                <c:pt idx="1009">
                  <c:v>3.1780000000000003E-2</c:v>
                </c:pt>
                <c:pt idx="1010">
                  <c:v>3.1780000000000003E-2</c:v>
                </c:pt>
                <c:pt idx="1011">
                  <c:v>3.1969999999999998E-2</c:v>
                </c:pt>
                <c:pt idx="1012">
                  <c:v>3.1789999999999999E-2</c:v>
                </c:pt>
                <c:pt idx="1013">
                  <c:v>3.1870000000000002E-2</c:v>
                </c:pt>
                <c:pt idx="1014">
                  <c:v>3.2009999999999997E-2</c:v>
                </c:pt>
                <c:pt idx="1015">
                  <c:v>3.1989999999999998E-2</c:v>
                </c:pt>
                <c:pt idx="1016">
                  <c:v>3.1859999999999999E-2</c:v>
                </c:pt>
                <c:pt idx="1017">
                  <c:v>3.1859999999999999E-2</c:v>
                </c:pt>
                <c:pt idx="1018">
                  <c:v>3.2379999999999999E-2</c:v>
                </c:pt>
                <c:pt idx="1019">
                  <c:v>3.2370000000000003E-2</c:v>
                </c:pt>
                <c:pt idx="1020">
                  <c:v>3.2419999999999997E-2</c:v>
                </c:pt>
                <c:pt idx="1021">
                  <c:v>3.2509999999999997E-2</c:v>
                </c:pt>
                <c:pt idx="1022">
                  <c:v>3.2559999999999999E-2</c:v>
                </c:pt>
                <c:pt idx="1023">
                  <c:v>3.2620000000000003E-2</c:v>
                </c:pt>
                <c:pt idx="1024">
                  <c:v>3.2710000000000003E-2</c:v>
                </c:pt>
                <c:pt idx="1025">
                  <c:v>3.2770000000000001E-2</c:v>
                </c:pt>
                <c:pt idx="1026">
                  <c:v>3.27E-2</c:v>
                </c:pt>
                <c:pt idx="1027">
                  <c:v>3.2759999999999997E-2</c:v>
                </c:pt>
                <c:pt idx="1028">
                  <c:v>3.288E-2</c:v>
                </c:pt>
                <c:pt idx="1029">
                  <c:v>3.2919999999999998E-2</c:v>
                </c:pt>
                <c:pt idx="1030">
                  <c:v>3.2930000000000001E-2</c:v>
                </c:pt>
                <c:pt idx="1031">
                  <c:v>3.3029999999999997E-2</c:v>
                </c:pt>
                <c:pt idx="1032">
                  <c:v>3.3020000000000001E-2</c:v>
                </c:pt>
                <c:pt idx="1033">
                  <c:v>3.3099999999999997E-2</c:v>
                </c:pt>
                <c:pt idx="1034">
                  <c:v>3.3250000000000002E-2</c:v>
                </c:pt>
                <c:pt idx="1035">
                  <c:v>3.3300000000000003E-2</c:v>
                </c:pt>
                <c:pt idx="1036">
                  <c:v>3.3270000000000001E-2</c:v>
                </c:pt>
                <c:pt idx="1037">
                  <c:v>3.3439999999999998E-2</c:v>
                </c:pt>
                <c:pt idx="1038">
                  <c:v>3.3500000000000002E-2</c:v>
                </c:pt>
                <c:pt idx="1039">
                  <c:v>3.3500000000000002E-2</c:v>
                </c:pt>
                <c:pt idx="1040">
                  <c:v>3.3520000000000001E-2</c:v>
                </c:pt>
                <c:pt idx="1041">
                  <c:v>3.363E-2</c:v>
                </c:pt>
                <c:pt idx="1042">
                  <c:v>3.3640000000000003E-2</c:v>
                </c:pt>
                <c:pt idx="1043">
                  <c:v>3.372E-2</c:v>
                </c:pt>
                <c:pt idx="1044">
                  <c:v>3.3860000000000001E-2</c:v>
                </c:pt>
                <c:pt idx="1045">
                  <c:v>3.3919999999999999E-2</c:v>
                </c:pt>
                <c:pt idx="1046">
                  <c:v>3.39E-2</c:v>
                </c:pt>
                <c:pt idx="1047">
                  <c:v>3.4070000000000003E-2</c:v>
                </c:pt>
                <c:pt idx="1048">
                  <c:v>3.415E-2</c:v>
                </c:pt>
                <c:pt idx="1049">
                  <c:v>3.4160000000000003E-2</c:v>
                </c:pt>
                <c:pt idx="1050">
                  <c:v>3.431E-2</c:v>
                </c:pt>
                <c:pt idx="1051">
                  <c:v>3.4329999999999999E-2</c:v>
                </c:pt>
                <c:pt idx="1052">
                  <c:v>3.4349999999999999E-2</c:v>
                </c:pt>
                <c:pt idx="1053">
                  <c:v>3.4520000000000002E-2</c:v>
                </c:pt>
                <c:pt idx="1054">
                  <c:v>3.449E-2</c:v>
                </c:pt>
                <c:pt idx="1055">
                  <c:v>3.4549999999999997E-2</c:v>
                </c:pt>
                <c:pt idx="1056">
                  <c:v>3.4630000000000001E-2</c:v>
                </c:pt>
                <c:pt idx="1057">
                  <c:v>3.4680000000000002E-2</c:v>
                </c:pt>
                <c:pt idx="1058">
                  <c:v>3.4750000000000003E-2</c:v>
                </c:pt>
                <c:pt idx="1059">
                  <c:v>3.492E-2</c:v>
                </c:pt>
                <c:pt idx="1060">
                  <c:v>3.4939999999999999E-2</c:v>
                </c:pt>
                <c:pt idx="1061">
                  <c:v>3.5000000000000003E-2</c:v>
                </c:pt>
                <c:pt idx="1062">
                  <c:v>3.5099999999999999E-2</c:v>
                </c:pt>
                <c:pt idx="1063">
                  <c:v>3.5139999999999998E-2</c:v>
                </c:pt>
                <c:pt idx="1064">
                  <c:v>3.5229999999999997E-2</c:v>
                </c:pt>
                <c:pt idx="1065">
                  <c:v>3.533E-2</c:v>
                </c:pt>
                <c:pt idx="1066">
                  <c:v>3.5360000000000003E-2</c:v>
                </c:pt>
                <c:pt idx="1067">
                  <c:v>3.542E-2</c:v>
                </c:pt>
                <c:pt idx="1068">
                  <c:v>3.5490000000000001E-2</c:v>
                </c:pt>
                <c:pt idx="1069">
                  <c:v>3.551E-2</c:v>
                </c:pt>
                <c:pt idx="1070">
                  <c:v>3.5709999999999999E-2</c:v>
                </c:pt>
                <c:pt idx="1071">
                  <c:v>3.5639999999999998E-2</c:v>
                </c:pt>
                <c:pt idx="1072">
                  <c:v>3.5680000000000003E-2</c:v>
                </c:pt>
                <c:pt idx="1073">
                  <c:v>3.5929999999999997E-2</c:v>
                </c:pt>
                <c:pt idx="1074">
                  <c:v>3.5869999999999999E-2</c:v>
                </c:pt>
                <c:pt idx="1075">
                  <c:v>3.5889999999999998E-2</c:v>
                </c:pt>
                <c:pt idx="1076">
                  <c:v>3.6080000000000001E-2</c:v>
                </c:pt>
                <c:pt idx="1077">
                  <c:v>3.6130000000000002E-2</c:v>
                </c:pt>
                <c:pt idx="1078">
                  <c:v>3.6260000000000001E-2</c:v>
                </c:pt>
                <c:pt idx="1079">
                  <c:v>3.6240000000000001E-2</c:v>
                </c:pt>
                <c:pt idx="1080">
                  <c:v>3.6290000000000003E-2</c:v>
                </c:pt>
                <c:pt idx="1081">
                  <c:v>3.6409999999999998E-2</c:v>
                </c:pt>
                <c:pt idx="1082">
                  <c:v>3.653E-2</c:v>
                </c:pt>
                <c:pt idx="1083">
                  <c:v>3.6639999999999999E-2</c:v>
                </c:pt>
                <c:pt idx="1084">
                  <c:v>3.6700000000000003E-2</c:v>
                </c:pt>
                <c:pt idx="1085">
                  <c:v>3.6859999999999997E-2</c:v>
                </c:pt>
                <c:pt idx="1086">
                  <c:v>3.687E-2</c:v>
                </c:pt>
                <c:pt idx="1087">
                  <c:v>3.6909999999999998E-2</c:v>
                </c:pt>
                <c:pt idx="1088">
                  <c:v>3.6940000000000001E-2</c:v>
                </c:pt>
                <c:pt idx="1089">
                  <c:v>3.6979999999999999E-2</c:v>
                </c:pt>
                <c:pt idx="1090">
                  <c:v>3.7130000000000003E-2</c:v>
                </c:pt>
                <c:pt idx="1091">
                  <c:v>3.7139999999999999E-2</c:v>
                </c:pt>
                <c:pt idx="1092">
                  <c:v>3.7260000000000001E-2</c:v>
                </c:pt>
                <c:pt idx="1093">
                  <c:v>3.7280000000000001E-2</c:v>
                </c:pt>
                <c:pt idx="1094">
                  <c:v>3.746E-2</c:v>
                </c:pt>
                <c:pt idx="1095">
                  <c:v>3.7569999999999999E-2</c:v>
                </c:pt>
                <c:pt idx="1096">
                  <c:v>3.755E-2</c:v>
                </c:pt>
                <c:pt idx="1097">
                  <c:v>3.7699999999999997E-2</c:v>
                </c:pt>
                <c:pt idx="1098">
                  <c:v>3.7830000000000003E-2</c:v>
                </c:pt>
                <c:pt idx="1099">
                  <c:v>3.7870000000000001E-2</c:v>
                </c:pt>
                <c:pt idx="1100">
                  <c:v>3.8039999999999997E-2</c:v>
                </c:pt>
                <c:pt idx="1101">
                  <c:v>3.805E-2</c:v>
                </c:pt>
                <c:pt idx="1102">
                  <c:v>3.8059999999999997E-2</c:v>
                </c:pt>
                <c:pt idx="1103">
                  <c:v>3.8150000000000003E-2</c:v>
                </c:pt>
                <c:pt idx="1104">
                  <c:v>3.823E-2</c:v>
                </c:pt>
                <c:pt idx="1105">
                  <c:v>3.8309999999999997E-2</c:v>
                </c:pt>
                <c:pt idx="1106">
                  <c:v>3.8449999999999998E-2</c:v>
                </c:pt>
                <c:pt idx="1107">
                  <c:v>3.8469999999999997E-2</c:v>
                </c:pt>
                <c:pt idx="1108">
                  <c:v>3.8539999999999998E-2</c:v>
                </c:pt>
                <c:pt idx="1109">
                  <c:v>3.8730000000000001E-2</c:v>
                </c:pt>
                <c:pt idx="1110">
                  <c:v>3.8640000000000001E-2</c:v>
                </c:pt>
                <c:pt idx="1111">
                  <c:v>3.8739999999999997E-2</c:v>
                </c:pt>
                <c:pt idx="1112">
                  <c:v>3.9100000000000003E-2</c:v>
                </c:pt>
                <c:pt idx="1113">
                  <c:v>3.9030000000000002E-2</c:v>
                </c:pt>
                <c:pt idx="1114">
                  <c:v>3.9039999999999998E-2</c:v>
                </c:pt>
                <c:pt idx="1115">
                  <c:v>3.9320000000000001E-2</c:v>
                </c:pt>
                <c:pt idx="1116">
                  <c:v>3.9370000000000002E-2</c:v>
                </c:pt>
                <c:pt idx="1117">
                  <c:v>3.9359999999999999E-2</c:v>
                </c:pt>
                <c:pt idx="1118">
                  <c:v>3.9449999999999999E-2</c:v>
                </c:pt>
                <c:pt idx="1119">
                  <c:v>3.9550000000000002E-2</c:v>
                </c:pt>
                <c:pt idx="1120">
                  <c:v>3.9600000000000003E-2</c:v>
                </c:pt>
                <c:pt idx="1121">
                  <c:v>3.9789999999999999E-2</c:v>
                </c:pt>
                <c:pt idx="1122">
                  <c:v>3.9750000000000001E-2</c:v>
                </c:pt>
                <c:pt idx="1123">
                  <c:v>3.9820000000000001E-2</c:v>
                </c:pt>
                <c:pt idx="1124">
                  <c:v>3.9960000000000002E-2</c:v>
                </c:pt>
                <c:pt idx="1125">
                  <c:v>0.04</c:v>
                </c:pt>
                <c:pt idx="1126">
                  <c:v>4.011E-2</c:v>
                </c:pt>
                <c:pt idx="1127">
                  <c:v>4.0300000000000002E-2</c:v>
                </c:pt>
                <c:pt idx="1128">
                  <c:v>4.0280000000000003E-2</c:v>
                </c:pt>
                <c:pt idx="1129">
                  <c:v>4.036E-2</c:v>
                </c:pt>
                <c:pt idx="1130">
                  <c:v>4.0469999999999999E-2</c:v>
                </c:pt>
                <c:pt idx="1131">
                  <c:v>4.061E-2</c:v>
                </c:pt>
                <c:pt idx="1132">
                  <c:v>4.0599999999999997E-2</c:v>
                </c:pt>
                <c:pt idx="1133">
                  <c:v>4.0809999999999999E-2</c:v>
                </c:pt>
                <c:pt idx="1134">
                  <c:v>4.095E-2</c:v>
                </c:pt>
                <c:pt idx="1135">
                  <c:v>4.0960000000000003E-2</c:v>
                </c:pt>
                <c:pt idx="1136">
                  <c:v>4.1160000000000002E-2</c:v>
                </c:pt>
                <c:pt idx="1137">
                  <c:v>4.1209999999999997E-2</c:v>
                </c:pt>
                <c:pt idx="1138">
                  <c:v>4.1209999999999997E-2</c:v>
                </c:pt>
                <c:pt idx="1139">
                  <c:v>4.1250000000000002E-2</c:v>
                </c:pt>
                <c:pt idx="1140">
                  <c:v>4.1349999999999998E-2</c:v>
                </c:pt>
                <c:pt idx="1141">
                  <c:v>4.1459999999999997E-2</c:v>
                </c:pt>
                <c:pt idx="1142">
                  <c:v>4.1840000000000002E-2</c:v>
                </c:pt>
                <c:pt idx="1143">
                  <c:v>4.1779999999999998E-2</c:v>
                </c:pt>
                <c:pt idx="1144">
                  <c:v>4.181E-2</c:v>
                </c:pt>
                <c:pt idx="1145">
                  <c:v>4.197E-2</c:v>
                </c:pt>
                <c:pt idx="1146">
                  <c:v>4.199E-2</c:v>
                </c:pt>
                <c:pt idx="1147">
                  <c:v>4.2160000000000003E-2</c:v>
                </c:pt>
                <c:pt idx="1148">
                  <c:v>4.2279999999999998E-2</c:v>
                </c:pt>
                <c:pt idx="1149">
                  <c:v>4.2389999999999997E-2</c:v>
                </c:pt>
                <c:pt idx="1150">
                  <c:v>4.2340000000000003E-2</c:v>
                </c:pt>
                <c:pt idx="1151">
                  <c:v>4.2709999999999998E-2</c:v>
                </c:pt>
                <c:pt idx="1152">
                  <c:v>4.265E-2</c:v>
                </c:pt>
                <c:pt idx="1153">
                  <c:v>4.265E-2</c:v>
                </c:pt>
                <c:pt idx="1154">
                  <c:v>4.2950000000000002E-2</c:v>
                </c:pt>
                <c:pt idx="1155">
                  <c:v>4.3069999999999997E-2</c:v>
                </c:pt>
                <c:pt idx="1156">
                  <c:v>4.3029999999999999E-2</c:v>
                </c:pt>
                <c:pt idx="1157">
                  <c:v>4.3099999999999999E-2</c:v>
                </c:pt>
                <c:pt idx="1158">
                  <c:v>4.3150000000000001E-2</c:v>
                </c:pt>
                <c:pt idx="1159">
                  <c:v>4.3229999999999998E-2</c:v>
                </c:pt>
                <c:pt idx="1160">
                  <c:v>4.3409999999999997E-2</c:v>
                </c:pt>
                <c:pt idx="1161">
                  <c:v>4.3589999999999997E-2</c:v>
                </c:pt>
                <c:pt idx="1162">
                  <c:v>4.3630000000000002E-2</c:v>
                </c:pt>
                <c:pt idx="1163">
                  <c:v>4.3830000000000001E-2</c:v>
                </c:pt>
                <c:pt idx="1164">
                  <c:v>4.3920000000000001E-2</c:v>
                </c:pt>
                <c:pt idx="1165">
                  <c:v>4.3889999999999998E-2</c:v>
                </c:pt>
                <c:pt idx="1166">
                  <c:v>4.4040000000000003E-2</c:v>
                </c:pt>
                <c:pt idx="1167">
                  <c:v>4.4200000000000003E-2</c:v>
                </c:pt>
                <c:pt idx="1168">
                  <c:v>4.4170000000000001E-2</c:v>
                </c:pt>
                <c:pt idx="1169">
                  <c:v>4.4359999999999997E-2</c:v>
                </c:pt>
                <c:pt idx="1170">
                  <c:v>4.4400000000000002E-2</c:v>
                </c:pt>
                <c:pt idx="1171">
                  <c:v>4.4690000000000001E-2</c:v>
                </c:pt>
                <c:pt idx="1172">
                  <c:v>4.471E-2</c:v>
                </c:pt>
                <c:pt idx="1173">
                  <c:v>4.4880000000000003E-2</c:v>
                </c:pt>
                <c:pt idx="1174">
                  <c:v>4.505E-2</c:v>
                </c:pt>
                <c:pt idx="1175">
                  <c:v>4.512E-2</c:v>
                </c:pt>
                <c:pt idx="1176">
                  <c:v>4.5089999999999998E-2</c:v>
                </c:pt>
                <c:pt idx="1177">
                  <c:v>4.5170000000000002E-2</c:v>
                </c:pt>
                <c:pt idx="1178">
                  <c:v>4.53E-2</c:v>
                </c:pt>
                <c:pt idx="1179">
                  <c:v>4.5469999999999997E-2</c:v>
                </c:pt>
                <c:pt idx="1180">
                  <c:v>4.555E-2</c:v>
                </c:pt>
                <c:pt idx="1181">
                  <c:v>4.5620000000000001E-2</c:v>
                </c:pt>
                <c:pt idx="1182">
                  <c:v>4.5719999999999997E-2</c:v>
                </c:pt>
                <c:pt idx="1183">
                  <c:v>4.5839999999999999E-2</c:v>
                </c:pt>
                <c:pt idx="1184">
                  <c:v>4.598E-2</c:v>
                </c:pt>
                <c:pt idx="1185">
                  <c:v>4.6089999999999999E-2</c:v>
                </c:pt>
                <c:pt idx="1186">
                  <c:v>4.6240000000000003E-2</c:v>
                </c:pt>
                <c:pt idx="1187">
                  <c:v>4.6300000000000001E-2</c:v>
                </c:pt>
                <c:pt idx="1188">
                  <c:v>4.6460000000000001E-2</c:v>
                </c:pt>
                <c:pt idx="1189">
                  <c:v>4.6539999999999998E-2</c:v>
                </c:pt>
                <c:pt idx="1190">
                  <c:v>4.6710000000000002E-2</c:v>
                </c:pt>
                <c:pt idx="1191">
                  <c:v>4.6780000000000002E-2</c:v>
                </c:pt>
                <c:pt idx="1192">
                  <c:v>4.6870000000000002E-2</c:v>
                </c:pt>
                <c:pt idx="1193">
                  <c:v>4.6969999999999998E-2</c:v>
                </c:pt>
                <c:pt idx="1194">
                  <c:v>4.7210000000000002E-2</c:v>
                </c:pt>
                <c:pt idx="1195">
                  <c:v>4.7129999999999998E-2</c:v>
                </c:pt>
                <c:pt idx="1196">
                  <c:v>4.7410000000000001E-2</c:v>
                </c:pt>
                <c:pt idx="1197">
                  <c:v>4.7660000000000001E-2</c:v>
                </c:pt>
                <c:pt idx="1198">
                  <c:v>4.7600000000000003E-2</c:v>
                </c:pt>
                <c:pt idx="1199">
                  <c:v>4.7800000000000002E-2</c:v>
                </c:pt>
                <c:pt idx="1200">
                  <c:v>4.7849999999999997E-2</c:v>
                </c:pt>
                <c:pt idx="1201">
                  <c:v>4.8050000000000002E-2</c:v>
                </c:pt>
                <c:pt idx="1202">
                  <c:v>4.8180000000000001E-2</c:v>
                </c:pt>
                <c:pt idx="1203">
                  <c:v>4.8300000000000003E-2</c:v>
                </c:pt>
                <c:pt idx="1204">
                  <c:v>4.8349999999999997E-2</c:v>
                </c:pt>
                <c:pt idx="1205">
                  <c:v>4.8469999999999999E-2</c:v>
                </c:pt>
                <c:pt idx="1206">
                  <c:v>4.8520000000000001E-2</c:v>
                </c:pt>
                <c:pt idx="1207">
                  <c:v>4.8680000000000001E-2</c:v>
                </c:pt>
                <c:pt idx="1208">
                  <c:v>4.8930000000000001E-2</c:v>
                </c:pt>
                <c:pt idx="1209">
                  <c:v>4.8939999999999997E-2</c:v>
                </c:pt>
                <c:pt idx="1210">
                  <c:v>4.9110000000000001E-2</c:v>
                </c:pt>
                <c:pt idx="1211">
                  <c:v>4.9250000000000002E-2</c:v>
                </c:pt>
                <c:pt idx="1212">
                  <c:v>4.9299999999999997E-2</c:v>
                </c:pt>
                <c:pt idx="1213">
                  <c:v>4.9450000000000001E-2</c:v>
                </c:pt>
                <c:pt idx="1214">
                  <c:v>4.9619999999999997E-2</c:v>
                </c:pt>
                <c:pt idx="1215">
                  <c:v>4.9689999999999998E-2</c:v>
                </c:pt>
                <c:pt idx="1216">
                  <c:v>4.9849999999999998E-2</c:v>
                </c:pt>
                <c:pt idx="1217">
                  <c:v>5.0070000000000003E-2</c:v>
                </c:pt>
                <c:pt idx="1218">
                  <c:v>5.006E-2</c:v>
                </c:pt>
                <c:pt idx="1219">
                  <c:v>5.033E-2</c:v>
                </c:pt>
                <c:pt idx="1220">
                  <c:v>5.0410000000000003E-2</c:v>
                </c:pt>
                <c:pt idx="1221">
                  <c:v>5.0560000000000001E-2</c:v>
                </c:pt>
                <c:pt idx="1222">
                  <c:v>5.0549999999999998E-2</c:v>
                </c:pt>
                <c:pt idx="1223">
                  <c:v>5.0819999999999997E-2</c:v>
                </c:pt>
                <c:pt idx="1224">
                  <c:v>5.0849999999999999E-2</c:v>
                </c:pt>
                <c:pt idx="1225">
                  <c:v>5.1029999999999999E-2</c:v>
                </c:pt>
                <c:pt idx="1226">
                  <c:v>5.1139999999999998E-2</c:v>
                </c:pt>
                <c:pt idx="1227">
                  <c:v>5.1240000000000001E-2</c:v>
                </c:pt>
                <c:pt idx="1228">
                  <c:v>5.142E-2</c:v>
                </c:pt>
                <c:pt idx="1229">
                  <c:v>5.1580000000000001E-2</c:v>
                </c:pt>
                <c:pt idx="1230">
                  <c:v>5.1790000000000003E-2</c:v>
                </c:pt>
                <c:pt idx="1231">
                  <c:v>5.1959999999999999E-2</c:v>
                </c:pt>
                <c:pt idx="1232">
                  <c:v>5.1950000000000003E-2</c:v>
                </c:pt>
                <c:pt idx="1233">
                  <c:v>5.2130000000000003E-2</c:v>
                </c:pt>
                <c:pt idx="1234">
                  <c:v>5.2139999999999999E-2</c:v>
                </c:pt>
                <c:pt idx="1235">
                  <c:v>5.2420000000000001E-2</c:v>
                </c:pt>
                <c:pt idx="1236">
                  <c:v>5.2490000000000002E-2</c:v>
                </c:pt>
                <c:pt idx="1237">
                  <c:v>5.262E-2</c:v>
                </c:pt>
                <c:pt idx="1238">
                  <c:v>5.2810000000000003E-2</c:v>
                </c:pt>
                <c:pt idx="1239">
                  <c:v>5.2949999999999997E-2</c:v>
                </c:pt>
                <c:pt idx="1240">
                  <c:v>5.3109999999999997E-2</c:v>
                </c:pt>
                <c:pt idx="1241">
                  <c:v>5.3240000000000003E-2</c:v>
                </c:pt>
                <c:pt idx="1242">
                  <c:v>5.3330000000000002E-2</c:v>
                </c:pt>
                <c:pt idx="1243">
                  <c:v>5.357E-2</c:v>
                </c:pt>
                <c:pt idx="1244">
                  <c:v>5.3740000000000003E-2</c:v>
                </c:pt>
                <c:pt idx="1245">
                  <c:v>5.3789999999999998E-2</c:v>
                </c:pt>
                <c:pt idx="1246">
                  <c:v>5.3920000000000003E-2</c:v>
                </c:pt>
                <c:pt idx="1247">
                  <c:v>5.4129999999999998E-2</c:v>
                </c:pt>
                <c:pt idx="1248">
                  <c:v>5.432E-2</c:v>
                </c:pt>
                <c:pt idx="1249">
                  <c:v>5.4399999999999997E-2</c:v>
                </c:pt>
                <c:pt idx="1250">
                  <c:v>5.4519999999999999E-2</c:v>
                </c:pt>
                <c:pt idx="1251">
                  <c:v>5.466E-2</c:v>
                </c:pt>
                <c:pt idx="1252">
                  <c:v>5.4879999999999998E-2</c:v>
                </c:pt>
                <c:pt idx="1253">
                  <c:v>5.5050000000000002E-2</c:v>
                </c:pt>
                <c:pt idx="1254">
                  <c:v>5.5120000000000002E-2</c:v>
                </c:pt>
                <c:pt idx="1255">
                  <c:v>5.5309999999999998E-2</c:v>
                </c:pt>
                <c:pt idx="1256">
                  <c:v>5.5509999999999997E-2</c:v>
                </c:pt>
                <c:pt idx="1257">
                  <c:v>5.5739999999999998E-2</c:v>
                </c:pt>
                <c:pt idx="1258">
                  <c:v>5.5739999999999998E-2</c:v>
                </c:pt>
                <c:pt idx="1259">
                  <c:v>5.5919999999999997E-2</c:v>
                </c:pt>
                <c:pt idx="1260">
                  <c:v>5.6180000000000001E-2</c:v>
                </c:pt>
                <c:pt idx="1261">
                  <c:v>5.6279999999999997E-2</c:v>
                </c:pt>
                <c:pt idx="1262">
                  <c:v>5.638E-2</c:v>
                </c:pt>
                <c:pt idx="1263">
                  <c:v>5.6489999999999999E-2</c:v>
                </c:pt>
                <c:pt idx="1264">
                  <c:v>5.672E-2</c:v>
                </c:pt>
                <c:pt idx="1265">
                  <c:v>5.7090000000000002E-2</c:v>
                </c:pt>
                <c:pt idx="1266">
                  <c:v>5.6989999999999999E-2</c:v>
                </c:pt>
                <c:pt idx="1267">
                  <c:v>5.7320000000000003E-2</c:v>
                </c:pt>
                <c:pt idx="1268">
                  <c:v>5.756E-2</c:v>
                </c:pt>
                <c:pt idx="1269">
                  <c:v>5.7500000000000002E-2</c:v>
                </c:pt>
                <c:pt idx="1270">
                  <c:v>5.7619999999999998E-2</c:v>
                </c:pt>
                <c:pt idx="1271">
                  <c:v>5.7829999999999999E-2</c:v>
                </c:pt>
                <c:pt idx="1272">
                  <c:v>5.79E-2</c:v>
                </c:pt>
                <c:pt idx="1273">
                  <c:v>5.8130000000000001E-2</c:v>
                </c:pt>
                <c:pt idx="1274">
                  <c:v>5.8590000000000003E-2</c:v>
                </c:pt>
                <c:pt idx="1275">
                  <c:v>5.8540000000000002E-2</c:v>
                </c:pt>
                <c:pt idx="1276">
                  <c:v>5.8619999999999998E-2</c:v>
                </c:pt>
                <c:pt idx="1277">
                  <c:v>5.8810000000000001E-2</c:v>
                </c:pt>
                <c:pt idx="1278">
                  <c:v>5.901E-2</c:v>
                </c:pt>
                <c:pt idx="1279">
                  <c:v>5.9110000000000003E-2</c:v>
                </c:pt>
                <c:pt idx="1280">
                  <c:v>5.9330000000000001E-2</c:v>
                </c:pt>
                <c:pt idx="1281">
                  <c:v>5.9400000000000001E-2</c:v>
                </c:pt>
                <c:pt idx="1282">
                  <c:v>5.9790000000000003E-2</c:v>
                </c:pt>
                <c:pt idx="1283">
                  <c:v>6.0010000000000001E-2</c:v>
                </c:pt>
                <c:pt idx="1284">
                  <c:v>5.9929999999999997E-2</c:v>
                </c:pt>
                <c:pt idx="1285">
                  <c:v>6.0060000000000002E-2</c:v>
                </c:pt>
                <c:pt idx="1286">
                  <c:v>6.0429999999999998E-2</c:v>
                </c:pt>
                <c:pt idx="1287">
                  <c:v>6.0650000000000003E-2</c:v>
                </c:pt>
                <c:pt idx="1288">
                  <c:v>6.062E-2</c:v>
                </c:pt>
                <c:pt idx="1289">
                  <c:v>6.0839999999999998E-2</c:v>
                </c:pt>
                <c:pt idx="1290">
                  <c:v>6.0999999999999999E-2</c:v>
                </c:pt>
                <c:pt idx="1291">
                  <c:v>6.1129999999999997E-2</c:v>
                </c:pt>
                <c:pt idx="1292">
                  <c:v>6.1429999999999998E-2</c:v>
                </c:pt>
                <c:pt idx="1293">
                  <c:v>6.1699999999999998E-2</c:v>
                </c:pt>
                <c:pt idx="1294">
                  <c:v>6.1699999999999998E-2</c:v>
                </c:pt>
                <c:pt idx="1295">
                  <c:v>6.1920000000000003E-2</c:v>
                </c:pt>
                <c:pt idx="1296">
                  <c:v>6.1969999999999997E-2</c:v>
                </c:pt>
                <c:pt idx="1297">
                  <c:v>6.2140000000000001E-2</c:v>
                </c:pt>
                <c:pt idx="1298">
                  <c:v>6.2619999999999995E-2</c:v>
                </c:pt>
                <c:pt idx="1299">
                  <c:v>6.2770000000000006E-2</c:v>
                </c:pt>
                <c:pt idx="1300">
                  <c:v>6.275E-2</c:v>
                </c:pt>
                <c:pt idx="1301">
                  <c:v>6.3140000000000002E-2</c:v>
                </c:pt>
                <c:pt idx="1302">
                  <c:v>6.3149999999999998E-2</c:v>
                </c:pt>
                <c:pt idx="1303">
                  <c:v>6.3519999999999993E-2</c:v>
                </c:pt>
                <c:pt idx="1304">
                  <c:v>6.3750000000000001E-2</c:v>
                </c:pt>
                <c:pt idx="1305">
                  <c:v>6.3880000000000006E-2</c:v>
                </c:pt>
                <c:pt idx="1306">
                  <c:v>6.3850000000000004E-2</c:v>
                </c:pt>
                <c:pt idx="1307">
                  <c:v>6.4259999999999998E-2</c:v>
                </c:pt>
                <c:pt idx="1308">
                  <c:v>6.4460000000000003E-2</c:v>
                </c:pt>
                <c:pt idx="1309">
                  <c:v>6.454E-2</c:v>
                </c:pt>
                <c:pt idx="1310">
                  <c:v>6.4750000000000002E-2</c:v>
                </c:pt>
                <c:pt idx="1311">
                  <c:v>6.5089999999999995E-2</c:v>
                </c:pt>
                <c:pt idx="1312">
                  <c:v>6.5129999999999993E-2</c:v>
                </c:pt>
                <c:pt idx="1313">
                  <c:v>6.5390000000000004E-2</c:v>
                </c:pt>
                <c:pt idx="1314">
                  <c:v>6.5530000000000005E-2</c:v>
                </c:pt>
                <c:pt idx="1315">
                  <c:v>6.5680000000000002E-2</c:v>
                </c:pt>
                <c:pt idx="1316">
                  <c:v>6.6269999999999996E-2</c:v>
                </c:pt>
                <c:pt idx="1317">
                  <c:v>6.6350000000000006E-2</c:v>
                </c:pt>
                <c:pt idx="1318">
                  <c:v>6.6369999999999998E-2</c:v>
                </c:pt>
                <c:pt idx="1319">
                  <c:v>6.6750000000000004E-2</c:v>
                </c:pt>
                <c:pt idx="1320">
                  <c:v>6.6739999999999994E-2</c:v>
                </c:pt>
                <c:pt idx="1321">
                  <c:v>6.7150000000000001E-2</c:v>
                </c:pt>
                <c:pt idx="1322">
                  <c:v>6.7540000000000003E-2</c:v>
                </c:pt>
                <c:pt idx="1323">
                  <c:v>6.7519999999999997E-2</c:v>
                </c:pt>
                <c:pt idx="1324">
                  <c:v>6.769E-2</c:v>
                </c:pt>
                <c:pt idx="1325">
                  <c:v>6.8019999999999997E-2</c:v>
                </c:pt>
                <c:pt idx="1326">
                  <c:v>6.8269999999999997E-2</c:v>
                </c:pt>
                <c:pt idx="1327">
                  <c:v>6.8419999999999995E-2</c:v>
                </c:pt>
                <c:pt idx="1328">
                  <c:v>6.8610000000000004E-2</c:v>
                </c:pt>
                <c:pt idx="1329">
                  <c:v>6.8820000000000006E-2</c:v>
                </c:pt>
                <c:pt idx="1330">
                  <c:v>6.9120000000000001E-2</c:v>
                </c:pt>
                <c:pt idx="1331">
                  <c:v>6.9349999999999995E-2</c:v>
                </c:pt>
                <c:pt idx="1332">
                  <c:v>6.9540000000000005E-2</c:v>
                </c:pt>
                <c:pt idx="1333">
                  <c:v>6.9750000000000006E-2</c:v>
                </c:pt>
                <c:pt idx="1334">
                  <c:v>7.0209999999999995E-2</c:v>
                </c:pt>
                <c:pt idx="1335">
                  <c:v>7.0269999999999999E-2</c:v>
                </c:pt>
                <c:pt idx="1336">
                  <c:v>7.0290000000000005E-2</c:v>
                </c:pt>
                <c:pt idx="1337">
                  <c:v>7.0809999999999998E-2</c:v>
                </c:pt>
                <c:pt idx="1338">
                  <c:v>7.0989999999999998E-2</c:v>
                </c:pt>
                <c:pt idx="1339">
                  <c:v>7.1110000000000007E-2</c:v>
                </c:pt>
                <c:pt idx="1340">
                  <c:v>7.1499999999999994E-2</c:v>
                </c:pt>
                <c:pt idx="1341">
                  <c:v>7.1730000000000002E-2</c:v>
                </c:pt>
                <c:pt idx="1342">
                  <c:v>7.1870000000000003E-2</c:v>
                </c:pt>
                <c:pt idx="1343">
                  <c:v>7.22E-2</c:v>
                </c:pt>
                <c:pt idx="1344">
                  <c:v>7.2590000000000002E-2</c:v>
                </c:pt>
                <c:pt idx="1345">
                  <c:v>7.2700000000000001E-2</c:v>
                </c:pt>
                <c:pt idx="1346">
                  <c:v>7.2929999999999995E-2</c:v>
                </c:pt>
                <c:pt idx="1347">
                  <c:v>7.3190000000000005E-2</c:v>
                </c:pt>
                <c:pt idx="1348">
                  <c:v>7.3370000000000005E-2</c:v>
                </c:pt>
                <c:pt idx="1349">
                  <c:v>7.3730000000000004E-2</c:v>
                </c:pt>
                <c:pt idx="1350">
                  <c:v>7.3889999999999997E-2</c:v>
                </c:pt>
                <c:pt idx="1351">
                  <c:v>7.4160000000000004E-2</c:v>
                </c:pt>
                <c:pt idx="1352">
                  <c:v>7.4380000000000002E-2</c:v>
                </c:pt>
                <c:pt idx="1353">
                  <c:v>7.485E-2</c:v>
                </c:pt>
                <c:pt idx="1354">
                  <c:v>7.4859999999999996E-2</c:v>
                </c:pt>
                <c:pt idx="1355">
                  <c:v>7.5179999999999997E-2</c:v>
                </c:pt>
                <c:pt idx="1356">
                  <c:v>7.5370000000000006E-2</c:v>
                </c:pt>
                <c:pt idx="1357">
                  <c:v>7.553E-2</c:v>
                </c:pt>
                <c:pt idx="1358">
                  <c:v>7.5969999999999996E-2</c:v>
                </c:pt>
                <c:pt idx="1359">
                  <c:v>7.6289999999999997E-2</c:v>
                </c:pt>
                <c:pt idx="1360">
                  <c:v>7.6609999999999998E-2</c:v>
                </c:pt>
                <c:pt idx="1361">
                  <c:v>7.6899999999999996E-2</c:v>
                </c:pt>
                <c:pt idx="1362">
                  <c:v>7.7119999999999994E-2</c:v>
                </c:pt>
                <c:pt idx="1363">
                  <c:v>7.7369999999999994E-2</c:v>
                </c:pt>
                <c:pt idx="1364">
                  <c:v>7.7829999999999996E-2</c:v>
                </c:pt>
                <c:pt idx="1365">
                  <c:v>7.7909999999999993E-2</c:v>
                </c:pt>
                <c:pt idx="1366">
                  <c:v>7.8070000000000001E-2</c:v>
                </c:pt>
                <c:pt idx="1367">
                  <c:v>7.8740000000000004E-2</c:v>
                </c:pt>
                <c:pt idx="1368">
                  <c:v>7.8820000000000001E-2</c:v>
                </c:pt>
                <c:pt idx="1369">
                  <c:v>7.9049999999999995E-2</c:v>
                </c:pt>
                <c:pt idx="1370">
                  <c:v>7.9460000000000003E-2</c:v>
                </c:pt>
                <c:pt idx="1371">
                  <c:v>7.9769999999999994E-2</c:v>
                </c:pt>
                <c:pt idx="1372">
                  <c:v>7.986E-2</c:v>
                </c:pt>
                <c:pt idx="1373">
                  <c:v>8.0610000000000001E-2</c:v>
                </c:pt>
                <c:pt idx="1374">
                  <c:v>8.0610000000000001E-2</c:v>
                </c:pt>
                <c:pt idx="1375">
                  <c:v>8.0820000000000003E-2</c:v>
                </c:pt>
                <c:pt idx="1376">
                  <c:v>8.1409999999999996E-2</c:v>
                </c:pt>
                <c:pt idx="1377">
                  <c:v>8.1570000000000004E-2</c:v>
                </c:pt>
                <c:pt idx="1378">
                  <c:v>8.1839999999999996E-2</c:v>
                </c:pt>
                <c:pt idx="1379">
                  <c:v>8.2350000000000007E-2</c:v>
                </c:pt>
                <c:pt idx="1380">
                  <c:v>8.2559999999999995E-2</c:v>
                </c:pt>
                <c:pt idx="1381">
                  <c:v>8.2780000000000006E-2</c:v>
                </c:pt>
                <c:pt idx="1382">
                  <c:v>8.3320000000000005E-2</c:v>
                </c:pt>
                <c:pt idx="1383">
                  <c:v>8.362E-2</c:v>
                </c:pt>
                <c:pt idx="1384">
                  <c:v>8.3879999999999996E-2</c:v>
                </c:pt>
                <c:pt idx="1385">
                  <c:v>8.4459999999999993E-2</c:v>
                </c:pt>
                <c:pt idx="1386">
                  <c:v>8.4720000000000004E-2</c:v>
                </c:pt>
                <c:pt idx="1387">
                  <c:v>8.4919999999999995E-2</c:v>
                </c:pt>
                <c:pt idx="1388">
                  <c:v>8.5589999999999999E-2</c:v>
                </c:pt>
                <c:pt idx="1389">
                  <c:v>8.5709999999999995E-2</c:v>
                </c:pt>
                <c:pt idx="1390">
                  <c:v>8.5989999999999997E-2</c:v>
                </c:pt>
                <c:pt idx="1391">
                  <c:v>8.6550000000000002E-2</c:v>
                </c:pt>
                <c:pt idx="1392">
                  <c:v>8.6900000000000005E-2</c:v>
                </c:pt>
                <c:pt idx="1393">
                  <c:v>8.702E-2</c:v>
                </c:pt>
                <c:pt idx="1394">
                  <c:v>8.7760000000000005E-2</c:v>
                </c:pt>
                <c:pt idx="1395">
                  <c:v>8.7900000000000006E-2</c:v>
                </c:pt>
                <c:pt idx="1396">
                  <c:v>8.8330000000000006E-2</c:v>
                </c:pt>
                <c:pt idx="1397">
                  <c:v>8.8889999999999997E-2</c:v>
                </c:pt>
                <c:pt idx="1398">
                  <c:v>8.9149999999999993E-2</c:v>
                </c:pt>
                <c:pt idx="1399">
                  <c:v>8.9459999999999998E-2</c:v>
                </c:pt>
                <c:pt idx="1400">
                  <c:v>9.0160000000000004E-2</c:v>
                </c:pt>
                <c:pt idx="1401">
                  <c:v>9.042E-2</c:v>
                </c:pt>
                <c:pt idx="1402">
                  <c:v>9.0800000000000006E-2</c:v>
                </c:pt>
                <c:pt idx="1403">
                  <c:v>9.1329999999999995E-2</c:v>
                </c:pt>
                <c:pt idx="1404">
                  <c:v>9.178E-2</c:v>
                </c:pt>
                <c:pt idx="1405">
                  <c:v>9.2020000000000005E-2</c:v>
                </c:pt>
                <c:pt idx="1406">
                  <c:v>9.2520000000000005E-2</c:v>
                </c:pt>
                <c:pt idx="1407">
                  <c:v>9.2910000000000006E-2</c:v>
                </c:pt>
                <c:pt idx="1408">
                  <c:v>9.3299999999999994E-2</c:v>
                </c:pt>
                <c:pt idx="1409">
                  <c:v>9.3909999999999993E-2</c:v>
                </c:pt>
                <c:pt idx="1410">
                  <c:v>9.4289999999999999E-2</c:v>
                </c:pt>
                <c:pt idx="1411">
                  <c:v>9.4670000000000004E-2</c:v>
                </c:pt>
                <c:pt idx="1412">
                  <c:v>9.5240000000000005E-2</c:v>
                </c:pt>
                <c:pt idx="1413">
                  <c:v>9.5710000000000003E-2</c:v>
                </c:pt>
                <c:pt idx="1414">
                  <c:v>9.5920000000000005E-2</c:v>
                </c:pt>
                <c:pt idx="1415">
                  <c:v>9.6829999999999999E-2</c:v>
                </c:pt>
                <c:pt idx="1416">
                  <c:v>9.7000000000000003E-2</c:v>
                </c:pt>
                <c:pt idx="1417">
                  <c:v>9.7509999999999999E-2</c:v>
                </c:pt>
                <c:pt idx="1418">
                  <c:v>9.8220000000000002E-2</c:v>
                </c:pt>
                <c:pt idx="1419">
                  <c:v>9.8659999999999998E-2</c:v>
                </c:pt>
                <c:pt idx="1420">
                  <c:v>9.894E-2</c:v>
                </c:pt>
                <c:pt idx="1421">
                  <c:v>9.9820000000000006E-2</c:v>
                </c:pt>
                <c:pt idx="1422">
                  <c:v>0.10022</c:v>
                </c:pt>
                <c:pt idx="1423">
                  <c:v>0.10047</c:v>
                </c:pt>
                <c:pt idx="1424">
                  <c:v>0.1013</c:v>
                </c:pt>
                <c:pt idx="1425">
                  <c:v>0.10169</c:v>
                </c:pt>
                <c:pt idx="1426">
                  <c:v>0.10216</c:v>
                </c:pt>
                <c:pt idx="1427">
                  <c:v>0.10302</c:v>
                </c:pt>
                <c:pt idx="1428">
                  <c:v>0.10337</c:v>
                </c:pt>
                <c:pt idx="1429">
                  <c:v>0.10387</c:v>
                </c:pt>
                <c:pt idx="1430">
                  <c:v>0.10466</c:v>
                </c:pt>
                <c:pt idx="1431">
                  <c:v>0.10523</c:v>
                </c:pt>
                <c:pt idx="1432">
                  <c:v>0.10564</c:v>
                </c:pt>
                <c:pt idx="1433">
                  <c:v>0.10654</c:v>
                </c:pt>
                <c:pt idx="1434">
                  <c:v>0.1072</c:v>
                </c:pt>
                <c:pt idx="1435">
                  <c:v>0.10757</c:v>
                </c:pt>
                <c:pt idx="1436">
                  <c:v>0.10845</c:v>
                </c:pt>
                <c:pt idx="1437">
                  <c:v>0.10889</c:v>
                </c:pt>
                <c:pt idx="1438">
                  <c:v>0.10938000000000001</c:v>
                </c:pt>
                <c:pt idx="1439">
                  <c:v>0.1105</c:v>
                </c:pt>
                <c:pt idx="1440">
                  <c:v>0.11106000000000001</c:v>
                </c:pt>
                <c:pt idx="1441">
                  <c:v>0.11151</c:v>
                </c:pt>
                <c:pt idx="1442">
                  <c:v>0.11257</c:v>
                </c:pt>
                <c:pt idx="1443">
                  <c:v>0.11316</c:v>
                </c:pt>
                <c:pt idx="1444">
                  <c:v>0.11382</c:v>
                </c:pt>
                <c:pt idx="1445">
                  <c:v>0.11512</c:v>
                </c:pt>
                <c:pt idx="1446">
                  <c:v>0.11557000000000001</c:v>
                </c:pt>
                <c:pt idx="1447">
                  <c:v>0.11599</c:v>
                </c:pt>
                <c:pt idx="1448">
                  <c:v>0.11670999999999999</c:v>
                </c:pt>
                <c:pt idx="1449">
                  <c:v>0.11674</c:v>
                </c:pt>
                <c:pt idx="1450">
                  <c:v>0.11745</c:v>
                </c:pt>
                <c:pt idx="1451">
                  <c:v>0.11822000000000001</c:v>
                </c:pt>
                <c:pt idx="1452">
                  <c:v>0.11907</c:v>
                </c:pt>
                <c:pt idx="1453">
                  <c:v>0.11991</c:v>
                </c:pt>
                <c:pt idx="1454">
                  <c:v>0.12102</c:v>
                </c:pt>
                <c:pt idx="1455">
                  <c:v>0.12181</c:v>
                </c:pt>
                <c:pt idx="1456">
                  <c:v>0.12281</c:v>
                </c:pt>
                <c:pt idx="1457">
                  <c:v>0.12346</c:v>
                </c:pt>
                <c:pt idx="1458">
                  <c:v>0.12459000000000001</c:v>
                </c:pt>
                <c:pt idx="1459">
                  <c:v>0.12537000000000001</c:v>
                </c:pt>
                <c:pt idx="1460">
                  <c:v>0.12637000000000001</c:v>
                </c:pt>
                <c:pt idx="1461">
                  <c:v>0.12744</c:v>
                </c:pt>
                <c:pt idx="1462">
                  <c:v>0.12856999999999999</c:v>
                </c:pt>
                <c:pt idx="1463">
                  <c:v>0.12977</c:v>
                </c:pt>
                <c:pt idx="1464">
                  <c:v>0.13092000000000001</c:v>
                </c:pt>
                <c:pt idx="1465">
                  <c:v>0.13214999999999999</c:v>
                </c:pt>
                <c:pt idx="1466">
                  <c:v>0.13327</c:v>
                </c:pt>
                <c:pt idx="1467">
                  <c:v>0.13456000000000001</c:v>
                </c:pt>
                <c:pt idx="1468">
                  <c:v>0.13575000000000001</c:v>
                </c:pt>
                <c:pt idx="1469">
                  <c:v>0.13700999999999999</c:v>
                </c:pt>
                <c:pt idx="1470">
                  <c:v>0.13858999999999999</c:v>
                </c:pt>
                <c:pt idx="1471">
                  <c:v>0.13999</c:v>
                </c:pt>
                <c:pt idx="1472">
                  <c:v>0.1414</c:v>
                </c:pt>
                <c:pt idx="1473">
                  <c:v>0.14302999999999999</c:v>
                </c:pt>
                <c:pt idx="1474">
                  <c:v>0.1447</c:v>
                </c:pt>
                <c:pt idx="1475">
                  <c:v>0.1462</c:v>
                </c:pt>
                <c:pt idx="1476">
                  <c:v>0.14802999999999999</c:v>
                </c:pt>
                <c:pt idx="1477">
                  <c:v>0.14996999999999999</c:v>
                </c:pt>
                <c:pt idx="1478">
                  <c:v>0.15184</c:v>
                </c:pt>
                <c:pt idx="1479">
                  <c:v>0.154</c:v>
                </c:pt>
                <c:pt idx="1480">
                  <c:v>0.15601999999999999</c:v>
                </c:pt>
                <c:pt idx="1481">
                  <c:v>0.15841</c:v>
                </c:pt>
                <c:pt idx="1482">
                  <c:v>0.16103000000000001</c:v>
                </c:pt>
                <c:pt idx="1483">
                  <c:v>0.16367000000000001</c:v>
                </c:pt>
                <c:pt idx="1484">
                  <c:v>0.16642999999999999</c:v>
                </c:pt>
                <c:pt idx="1485">
                  <c:v>0.16955000000000001</c:v>
                </c:pt>
                <c:pt idx="1486">
                  <c:v>0.17287</c:v>
                </c:pt>
                <c:pt idx="1487">
                  <c:v>0.17627999999999999</c:v>
                </c:pt>
                <c:pt idx="1488">
                  <c:v>0.18006</c:v>
                </c:pt>
                <c:pt idx="1489">
                  <c:v>0.18398</c:v>
                </c:pt>
                <c:pt idx="1490">
                  <c:v>0.18806999999999999</c:v>
                </c:pt>
                <c:pt idx="1491">
                  <c:v>0.19273000000000001</c:v>
                </c:pt>
                <c:pt idx="1492">
                  <c:v>0.19755</c:v>
                </c:pt>
                <c:pt idx="1493">
                  <c:v>0.20283000000000001</c:v>
                </c:pt>
                <c:pt idx="1494">
                  <c:v>0.20841999999999999</c:v>
                </c:pt>
                <c:pt idx="1495">
                  <c:v>0.21460000000000001</c:v>
                </c:pt>
                <c:pt idx="1496">
                  <c:v>0.22128</c:v>
                </c:pt>
                <c:pt idx="1497">
                  <c:v>0.22857</c:v>
                </c:pt>
                <c:pt idx="1498">
                  <c:v>0.23657</c:v>
                </c:pt>
                <c:pt idx="1499">
                  <c:v>0.24562999999999999</c:v>
                </c:pt>
                <c:pt idx="1500">
                  <c:v>0.25548999999999999</c:v>
                </c:pt>
                <c:pt idx="1501">
                  <c:v>0.26657999999999998</c:v>
                </c:pt>
                <c:pt idx="1502">
                  <c:v>0.27897</c:v>
                </c:pt>
                <c:pt idx="1503">
                  <c:v>0.29300999999999999</c:v>
                </c:pt>
                <c:pt idx="1504">
                  <c:v>0.30936000000000002</c:v>
                </c:pt>
                <c:pt idx="1505">
                  <c:v>0.32879999999999998</c:v>
                </c:pt>
                <c:pt idx="1506">
                  <c:v>0.35203000000000001</c:v>
                </c:pt>
                <c:pt idx="1507">
                  <c:v>0.38169999999999998</c:v>
                </c:pt>
                <c:pt idx="1508">
                  <c:v>0.42143999999999998</c:v>
                </c:pt>
                <c:pt idx="1509">
                  <c:v>0.47582000000000002</c:v>
                </c:pt>
                <c:pt idx="1510">
                  <c:v>0.55610000000000004</c:v>
                </c:pt>
                <c:pt idx="1511">
                  <c:v>0.69360999999999995</c:v>
                </c:pt>
                <c:pt idx="1512">
                  <c:v>1.1036600000000001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C6F-488A-85D8-481DFF6713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D13_PMB_50_E!$B$3</c:f>
              <c:strCache>
                <c:ptCount val="1"/>
                <c:pt idx="0">
                  <c:v>D13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D13_PMB_50_E!$A$18:$A$1689</c:f>
              <c:numCache>
                <c:formatCode>General</c:formatCode>
                <c:ptCount val="167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  <c:pt idx="1461">
                  <c:v>18619</c:v>
                </c:pt>
                <c:pt idx="1462">
                  <c:v>18691</c:v>
                </c:pt>
                <c:pt idx="1463">
                  <c:v>18763</c:v>
                </c:pt>
                <c:pt idx="1464">
                  <c:v>18835</c:v>
                </c:pt>
                <c:pt idx="1465">
                  <c:v>18907</c:v>
                </c:pt>
                <c:pt idx="1466">
                  <c:v>18980</c:v>
                </c:pt>
                <c:pt idx="1467">
                  <c:v>19053</c:v>
                </c:pt>
                <c:pt idx="1468">
                  <c:v>19126</c:v>
                </c:pt>
                <c:pt idx="1469">
                  <c:v>19200</c:v>
                </c:pt>
                <c:pt idx="1470">
                  <c:v>19274</c:v>
                </c:pt>
                <c:pt idx="1471">
                  <c:v>19348</c:v>
                </c:pt>
                <c:pt idx="1472">
                  <c:v>19422</c:v>
                </c:pt>
                <c:pt idx="1473">
                  <c:v>19497</c:v>
                </c:pt>
                <c:pt idx="1474">
                  <c:v>19572</c:v>
                </c:pt>
                <c:pt idx="1475">
                  <c:v>19647</c:v>
                </c:pt>
                <c:pt idx="1476">
                  <c:v>19723</c:v>
                </c:pt>
                <c:pt idx="1477">
                  <c:v>19799</c:v>
                </c:pt>
                <c:pt idx="1478">
                  <c:v>19875</c:v>
                </c:pt>
                <c:pt idx="1479">
                  <c:v>19951</c:v>
                </c:pt>
                <c:pt idx="1480">
                  <c:v>20028</c:v>
                </c:pt>
                <c:pt idx="1481">
                  <c:v>20105</c:v>
                </c:pt>
                <c:pt idx="1482">
                  <c:v>20182</c:v>
                </c:pt>
                <c:pt idx="1483">
                  <c:v>20260</c:v>
                </c:pt>
                <c:pt idx="1484">
                  <c:v>20338</c:v>
                </c:pt>
                <c:pt idx="1485">
                  <c:v>20416</c:v>
                </c:pt>
                <c:pt idx="1486">
                  <c:v>20494</c:v>
                </c:pt>
                <c:pt idx="1487">
                  <c:v>20573</c:v>
                </c:pt>
                <c:pt idx="1488">
                  <c:v>20652</c:v>
                </c:pt>
                <c:pt idx="1489">
                  <c:v>20732</c:v>
                </c:pt>
                <c:pt idx="1490">
                  <c:v>20811</c:v>
                </c:pt>
                <c:pt idx="1491">
                  <c:v>20891</c:v>
                </c:pt>
                <c:pt idx="1492">
                  <c:v>20972</c:v>
                </c:pt>
                <c:pt idx="1493">
                  <c:v>21052</c:v>
                </c:pt>
                <c:pt idx="1494">
                  <c:v>21133</c:v>
                </c:pt>
                <c:pt idx="1495">
                  <c:v>21215</c:v>
                </c:pt>
                <c:pt idx="1496">
                  <c:v>21296</c:v>
                </c:pt>
                <c:pt idx="1497">
                  <c:v>21378</c:v>
                </c:pt>
                <c:pt idx="1498">
                  <c:v>21460</c:v>
                </c:pt>
                <c:pt idx="1499">
                  <c:v>21543</c:v>
                </c:pt>
                <c:pt idx="1500">
                  <c:v>21626</c:v>
                </c:pt>
                <c:pt idx="1501">
                  <c:v>21709</c:v>
                </c:pt>
                <c:pt idx="1502">
                  <c:v>21792</c:v>
                </c:pt>
                <c:pt idx="1503">
                  <c:v>21876</c:v>
                </c:pt>
                <c:pt idx="1504">
                  <c:v>21960</c:v>
                </c:pt>
                <c:pt idx="1505">
                  <c:v>22045</c:v>
                </c:pt>
                <c:pt idx="1506">
                  <c:v>22129</c:v>
                </c:pt>
                <c:pt idx="1507">
                  <c:v>22215</c:v>
                </c:pt>
                <c:pt idx="1508">
                  <c:v>22300</c:v>
                </c:pt>
                <c:pt idx="1509">
                  <c:v>22386</c:v>
                </c:pt>
                <c:pt idx="1510">
                  <c:v>22472</c:v>
                </c:pt>
                <c:pt idx="1511">
                  <c:v>22558</c:v>
                </c:pt>
                <c:pt idx="1512">
                  <c:v>22645</c:v>
                </c:pt>
                <c:pt idx="1513">
                  <c:v>22732</c:v>
                </c:pt>
                <c:pt idx="1514">
                  <c:v>22819</c:v>
                </c:pt>
                <c:pt idx="1515">
                  <c:v>22907</c:v>
                </c:pt>
                <c:pt idx="1516">
                  <c:v>22995</c:v>
                </c:pt>
                <c:pt idx="1517">
                  <c:v>23084</c:v>
                </c:pt>
                <c:pt idx="1518">
                  <c:v>23172</c:v>
                </c:pt>
                <c:pt idx="1519">
                  <c:v>23262</c:v>
                </c:pt>
                <c:pt idx="1520">
                  <c:v>23351</c:v>
                </c:pt>
                <c:pt idx="1521">
                  <c:v>23441</c:v>
                </c:pt>
                <c:pt idx="1522">
                  <c:v>23531</c:v>
                </c:pt>
                <c:pt idx="1523">
                  <c:v>23621</c:v>
                </c:pt>
                <c:pt idx="1524">
                  <c:v>23712</c:v>
                </c:pt>
                <c:pt idx="1525">
                  <c:v>23803</c:v>
                </c:pt>
                <c:pt idx="1526">
                  <c:v>23895</c:v>
                </c:pt>
                <c:pt idx="1527">
                  <c:v>23987</c:v>
                </c:pt>
                <c:pt idx="1528">
                  <c:v>24079</c:v>
                </c:pt>
                <c:pt idx="1529">
                  <c:v>24172</c:v>
                </c:pt>
                <c:pt idx="1530">
                  <c:v>24265</c:v>
                </c:pt>
                <c:pt idx="1531">
                  <c:v>24358</c:v>
                </c:pt>
                <c:pt idx="1532">
                  <c:v>24452</c:v>
                </c:pt>
                <c:pt idx="1533">
                  <c:v>24546</c:v>
                </c:pt>
                <c:pt idx="1534">
                  <c:v>24640</c:v>
                </c:pt>
                <c:pt idx="1535">
                  <c:v>24735</c:v>
                </c:pt>
                <c:pt idx="1536">
                  <c:v>24830</c:v>
                </c:pt>
                <c:pt idx="1537">
                  <c:v>24925</c:v>
                </c:pt>
                <c:pt idx="1538">
                  <c:v>25021</c:v>
                </c:pt>
                <c:pt idx="1539">
                  <c:v>25117</c:v>
                </c:pt>
                <c:pt idx="1540">
                  <c:v>25214</c:v>
                </c:pt>
                <c:pt idx="1541">
                  <c:v>25311</c:v>
                </c:pt>
                <c:pt idx="1542">
                  <c:v>25408</c:v>
                </c:pt>
                <c:pt idx="1543">
                  <c:v>25506</c:v>
                </c:pt>
                <c:pt idx="1544">
                  <c:v>25604</c:v>
                </c:pt>
                <c:pt idx="1545">
                  <c:v>25702</c:v>
                </c:pt>
                <c:pt idx="1546">
                  <c:v>25801</c:v>
                </c:pt>
                <c:pt idx="1547">
                  <c:v>25901</c:v>
                </c:pt>
                <c:pt idx="1548">
                  <c:v>26000</c:v>
                </c:pt>
                <c:pt idx="1549">
                  <c:v>26100</c:v>
                </c:pt>
                <c:pt idx="1550">
                  <c:v>26200</c:v>
                </c:pt>
                <c:pt idx="1551">
                  <c:v>26301</c:v>
                </c:pt>
                <c:pt idx="1552">
                  <c:v>26402</c:v>
                </c:pt>
                <c:pt idx="1553">
                  <c:v>26504</c:v>
                </c:pt>
                <c:pt idx="1554">
                  <c:v>26606</c:v>
                </c:pt>
                <c:pt idx="1555">
                  <c:v>26708</c:v>
                </c:pt>
                <c:pt idx="1556">
                  <c:v>26811</c:v>
                </c:pt>
                <c:pt idx="1557">
                  <c:v>26914</c:v>
                </c:pt>
                <c:pt idx="1558">
                  <c:v>27017</c:v>
                </c:pt>
                <c:pt idx="1559">
                  <c:v>27121</c:v>
                </c:pt>
                <c:pt idx="1560">
                  <c:v>27226</c:v>
                </c:pt>
                <c:pt idx="1561">
                  <c:v>27330</c:v>
                </c:pt>
                <c:pt idx="1562">
                  <c:v>27435</c:v>
                </c:pt>
                <c:pt idx="1563">
                  <c:v>27541</c:v>
                </c:pt>
                <c:pt idx="1564">
                  <c:v>27647</c:v>
                </c:pt>
                <c:pt idx="1565">
                  <c:v>27753</c:v>
                </c:pt>
                <c:pt idx="1566">
                  <c:v>27860</c:v>
                </c:pt>
                <c:pt idx="1567">
                  <c:v>27967</c:v>
                </c:pt>
                <c:pt idx="1568">
                  <c:v>28074</c:v>
                </c:pt>
                <c:pt idx="1569">
                  <c:v>28182</c:v>
                </c:pt>
                <c:pt idx="1570">
                  <c:v>28291</c:v>
                </c:pt>
                <c:pt idx="1571">
                  <c:v>28399</c:v>
                </c:pt>
                <c:pt idx="1572">
                  <c:v>28509</c:v>
                </c:pt>
                <c:pt idx="1573">
                  <c:v>28618</c:v>
                </c:pt>
                <c:pt idx="1574">
                  <c:v>28728</c:v>
                </c:pt>
                <c:pt idx="1575">
                  <c:v>28839</c:v>
                </c:pt>
                <c:pt idx="1576">
                  <c:v>28950</c:v>
                </c:pt>
                <c:pt idx="1577">
                  <c:v>29061</c:v>
                </c:pt>
                <c:pt idx="1578">
                  <c:v>29173</c:v>
                </c:pt>
                <c:pt idx="1579">
                  <c:v>29285</c:v>
                </c:pt>
                <c:pt idx="1580">
                  <c:v>29398</c:v>
                </c:pt>
                <c:pt idx="1581">
                  <c:v>29511</c:v>
                </c:pt>
                <c:pt idx="1582">
                  <c:v>29624</c:v>
                </c:pt>
                <c:pt idx="1583">
                  <c:v>29738</c:v>
                </c:pt>
                <c:pt idx="1584">
                  <c:v>29852</c:v>
                </c:pt>
                <c:pt idx="1585">
                  <c:v>29967</c:v>
                </c:pt>
                <c:pt idx="1586">
                  <c:v>30082</c:v>
                </c:pt>
                <c:pt idx="1587">
                  <c:v>30198</c:v>
                </c:pt>
                <c:pt idx="1588">
                  <c:v>30314</c:v>
                </c:pt>
                <c:pt idx="1589">
                  <c:v>30431</c:v>
                </c:pt>
                <c:pt idx="1590">
                  <c:v>30548</c:v>
                </c:pt>
                <c:pt idx="1591">
                  <c:v>30665</c:v>
                </c:pt>
                <c:pt idx="1592">
                  <c:v>30783</c:v>
                </c:pt>
                <c:pt idx="1593">
                  <c:v>30901</c:v>
                </c:pt>
                <c:pt idx="1594">
                  <c:v>31020</c:v>
                </c:pt>
                <c:pt idx="1595">
                  <c:v>31140</c:v>
                </c:pt>
                <c:pt idx="1596">
                  <c:v>31259</c:v>
                </c:pt>
                <c:pt idx="1597">
                  <c:v>31379</c:v>
                </c:pt>
                <c:pt idx="1598">
                  <c:v>31500</c:v>
                </c:pt>
                <c:pt idx="1599">
                  <c:v>31621</c:v>
                </c:pt>
                <c:pt idx="1600">
                  <c:v>31743</c:v>
                </c:pt>
                <c:pt idx="1601">
                  <c:v>31865</c:v>
                </c:pt>
                <c:pt idx="1602">
                  <c:v>31987</c:v>
                </c:pt>
                <c:pt idx="1603">
                  <c:v>32110</c:v>
                </c:pt>
                <c:pt idx="1604">
                  <c:v>32234</c:v>
                </c:pt>
                <c:pt idx="1605">
                  <c:v>32358</c:v>
                </c:pt>
                <c:pt idx="1606">
                  <c:v>32482</c:v>
                </c:pt>
                <c:pt idx="1607">
                  <c:v>32607</c:v>
                </c:pt>
                <c:pt idx="1608">
                  <c:v>32733</c:v>
                </c:pt>
                <c:pt idx="1609">
                  <c:v>32858</c:v>
                </c:pt>
                <c:pt idx="1610">
                  <c:v>32985</c:v>
                </c:pt>
                <c:pt idx="1611">
                  <c:v>33112</c:v>
                </c:pt>
                <c:pt idx="1612">
                  <c:v>33239</c:v>
                </c:pt>
                <c:pt idx="1613">
                  <c:v>33367</c:v>
                </c:pt>
                <c:pt idx="1614">
                  <c:v>33495</c:v>
                </c:pt>
                <c:pt idx="1615">
                  <c:v>33624</c:v>
                </c:pt>
                <c:pt idx="1616">
                  <c:v>33753</c:v>
                </c:pt>
                <c:pt idx="1617">
                  <c:v>33883</c:v>
                </c:pt>
                <c:pt idx="1618">
                  <c:v>34013</c:v>
                </c:pt>
                <c:pt idx="1619">
                  <c:v>34144</c:v>
                </c:pt>
                <c:pt idx="1620">
                  <c:v>34275</c:v>
                </c:pt>
                <c:pt idx="1621">
                  <c:v>34407</c:v>
                </c:pt>
                <c:pt idx="1622">
                  <c:v>34539</c:v>
                </c:pt>
                <c:pt idx="1623">
                  <c:v>34672</c:v>
                </c:pt>
                <c:pt idx="1624">
                  <c:v>34806</c:v>
                </c:pt>
                <c:pt idx="1625">
                  <c:v>34939</c:v>
                </c:pt>
                <c:pt idx="1626">
                  <c:v>35074</c:v>
                </c:pt>
                <c:pt idx="1627">
                  <c:v>35209</c:v>
                </c:pt>
                <c:pt idx="1628">
                  <c:v>35344</c:v>
                </c:pt>
                <c:pt idx="1629">
                  <c:v>35480</c:v>
                </c:pt>
                <c:pt idx="1630">
                  <c:v>35616</c:v>
                </c:pt>
                <c:pt idx="1631">
                  <c:v>35753</c:v>
                </c:pt>
                <c:pt idx="1632">
                  <c:v>35891</c:v>
                </c:pt>
                <c:pt idx="1633">
                  <c:v>36029</c:v>
                </c:pt>
                <c:pt idx="1634">
                  <c:v>36167</c:v>
                </c:pt>
                <c:pt idx="1635">
                  <c:v>36306</c:v>
                </c:pt>
                <c:pt idx="1636">
                  <c:v>36446</c:v>
                </c:pt>
                <c:pt idx="1637">
                  <c:v>36586</c:v>
                </c:pt>
                <c:pt idx="1638">
                  <c:v>36727</c:v>
                </c:pt>
                <c:pt idx="1639">
                  <c:v>36868</c:v>
                </c:pt>
                <c:pt idx="1640">
                  <c:v>37010</c:v>
                </c:pt>
                <c:pt idx="1641">
                  <c:v>37152</c:v>
                </c:pt>
                <c:pt idx="1642">
                  <c:v>37295</c:v>
                </c:pt>
                <c:pt idx="1643">
                  <c:v>37438</c:v>
                </c:pt>
                <c:pt idx="1644">
                  <c:v>37582</c:v>
                </c:pt>
                <c:pt idx="1645">
                  <c:v>37727</c:v>
                </c:pt>
                <c:pt idx="1646">
                  <c:v>37872</c:v>
                </c:pt>
                <c:pt idx="1647">
                  <c:v>38017</c:v>
                </c:pt>
                <c:pt idx="1648">
                  <c:v>38164</c:v>
                </c:pt>
                <c:pt idx="1649">
                  <c:v>38310</c:v>
                </c:pt>
                <c:pt idx="1650">
                  <c:v>38458</c:v>
                </c:pt>
                <c:pt idx="1651">
                  <c:v>38606</c:v>
                </c:pt>
                <c:pt idx="1652">
                  <c:v>38754</c:v>
                </c:pt>
                <c:pt idx="1653">
                  <c:v>38903</c:v>
                </c:pt>
                <c:pt idx="1654">
                  <c:v>39053</c:v>
                </c:pt>
                <c:pt idx="1655">
                  <c:v>39203</c:v>
                </c:pt>
                <c:pt idx="1656">
                  <c:v>39354</c:v>
                </c:pt>
                <c:pt idx="1657">
                  <c:v>39505</c:v>
                </c:pt>
                <c:pt idx="1658">
                  <c:v>39657</c:v>
                </c:pt>
                <c:pt idx="1659">
                  <c:v>39809</c:v>
                </c:pt>
                <c:pt idx="1660">
                  <c:v>39962</c:v>
                </c:pt>
                <c:pt idx="1661">
                  <c:v>40116</c:v>
                </c:pt>
                <c:pt idx="1662">
                  <c:v>40270</c:v>
                </c:pt>
                <c:pt idx="1663">
                  <c:v>40425</c:v>
                </c:pt>
                <c:pt idx="1664">
                  <c:v>40580</c:v>
                </c:pt>
                <c:pt idx="1665">
                  <c:v>40737</c:v>
                </c:pt>
                <c:pt idx="1666">
                  <c:v>40893</c:v>
                </c:pt>
                <c:pt idx="1667">
                  <c:v>41050</c:v>
                </c:pt>
                <c:pt idx="1668">
                  <c:v>41208</c:v>
                </c:pt>
                <c:pt idx="1669">
                  <c:v>41367</c:v>
                </c:pt>
                <c:pt idx="1670">
                  <c:v>41526</c:v>
                </c:pt>
                <c:pt idx="1671">
                  <c:v>41685</c:v>
                </c:pt>
              </c:numCache>
            </c:numRef>
          </c:xVal>
          <c:yVal>
            <c:numRef>
              <c:f>D13_PMB_50_E!$B$18:$B$1689</c:f>
              <c:numCache>
                <c:formatCode>0.00</c:formatCode>
                <c:ptCount val="1672"/>
                <c:pt idx="0">
                  <c:v>18567.09</c:v>
                </c:pt>
                <c:pt idx="1">
                  <c:v>17968.419999999998</c:v>
                </c:pt>
                <c:pt idx="2">
                  <c:v>17970.72</c:v>
                </c:pt>
                <c:pt idx="3">
                  <c:v>18013.330000000002</c:v>
                </c:pt>
                <c:pt idx="4">
                  <c:v>18368.169999999998</c:v>
                </c:pt>
                <c:pt idx="5">
                  <c:v>18208.080000000002</c:v>
                </c:pt>
                <c:pt idx="6">
                  <c:v>18183.88</c:v>
                </c:pt>
                <c:pt idx="7">
                  <c:v>18260.73</c:v>
                </c:pt>
                <c:pt idx="8">
                  <c:v>18366.810000000001</c:v>
                </c:pt>
                <c:pt idx="9">
                  <c:v>18345.37</c:v>
                </c:pt>
                <c:pt idx="10">
                  <c:v>18290.169999999998</c:v>
                </c:pt>
                <c:pt idx="11">
                  <c:v>18297.7</c:v>
                </c:pt>
                <c:pt idx="12">
                  <c:v>18431.099999999999</c:v>
                </c:pt>
                <c:pt idx="13">
                  <c:v>18428.22</c:v>
                </c:pt>
                <c:pt idx="14">
                  <c:v>18487.599999999999</c:v>
                </c:pt>
                <c:pt idx="15">
                  <c:v>18157.22</c:v>
                </c:pt>
                <c:pt idx="16">
                  <c:v>18437.16</c:v>
                </c:pt>
                <c:pt idx="17">
                  <c:v>18227.55</c:v>
                </c:pt>
                <c:pt idx="18">
                  <c:v>18441.599999999999</c:v>
                </c:pt>
                <c:pt idx="19">
                  <c:v>18262.79</c:v>
                </c:pt>
                <c:pt idx="20">
                  <c:v>18224.3</c:v>
                </c:pt>
                <c:pt idx="21">
                  <c:v>18337.07</c:v>
                </c:pt>
                <c:pt idx="22">
                  <c:v>18292.04</c:v>
                </c:pt>
                <c:pt idx="23">
                  <c:v>18152.93</c:v>
                </c:pt>
                <c:pt idx="24">
                  <c:v>18452.2</c:v>
                </c:pt>
                <c:pt idx="25">
                  <c:v>18337.349999999999</c:v>
                </c:pt>
                <c:pt idx="26">
                  <c:v>18443.689999999999</c:v>
                </c:pt>
                <c:pt idx="27">
                  <c:v>18370.59</c:v>
                </c:pt>
                <c:pt idx="28">
                  <c:v>18453.38</c:v>
                </c:pt>
                <c:pt idx="29">
                  <c:v>18364.36</c:v>
                </c:pt>
                <c:pt idx="30">
                  <c:v>18311.55</c:v>
                </c:pt>
                <c:pt idx="31">
                  <c:v>18276.23</c:v>
                </c:pt>
                <c:pt idx="32">
                  <c:v>18398.259999999998</c:v>
                </c:pt>
                <c:pt idx="33">
                  <c:v>18225.68</c:v>
                </c:pt>
                <c:pt idx="34">
                  <c:v>18242.310000000001</c:v>
                </c:pt>
                <c:pt idx="35">
                  <c:v>18102.48</c:v>
                </c:pt>
                <c:pt idx="36">
                  <c:v>18268.080000000002</c:v>
                </c:pt>
                <c:pt idx="37">
                  <c:v>18323.2</c:v>
                </c:pt>
                <c:pt idx="38">
                  <c:v>18254.400000000001</c:v>
                </c:pt>
                <c:pt idx="39">
                  <c:v>18235.39</c:v>
                </c:pt>
                <c:pt idx="40">
                  <c:v>18351.009999999998</c:v>
                </c:pt>
                <c:pt idx="41">
                  <c:v>18175.84</c:v>
                </c:pt>
                <c:pt idx="42">
                  <c:v>18202.62</c:v>
                </c:pt>
                <c:pt idx="43">
                  <c:v>18125.68</c:v>
                </c:pt>
                <c:pt idx="44">
                  <c:v>18316.52</c:v>
                </c:pt>
                <c:pt idx="45">
                  <c:v>18230.310000000001</c:v>
                </c:pt>
                <c:pt idx="46">
                  <c:v>18385.650000000001</c:v>
                </c:pt>
                <c:pt idx="47">
                  <c:v>18391.900000000001</c:v>
                </c:pt>
                <c:pt idx="48">
                  <c:v>18285.05</c:v>
                </c:pt>
                <c:pt idx="49">
                  <c:v>18313.2</c:v>
                </c:pt>
                <c:pt idx="50">
                  <c:v>18529.32</c:v>
                </c:pt>
                <c:pt idx="51">
                  <c:v>18327.25</c:v>
                </c:pt>
                <c:pt idx="52">
                  <c:v>18492.64</c:v>
                </c:pt>
                <c:pt idx="53">
                  <c:v>18219.32</c:v>
                </c:pt>
                <c:pt idx="54">
                  <c:v>18561.75</c:v>
                </c:pt>
                <c:pt idx="55">
                  <c:v>18225.46</c:v>
                </c:pt>
                <c:pt idx="56">
                  <c:v>18554.84</c:v>
                </c:pt>
                <c:pt idx="57">
                  <c:v>18467.5</c:v>
                </c:pt>
                <c:pt idx="58">
                  <c:v>18544.37</c:v>
                </c:pt>
                <c:pt idx="59">
                  <c:v>18354.189999999999</c:v>
                </c:pt>
                <c:pt idx="60">
                  <c:v>18557.96</c:v>
                </c:pt>
                <c:pt idx="61">
                  <c:v>18524.32</c:v>
                </c:pt>
                <c:pt idx="62">
                  <c:v>18453.95</c:v>
                </c:pt>
                <c:pt idx="63">
                  <c:v>18426.810000000001</c:v>
                </c:pt>
                <c:pt idx="64">
                  <c:v>18558.59</c:v>
                </c:pt>
                <c:pt idx="65">
                  <c:v>18353</c:v>
                </c:pt>
                <c:pt idx="66">
                  <c:v>18500.509999999998</c:v>
                </c:pt>
                <c:pt idx="67">
                  <c:v>18293.25</c:v>
                </c:pt>
                <c:pt idx="68">
                  <c:v>18383.93</c:v>
                </c:pt>
                <c:pt idx="69">
                  <c:v>18292.599999999999</c:v>
                </c:pt>
                <c:pt idx="70">
                  <c:v>18284.96</c:v>
                </c:pt>
                <c:pt idx="71">
                  <c:v>18294.939999999999</c:v>
                </c:pt>
                <c:pt idx="72">
                  <c:v>18461.95</c:v>
                </c:pt>
                <c:pt idx="73">
                  <c:v>18356.55</c:v>
                </c:pt>
                <c:pt idx="74">
                  <c:v>18377.689999999999</c:v>
                </c:pt>
                <c:pt idx="75">
                  <c:v>18379.38</c:v>
                </c:pt>
                <c:pt idx="76">
                  <c:v>18225.64</c:v>
                </c:pt>
                <c:pt idx="77">
                  <c:v>18259.68</c:v>
                </c:pt>
                <c:pt idx="78">
                  <c:v>18303.02</c:v>
                </c:pt>
                <c:pt idx="79">
                  <c:v>18141.849999999999</c:v>
                </c:pt>
                <c:pt idx="80">
                  <c:v>18179.77</c:v>
                </c:pt>
                <c:pt idx="81">
                  <c:v>18130.349999999999</c:v>
                </c:pt>
                <c:pt idx="82">
                  <c:v>18109.18</c:v>
                </c:pt>
                <c:pt idx="83">
                  <c:v>18094.98</c:v>
                </c:pt>
                <c:pt idx="84">
                  <c:v>18109.47</c:v>
                </c:pt>
                <c:pt idx="85">
                  <c:v>18212.259999999998</c:v>
                </c:pt>
                <c:pt idx="86">
                  <c:v>17921.560000000001</c:v>
                </c:pt>
                <c:pt idx="87">
                  <c:v>18189.150000000001</c:v>
                </c:pt>
                <c:pt idx="88">
                  <c:v>18033.78</c:v>
                </c:pt>
                <c:pt idx="89">
                  <c:v>17978.04</c:v>
                </c:pt>
                <c:pt idx="90">
                  <c:v>17846.8</c:v>
                </c:pt>
                <c:pt idx="91">
                  <c:v>18044.400000000001</c:v>
                </c:pt>
                <c:pt idx="92">
                  <c:v>17886.04</c:v>
                </c:pt>
                <c:pt idx="93">
                  <c:v>18002.150000000001</c:v>
                </c:pt>
                <c:pt idx="94">
                  <c:v>17936.14</c:v>
                </c:pt>
                <c:pt idx="95">
                  <c:v>17792.13</c:v>
                </c:pt>
                <c:pt idx="96">
                  <c:v>17870.86</c:v>
                </c:pt>
                <c:pt idx="97">
                  <c:v>17845.52</c:v>
                </c:pt>
                <c:pt idx="98">
                  <c:v>17947.71</c:v>
                </c:pt>
                <c:pt idx="99">
                  <c:v>17812.310000000001</c:v>
                </c:pt>
                <c:pt idx="100">
                  <c:v>17831.59</c:v>
                </c:pt>
                <c:pt idx="101">
                  <c:v>17811.12</c:v>
                </c:pt>
                <c:pt idx="102">
                  <c:v>17783.330000000002</c:v>
                </c:pt>
                <c:pt idx="103">
                  <c:v>17706.86</c:v>
                </c:pt>
                <c:pt idx="104">
                  <c:v>17696.05</c:v>
                </c:pt>
                <c:pt idx="105">
                  <c:v>17881.82</c:v>
                </c:pt>
                <c:pt idx="106">
                  <c:v>17909.009999999998</c:v>
                </c:pt>
                <c:pt idx="107">
                  <c:v>17891.439999999999</c:v>
                </c:pt>
                <c:pt idx="108">
                  <c:v>17834.16</c:v>
                </c:pt>
                <c:pt idx="109">
                  <c:v>17749.849999999999</c:v>
                </c:pt>
                <c:pt idx="110">
                  <c:v>17711.73</c:v>
                </c:pt>
                <c:pt idx="111">
                  <c:v>17819.34</c:v>
                </c:pt>
                <c:pt idx="112">
                  <c:v>17806.689999999999</c:v>
                </c:pt>
                <c:pt idx="113">
                  <c:v>17703.25</c:v>
                </c:pt>
                <c:pt idx="114">
                  <c:v>17870.439999999999</c:v>
                </c:pt>
                <c:pt idx="115">
                  <c:v>17740.259999999998</c:v>
                </c:pt>
                <c:pt idx="116">
                  <c:v>17819.330000000002</c:v>
                </c:pt>
                <c:pt idx="117">
                  <c:v>17758.11</c:v>
                </c:pt>
                <c:pt idx="118">
                  <c:v>17812.18</c:v>
                </c:pt>
                <c:pt idx="119">
                  <c:v>17662.98</c:v>
                </c:pt>
                <c:pt idx="120">
                  <c:v>17752.310000000001</c:v>
                </c:pt>
                <c:pt idx="121">
                  <c:v>17759.71</c:v>
                </c:pt>
                <c:pt idx="122">
                  <c:v>17685.16</c:v>
                </c:pt>
                <c:pt idx="123">
                  <c:v>17780.29</c:v>
                </c:pt>
                <c:pt idx="124">
                  <c:v>17732.97</c:v>
                </c:pt>
                <c:pt idx="125">
                  <c:v>17621.849999999999</c:v>
                </c:pt>
                <c:pt idx="126">
                  <c:v>17694.849999999999</c:v>
                </c:pt>
                <c:pt idx="127">
                  <c:v>17787.55</c:v>
                </c:pt>
                <c:pt idx="128">
                  <c:v>17869.349999999999</c:v>
                </c:pt>
                <c:pt idx="129">
                  <c:v>17613.099999999999</c:v>
                </c:pt>
                <c:pt idx="130">
                  <c:v>17847.95</c:v>
                </c:pt>
                <c:pt idx="131">
                  <c:v>17715.62</c:v>
                </c:pt>
                <c:pt idx="132">
                  <c:v>17757.509999999998</c:v>
                </c:pt>
                <c:pt idx="133">
                  <c:v>17703.47</c:v>
                </c:pt>
                <c:pt idx="134">
                  <c:v>17762.3</c:v>
                </c:pt>
                <c:pt idx="135">
                  <c:v>17740.73</c:v>
                </c:pt>
                <c:pt idx="136">
                  <c:v>17717.97</c:v>
                </c:pt>
                <c:pt idx="137">
                  <c:v>17714.64</c:v>
                </c:pt>
                <c:pt idx="138">
                  <c:v>17637.89</c:v>
                </c:pt>
                <c:pt idx="139">
                  <c:v>17640.43</c:v>
                </c:pt>
                <c:pt idx="140">
                  <c:v>17655.75</c:v>
                </c:pt>
                <c:pt idx="141">
                  <c:v>17708.990000000002</c:v>
                </c:pt>
                <c:pt idx="142">
                  <c:v>17720.97</c:v>
                </c:pt>
                <c:pt idx="143">
                  <c:v>17629.599999999999</c:v>
                </c:pt>
                <c:pt idx="144">
                  <c:v>17518.240000000002</c:v>
                </c:pt>
                <c:pt idx="145">
                  <c:v>17614.259999999998</c:v>
                </c:pt>
                <c:pt idx="146">
                  <c:v>17570.16</c:v>
                </c:pt>
                <c:pt idx="147">
                  <c:v>17612.25</c:v>
                </c:pt>
                <c:pt idx="148">
                  <c:v>17554</c:v>
                </c:pt>
                <c:pt idx="149">
                  <c:v>17622.73</c:v>
                </c:pt>
                <c:pt idx="150">
                  <c:v>17482.98</c:v>
                </c:pt>
                <c:pt idx="151">
                  <c:v>17661.7</c:v>
                </c:pt>
                <c:pt idx="152">
                  <c:v>17506.939999999999</c:v>
                </c:pt>
                <c:pt idx="153">
                  <c:v>17536.32</c:v>
                </c:pt>
                <c:pt idx="154">
                  <c:v>17530.27</c:v>
                </c:pt>
                <c:pt idx="155">
                  <c:v>17585.650000000001</c:v>
                </c:pt>
                <c:pt idx="156">
                  <c:v>17540.21</c:v>
                </c:pt>
                <c:pt idx="157">
                  <c:v>17631.62</c:v>
                </c:pt>
                <c:pt idx="158">
                  <c:v>17544.150000000001</c:v>
                </c:pt>
                <c:pt idx="159">
                  <c:v>17689.830000000002</c:v>
                </c:pt>
                <c:pt idx="160">
                  <c:v>17502.21</c:v>
                </c:pt>
                <c:pt idx="161">
                  <c:v>17498.419999999998</c:v>
                </c:pt>
                <c:pt idx="162">
                  <c:v>17395</c:v>
                </c:pt>
                <c:pt idx="163">
                  <c:v>17438.86</c:v>
                </c:pt>
                <c:pt idx="164">
                  <c:v>17489.07</c:v>
                </c:pt>
                <c:pt idx="165">
                  <c:v>17523.89</c:v>
                </c:pt>
                <c:pt idx="166">
                  <c:v>17564.080000000002</c:v>
                </c:pt>
                <c:pt idx="167">
                  <c:v>17557.41</c:v>
                </c:pt>
                <c:pt idx="168">
                  <c:v>17437.87</c:v>
                </c:pt>
                <c:pt idx="169">
                  <c:v>17552.04</c:v>
                </c:pt>
                <c:pt idx="170">
                  <c:v>17521.330000000002</c:v>
                </c:pt>
                <c:pt idx="171">
                  <c:v>17451.099999999999</c:v>
                </c:pt>
                <c:pt idx="172">
                  <c:v>17439.509999999998</c:v>
                </c:pt>
                <c:pt idx="173">
                  <c:v>17539.16</c:v>
                </c:pt>
                <c:pt idx="174">
                  <c:v>17447.310000000001</c:v>
                </c:pt>
                <c:pt idx="175">
                  <c:v>17499.64</c:v>
                </c:pt>
                <c:pt idx="176">
                  <c:v>17423.07</c:v>
                </c:pt>
                <c:pt idx="177">
                  <c:v>17491</c:v>
                </c:pt>
                <c:pt idx="178">
                  <c:v>17552.400000000001</c:v>
                </c:pt>
                <c:pt idx="179">
                  <c:v>17318.38</c:v>
                </c:pt>
                <c:pt idx="180">
                  <c:v>17430.349999999999</c:v>
                </c:pt>
                <c:pt idx="181">
                  <c:v>17535.580000000002</c:v>
                </c:pt>
                <c:pt idx="182">
                  <c:v>17610.759999999998</c:v>
                </c:pt>
                <c:pt idx="183">
                  <c:v>17499.22</c:v>
                </c:pt>
                <c:pt idx="184">
                  <c:v>17327.73</c:v>
                </c:pt>
                <c:pt idx="185">
                  <c:v>17530.169999999998</c:v>
                </c:pt>
                <c:pt idx="186">
                  <c:v>17353.689999999999</c:v>
                </c:pt>
                <c:pt idx="187">
                  <c:v>17535.52</c:v>
                </c:pt>
                <c:pt idx="188">
                  <c:v>17351.099999999999</c:v>
                </c:pt>
                <c:pt idx="189">
                  <c:v>17484.88</c:v>
                </c:pt>
                <c:pt idx="190">
                  <c:v>17377.34</c:v>
                </c:pt>
                <c:pt idx="191">
                  <c:v>17329.98</c:v>
                </c:pt>
                <c:pt idx="192">
                  <c:v>17426.04</c:v>
                </c:pt>
                <c:pt idx="193">
                  <c:v>17490.7</c:v>
                </c:pt>
                <c:pt idx="194">
                  <c:v>17436.41</c:v>
                </c:pt>
                <c:pt idx="195">
                  <c:v>17444.18</c:v>
                </c:pt>
                <c:pt idx="196">
                  <c:v>17238.93</c:v>
                </c:pt>
                <c:pt idx="197">
                  <c:v>17241.2</c:v>
                </c:pt>
                <c:pt idx="198">
                  <c:v>17454.36</c:v>
                </c:pt>
                <c:pt idx="199">
                  <c:v>17434.61</c:v>
                </c:pt>
                <c:pt idx="200">
                  <c:v>17382.43</c:v>
                </c:pt>
                <c:pt idx="201">
                  <c:v>17410.14</c:v>
                </c:pt>
                <c:pt idx="202">
                  <c:v>17421.93</c:v>
                </c:pt>
                <c:pt idx="203">
                  <c:v>17409.73</c:v>
                </c:pt>
                <c:pt idx="204">
                  <c:v>17429.759999999998</c:v>
                </c:pt>
                <c:pt idx="205">
                  <c:v>17410.7</c:v>
                </c:pt>
                <c:pt idx="206">
                  <c:v>17341.89</c:v>
                </c:pt>
                <c:pt idx="207">
                  <c:v>17458.12</c:v>
                </c:pt>
                <c:pt idx="208">
                  <c:v>17331.169999999998</c:v>
                </c:pt>
                <c:pt idx="209">
                  <c:v>17397.89</c:v>
                </c:pt>
                <c:pt idx="210">
                  <c:v>17312.22</c:v>
                </c:pt>
                <c:pt idx="211">
                  <c:v>17399.37</c:v>
                </c:pt>
                <c:pt idx="212">
                  <c:v>17327.68</c:v>
                </c:pt>
                <c:pt idx="213">
                  <c:v>17435.78</c:v>
                </c:pt>
                <c:pt idx="214">
                  <c:v>17254.36</c:v>
                </c:pt>
                <c:pt idx="215">
                  <c:v>17401.62</c:v>
                </c:pt>
                <c:pt idx="216">
                  <c:v>17284.73</c:v>
                </c:pt>
                <c:pt idx="217">
                  <c:v>17433.240000000002</c:v>
                </c:pt>
                <c:pt idx="218">
                  <c:v>17193.18</c:v>
                </c:pt>
                <c:pt idx="219">
                  <c:v>17388.5</c:v>
                </c:pt>
                <c:pt idx="220">
                  <c:v>17343.169999999998</c:v>
                </c:pt>
                <c:pt idx="221">
                  <c:v>17336</c:v>
                </c:pt>
                <c:pt idx="222">
                  <c:v>17400.12</c:v>
                </c:pt>
                <c:pt idx="223">
                  <c:v>17384.810000000001</c:v>
                </c:pt>
                <c:pt idx="224">
                  <c:v>17261.91</c:v>
                </c:pt>
                <c:pt idx="225">
                  <c:v>17345.759999999998</c:v>
                </c:pt>
                <c:pt idx="226">
                  <c:v>17276.38</c:v>
                </c:pt>
                <c:pt idx="227">
                  <c:v>17338.57</c:v>
                </c:pt>
                <c:pt idx="228">
                  <c:v>17285.64</c:v>
                </c:pt>
                <c:pt idx="229">
                  <c:v>17346.91</c:v>
                </c:pt>
                <c:pt idx="230">
                  <c:v>17213.16</c:v>
                </c:pt>
                <c:pt idx="231">
                  <c:v>17258.43</c:v>
                </c:pt>
                <c:pt idx="232">
                  <c:v>17255.64</c:v>
                </c:pt>
                <c:pt idx="233">
                  <c:v>17256.310000000001</c:v>
                </c:pt>
                <c:pt idx="234">
                  <c:v>17303.099999999999</c:v>
                </c:pt>
                <c:pt idx="235">
                  <c:v>17163.79</c:v>
                </c:pt>
                <c:pt idx="236">
                  <c:v>17172.849999999999</c:v>
                </c:pt>
                <c:pt idx="237">
                  <c:v>17308.05</c:v>
                </c:pt>
                <c:pt idx="238">
                  <c:v>17202.830000000002</c:v>
                </c:pt>
                <c:pt idx="239">
                  <c:v>17236.080000000002</c:v>
                </c:pt>
                <c:pt idx="240">
                  <c:v>17092.419999999998</c:v>
                </c:pt>
                <c:pt idx="241">
                  <c:v>17267.93</c:v>
                </c:pt>
                <c:pt idx="242">
                  <c:v>17229.419999999998</c:v>
                </c:pt>
                <c:pt idx="243">
                  <c:v>17307.400000000001</c:v>
                </c:pt>
                <c:pt idx="244">
                  <c:v>17149.759999999998</c:v>
                </c:pt>
                <c:pt idx="245">
                  <c:v>17208.990000000002</c:v>
                </c:pt>
                <c:pt idx="246">
                  <c:v>17143.68</c:v>
                </c:pt>
                <c:pt idx="247">
                  <c:v>17089.32</c:v>
                </c:pt>
                <c:pt idx="248">
                  <c:v>17124.47</c:v>
                </c:pt>
                <c:pt idx="249">
                  <c:v>17188.580000000002</c:v>
                </c:pt>
                <c:pt idx="250">
                  <c:v>17147.330000000002</c:v>
                </c:pt>
                <c:pt idx="251">
                  <c:v>17255.419999999998</c:v>
                </c:pt>
                <c:pt idx="252">
                  <c:v>17147.39</c:v>
                </c:pt>
                <c:pt idx="253">
                  <c:v>17191.259999999998</c:v>
                </c:pt>
                <c:pt idx="254">
                  <c:v>17057.48</c:v>
                </c:pt>
                <c:pt idx="255">
                  <c:v>17188.16</c:v>
                </c:pt>
                <c:pt idx="256">
                  <c:v>17039.55</c:v>
                </c:pt>
                <c:pt idx="257">
                  <c:v>17198.63</c:v>
                </c:pt>
                <c:pt idx="258">
                  <c:v>17186.77</c:v>
                </c:pt>
                <c:pt idx="259">
                  <c:v>17142.689999999999</c:v>
                </c:pt>
                <c:pt idx="260">
                  <c:v>17157.18</c:v>
                </c:pt>
                <c:pt idx="261">
                  <c:v>17021.38</c:v>
                </c:pt>
                <c:pt idx="262">
                  <c:v>17150.87</c:v>
                </c:pt>
                <c:pt idx="263">
                  <c:v>17120.810000000001</c:v>
                </c:pt>
                <c:pt idx="264">
                  <c:v>17021.310000000001</c:v>
                </c:pt>
                <c:pt idx="265">
                  <c:v>17195.490000000002</c:v>
                </c:pt>
                <c:pt idx="266">
                  <c:v>17051.509999999998</c:v>
                </c:pt>
                <c:pt idx="267">
                  <c:v>17097.32</c:v>
                </c:pt>
                <c:pt idx="268">
                  <c:v>17130.259999999998</c:v>
                </c:pt>
                <c:pt idx="269">
                  <c:v>17131.75</c:v>
                </c:pt>
                <c:pt idx="270">
                  <c:v>17059.599999999999</c:v>
                </c:pt>
                <c:pt idx="271">
                  <c:v>17082.439999999999</c:v>
                </c:pt>
                <c:pt idx="272">
                  <c:v>17107.61</c:v>
                </c:pt>
                <c:pt idx="273">
                  <c:v>17030.95</c:v>
                </c:pt>
                <c:pt idx="274">
                  <c:v>17123.86</c:v>
                </c:pt>
                <c:pt idx="275">
                  <c:v>17007.21</c:v>
                </c:pt>
                <c:pt idx="276">
                  <c:v>17047.060000000001</c:v>
                </c:pt>
                <c:pt idx="277">
                  <c:v>17129.39</c:v>
                </c:pt>
                <c:pt idx="278">
                  <c:v>16967.23</c:v>
                </c:pt>
                <c:pt idx="279">
                  <c:v>17129.330000000002</c:v>
                </c:pt>
                <c:pt idx="280">
                  <c:v>17127.36</c:v>
                </c:pt>
                <c:pt idx="281">
                  <c:v>17055.830000000002</c:v>
                </c:pt>
                <c:pt idx="282">
                  <c:v>17120.38</c:v>
                </c:pt>
                <c:pt idx="283">
                  <c:v>17114.78</c:v>
                </c:pt>
                <c:pt idx="284">
                  <c:v>17104.05</c:v>
                </c:pt>
                <c:pt idx="285">
                  <c:v>17032.64</c:v>
                </c:pt>
                <c:pt idx="286">
                  <c:v>16981.830000000002</c:v>
                </c:pt>
                <c:pt idx="287">
                  <c:v>17140.41</c:v>
                </c:pt>
                <c:pt idx="288">
                  <c:v>17085.830000000002</c:v>
                </c:pt>
                <c:pt idx="289">
                  <c:v>17056.96</c:v>
                </c:pt>
                <c:pt idx="290">
                  <c:v>17028.47</c:v>
                </c:pt>
                <c:pt idx="291">
                  <c:v>17076</c:v>
                </c:pt>
                <c:pt idx="292">
                  <c:v>17114.189999999999</c:v>
                </c:pt>
                <c:pt idx="293">
                  <c:v>17050.55</c:v>
                </c:pt>
                <c:pt idx="294">
                  <c:v>17019.5</c:v>
                </c:pt>
                <c:pt idx="295">
                  <c:v>17073.13</c:v>
                </c:pt>
                <c:pt idx="296">
                  <c:v>17079.439999999999</c:v>
                </c:pt>
                <c:pt idx="297">
                  <c:v>17102.43</c:v>
                </c:pt>
                <c:pt idx="298">
                  <c:v>17067.89</c:v>
                </c:pt>
                <c:pt idx="299">
                  <c:v>17013.39</c:v>
                </c:pt>
                <c:pt idx="300">
                  <c:v>17059.689999999999</c:v>
                </c:pt>
                <c:pt idx="301">
                  <c:v>17062.849999999999</c:v>
                </c:pt>
                <c:pt idx="302">
                  <c:v>17092.73</c:v>
                </c:pt>
                <c:pt idx="303">
                  <c:v>17163.89</c:v>
                </c:pt>
                <c:pt idx="304">
                  <c:v>17152.38</c:v>
                </c:pt>
                <c:pt idx="305">
                  <c:v>16987.349999999999</c:v>
                </c:pt>
                <c:pt idx="306">
                  <c:v>17083.240000000002</c:v>
                </c:pt>
                <c:pt idx="307">
                  <c:v>16965.14</c:v>
                </c:pt>
                <c:pt idx="308">
                  <c:v>17046.46</c:v>
                </c:pt>
                <c:pt idx="309">
                  <c:v>17042.38</c:v>
                </c:pt>
                <c:pt idx="310">
                  <c:v>16917.04</c:v>
                </c:pt>
                <c:pt idx="311">
                  <c:v>17028.63</c:v>
                </c:pt>
                <c:pt idx="312">
                  <c:v>16962.72</c:v>
                </c:pt>
                <c:pt idx="313">
                  <c:v>17010.599999999999</c:v>
                </c:pt>
                <c:pt idx="314">
                  <c:v>16998.169999999998</c:v>
                </c:pt>
                <c:pt idx="315">
                  <c:v>16961.86</c:v>
                </c:pt>
                <c:pt idx="316">
                  <c:v>16952.02</c:v>
                </c:pt>
                <c:pt idx="317">
                  <c:v>17025.32</c:v>
                </c:pt>
                <c:pt idx="318">
                  <c:v>17046.580000000002</c:v>
                </c:pt>
                <c:pt idx="319">
                  <c:v>16998.64</c:v>
                </c:pt>
                <c:pt idx="320">
                  <c:v>16937.46</c:v>
                </c:pt>
                <c:pt idx="321">
                  <c:v>17022.57</c:v>
                </c:pt>
                <c:pt idx="322">
                  <c:v>17014.03</c:v>
                </c:pt>
                <c:pt idx="323">
                  <c:v>16973.509999999998</c:v>
                </c:pt>
                <c:pt idx="324">
                  <c:v>16871.59</c:v>
                </c:pt>
                <c:pt idx="325">
                  <c:v>16982.740000000002</c:v>
                </c:pt>
                <c:pt idx="326">
                  <c:v>16877.2</c:v>
                </c:pt>
                <c:pt idx="327">
                  <c:v>16925.89</c:v>
                </c:pt>
                <c:pt idx="328">
                  <c:v>16847.73</c:v>
                </c:pt>
                <c:pt idx="329">
                  <c:v>16901.7</c:v>
                </c:pt>
                <c:pt idx="330">
                  <c:v>16891.21</c:v>
                </c:pt>
                <c:pt idx="331">
                  <c:v>16930.37</c:v>
                </c:pt>
                <c:pt idx="332">
                  <c:v>16937.099999999999</c:v>
                </c:pt>
                <c:pt idx="333">
                  <c:v>16973.04</c:v>
                </c:pt>
                <c:pt idx="334">
                  <c:v>16849.37</c:v>
                </c:pt>
                <c:pt idx="335">
                  <c:v>16922.64</c:v>
                </c:pt>
                <c:pt idx="336">
                  <c:v>16847.759999999998</c:v>
                </c:pt>
                <c:pt idx="337">
                  <c:v>16949.2</c:v>
                </c:pt>
                <c:pt idx="338">
                  <c:v>16723.36</c:v>
                </c:pt>
                <c:pt idx="339">
                  <c:v>17013.57</c:v>
                </c:pt>
                <c:pt idx="340">
                  <c:v>16850.78</c:v>
                </c:pt>
                <c:pt idx="341">
                  <c:v>16790.95</c:v>
                </c:pt>
                <c:pt idx="342">
                  <c:v>16857.650000000001</c:v>
                </c:pt>
                <c:pt idx="343">
                  <c:v>16893.95</c:v>
                </c:pt>
                <c:pt idx="344">
                  <c:v>16847.59</c:v>
                </c:pt>
                <c:pt idx="345">
                  <c:v>16833.66</c:v>
                </c:pt>
                <c:pt idx="346">
                  <c:v>16871.560000000001</c:v>
                </c:pt>
                <c:pt idx="347">
                  <c:v>16866.240000000002</c:v>
                </c:pt>
                <c:pt idx="348">
                  <c:v>16856.259999999998</c:v>
                </c:pt>
                <c:pt idx="349">
                  <c:v>16943.3</c:v>
                </c:pt>
                <c:pt idx="350">
                  <c:v>16713.5</c:v>
                </c:pt>
                <c:pt idx="351">
                  <c:v>16831.86</c:v>
                </c:pt>
                <c:pt idx="352">
                  <c:v>16852.169999999998</c:v>
                </c:pt>
                <c:pt idx="353">
                  <c:v>16770.43</c:v>
                </c:pt>
                <c:pt idx="354">
                  <c:v>16775.45</c:v>
                </c:pt>
                <c:pt idx="355">
                  <c:v>16930.41</c:v>
                </c:pt>
                <c:pt idx="356">
                  <c:v>16790.84</c:v>
                </c:pt>
                <c:pt idx="357">
                  <c:v>16868.25</c:v>
                </c:pt>
                <c:pt idx="358">
                  <c:v>16878.060000000001</c:v>
                </c:pt>
                <c:pt idx="359">
                  <c:v>16797.14</c:v>
                </c:pt>
                <c:pt idx="360">
                  <c:v>16738.11</c:v>
                </c:pt>
                <c:pt idx="361">
                  <c:v>16834.830000000002</c:v>
                </c:pt>
                <c:pt idx="362">
                  <c:v>16770.150000000001</c:v>
                </c:pt>
                <c:pt idx="363">
                  <c:v>16829.490000000002</c:v>
                </c:pt>
                <c:pt idx="364">
                  <c:v>16777.86</c:v>
                </c:pt>
                <c:pt idx="365">
                  <c:v>16797.64</c:v>
                </c:pt>
                <c:pt idx="366">
                  <c:v>16787.36</c:v>
                </c:pt>
                <c:pt idx="367">
                  <c:v>16792.009999999998</c:v>
                </c:pt>
                <c:pt idx="368">
                  <c:v>16786.16</c:v>
                </c:pt>
                <c:pt idx="369">
                  <c:v>16834.25</c:v>
                </c:pt>
                <c:pt idx="370">
                  <c:v>16736.849999999999</c:v>
                </c:pt>
                <c:pt idx="371">
                  <c:v>16855.169999999998</c:v>
                </c:pt>
                <c:pt idx="372">
                  <c:v>16769.41</c:v>
                </c:pt>
                <c:pt idx="373">
                  <c:v>16735.849999999999</c:v>
                </c:pt>
                <c:pt idx="374">
                  <c:v>16748.02</c:v>
                </c:pt>
                <c:pt idx="375">
                  <c:v>16750.28</c:v>
                </c:pt>
                <c:pt idx="376">
                  <c:v>16759.36</c:v>
                </c:pt>
                <c:pt idx="377">
                  <c:v>16728.240000000002</c:v>
                </c:pt>
                <c:pt idx="378">
                  <c:v>16768.13</c:v>
                </c:pt>
                <c:pt idx="379">
                  <c:v>16598</c:v>
                </c:pt>
                <c:pt idx="380">
                  <c:v>16816.52</c:v>
                </c:pt>
                <c:pt idx="381">
                  <c:v>16666.72</c:v>
                </c:pt>
                <c:pt idx="382">
                  <c:v>16735.37</c:v>
                </c:pt>
                <c:pt idx="383">
                  <c:v>16708.8</c:v>
                </c:pt>
                <c:pt idx="384">
                  <c:v>16725.34</c:v>
                </c:pt>
                <c:pt idx="385">
                  <c:v>16725.009999999998</c:v>
                </c:pt>
                <c:pt idx="386">
                  <c:v>16739.68</c:v>
                </c:pt>
                <c:pt idx="387">
                  <c:v>16653.12</c:v>
                </c:pt>
                <c:pt idx="388">
                  <c:v>16777.36</c:v>
                </c:pt>
                <c:pt idx="389">
                  <c:v>16703.04</c:v>
                </c:pt>
                <c:pt idx="390">
                  <c:v>16722.5</c:v>
                </c:pt>
                <c:pt idx="391">
                  <c:v>16695.150000000001</c:v>
                </c:pt>
                <c:pt idx="392">
                  <c:v>16769.88</c:v>
                </c:pt>
                <c:pt idx="393">
                  <c:v>16624.560000000001</c:v>
                </c:pt>
                <c:pt idx="394">
                  <c:v>16818.349999999999</c:v>
                </c:pt>
                <c:pt idx="395">
                  <c:v>16581.38</c:v>
                </c:pt>
                <c:pt idx="396">
                  <c:v>16801.509999999998</c:v>
                </c:pt>
                <c:pt idx="397">
                  <c:v>16696.330000000002</c:v>
                </c:pt>
                <c:pt idx="398">
                  <c:v>16717.78</c:v>
                </c:pt>
                <c:pt idx="399">
                  <c:v>16749.41</c:v>
                </c:pt>
                <c:pt idx="400">
                  <c:v>16784.150000000001</c:v>
                </c:pt>
                <c:pt idx="401">
                  <c:v>16753.72</c:v>
                </c:pt>
                <c:pt idx="402">
                  <c:v>16765.21</c:v>
                </c:pt>
                <c:pt idx="403">
                  <c:v>16655.59</c:v>
                </c:pt>
                <c:pt idx="404">
                  <c:v>16792.86</c:v>
                </c:pt>
                <c:pt idx="405">
                  <c:v>16563.939999999999</c:v>
                </c:pt>
                <c:pt idx="406">
                  <c:v>16732.86</c:v>
                </c:pt>
                <c:pt idx="407">
                  <c:v>16729.72</c:v>
                </c:pt>
                <c:pt idx="408">
                  <c:v>16657.810000000001</c:v>
                </c:pt>
                <c:pt idx="409">
                  <c:v>16626.96</c:v>
                </c:pt>
                <c:pt idx="410">
                  <c:v>16730.810000000001</c:v>
                </c:pt>
                <c:pt idx="411">
                  <c:v>16601.34</c:v>
                </c:pt>
                <c:pt idx="412">
                  <c:v>16657.22</c:v>
                </c:pt>
                <c:pt idx="413">
                  <c:v>16719.72</c:v>
                </c:pt>
                <c:pt idx="414">
                  <c:v>16642.52</c:v>
                </c:pt>
                <c:pt idx="415">
                  <c:v>16577.009999999998</c:v>
                </c:pt>
                <c:pt idx="416">
                  <c:v>16680.060000000001</c:v>
                </c:pt>
                <c:pt idx="417">
                  <c:v>16544.3</c:v>
                </c:pt>
                <c:pt idx="418">
                  <c:v>16609.32</c:v>
                </c:pt>
                <c:pt idx="419">
                  <c:v>16554.79</c:v>
                </c:pt>
                <c:pt idx="420">
                  <c:v>16563.71</c:v>
                </c:pt>
                <c:pt idx="421">
                  <c:v>16499.87</c:v>
                </c:pt>
                <c:pt idx="422">
                  <c:v>16609.009999999998</c:v>
                </c:pt>
                <c:pt idx="423">
                  <c:v>16610.080000000002</c:v>
                </c:pt>
                <c:pt idx="424">
                  <c:v>16530.75</c:v>
                </c:pt>
                <c:pt idx="425">
                  <c:v>16520.73</c:v>
                </c:pt>
                <c:pt idx="426">
                  <c:v>16531.62</c:v>
                </c:pt>
                <c:pt idx="427">
                  <c:v>16548.78</c:v>
                </c:pt>
                <c:pt idx="428">
                  <c:v>16594.169999999998</c:v>
                </c:pt>
                <c:pt idx="429">
                  <c:v>16379.16</c:v>
                </c:pt>
                <c:pt idx="430">
                  <c:v>16574.48</c:v>
                </c:pt>
                <c:pt idx="431">
                  <c:v>16551.38</c:v>
                </c:pt>
                <c:pt idx="432">
                  <c:v>16543.13</c:v>
                </c:pt>
                <c:pt idx="433">
                  <c:v>16481.8</c:v>
                </c:pt>
                <c:pt idx="434">
                  <c:v>16606</c:v>
                </c:pt>
                <c:pt idx="435">
                  <c:v>16559.560000000001</c:v>
                </c:pt>
                <c:pt idx="436">
                  <c:v>16564.61</c:v>
                </c:pt>
                <c:pt idx="437">
                  <c:v>16614.61</c:v>
                </c:pt>
                <c:pt idx="438">
                  <c:v>16494.11</c:v>
                </c:pt>
                <c:pt idx="439">
                  <c:v>16471.46</c:v>
                </c:pt>
                <c:pt idx="440">
                  <c:v>16468.12</c:v>
                </c:pt>
                <c:pt idx="441">
                  <c:v>16434.78</c:v>
                </c:pt>
                <c:pt idx="442">
                  <c:v>16463.89</c:v>
                </c:pt>
                <c:pt idx="443">
                  <c:v>16473.36</c:v>
                </c:pt>
                <c:pt idx="444">
                  <c:v>16390.63</c:v>
                </c:pt>
                <c:pt idx="445">
                  <c:v>16389.11</c:v>
                </c:pt>
                <c:pt idx="446">
                  <c:v>16456.599999999999</c:v>
                </c:pt>
                <c:pt idx="447">
                  <c:v>16477.61</c:v>
                </c:pt>
                <c:pt idx="448">
                  <c:v>16456.96</c:v>
                </c:pt>
                <c:pt idx="449">
                  <c:v>16520.310000000001</c:v>
                </c:pt>
                <c:pt idx="450">
                  <c:v>16397.810000000001</c:v>
                </c:pt>
                <c:pt idx="451">
                  <c:v>16495.05</c:v>
                </c:pt>
                <c:pt idx="452">
                  <c:v>16398.97</c:v>
                </c:pt>
                <c:pt idx="453">
                  <c:v>16575.21</c:v>
                </c:pt>
                <c:pt idx="454">
                  <c:v>16421.09</c:v>
                </c:pt>
                <c:pt idx="455">
                  <c:v>16466.03</c:v>
                </c:pt>
                <c:pt idx="456">
                  <c:v>16418.14</c:v>
                </c:pt>
                <c:pt idx="457">
                  <c:v>16491.79</c:v>
                </c:pt>
                <c:pt idx="458">
                  <c:v>16406.71</c:v>
                </c:pt>
                <c:pt idx="459">
                  <c:v>16454.080000000002</c:v>
                </c:pt>
                <c:pt idx="460">
                  <c:v>16399.93</c:v>
                </c:pt>
                <c:pt idx="461">
                  <c:v>16501.28</c:v>
                </c:pt>
                <c:pt idx="462">
                  <c:v>16428.830000000002</c:v>
                </c:pt>
                <c:pt idx="463">
                  <c:v>16535.650000000001</c:v>
                </c:pt>
                <c:pt idx="464">
                  <c:v>16415.740000000002</c:v>
                </c:pt>
                <c:pt idx="465">
                  <c:v>16488.23</c:v>
                </c:pt>
                <c:pt idx="466">
                  <c:v>16484.03</c:v>
                </c:pt>
                <c:pt idx="467">
                  <c:v>16476.650000000001</c:v>
                </c:pt>
                <c:pt idx="468">
                  <c:v>16425.759999999998</c:v>
                </c:pt>
                <c:pt idx="469">
                  <c:v>16526.66</c:v>
                </c:pt>
                <c:pt idx="470">
                  <c:v>16407.25</c:v>
                </c:pt>
                <c:pt idx="471">
                  <c:v>16512.79</c:v>
                </c:pt>
                <c:pt idx="472">
                  <c:v>16430.13</c:v>
                </c:pt>
                <c:pt idx="473">
                  <c:v>16495.009999999998</c:v>
                </c:pt>
                <c:pt idx="474">
                  <c:v>16379.47</c:v>
                </c:pt>
                <c:pt idx="475">
                  <c:v>16517.29</c:v>
                </c:pt>
                <c:pt idx="476">
                  <c:v>16431.62</c:v>
                </c:pt>
                <c:pt idx="477">
                  <c:v>16467.8</c:v>
                </c:pt>
                <c:pt idx="478">
                  <c:v>16438.14</c:v>
                </c:pt>
                <c:pt idx="479">
                  <c:v>16484.97</c:v>
                </c:pt>
                <c:pt idx="480">
                  <c:v>16463.060000000001</c:v>
                </c:pt>
                <c:pt idx="481">
                  <c:v>16491.990000000002</c:v>
                </c:pt>
                <c:pt idx="482">
                  <c:v>16476.93</c:v>
                </c:pt>
                <c:pt idx="483">
                  <c:v>16421.59</c:v>
                </c:pt>
                <c:pt idx="484">
                  <c:v>16440.2</c:v>
                </c:pt>
                <c:pt idx="485">
                  <c:v>16402.650000000001</c:v>
                </c:pt>
                <c:pt idx="486">
                  <c:v>16552.560000000001</c:v>
                </c:pt>
                <c:pt idx="487">
                  <c:v>16449.34</c:v>
                </c:pt>
                <c:pt idx="488">
                  <c:v>16503.080000000002</c:v>
                </c:pt>
                <c:pt idx="489">
                  <c:v>16406.38</c:v>
                </c:pt>
                <c:pt idx="490">
                  <c:v>16565.169999999998</c:v>
                </c:pt>
                <c:pt idx="491">
                  <c:v>16463.47</c:v>
                </c:pt>
                <c:pt idx="492">
                  <c:v>16467.439999999999</c:v>
                </c:pt>
                <c:pt idx="493">
                  <c:v>16430.330000000002</c:v>
                </c:pt>
                <c:pt idx="494">
                  <c:v>16457.64</c:v>
                </c:pt>
                <c:pt idx="495">
                  <c:v>16386.2</c:v>
                </c:pt>
                <c:pt idx="496">
                  <c:v>16428.97</c:v>
                </c:pt>
                <c:pt idx="497">
                  <c:v>16501.12</c:v>
                </c:pt>
                <c:pt idx="498">
                  <c:v>16509.75</c:v>
                </c:pt>
                <c:pt idx="499">
                  <c:v>16411.560000000001</c:v>
                </c:pt>
                <c:pt idx="500">
                  <c:v>16552.599999999999</c:v>
                </c:pt>
                <c:pt idx="501">
                  <c:v>16437.64</c:v>
                </c:pt>
                <c:pt idx="502">
                  <c:v>16414.88</c:v>
                </c:pt>
                <c:pt idx="503">
                  <c:v>16459.09</c:v>
                </c:pt>
                <c:pt idx="504">
                  <c:v>16476.93</c:v>
                </c:pt>
                <c:pt idx="505">
                  <c:v>16352.62</c:v>
                </c:pt>
                <c:pt idx="506">
                  <c:v>16436.5</c:v>
                </c:pt>
                <c:pt idx="507">
                  <c:v>16416.810000000001</c:v>
                </c:pt>
                <c:pt idx="508">
                  <c:v>16436.78</c:v>
                </c:pt>
                <c:pt idx="509">
                  <c:v>16349.08</c:v>
                </c:pt>
                <c:pt idx="510">
                  <c:v>16437.669999999998</c:v>
                </c:pt>
                <c:pt idx="511">
                  <c:v>16330.57</c:v>
                </c:pt>
                <c:pt idx="512">
                  <c:v>16434.91</c:v>
                </c:pt>
                <c:pt idx="513">
                  <c:v>16434.560000000001</c:v>
                </c:pt>
                <c:pt idx="514">
                  <c:v>16386.16</c:v>
                </c:pt>
                <c:pt idx="515">
                  <c:v>16419.939999999999</c:v>
                </c:pt>
                <c:pt idx="516">
                  <c:v>16480.95</c:v>
                </c:pt>
                <c:pt idx="517">
                  <c:v>16410.46</c:v>
                </c:pt>
                <c:pt idx="518">
                  <c:v>16495.939999999999</c:v>
                </c:pt>
                <c:pt idx="519">
                  <c:v>16398.82</c:v>
                </c:pt>
                <c:pt idx="520">
                  <c:v>16454.240000000002</c:v>
                </c:pt>
                <c:pt idx="521">
                  <c:v>16373.64</c:v>
                </c:pt>
                <c:pt idx="522">
                  <c:v>16468.560000000001</c:v>
                </c:pt>
                <c:pt idx="523">
                  <c:v>16389.169999999998</c:v>
                </c:pt>
                <c:pt idx="524">
                  <c:v>16331.66</c:v>
                </c:pt>
                <c:pt idx="525">
                  <c:v>16426.07</c:v>
                </c:pt>
                <c:pt idx="526">
                  <c:v>16379.74</c:v>
                </c:pt>
                <c:pt idx="527">
                  <c:v>16346.7</c:v>
                </c:pt>
                <c:pt idx="528">
                  <c:v>16368.64</c:v>
                </c:pt>
                <c:pt idx="529">
                  <c:v>16449.41</c:v>
                </c:pt>
                <c:pt idx="530">
                  <c:v>16349.58</c:v>
                </c:pt>
                <c:pt idx="531">
                  <c:v>16441.12</c:v>
                </c:pt>
                <c:pt idx="532">
                  <c:v>16361.62</c:v>
                </c:pt>
                <c:pt idx="533">
                  <c:v>16434.95</c:v>
                </c:pt>
                <c:pt idx="534">
                  <c:v>16371.55</c:v>
                </c:pt>
                <c:pt idx="535">
                  <c:v>16469.32</c:v>
                </c:pt>
                <c:pt idx="536">
                  <c:v>16365.32</c:v>
                </c:pt>
                <c:pt idx="537">
                  <c:v>16359.27</c:v>
                </c:pt>
                <c:pt idx="538">
                  <c:v>16379.13</c:v>
                </c:pt>
                <c:pt idx="539">
                  <c:v>16321.03</c:v>
                </c:pt>
                <c:pt idx="540">
                  <c:v>16400.03</c:v>
                </c:pt>
                <c:pt idx="541">
                  <c:v>16382.37</c:v>
                </c:pt>
                <c:pt idx="542">
                  <c:v>16333.04</c:v>
                </c:pt>
                <c:pt idx="543">
                  <c:v>16309.03</c:v>
                </c:pt>
                <c:pt idx="544">
                  <c:v>16315.8</c:v>
                </c:pt>
                <c:pt idx="545">
                  <c:v>16303.34</c:v>
                </c:pt>
                <c:pt idx="546">
                  <c:v>16331.04</c:v>
                </c:pt>
                <c:pt idx="547">
                  <c:v>16279.71</c:v>
                </c:pt>
                <c:pt idx="548">
                  <c:v>16281.8</c:v>
                </c:pt>
                <c:pt idx="549">
                  <c:v>16305.79</c:v>
                </c:pt>
                <c:pt idx="550">
                  <c:v>16203.31</c:v>
                </c:pt>
                <c:pt idx="551">
                  <c:v>16265.54</c:v>
                </c:pt>
                <c:pt idx="552">
                  <c:v>16359.71</c:v>
                </c:pt>
                <c:pt idx="553">
                  <c:v>16332.51</c:v>
                </c:pt>
                <c:pt idx="554">
                  <c:v>16321.95</c:v>
                </c:pt>
                <c:pt idx="555">
                  <c:v>16312.41</c:v>
                </c:pt>
                <c:pt idx="556">
                  <c:v>16377.37</c:v>
                </c:pt>
                <c:pt idx="557">
                  <c:v>16271.45</c:v>
                </c:pt>
                <c:pt idx="558">
                  <c:v>16313.82</c:v>
                </c:pt>
                <c:pt idx="559">
                  <c:v>16333.24</c:v>
                </c:pt>
                <c:pt idx="560">
                  <c:v>16301.66</c:v>
                </c:pt>
                <c:pt idx="561">
                  <c:v>16212.98</c:v>
                </c:pt>
                <c:pt idx="562">
                  <c:v>16284.83</c:v>
                </c:pt>
                <c:pt idx="563">
                  <c:v>16299</c:v>
                </c:pt>
                <c:pt idx="564">
                  <c:v>16327.15</c:v>
                </c:pt>
                <c:pt idx="565">
                  <c:v>16237.52</c:v>
                </c:pt>
                <c:pt idx="566">
                  <c:v>16325.6</c:v>
                </c:pt>
                <c:pt idx="567">
                  <c:v>16314.11</c:v>
                </c:pt>
                <c:pt idx="568">
                  <c:v>16248.36</c:v>
                </c:pt>
                <c:pt idx="569">
                  <c:v>16291.05</c:v>
                </c:pt>
                <c:pt idx="570">
                  <c:v>16196.09</c:v>
                </c:pt>
                <c:pt idx="571">
                  <c:v>16370.27</c:v>
                </c:pt>
                <c:pt idx="572">
                  <c:v>16301.38</c:v>
                </c:pt>
                <c:pt idx="573">
                  <c:v>16336.84</c:v>
                </c:pt>
                <c:pt idx="574">
                  <c:v>16282.97</c:v>
                </c:pt>
                <c:pt idx="575">
                  <c:v>16240.74</c:v>
                </c:pt>
                <c:pt idx="576">
                  <c:v>16310.94</c:v>
                </c:pt>
                <c:pt idx="577">
                  <c:v>16302.56</c:v>
                </c:pt>
                <c:pt idx="578">
                  <c:v>16275.28</c:v>
                </c:pt>
                <c:pt idx="579">
                  <c:v>16200.92</c:v>
                </c:pt>
                <c:pt idx="580">
                  <c:v>16167.86</c:v>
                </c:pt>
                <c:pt idx="581">
                  <c:v>16261.7</c:v>
                </c:pt>
                <c:pt idx="582">
                  <c:v>16271.42</c:v>
                </c:pt>
                <c:pt idx="583">
                  <c:v>16116.91</c:v>
                </c:pt>
                <c:pt idx="584">
                  <c:v>16190.47</c:v>
                </c:pt>
                <c:pt idx="585">
                  <c:v>16225.72</c:v>
                </c:pt>
                <c:pt idx="586">
                  <c:v>16227.47</c:v>
                </c:pt>
                <c:pt idx="587">
                  <c:v>16146.02</c:v>
                </c:pt>
                <c:pt idx="588">
                  <c:v>16113.99</c:v>
                </c:pt>
                <c:pt idx="589">
                  <c:v>16246.83</c:v>
                </c:pt>
                <c:pt idx="590">
                  <c:v>16256.82</c:v>
                </c:pt>
                <c:pt idx="591">
                  <c:v>16246.87</c:v>
                </c:pt>
                <c:pt idx="592">
                  <c:v>16159.04</c:v>
                </c:pt>
                <c:pt idx="593">
                  <c:v>16122.97</c:v>
                </c:pt>
                <c:pt idx="594">
                  <c:v>16194.91</c:v>
                </c:pt>
                <c:pt idx="595">
                  <c:v>16103.19</c:v>
                </c:pt>
                <c:pt idx="596">
                  <c:v>16160.07</c:v>
                </c:pt>
                <c:pt idx="597">
                  <c:v>16150.06</c:v>
                </c:pt>
                <c:pt idx="598">
                  <c:v>16260.95</c:v>
                </c:pt>
                <c:pt idx="599">
                  <c:v>16198.78</c:v>
                </c:pt>
                <c:pt idx="600">
                  <c:v>16175.58</c:v>
                </c:pt>
                <c:pt idx="601">
                  <c:v>16072.4</c:v>
                </c:pt>
                <c:pt idx="602">
                  <c:v>16191.6</c:v>
                </c:pt>
                <c:pt idx="603">
                  <c:v>16102.21</c:v>
                </c:pt>
                <c:pt idx="604">
                  <c:v>16049.45</c:v>
                </c:pt>
                <c:pt idx="605">
                  <c:v>16123.87</c:v>
                </c:pt>
                <c:pt idx="606">
                  <c:v>16038.59</c:v>
                </c:pt>
                <c:pt idx="607">
                  <c:v>16099.6</c:v>
                </c:pt>
                <c:pt idx="608">
                  <c:v>16128.16</c:v>
                </c:pt>
                <c:pt idx="609">
                  <c:v>15954.52</c:v>
                </c:pt>
                <c:pt idx="610">
                  <c:v>16078.28</c:v>
                </c:pt>
                <c:pt idx="611">
                  <c:v>16109.56</c:v>
                </c:pt>
                <c:pt idx="612">
                  <c:v>16037.81</c:v>
                </c:pt>
                <c:pt idx="613">
                  <c:v>16056.87</c:v>
                </c:pt>
                <c:pt idx="614">
                  <c:v>16083.22</c:v>
                </c:pt>
                <c:pt idx="615">
                  <c:v>16231.36</c:v>
                </c:pt>
                <c:pt idx="616">
                  <c:v>16001.15</c:v>
                </c:pt>
                <c:pt idx="617">
                  <c:v>16002</c:v>
                </c:pt>
                <c:pt idx="618">
                  <c:v>16092.8</c:v>
                </c:pt>
                <c:pt idx="619">
                  <c:v>16062.96</c:v>
                </c:pt>
                <c:pt idx="620">
                  <c:v>16040.75</c:v>
                </c:pt>
                <c:pt idx="621">
                  <c:v>15996.86</c:v>
                </c:pt>
                <c:pt idx="622">
                  <c:v>15994.74</c:v>
                </c:pt>
                <c:pt idx="623">
                  <c:v>16045.59</c:v>
                </c:pt>
                <c:pt idx="624">
                  <c:v>15980.71</c:v>
                </c:pt>
                <c:pt idx="625">
                  <c:v>15919.01</c:v>
                </c:pt>
                <c:pt idx="626">
                  <c:v>15998.34</c:v>
                </c:pt>
                <c:pt idx="627">
                  <c:v>15934.59</c:v>
                </c:pt>
                <c:pt idx="628">
                  <c:v>15936.59</c:v>
                </c:pt>
                <c:pt idx="629">
                  <c:v>15840.15</c:v>
                </c:pt>
                <c:pt idx="630">
                  <c:v>15994.23</c:v>
                </c:pt>
                <c:pt idx="631">
                  <c:v>15917.89</c:v>
                </c:pt>
                <c:pt idx="632">
                  <c:v>15945.77</c:v>
                </c:pt>
                <c:pt idx="633">
                  <c:v>15953.09</c:v>
                </c:pt>
                <c:pt idx="634">
                  <c:v>15927.48</c:v>
                </c:pt>
                <c:pt idx="635">
                  <c:v>15958.37</c:v>
                </c:pt>
                <c:pt idx="636">
                  <c:v>15906.14</c:v>
                </c:pt>
                <c:pt idx="637">
                  <c:v>16001.83</c:v>
                </c:pt>
                <c:pt idx="638">
                  <c:v>15841.28</c:v>
                </c:pt>
                <c:pt idx="639">
                  <c:v>15936.77</c:v>
                </c:pt>
                <c:pt idx="640">
                  <c:v>15897.44</c:v>
                </c:pt>
                <c:pt idx="641">
                  <c:v>15882.5</c:v>
                </c:pt>
                <c:pt idx="642">
                  <c:v>15870.63</c:v>
                </c:pt>
                <c:pt idx="643">
                  <c:v>15894.82</c:v>
                </c:pt>
                <c:pt idx="644">
                  <c:v>15883.42</c:v>
                </c:pt>
                <c:pt idx="645">
                  <c:v>15882.78</c:v>
                </c:pt>
                <c:pt idx="646">
                  <c:v>15848.95</c:v>
                </c:pt>
                <c:pt idx="647">
                  <c:v>15823.99</c:v>
                </c:pt>
                <c:pt idx="648">
                  <c:v>15891.45</c:v>
                </c:pt>
                <c:pt idx="649">
                  <c:v>15920.91</c:v>
                </c:pt>
                <c:pt idx="650">
                  <c:v>15802.1</c:v>
                </c:pt>
                <c:pt idx="651">
                  <c:v>15812.01</c:v>
                </c:pt>
                <c:pt idx="652">
                  <c:v>15865.21</c:v>
                </c:pt>
                <c:pt idx="653">
                  <c:v>15819.87</c:v>
                </c:pt>
                <c:pt idx="654">
                  <c:v>15878.83</c:v>
                </c:pt>
                <c:pt idx="655">
                  <c:v>15870.78</c:v>
                </c:pt>
                <c:pt idx="656">
                  <c:v>15793.03</c:v>
                </c:pt>
                <c:pt idx="657">
                  <c:v>15842.18</c:v>
                </c:pt>
                <c:pt idx="658">
                  <c:v>15792.57</c:v>
                </c:pt>
                <c:pt idx="659">
                  <c:v>15782.04</c:v>
                </c:pt>
                <c:pt idx="660">
                  <c:v>15726.82</c:v>
                </c:pt>
                <c:pt idx="661">
                  <c:v>15700.54</c:v>
                </c:pt>
                <c:pt idx="662">
                  <c:v>15755.66</c:v>
                </c:pt>
                <c:pt idx="663">
                  <c:v>15688.77</c:v>
                </c:pt>
                <c:pt idx="664">
                  <c:v>15722.41</c:v>
                </c:pt>
                <c:pt idx="665">
                  <c:v>15721.96</c:v>
                </c:pt>
                <c:pt idx="666">
                  <c:v>15685.3</c:v>
                </c:pt>
                <c:pt idx="667">
                  <c:v>15745.58</c:v>
                </c:pt>
                <c:pt idx="668">
                  <c:v>15710.34</c:v>
                </c:pt>
                <c:pt idx="669">
                  <c:v>15674.75</c:v>
                </c:pt>
                <c:pt idx="670">
                  <c:v>15655.82</c:v>
                </c:pt>
                <c:pt idx="671">
                  <c:v>15684.96</c:v>
                </c:pt>
                <c:pt idx="672">
                  <c:v>15683.53</c:v>
                </c:pt>
                <c:pt idx="673">
                  <c:v>15652.52</c:v>
                </c:pt>
                <c:pt idx="674">
                  <c:v>15736.01</c:v>
                </c:pt>
                <c:pt idx="675">
                  <c:v>15728.55</c:v>
                </c:pt>
                <c:pt idx="676">
                  <c:v>15643.37</c:v>
                </c:pt>
                <c:pt idx="677">
                  <c:v>15708.65</c:v>
                </c:pt>
                <c:pt idx="678">
                  <c:v>15661.02</c:v>
                </c:pt>
                <c:pt idx="679">
                  <c:v>15676.53</c:v>
                </c:pt>
                <c:pt idx="680">
                  <c:v>15766.21</c:v>
                </c:pt>
                <c:pt idx="681">
                  <c:v>15632.62</c:v>
                </c:pt>
                <c:pt idx="682">
                  <c:v>15706.02</c:v>
                </c:pt>
                <c:pt idx="683">
                  <c:v>15609.65</c:v>
                </c:pt>
                <c:pt idx="684">
                  <c:v>15710</c:v>
                </c:pt>
                <c:pt idx="685">
                  <c:v>15662.61</c:v>
                </c:pt>
                <c:pt idx="686">
                  <c:v>15635.62</c:v>
                </c:pt>
                <c:pt idx="687">
                  <c:v>15653.37</c:v>
                </c:pt>
                <c:pt idx="688">
                  <c:v>15637.62</c:v>
                </c:pt>
                <c:pt idx="689">
                  <c:v>15692.41</c:v>
                </c:pt>
                <c:pt idx="690">
                  <c:v>15581.29</c:v>
                </c:pt>
                <c:pt idx="691">
                  <c:v>15602.51</c:v>
                </c:pt>
                <c:pt idx="692">
                  <c:v>15585.57</c:v>
                </c:pt>
                <c:pt idx="693">
                  <c:v>15471.16</c:v>
                </c:pt>
                <c:pt idx="694">
                  <c:v>15494.25</c:v>
                </c:pt>
                <c:pt idx="695">
                  <c:v>15566.11</c:v>
                </c:pt>
                <c:pt idx="696">
                  <c:v>15570.97</c:v>
                </c:pt>
                <c:pt idx="697">
                  <c:v>15536.19</c:v>
                </c:pt>
                <c:pt idx="698">
                  <c:v>15528.09</c:v>
                </c:pt>
                <c:pt idx="699">
                  <c:v>15597.57</c:v>
                </c:pt>
                <c:pt idx="700">
                  <c:v>15587.29</c:v>
                </c:pt>
                <c:pt idx="701">
                  <c:v>15516.11</c:v>
                </c:pt>
                <c:pt idx="702">
                  <c:v>15603.75</c:v>
                </c:pt>
                <c:pt idx="703">
                  <c:v>15454.89</c:v>
                </c:pt>
                <c:pt idx="704">
                  <c:v>15549.01</c:v>
                </c:pt>
                <c:pt idx="705">
                  <c:v>15577.64</c:v>
                </c:pt>
                <c:pt idx="706">
                  <c:v>15487.95</c:v>
                </c:pt>
                <c:pt idx="707">
                  <c:v>15568.13</c:v>
                </c:pt>
                <c:pt idx="708">
                  <c:v>15570.65</c:v>
                </c:pt>
                <c:pt idx="709">
                  <c:v>15581.36</c:v>
                </c:pt>
                <c:pt idx="710">
                  <c:v>15480.81</c:v>
                </c:pt>
                <c:pt idx="711">
                  <c:v>15546.69</c:v>
                </c:pt>
                <c:pt idx="712">
                  <c:v>15546.95</c:v>
                </c:pt>
                <c:pt idx="713">
                  <c:v>15483.53</c:v>
                </c:pt>
                <c:pt idx="714">
                  <c:v>15387.16</c:v>
                </c:pt>
                <c:pt idx="715">
                  <c:v>15442.79</c:v>
                </c:pt>
                <c:pt idx="716">
                  <c:v>15522.22</c:v>
                </c:pt>
                <c:pt idx="717">
                  <c:v>15487.38</c:v>
                </c:pt>
                <c:pt idx="718">
                  <c:v>15502.63</c:v>
                </c:pt>
                <c:pt idx="719">
                  <c:v>15461.52</c:v>
                </c:pt>
                <c:pt idx="720">
                  <c:v>15523.52</c:v>
                </c:pt>
                <c:pt idx="721">
                  <c:v>15463.91</c:v>
                </c:pt>
                <c:pt idx="722">
                  <c:v>15474.49</c:v>
                </c:pt>
                <c:pt idx="723">
                  <c:v>15542.42</c:v>
                </c:pt>
                <c:pt idx="724">
                  <c:v>15459.93</c:v>
                </c:pt>
                <c:pt idx="725">
                  <c:v>15424.49</c:v>
                </c:pt>
                <c:pt idx="726">
                  <c:v>15510.71</c:v>
                </c:pt>
                <c:pt idx="727">
                  <c:v>15506.41</c:v>
                </c:pt>
                <c:pt idx="728">
                  <c:v>15519.38</c:v>
                </c:pt>
                <c:pt idx="729">
                  <c:v>15439.11</c:v>
                </c:pt>
                <c:pt idx="730">
                  <c:v>15497.74</c:v>
                </c:pt>
                <c:pt idx="731">
                  <c:v>15497.4</c:v>
                </c:pt>
                <c:pt idx="732">
                  <c:v>15511.89</c:v>
                </c:pt>
                <c:pt idx="733">
                  <c:v>15437.75</c:v>
                </c:pt>
                <c:pt idx="734">
                  <c:v>15457.4</c:v>
                </c:pt>
                <c:pt idx="735">
                  <c:v>15463.62</c:v>
                </c:pt>
                <c:pt idx="736">
                  <c:v>15520.62</c:v>
                </c:pt>
                <c:pt idx="737">
                  <c:v>15446.05</c:v>
                </c:pt>
                <c:pt idx="738">
                  <c:v>15397.03</c:v>
                </c:pt>
                <c:pt idx="739">
                  <c:v>15460.86</c:v>
                </c:pt>
                <c:pt idx="740">
                  <c:v>15440.14</c:v>
                </c:pt>
                <c:pt idx="741">
                  <c:v>15376.07</c:v>
                </c:pt>
                <c:pt idx="742">
                  <c:v>15448.12</c:v>
                </c:pt>
                <c:pt idx="743">
                  <c:v>15489.24</c:v>
                </c:pt>
                <c:pt idx="744">
                  <c:v>15425.35</c:v>
                </c:pt>
                <c:pt idx="745">
                  <c:v>15486.33</c:v>
                </c:pt>
                <c:pt idx="746">
                  <c:v>15469.01</c:v>
                </c:pt>
                <c:pt idx="747">
                  <c:v>15525.89</c:v>
                </c:pt>
                <c:pt idx="748">
                  <c:v>15488.64</c:v>
                </c:pt>
                <c:pt idx="749">
                  <c:v>15435.04</c:v>
                </c:pt>
                <c:pt idx="750">
                  <c:v>15462.74</c:v>
                </c:pt>
                <c:pt idx="751">
                  <c:v>15435.11</c:v>
                </c:pt>
                <c:pt idx="752">
                  <c:v>15445.72</c:v>
                </c:pt>
                <c:pt idx="753">
                  <c:v>15440.41</c:v>
                </c:pt>
                <c:pt idx="754">
                  <c:v>15325.13</c:v>
                </c:pt>
                <c:pt idx="755">
                  <c:v>15492</c:v>
                </c:pt>
                <c:pt idx="756">
                  <c:v>15412.82</c:v>
                </c:pt>
                <c:pt idx="757">
                  <c:v>15424.37</c:v>
                </c:pt>
                <c:pt idx="758">
                  <c:v>15433.07</c:v>
                </c:pt>
                <c:pt idx="759">
                  <c:v>15400.87</c:v>
                </c:pt>
                <c:pt idx="760">
                  <c:v>15365.78</c:v>
                </c:pt>
                <c:pt idx="761">
                  <c:v>15387.02</c:v>
                </c:pt>
                <c:pt idx="762">
                  <c:v>15357.65</c:v>
                </c:pt>
                <c:pt idx="763">
                  <c:v>15428.22</c:v>
                </c:pt>
                <c:pt idx="764">
                  <c:v>15410.88</c:v>
                </c:pt>
                <c:pt idx="765">
                  <c:v>15345.31</c:v>
                </c:pt>
                <c:pt idx="766">
                  <c:v>15375.16</c:v>
                </c:pt>
                <c:pt idx="767">
                  <c:v>15314.13</c:v>
                </c:pt>
                <c:pt idx="768">
                  <c:v>15371.13</c:v>
                </c:pt>
                <c:pt idx="769">
                  <c:v>15323.53</c:v>
                </c:pt>
                <c:pt idx="770">
                  <c:v>15340.29</c:v>
                </c:pt>
                <c:pt idx="771">
                  <c:v>15354.6</c:v>
                </c:pt>
                <c:pt idx="772">
                  <c:v>15295.44</c:v>
                </c:pt>
                <c:pt idx="773">
                  <c:v>15300.97</c:v>
                </c:pt>
                <c:pt idx="774">
                  <c:v>15361.5</c:v>
                </c:pt>
                <c:pt idx="775">
                  <c:v>15319.04</c:v>
                </c:pt>
                <c:pt idx="776">
                  <c:v>15339.84</c:v>
                </c:pt>
                <c:pt idx="777">
                  <c:v>15361.62</c:v>
                </c:pt>
                <c:pt idx="778">
                  <c:v>15275.02</c:v>
                </c:pt>
                <c:pt idx="779">
                  <c:v>15245.6</c:v>
                </c:pt>
                <c:pt idx="780">
                  <c:v>15274.99</c:v>
                </c:pt>
                <c:pt idx="781">
                  <c:v>15260.62</c:v>
                </c:pt>
                <c:pt idx="782">
                  <c:v>15262.34</c:v>
                </c:pt>
                <c:pt idx="783">
                  <c:v>15301.39</c:v>
                </c:pt>
                <c:pt idx="784">
                  <c:v>15376.21</c:v>
                </c:pt>
                <c:pt idx="785">
                  <c:v>15409.38</c:v>
                </c:pt>
                <c:pt idx="786">
                  <c:v>15292.38</c:v>
                </c:pt>
                <c:pt idx="787">
                  <c:v>15289.03</c:v>
                </c:pt>
                <c:pt idx="788">
                  <c:v>15230.16</c:v>
                </c:pt>
                <c:pt idx="789">
                  <c:v>15340.06</c:v>
                </c:pt>
                <c:pt idx="790">
                  <c:v>15305.68</c:v>
                </c:pt>
                <c:pt idx="791">
                  <c:v>15258.38</c:v>
                </c:pt>
                <c:pt idx="792">
                  <c:v>15241.15</c:v>
                </c:pt>
                <c:pt idx="793">
                  <c:v>15170.86</c:v>
                </c:pt>
                <c:pt idx="794">
                  <c:v>15222.78</c:v>
                </c:pt>
                <c:pt idx="795">
                  <c:v>15247.29</c:v>
                </c:pt>
                <c:pt idx="796">
                  <c:v>15247.1</c:v>
                </c:pt>
                <c:pt idx="797">
                  <c:v>15332.61</c:v>
                </c:pt>
                <c:pt idx="798">
                  <c:v>15354.64</c:v>
                </c:pt>
                <c:pt idx="799">
                  <c:v>15265.19</c:v>
                </c:pt>
                <c:pt idx="800">
                  <c:v>15239.02</c:v>
                </c:pt>
                <c:pt idx="801">
                  <c:v>15230.03</c:v>
                </c:pt>
                <c:pt idx="802">
                  <c:v>15289.36</c:v>
                </c:pt>
                <c:pt idx="803">
                  <c:v>15117.16</c:v>
                </c:pt>
                <c:pt idx="804">
                  <c:v>15244.32</c:v>
                </c:pt>
                <c:pt idx="805">
                  <c:v>15308.64</c:v>
                </c:pt>
                <c:pt idx="806">
                  <c:v>15230.85</c:v>
                </c:pt>
                <c:pt idx="807">
                  <c:v>15222</c:v>
                </c:pt>
                <c:pt idx="808">
                  <c:v>15207.59</c:v>
                </c:pt>
                <c:pt idx="809">
                  <c:v>15293.76</c:v>
                </c:pt>
                <c:pt idx="810">
                  <c:v>15096.92</c:v>
                </c:pt>
                <c:pt idx="811">
                  <c:v>15269.42</c:v>
                </c:pt>
                <c:pt idx="812">
                  <c:v>15231.85</c:v>
                </c:pt>
                <c:pt idx="813">
                  <c:v>15209.96</c:v>
                </c:pt>
                <c:pt idx="814">
                  <c:v>15139.69</c:v>
                </c:pt>
                <c:pt idx="815">
                  <c:v>15114.35</c:v>
                </c:pt>
                <c:pt idx="816">
                  <c:v>15094.67</c:v>
                </c:pt>
                <c:pt idx="817">
                  <c:v>15140.31</c:v>
                </c:pt>
                <c:pt idx="818">
                  <c:v>15197</c:v>
                </c:pt>
                <c:pt idx="819">
                  <c:v>15143.29</c:v>
                </c:pt>
                <c:pt idx="820">
                  <c:v>15217.49</c:v>
                </c:pt>
                <c:pt idx="821">
                  <c:v>15177.06</c:v>
                </c:pt>
                <c:pt idx="822">
                  <c:v>15258.92</c:v>
                </c:pt>
                <c:pt idx="823">
                  <c:v>15252.93</c:v>
                </c:pt>
                <c:pt idx="824">
                  <c:v>15178.59</c:v>
                </c:pt>
                <c:pt idx="825">
                  <c:v>15248.07</c:v>
                </c:pt>
                <c:pt idx="826">
                  <c:v>15186.53</c:v>
                </c:pt>
                <c:pt idx="827">
                  <c:v>15163.2</c:v>
                </c:pt>
                <c:pt idx="828">
                  <c:v>15188.29</c:v>
                </c:pt>
                <c:pt idx="829">
                  <c:v>15223.06</c:v>
                </c:pt>
                <c:pt idx="830">
                  <c:v>15206.56</c:v>
                </c:pt>
                <c:pt idx="831">
                  <c:v>15166.12</c:v>
                </c:pt>
                <c:pt idx="832">
                  <c:v>15166.82</c:v>
                </c:pt>
                <c:pt idx="833">
                  <c:v>15234.09</c:v>
                </c:pt>
                <c:pt idx="834">
                  <c:v>15195.02</c:v>
                </c:pt>
                <c:pt idx="835">
                  <c:v>15174.63</c:v>
                </c:pt>
                <c:pt idx="836">
                  <c:v>15138.72</c:v>
                </c:pt>
                <c:pt idx="837">
                  <c:v>15155.48</c:v>
                </c:pt>
                <c:pt idx="838">
                  <c:v>15146.28</c:v>
                </c:pt>
                <c:pt idx="839">
                  <c:v>15117.38</c:v>
                </c:pt>
                <c:pt idx="840">
                  <c:v>15150.45</c:v>
                </c:pt>
                <c:pt idx="841">
                  <c:v>15108.62</c:v>
                </c:pt>
                <c:pt idx="842">
                  <c:v>15130.26</c:v>
                </c:pt>
                <c:pt idx="843">
                  <c:v>15094.05</c:v>
                </c:pt>
                <c:pt idx="844">
                  <c:v>15163.08</c:v>
                </c:pt>
                <c:pt idx="845">
                  <c:v>15074.38</c:v>
                </c:pt>
                <c:pt idx="846">
                  <c:v>15174.63</c:v>
                </c:pt>
                <c:pt idx="847">
                  <c:v>15093.24</c:v>
                </c:pt>
                <c:pt idx="848">
                  <c:v>15138.77</c:v>
                </c:pt>
                <c:pt idx="849">
                  <c:v>14993.02</c:v>
                </c:pt>
                <c:pt idx="850">
                  <c:v>15024.16</c:v>
                </c:pt>
                <c:pt idx="851">
                  <c:v>15155.19</c:v>
                </c:pt>
                <c:pt idx="852">
                  <c:v>15109.18</c:v>
                </c:pt>
                <c:pt idx="853">
                  <c:v>15038.97</c:v>
                </c:pt>
                <c:pt idx="854">
                  <c:v>15101.28</c:v>
                </c:pt>
                <c:pt idx="855">
                  <c:v>15124.09</c:v>
                </c:pt>
                <c:pt idx="856">
                  <c:v>15020.39</c:v>
                </c:pt>
                <c:pt idx="857">
                  <c:v>15067.61</c:v>
                </c:pt>
                <c:pt idx="858">
                  <c:v>15101.15</c:v>
                </c:pt>
                <c:pt idx="859">
                  <c:v>15098.37</c:v>
                </c:pt>
                <c:pt idx="860">
                  <c:v>15029.68</c:v>
                </c:pt>
                <c:pt idx="861">
                  <c:v>15108.04</c:v>
                </c:pt>
                <c:pt idx="862">
                  <c:v>15066.29</c:v>
                </c:pt>
                <c:pt idx="863">
                  <c:v>15030.59</c:v>
                </c:pt>
                <c:pt idx="864">
                  <c:v>15094</c:v>
                </c:pt>
                <c:pt idx="865">
                  <c:v>15128.22</c:v>
                </c:pt>
                <c:pt idx="866">
                  <c:v>15116.13</c:v>
                </c:pt>
                <c:pt idx="867">
                  <c:v>15019.01</c:v>
                </c:pt>
                <c:pt idx="868">
                  <c:v>15075.72</c:v>
                </c:pt>
                <c:pt idx="869">
                  <c:v>14984.01</c:v>
                </c:pt>
                <c:pt idx="870">
                  <c:v>15037.19</c:v>
                </c:pt>
                <c:pt idx="871">
                  <c:v>14990.35</c:v>
                </c:pt>
                <c:pt idx="872">
                  <c:v>15022.6</c:v>
                </c:pt>
                <c:pt idx="873">
                  <c:v>14998.14</c:v>
                </c:pt>
                <c:pt idx="874">
                  <c:v>15095.5</c:v>
                </c:pt>
                <c:pt idx="875">
                  <c:v>15050.19</c:v>
                </c:pt>
                <c:pt idx="876">
                  <c:v>14996.75</c:v>
                </c:pt>
                <c:pt idx="877">
                  <c:v>15130.98</c:v>
                </c:pt>
                <c:pt idx="878">
                  <c:v>14989.13</c:v>
                </c:pt>
                <c:pt idx="879">
                  <c:v>15041.39</c:v>
                </c:pt>
                <c:pt idx="880">
                  <c:v>14980.83</c:v>
                </c:pt>
                <c:pt idx="881">
                  <c:v>15041.38</c:v>
                </c:pt>
                <c:pt idx="882">
                  <c:v>14992.8</c:v>
                </c:pt>
                <c:pt idx="883">
                  <c:v>14942.68</c:v>
                </c:pt>
                <c:pt idx="884">
                  <c:v>15037.46</c:v>
                </c:pt>
                <c:pt idx="885">
                  <c:v>15072.52</c:v>
                </c:pt>
                <c:pt idx="886">
                  <c:v>14970.67</c:v>
                </c:pt>
                <c:pt idx="887">
                  <c:v>15092.28</c:v>
                </c:pt>
                <c:pt idx="888">
                  <c:v>15117.37</c:v>
                </c:pt>
                <c:pt idx="889">
                  <c:v>14948.95</c:v>
                </c:pt>
                <c:pt idx="890">
                  <c:v>14936.39</c:v>
                </c:pt>
                <c:pt idx="891">
                  <c:v>15062.28</c:v>
                </c:pt>
                <c:pt idx="892">
                  <c:v>14954.95</c:v>
                </c:pt>
                <c:pt idx="893">
                  <c:v>14931.31</c:v>
                </c:pt>
                <c:pt idx="894">
                  <c:v>14932.9</c:v>
                </c:pt>
                <c:pt idx="895">
                  <c:v>14969.86</c:v>
                </c:pt>
                <c:pt idx="896">
                  <c:v>14994.81</c:v>
                </c:pt>
                <c:pt idx="897">
                  <c:v>15023.9</c:v>
                </c:pt>
                <c:pt idx="898">
                  <c:v>14997.85</c:v>
                </c:pt>
                <c:pt idx="899">
                  <c:v>14921.88</c:v>
                </c:pt>
                <c:pt idx="900">
                  <c:v>14917.88</c:v>
                </c:pt>
                <c:pt idx="901">
                  <c:v>15053.84</c:v>
                </c:pt>
                <c:pt idx="902">
                  <c:v>14972.64</c:v>
                </c:pt>
                <c:pt idx="903">
                  <c:v>14848.55</c:v>
                </c:pt>
                <c:pt idx="904">
                  <c:v>15006.88</c:v>
                </c:pt>
                <c:pt idx="905">
                  <c:v>15001.57</c:v>
                </c:pt>
                <c:pt idx="906">
                  <c:v>14939.48</c:v>
                </c:pt>
                <c:pt idx="907">
                  <c:v>14956.56</c:v>
                </c:pt>
                <c:pt idx="908">
                  <c:v>14962.4</c:v>
                </c:pt>
                <c:pt idx="909">
                  <c:v>14947.96</c:v>
                </c:pt>
                <c:pt idx="910">
                  <c:v>14891.24</c:v>
                </c:pt>
                <c:pt idx="911">
                  <c:v>14969.3</c:v>
                </c:pt>
                <c:pt idx="912">
                  <c:v>14976.06</c:v>
                </c:pt>
                <c:pt idx="913">
                  <c:v>14900.96</c:v>
                </c:pt>
                <c:pt idx="914">
                  <c:v>14813.15</c:v>
                </c:pt>
                <c:pt idx="915">
                  <c:v>14912.95</c:v>
                </c:pt>
                <c:pt idx="916">
                  <c:v>14913.97</c:v>
                </c:pt>
                <c:pt idx="917">
                  <c:v>14904.55</c:v>
                </c:pt>
                <c:pt idx="918">
                  <c:v>14898.54</c:v>
                </c:pt>
                <c:pt idx="919">
                  <c:v>14938.53</c:v>
                </c:pt>
                <c:pt idx="920">
                  <c:v>15059.6</c:v>
                </c:pt>
                <c:pt idx="921">
                  <c:v>14899.33</c:v>
                </c:pt>
                <c:pt idx="922">
                  <c:v>14886.22</c:v>
                </c:pt>
                <c:pt idx="923">
                  <c:v>14963.13</c:v>
                </c:pt>
                <c:pt idx="924">
                  <c:v>14859.32</c:v>
                </c:pt>
                <c:pt idx="925">
                  <c:v>14894.14</c:v>
                </c:pt>
                <c:pt idx="926">
                  <c:v>14911.62</c:v>
                </c:pt>
                <c:pt idx="927">
                  <c:v>14950.44</c:v>
                </c:pt>
                <c:pt idx="928">
                  <c:v>14855.29</c:v>
                </c:pt>
                <c:pt idx="929">
                  <c:v>14957.42</c:v>
                </c:pt>
                <c:pt idx="930">
                  <c:v>14987.52</c:v>
                </c:pt>
                <c:pt idx="931">
                  <c:v>14887.5</c:v>
                </c:pt>
                <c:pt idx="932">
                  <c:v>14911.19</c:v>
                </c:pt>
                <c:pt idx="933">
                  <c:v>14909.39</c:v>
                </c:pt>
                <c:pt idx="934">
                  <c:v>14912.15</c:v>
                </c:pt>
                <c:pt idx="935">
                  <c:v>14928.81</c:v>
                </c:pt>
                <c:pt idx="936">
                  <c:v>14895.1</c:v>
                </c:pt>
                <c:pt idx="937">
                  <c:v>14796.7</c:v>
                </c:pt>
                <c:pt idx="938">
                  <c:v>14850.93</c:v>
                </c:pt>
                <c:pt idx="939">
                  <c:v>14819.55</c:v>
                </c:pt>
                <c:pt idx="940">
                  <c:v>14838.27</c:v>
                </c:pt>
                <c:pt idx="941">
                  <c:v>14801.73</c:v>
                </c:pt>
                <c:pt idx="942">
                  <c:v>14865.63</c:v>
                </c:pt>
                <c:pt idx="943">
                  <c:v>14803</c:v>
                </c:pt>
                <c:pt idx="944">
                  <c:v>14842.65</c:v>
                </c:pt>
                <c:pt idx="945">
                  <c:v>14809.8</c:v>
                </c:pt>
                <c:pt idx="946">
                  <c:v>14782.34</c:v>
                </c:pt>
                <c:pt idx="947">
                  <c:v>14898.68</c:v>
                </c:pt>
                <c:pt idx="948">
                  <c:v>14846.08</c:v>
                </c:pt>
                <c:pt idx="949">
                  <c:v>14855.76</c:v>
                </c:pt>
                <c:pt idx="950">
                  <c:v>14755.16</c:v>
                </c:pt>
                <c:pt idx="951">
                  <c:v>14822.75</c:v>
                </c:pt>
                <c:pt idx="952">
                  <c:v>14770.65</c:v>
                </c:pt>
                <c:pt idx="953">
                  <c:v>14829.94</c:v>
                </c:pt>
                <c:pt idx="954">
                  <c:v>14775.97</c:v>
                </c:pt>
                <c:pt idx="955">
                  <c:v>14771.82</c:v>
                </c:pt>
                <c:pt idx="956">
                  <c:v>14838.66</c:v>
                </c:pt>
                <c:pt idx="957">
                  <c:v>14809.1</c:v>
                </c:pt>
                <c:pt idx="958">
                  <c:v>14860</c:v>
                </c:pt>
                <c:pt idx="959">
                  <c:v>14722.61</c:v>
                </c:pt>
                <c:pt idx="960">
                  <c:v>14733.95</c:v>
                </c:pt>
                <c:pt idx="961">
                  <c:v>14714.79</c:v>
                </c:pt>
                <c:pt idx="962">
                  <c:v>14666.61</c:v>
                </c:pt>
                <c:pt idx="963">
                  <c:v>14782.24</c:v>
                </c:pt>
                <c:pt idx="964">
                  <c:v>14747.67</c:v>
                </c:pt>
                <c:pt idx="965">
                  <c:v>14690.53</c:v>
                </c:pt>
                <c:pt idx="966">
                  <c:v>14786.44</c:v>
                </c:pt>
                <c:pt idx="967">
                  <c:v>14765.01</c:v>
                </c:pt>
                <c:pt idx="968">
                  <c:v>14867.44</c:v>
                </c:pt>
                <c:pt idx="969">
                  <c:v>14759.05</c:v>
                </c:pt>
                <c:pt idx="970">
                  <c:v>14747.37</c:v>
                </c:pt>
                <c:pt idx="971">
                  <c:v>14765.7</c:v>
                </c:pt>
                <c:pt idx="972">
                  <c:v>14728.01</c:v>
                </c:pt>
                <c:pt idx="973">
                  <c:v>14775.9</c:v>
                </c:pt>
                <c:pt idx="974">
                  <c:v>14785.41</c:v>
                </c:pt>
                <c:pt idx="975">
                  <c:v>14818.18</c:v>
                </c:pt>
                <c:pt idx="976">
                  <c:v>14747.7</c:v>
                </c:pt>
                <c:pt idx="977">
                  <c:v>14738.07</c:v>
                </c:pt>
                <c:pt idx="978">
                  <c:v>14752.06</c:v>
                </c:pt>
                <c:pt idx="979">
                  <c:v>14786.54</c:v>
                </c:pt>
                <c:pt idx="980">
                  <c:v>14706.78</c:v>
                </c:pt>
                <c:pt idx="981">
                  <c:v>14631.47</c:v>
                </c:pt>
                <c:pt idx="982">
                  <c:v>14666.76</c:v>
                </c:pt>
                <c:pt idx="983">
                  <c:v>14810.71</c:v>
                </c:pt>
                <c:pt idx="984">
                  <c:v>14645.69</c:v>
                </c:pt>
                <c:pt idx="985">
                  <c:v>14646.94</c:v>
                </c:pt>
                <c:pt idx="986">
                  <c:v>14618.42</c:v>
                </c:pt>
                <c:pt idx="987">
                  <c:v>14618.65</c:v>
                </c:pt>
                <c:pt idx="988">
                  <c:v>14511.57</c:v>
                </c:pt>
                <c:pt idx="989">
                  <c:v>14635.57</c:v>
                </c:pt>
                <c:pt idx="990">
                  <c:v>14635.32</c:v>
                </c:pt>
                <c:pt idx="991">
                  <c:v>14533.6</c:v>
                </c:pt>
                <c:pt idx="992">
                  <c:v>14618.39</c:v>
                </c:pt>
                <c:pt idx="993">
                  <c:v>14645.23</c:v>
                </c:pt>
                <c:pt idx="994">
                  <c:v>14596.01</c:v>
                </c:pt>
                <c:pt idx="995">
                  <c:v>14632.57</c:v>
                </c:pt>
                <c:pt idx="996">
                  <c:v>14556.04</c:v>
                </c:pt>
                <c:pt idx="997">
                  <c:v>14616.44</c:v>
                </c:pt>
                <c:pt idx="998">
                  <c:v>14577.32</c:v>
                </c:pt>
                <c:pt idx="999">
                  <c:v>14679.05</c:v>
                </c:pt>
                <c:pt idx="1000">
                  <c:v>14572.93</c:v>
                </c:pt>
                <c:pt idx="1001">
                  <c:v>14622.59</c:v>
                </c:pt>
                <c:pt idx="1002">
                  <c:v>14615.88</c:v>
                </c:pt>
                <c:pt idx="1003">
                  <c:v>14689.47</c:v>
                </c:pt>
                <c:pt idx="1004">
                  <c:v>14670.93</c:v>
                </c:pt>
                <c:pt idx="1005">
                  <c:v>14534.4</c:v>
                </c:pt>
                <c:pt idx="1006">
                  <c:v>14580.96</c:v>
                </c:pt>
                <c:pt idx="1007">
                  <c:v>14566.18</c:v>
                </c:pt>
                <c:pt idx="1008">
                  <c:v>14602.7</c:v>
                </c:pt>
                <c:pt idx="1009">
                  <c:v>14667.47</c:v>
                </c:pt>
                <c:pt idx="1010">
                  <c:v>14619.9</c:v>
                </c:pt>
                <c:pt idx="1011">
                  <c:v>14505.9</c:v>
                </c:pt>
                <c:pt idx="1012">
                  <c:v>14558.26</c:v>
                </c:pt>
                <c:pt idx="1013">
                  <c:v>14521.54</c:v>
                </c:pt>
                <c:pt idx="1014">
                  <c:v>14496.3</c:v>
                </c:pt>
                <c:pt idx="1015">
                  <c:v>14463.83</c:v>
                </c:pt>
                <c:pt idx="1016">
                  <c:v>14515.79</c:v>
                </c:pt>
                <c:pt idx="1017">
                  <c:v>14527.26</c:v>
                </c:pt>
                <c:pt idx="1018">
                  <c:v>14607.12</c:v>
                </c:pt>
                <c:pt idx="1019">
                  <c:v>14591.99</c:v>
                </c:pt>
                <c:pt idx="1020">
                  <c:v>14607.64</c:v>
                </c:pt>
                <c:pt idx="1021">
                  <c:v>14584.21</c:v>
                </c:pt>
                <c:pt idx="1022">
                  <c:v>14629.93</c:v>
                </c:pt>
                <c:pt idx="1023">
                  <c:v>14546.57</c:v>
                </c:pt>
                <c:pt idx="1024">
                  <c:v>14632.78</c:v>
                </c:pt>
                <c:pt idx="1025">
                  <c:v>14569.02</c:v>
                </c:pt>
                <c:pt idx="1026">
                  <c:v>14574.89</c:v>
                </c:pt>
                <c:pt idx="1027">
                  <c:v>14643.15</c:v>
                </c:pt>
                <c:pt idx="1028">
                  <c:v>14595.54</c:v>
                </c:pt>
                <c:pt idx="1029">
                  <c:v>14595.9</c:v>
                </c:pt>
                <c:pt idx="1030">
                  <c:v>14530.63</c:v>
                </c:pt>
                <c:pt idx="1031">
                  <c:v>14464.94</c:v>
                </c:pt>
                <c:pt idx="1032">
                  <c:v>14482.7</c:v>
                </c:pt>
                <c:pt idx="1033">
                  <c:v>14634.19</c:v>
                </c:pt>
                <c:pt idx="1034">
                  <c:v>14458.48</c:v>
                </c:pt>
                <c:pt idx="1035">
                  <c:v>14536.33</c:v>
                </c:pt>
                <c:pt idx="1036">
                  <c:v>14570.73</c:v>
                </c:pt>
                <c:pt idx="1037">
                  <c:v>14466.56</c:v>
                </c:pt>
                <c:pt idx="1038">
                  <c:v>14449.3</c:v>
                </c:pt>
                <c:pt idx="1039">
                  <c:v>14593.2</c:v>
                </c:pt>
                <c:pt idx="1040">
                  <c:v>14459.74</c:v>
                </c:pt>
                <c:pt idx="1041">
                  <c:v>14525.46</c:v>
                </c:pt>
                <c:pt idx="1042">
                  <c:v>14510.13</c:v>
                </c:pt>
                <c:pt idx="1043">
                  <c:v>14553.89</c:v>
                </c:pt>
                <c:pt idx="1044">
                  <c:v>14489.46</c:v>
                </c:pt>
                <c:pt idx="1045">
                  <c:v>14490.7</c:v>
                </c:pt>
                <c:pt idx="1046">
                  <c:v>14488.06</c:v>
                </c:pt>
                <c:pt idx="1047">
                  <c:v>14438.44</c:v>
                </c:pt>
                <c:pt idx="1048">
                  <c:v>14458.41</c:v>
                </c:pt>
                <c:pt idx="1049">
                  <c:v>14565.66</c:v>
                </c:pt>
                <c:pt idx="1050">
                  <c:v>14514.35</c:v>
                </c:pt>
                <c:pt idx="1051">
                  <c:v>14512</c:v>
                </c:pt>
                <c:pt idx="1052">
                  <c:v>14456.88</c:v>
                </c:pt>
                <c:pt idx="1053">
                  <c:v>14432.12</c:v>
                </c:pt>
                <c:pt idx="1054">
                  <c:v>14447.23</c:v>
                </c:pt>
                <c:pt idx="1055">
                  <c:v>14450.76</c:v>
                </c:pt>
                <c:pt idx="1056">
                  <c:v>14470.86</c:v>
                </c:pt>
                <c:pt idx="1057">
                  <c:v>14489.48</c:v>
                </c:pt>
                <c:pt idx="1058">
                  <c:v>14452.1</c:v>
                </c:pt>
                <c:pt idx="1059">
                  <c:v>14442.36</c:v>
                </c:pt>
                <c:pt idx="1060">
                  <c:v>14433.71</c:v>
                </c:pt>
                <c:pt idx="1061">
                  <c:v>14424.56</c:v>
                </c:pt>
                <c:pt idx="1062">
                  <c:v>14498.39</c:v>
                </c:pt>
                <c:pt idx="1063">
                  <c:v>14357.02</c:v>
                </c:pt>
                <c:pt idx="1064">
                  <c:v>14453.2</c:v>
                </c:pt>
                <c:pt idx="1065">
                  <c:v>14504.55</c:v>
                </c:pt>
                <c:pt idx="1066">
                  <c:v>14450.59</c:v>
                </c:pt>
                <c:pt idx="1067">
                  <c:v>14412.51</c:v>
                </c:pt>
                <c:pt idx="1068">
                  <c:v>14458.72</c:v>
                </c:pt>
                <c:pt idx="1069">
                  <c:v>14443.63</c:v>
                </c:pt>
                <c:pt idx="1070">
                  <c:v>14389.32</c:v>
                </c:pt>
                <c:pt idx="1071">
                  <c:v>14479.26</c:v>
                </c:pt>
                <c:pt idx="1072">
                  <c:v>14475.74</c:v>
                </c:pt>
                <c:pt idx="1073">
                  <c:v>14412.95</c:v>
                </c:pt>
                <c:pt idx="1074">
                  <c:v>14425.21</c:v>
                </c:pt>
                <c:pt idx="1075">
                  <c:v>14394.78</c:v>
                </c:pt>
                <c:pt idx="1076">
                  <c:v>14404.62</c:v>
                </c:pt>
                <c:pt idx="1077">
                  <c:v>14370.26</c:v>
                </c:pt>
                <c:pt idx="1078">
                  <c:v>14362.44</c:v>
                </c:pt>
                <c:pt idx="1079">
                  <c:v>14423.8</c:v>
                </c:pt>
                <c:pt idx="1080">
                  <c:v>14454.97</c:v>
                </c:pt>
                <c:pt idx="1081">
                  <c:v>14420.97</c:v>
                </c:pt>
                <c:pt idx="1082">
                  <c:v>14344.5</c:v>
                </c:pt>
                <c:pt idx="1083">
                  <c:v>14262.72</c:v>
                </c:pt>
                <c:pt idx="1084">
                  <c:v>14343.29</c:v>
                </c:pt>
                <c:pt idx="1085">
                  <c:v>14357.78</c:v>
                </c:pt>
                <c:pt idx="1086">
                  <c:v>14304.92</c:v>
                </c:pt>
                <c:pt idx="1087">
                  <c:v>14282.43</c:v>
                </c:pt>
                <c:pt idx="1088">
                  <c:v>14244.96</c:v>
                </c:pt>
                <c:pt idx="1089">
                  <c:v>14279.45</c:v>
                </c:pt>
                <c:pt idx="1090">
                  <c:v>14269.32</c:v>
                </c:pt>
                <c:pt idx="1091">
                  <c:v>14202.97</c:v>
                </c:pt>
                <c:pt idx="1092">
                  <c:v>14209.57</c:v>
                </c:pt>
                <c:pt idx="1093">
                  <c:v>14356.86</c:v>
                </c:pt>
                <c:pt idx="1094">
                  <c:v>14259.39</c:v>
                </c:pt>
                <c:pt idx="1095">
                  <c:v>14230.32</c:v>
                </c:pt>
                <c:pt idx="1096">
                  <c:v>14224.82</c:v>
                </c:pt>
                <c:pt idx="1097">
                  <c:v>14286.75</c:v>
                </c:pt>
                <c:pt idx="1098">
                  <c:v>14256.5</c:v>
                </c:pt>
                <c:pt idx="1099">
                  <c:v>14252.12</c:v>
                </c:pt>
                <c:pt idx="1100">
                  <c:v>14240.64</c:v>
                </c:pt>
                <c:pt idx="1101">
                  <c:v>14326.22</c:v>
                </c:pt>
                <c:pt idx="1102">
                  <c:v>14215.49</c:v>
                </c:pt>
                <c:pt idx="1103">
                  <c:v>14253.91</c:v>
                </c:pt>
                <c:pt idx="1104">
                  <c:v>14298.4</c:v>
                </c:pt>
                <c:pt idx="1105">
                  <c:v>14281.79</c:v>
                </c:pt>
                <c:pt idx="1106">
                  <c:v>14245.84</c:v>
                </c:pt>
                <c:pt idx="1107">
                  <c:v>14186.1</c:v>
                </c:pt>
                <c:pt idx="1108">
                  <c:v>14187.21</c:v>
                </c:pt>
                <c:pt idx="1109">
                  <c:v>14203.63</c:v>
                </c:pt>
                <c:pt idx="1110">
                  <c:v>14191.22</c:v>
                </c:pt>
                <c:pt idx="1111">
                  <c:v>14287.75</c:v>
                </c:pt>
                <c:pt idx="1112">
                  <c:v>14223.37</c:v>
                </c:pt>
                <c:pt idx="1113">
                  <c:v>14173.46</c:v>
                </c:pt>
                <c:pt idx="1114">
                  <c:v>14213.18</c:v>
                </c:pt>
                <c:pt idx="1115">
                  <c:v>14181.58</c:v>
                </c:pt>
                <c:pt idx="1116">
                  <c:v>14113.86</c:v>
                </c:pt>
                <c:pt idx="1117">
                  <c:v>14144.55</c:v>
                </c:pt>
                <c:pt idx="1118">
                  <c:v>14211.35</c:v>
                </c:pt>
                <c:pt idx="1119">
                  <c:v>14213.48</c:v>
                </c:pt>
                <c:pt idx="1120">
                  <c:v>14163.74</c:v>
                </c:pt>
                <c:pt idx="1121">
                  <c:v>14199.03</c:v>
                </c:pt>
                <c:pt idx="1122">
                  <c:v>14223.62</c:v>
                </c:pt>
                <c:pt idx="1123">
                  <c:v>14202.23</c:v>
                </c:pt>
                <c:pt idx="1124">
                  <c:v>14148.99</c:v>
                </c:pt>
                <c:pt idx="1125">
                  <c:v>14102.03</c:v>
                </c:pt>
                <c:pt idx="1126">
                  <c:v>14024.71</c:v>
                </c:pt>
                <c:pt idx="1127">
                  <c:v>14121.09</c:v>
                </c:pt>
                <c:pt idx="1128">
                  <c:v>14115.37</c:v>
                </c:pt>
                <c:pt idx="1129">
                  <c:v>14151.57</c:v>
                </c:pt>
                <c:pt idx="1130">
                  <c:v>14086.75</c:v>
                </c:pt>
                <c:pt idx="1131">
                  <c:v>14189.74</c:v>
                </c:pt>
                <c:pt idx="1132">
                  <c:v>14207.05</c:v>
                </c:pt>
                <c:pt idx="1133">
                  <c:v>14109.47</c:v>
                </c:pt>
                <c:pt idx="1134">
                  <c:v>14045.94</c:v>
                </c:pt>
                <c:pt idx="1135">
                  <c:v>14018.51</c:v>
                </c:pt>
                <c:pt idx="1136">
                  <c:v>14055.95</c:v>
                </c:pt>
                <c:pt idx="1137">
                  <c:v>14101.19</c:v>
                </c:pt>
                <c:pt idx="1138">
                  <c:v>14064.23</c:v>
                </c:pt>
                <c:pt idx="1139">
                  <c:v>14031.6</c:v>
                </c:pt>
                <c:pt idx="1140">
                  <c:v>14142.39</c:v>
                </c:pt>
                <c:pt idx="1141">
                  <c:v>14087.63</c:v>
                </c:pt>
                <c:pt idx="1142">
                  <c:v>14049.93</c:v>
                </c:pt>
                <c:pt idx="1143">
                  <c:v>14111</c:v>
                </c:pt>
                <c:pt idx="1144">
                  <c:v>14013.5</c:v>
                </c:pt>
                <c:pt idx="1145">
                  <c:v>14108.22</c:v>
                </c:pt>
                <c:pt idx="1146">
                  <c:v>14119.1</c:v>
                </c:pt>
                <c:pt idx="1147">
                  <c:v>14019.79</c:v>
                </c:pt>
                <c:pt idx="1148">
                  <c:v>14025.66</c:v>
                </c:pt>
                <c:pt idx="1149">
                  <c:v>14076.1</c:v>
                </c:pt>
                <c:pt idx="1150">
                  <c:v>14097.42</c:v>
                </c:pt>
                <c:pt idx="1151">
                  <c:v>14082.69</c:v>
                </c:pt>
                <c:pt idx="1152">
                  <c:v>14100.52</c:v>
                </c:pt>
                <c:pt idx="1153">
                  <c:v>14066</c:v>
                </c:pt>
                <c:pt idx="1154">
                  <c:v>13938.49</c:v>
                </c:pt>
                <c:pt idx="1155">
                  <c:v>13973.76</c:v>
                </c:pt>
                <c:pt idx="1156">
                  <c:v>13985.62</c:v>
                </c:pt>
                <c:pt idx="1157">
                  <c:v>13948.77</c:v>
                </c:pt>
                <c:pt idx="1158">
                  <c:v>14009.59</c:v>
                </c:pt>
                <c:pt idx="1159">
                  <c:v>14022.69</c:v>
                </c:pt>
                <c:pt idx="1160">
                  <c:v>14035.2</c:v>
                </c:pt>
                <c:pt idx="1161">
                  <c:v>14073.17</c:v>
                </c:pt>
                <c:pt idx="1162">
                  <c:v>14033.37</c:v>
                </c:pt>
                <c:pt idx="1163">
                  <c:v>14026.72</c:v>
                </c:pt>
                <c:pt idx="1164">
                  <c:v>14112.71</c:v>
                </c:pt>
                <c:pt idx="1165">
                  <c:v>13982.38</c:v>
                </c:pt>
                <c:pt idx="1166">
                  <c:v>14028.83</c:v>
                </c:pt>
                <c:pt idx="1167">
                  <c:v>13994.57</c:v>
                </c:pt>
                <c:pt idx="1168">
                  <c:v>13995.69</c:v>
                </c:pt>
                <c:pt idx="1169">
                  <c:v>13880.76</c:v>
                </c:pt>
                <c:pt idx="1170">
                  <c:v>13927.78</c:v>
                </c:pt>
                <c:pt idx="1171">
                  <c:v>13872.31</c:v>
                </c:pt>
                <c:pt idx="1172">
                  <c:v>14026.41</c:v>
                </c:pt>
                <c:pt idx="1173">
                  <c:v>13933.5</c:v>
                </c:pt>
                <c:pt idx="1174">
                  <c:v>13918.58</c:v>
                </c:pt>
                <c:pt idx="1175">
                  <c:v>13927.57</c:v>
                </c:pt>
                <c:pt idx="1176">
                  <c:v>13970.52</c:v>
                </c:pt>
                <c:pt idx="1177">
                  <c:v>13913.36</c:v>
                </c:pt>
                <c:pt idx="1178">
                  <c:v>13910.97</c:v>
                </c:pt>
                <c:pt idx="1179">
                  <c:v>13899.56</c:v>
                </c:pt>
                <c:pt idx="1180">
                  <c:v>13887.29</c:v>
                </c:pt>
                <c:pt idx="1181">
                  <c:v>13887.43</c:v>
                </c:pt>
                <c:pt idx="1182">
                  <c:v>13928.97</c:v>
                </c:pt>
                <c:pt idx="1183">
                  <c:v>13940.88</c:v>
                </c:pt>
                <c:pt idx="1184">
                  <c:v>13820.29</c:v>
                </c:pt>
                <c:pt idx="1185">
                  <c:v>13873.88</c:v>
                </c:pt>
                <c:pt idx="1186">
                  <c:v>13896.92</c:v>
                </c:pt>
                <c:pt idx="1187">
                  <c:v>13895.89</c:v>
                </c:pt>
                <c:pt idx="1188">
                  <c:v>13907.12</c:v>
                </c:pt>
                <c:pt idx="1189">
                  <c:v>13957.39</c:v>
                </c:pt>
                <c:pt idx="1190">
                  <c:v>13921.89</c:v>
                </c:pt>
                <c:pt idx="1191">
                  <c:v>13845.12</c:v>
                </c:pt>
                <c:pt idx="1192">
                  <c:v>13904.47</c:v>
                </c:pt>
                <c:pt idx="1193">
                  <c:v>13881.14</c:v>
                </c:pt>
                <c:pt idx="1194">
                  <c:v>13818.89</c:v>
                </c:pt>
                <c:pt idx="1195">
                  <c:v>13848.62</c:v>
                </c:pt>
                <c:pt idx="1196">
                  <c:v>13834.46</c:v>
                </c:pt>
                <c:pt idx="1197">
                  <c:v>13836.96</c:v>
                </c:pt>
                <c:pt idx="1198">
                  <c:v>13874.65</c:v>
                </c:pt>
                <c:pt idx="1199">
                  <c:v>13757.63</c:v>
                </c:pt>
                <c:pt idx="1200">
                  <c:v>13834.12</c:v>
                </c:pt>
                <c:pt idx="1201">
                  <c:v>13765.61</c:v>
                </c:pt>
                <c:pt idx="1202">
                  <c:v>13787.37</c:v>
                </c:pt>
                <c:pt idx="1203">
                  <c:v>13789.92</c:v>
                </c:pt>
                <c:pt idx="1204">
                  <c:v>13750.14</c:v>
                </c:pt>
                <c:pt idx="1205">
                  <c:v>13750.76</c:v>
                </c:pt>
                <c:pt idx="1206">
                  <c:v>13802.92</c:v>
                </c:pt>
                <c:pt idx="1207">
                  <c:v>13858.03</c:v>
                </c:pt>
                <c:pt idx="1208">
                  <c:v>13790.19</c:v>
                </c:pt>
                <c:pt idx="1209">
                  <c:v>13795.14</c:v>
                </c:pt>
                <c:pt idx="1210">
                  <c:v>13749.04</c:v>
                </c:pt>
                <c:pt idx="1211">
                  <c:v>13758.12</c:v>
                </c:pt>
                <c:pt idx="1212">
                  <c:v>13724.25</c:v>
                </c:pt>
                <c:pt idx="1213">
                  <c:v>13749.85</c:v>
                </c:pt>
                <c:pt idx="1214">
                  <c:v>13723.29</c:v>
                </c:pt>
                <c:pt idx="1215">
                  <c:v>13767.74</c:v>
                </c:pt>
                <c:pt idx="1216">
                  <c:v>13731.48</c:v>
                </c:pt>
                <c:pt idx="1217">
                  <c:v>13699.46</c:v>
                </c:pt>
                <c:pt idx="1218">
                  <c:v>13777.37</c:v>
                </c:pt>
                <c:pt idx="1219">
                  <c:v>13706.32</c:v>
                </c:pt>
                <c:pt idx="1220">
                  <c:v>13707.81</c:v>
                </c:pt>
                <c:pt idx="1221">
                  <c:v>13754.24</c:v>
                </c:pt>
                <c:pt idx="1222">
                  <c:v>13688.92</c:v>
                </c:pt>
                <c:pt idx="1223">
                  <c:v>13780.46</c:v>
                </c:pt>
                <c:pt idx="1224">
                  <c:v>13674.05</c:v>
                </c:pt>
                <c:pt idx="1225">
                  <c:v>13632.43</c:v>
                </c:pt>
                <c:pt idx="1226">
                  <c:v>13698.85</c:v>
                </c:pt>
                <c:pt idx="1227">
                  <c:v>13672.6</c:v>
                </c:pt>
                <c:pt idx="1228">
                  <c:v>13659.75</c:v>
                </c:pt>
                <c:pt idx="1229">
                  <c:v>13748.57</c:v>
                </c:pt>
                <c:pt idx="1230">
                  <c:v>13737.8</c:v>
                </c:pt>
                <c:pt idx="1231">
                  <c:v>13720.61</c:v>
                </c:pt>
                <c:pt idx="1232">
                  <c:v>13726.64</c:v>
                </c:pt>
                <c:pt idx="1233">
                  <c:v>13655.91</c:v>
                </c:pt>
                <c:pt idx="1234">
                  <c:v>13689.89</c:v>
                </c:pt>
                <c:pt idx="1235">
                  <c:v>13635.43</c:v>
                </c:pt>
                <c:pt idx="1236">
                  <c:v>13575.55</c:v>
                </c:pt>
                <c:pt idx="1237">
                  <c:v>13589.4</c:v>
                </c:pt>
                <c:pt idx="1238">
                  <c:v>13621.67</c:v>
                </c:pt>
                <c:pt idx="1239">
                  <c:v>13610.64</c:v>
                </c:pt>
                <c:pt idx="1240">
                  <c:v>13584.12</c:v>
                </c:pt>
                <c:pt idx="1241">
                  <c:v>13609.17</c:v>
                </c:pt>
                <c:pt idx="1242">
                  <c:v>13584.61</c:v>
                </c:pt>
                <c:pt idx="1243">
                  <c:v>13659.17</c:v>
                </c:pt>
                <c:pt idx="1244">
                  <c:v>13532.35</c:v>
                </c:pt>
                <c:pt idx="1245">
                  <c:v>13499.08</c:v>
                </c:pt>
                <c:pt idx="1246">
                  <c:v>13613.11</c:v>
                </c:pt>
                <c:pt idx="1247">
                  <c:v>13625.55</c:v>
                </c:pt>
                <c:pt idx="1248">
                  <c:v>13600.66</c:v>
                </c:pt>
                <c:pt idx="1249">
                  <c:v>13646.67</c:v>
                </c:pt>
                <c:pt idx="1250">
                  <c:v>13504.85</c:v>
                </c:pt>
                <c:pt idx="1251">
                  <c:v>13511.8</c:v>
                </c:pt>
                <c:pt idx="1252">
                  <c:v>13525.44</c:v>
                </c:pt>
                <c:pt idx="1253">
                  <c:v>13540.38</c:v>
                </c:pt>
                <c:pt idx="1254">
                  <c:v>13480.77</c:v>
                </c:pt>
                <c:pt idx="1255">
                  <c:v>13431.93</c:v>
                </c:pt>
                <c:pt idx="1256">
                  <c:v>13554.12</c:v>
                </c:pt>
                <c:pt idx="1257">
                  <c:v>13548.78</c:v>
                </c:pt>
                <c:pt idx="1258">
                  <c:v>13484.77</c:v>
                </c:pt>
                <c:pt idx="1259">
                  <c:v>13524.19</c:v>
                </c:pt>
                <c:pt idx="1260">
                  <c:v>13516.06</c:v>
                </c:pt>
                <c:pt idx="1261">
                  <c:v>13478.24</c:v>
                </c:pt>
                <c:pt idx="1262">
                  <c:v>13515.26</c:v>
                </c:pt>
                <c:pt idx="1263">
                  <c:v>13473.9</c:v>
                </c:pt>
                <c:pt idx="1264">
                  <c:v>13509.9</c:v>
                </c:pt>
                <c:pt idx="1265">
                  <c:v>13481.2</c:v>
                </c:pt>
                <c:pt idx="1266">
                  <c:v>13399.64</c:v>
                </c:pt>
                <c:pt idx="1267">
                  <c:v>13411</c:v>
                </c:pt>
                <c:pt idx="1268">
                  <c:v>13400.89</c:v>
                </c:pt>
                <c:pt idx="1269">
                  <c:v>13469.17</c:v>
                </c:pt>
                <c:pt idx="1270">
                  <c:v>13498.13</c:v>
                </c:pt>
                <c:pt idx="1271">
                  <c:v>13463.32</c:v>
                </c:pt>
                <c:pt idx="1272">
                  <c:v>13413.02</c:v>
                </c:pt>
                <c:pt idx="1273">
                  <c:v>13440.29</c:v>
                </c:pt>
                <c:pt idx="1274">
                  <c:v>13417.02</c:v>
                </c:pt>
                <c:pt idx="1275">
                  <c:v>13408.84</c:v>
                </c:pt>
                <c:pt idx="1276">
                  <c:v>13398.96</c:v>
                </c:pt>
                <c:pt idx="1277">
                  <c:v>13375.94</c:v>
                </c:pt>
                <c:pt idx="1278">
                  <c:v>13336.21</c:v>
                </c:pt>
                <c:pt idx="1279">
                  <c:v>13368.03</c:v>
                </c:pt>
                <c:pt idx="1280">
                  <c:v>13309.79</c:v>
                </c:pt>
                <c:pt idx="1281">
                  <c:v>13357.24</c:v>
                </c:pt>
                <c:pt idx="1282">
                  <c:v>13371.86</c:v>
                </c:pt>
                <c:pt idx="1283">
                  <c:v>13343.13</c:v>
                </c:pt>
                <c:pt idx="1284">
                  <c:v>13343.87</c:v>
                </c:pt>
                <c:pt idx="1285">
                  <c:v>13148.37</c:v>
                </c:pt>
                <c:pt idx="1286">
                  <c:v>13236.56</c:v>
                </c:pt>
                <c:pt idx="1287">
                  <c:v>13268.4</c:v>
                </c:pt>
                <c:pt idx="1288">
                  <c:v>13303.27</c:v>
                </c:pt>
                <c:pt idx="1289">
                  <c:v>13215.13</c:v>
                </c:pt>
                <c:pt idx="1290">
                  <c:v>13264.2</c:v>
                </c:pt>
                <c:pt idx="1291">
                  <c:v>13270.97</c:v>
                </c:pt>
                <c:pt idx="1292">
                  <c:v>13228.26</c:v>
                </c:pt>
                <c:pt idx="1293">
                  <c:v>13242.82</c:v>
                </c:pt>
                <c:pt idx="1294">
                  <c:v>13166.26</c:v>
                </c:pt>
                <c:pt idx="1295">
                  <c:v>13138.13</c:v>
                </c:pt>
                <c:pt idx="1296">
                  <c:v>13141.53</c:v>
                </c:pt>
                <c:pt idx="1297">
                  <c:v>13201.35</c:v>
                </c:pt>
                <c:pt idx="1298">
                  <c:v>13169.77</c:v>
                </c:pt>
                <c:pt idx="1299">
                  <c:v>13186.02</c:v>
                </c:pt>
                <c:pt idx="1300">
                  <c:v>13116.24</c:v>
                </c:pt>
                <c:pt idx="1301">
                  <c:v>13084.25</c:v>
                </c:pt>
                <c:pt idx="1302">
                  <c:v>13056.89</c:v>
                </c:pt>
                <c:pt idx="1303">
                  <c:v>13048.17</c:v>
                </c:pt>
                <c:pt idx="1304">
                  <c:v>13189.52</c:v>
                </c:pt>
                <c:pt idx="1305">
                  <c:v>13165.12</c:v>
                </c:pt>
                <c:pt idx="1306">
                  <c:v>13143.84</c:v>
                </c:pt>
                <c:pt idx="1307">
                  <c:v>13082.07</c:v>
                </c:pt>
                <c:pt idx="1308">
                  <c:v>13148.3</c:v>
                </c:pt>
                <c:pt idx="1309">
                  <c:v>13056.17</c:v>
                </c:pt>
                <c:pt idx="1310">
                  <c:v>13086.16</c:v>
                </c:pt>
                <c:pt idx="1311">
                  <c:v>13073.55</c:v>
                </c:pt>
                <c:pt idx="1312">
                  <c:v>13105.01</c:v>
                </c:pt>
                <c:pt idx="1313">
                  <c:v>13022.22</c:v>
                </c:pt>
                <c:pt idx="1314">
                  <c:v>13003.28</c:v>
                </c:pt>
                <c:pt idx="1315">
                  <c:v>13038.53</c:v>
                </c:pt>
                <c:pt idx="1316">
                  <c:v>13003.43</c:v>
                </c:pt>
                <c:pt idx="1317">
                  <c:v>12989.95</c:v>
                </c:pt>
                <c:pt idx="1318">
                  <c:v>13055.34</c:v>
                </c:pt>
                <c:pt idx="1319">
                  <c:v>13019.99</c:v>
                </c:pt>
                <c:pt idx="1320">
                  <c:v>13084.3</c:v>
                </c:pt>
                <c:pt idx="1321">
                  <c:v>12973.06</c:v>
                </c:pt>
                <c:pt idx="1322">
                  <c:v>12964.19</c:v>
                </c:pt>
                <c:pt idx="1323">
                  <c:v>13023.6</c:v>
                </c:pt>
                <c:pt idx="1324">
                  <c:v>12977.06</c:v>
                </c:pt>
                <c:pt idx="1325">
                  <c:v>12997.77</c:v>
                </c:pt>
                <c:pt idx="1326">
                  <c:v>13004.05</c:v>
                </c:pt>
                <c:pt idx="1327">
                  <c:v>12981.58</c:v>
                </c:pt>
                <c:pt idx="1328">
                  <c:v>12946.47</c:v>
                </c:pt>
                <c:pt idx="1329">
                  <c:v>12931.01</c:v>
                </c:pt>
                <c:pt idx="1330">
                  <c:v>12963.38</c:v>
                </c:pt>
                <c:pt idx="1331">
                  <c:v>12988.2</c:v>
                </c:pt>
                <c:pt idx="1332">
                  <c:v>12954.36</c:v>
                </c:pt>
                <c:pt idx="1333">
                  <c:v>12942.68</c:v>
                </c:pt>
                <c:pt idx="1334">
                  <c:v>12930.54</c:v>
                </c:pt>
                <c:pt idx="1335">
                  <c:v>12940.74</c:v>
                </c:pt>
                <c:pt idx="1336">
                  <c:v>13006.98</c:v>
                </c:pt>
                <c:pt idx="1337">
                  <c:v>12951.86</c:v>
                </c:pt>
                <c:pt idx="1338">
                  <c:v>12935.99</c:v>
                </c:pt>
                <c:pt idx="1339">
                  <c:v>12882.52</c:v>
                </c:pt>
                <c:pt idx="1340">
                  <c:v>12920.53</c:v>
                </c:pt>
                <c:pt idx="1341">
                  <c:v>12904.52</c:v>
                </c:pt>
                <c:pt idx="1342">
                  <c:v>12873.84</c:v>
                </c:pt>
                <c:pt idx="1343">
                  <c:v>12884.15</c:v>
                </c:pt>
                <c:pt idx="1344">
                  <c:v>12904.52</c:v>
                </c:pt>
                <c:pt idx="1345">
                  <c:v>12888.51</c:v>
                </c:pt>
                <c:pt idx="1346">
                  <c:v>12932.09</c:v>
                </c:pt>
                <c:pt idx="1347">
                  <c:v>12843.85</c:v>
                </c:pt>
                <c:pt idx="1348">
                  <c:v>12973.58</c:v>
                </c:pt>
                <c:pt idx="1349">
                  <c:v>12785.75</c:v>
                </c:pt>
                <c:pt idx="1350">
                  <c:v>12860.52</c:v>
                </c:pt>
                <c:pt idx="1351">
                  <c:v>12836.22</c:v>
                </c:pt>
                <c:pt idx="1352">
                  <c:v>12817.34</c:v>
                </c:pt>
                <c:pt idx="1353">
                  <c:v>12829.73</c:v>
                </c:pt>
                <c:pt idx="1354">
                  <c:v>12845.92</c:v>
                </c:pt>
                <c:pt idx="1355">
                  <c:v>12763.16</c:v>
                </c:pt>
                <c:pt idx="1356">
                  <c:v>12854.08</c:v>
                </c:pt>
                <c:pt idx="1357">
                  <c:v>12872.61</c:v>
                </c:pt>
                <c:pt idx="1358">
                  <c:v>12825.36</c:v>
                </c:pt>
                <c:pt idx="1359">
                  <c:v>12830.66</c:v>
                </c:pt>
                <c:pt idx="1360">
                  <c:v>12816.32</c:v>
                </c:pt>
                <c:pt idx="1361">
                  <c:v>12786.79</c:v>
                </c:pt>
                <c:pt idx="1362">
                  <c:v>12772.34</c:v>
                </c:pt>
                <c:pt idx="1363">
                  <c:v>12767.77</c:v>
                </c:pt>
                <c:pt idx="1364">
                  <c:v>12766.75</c:v>
                </c:pt>
                <c:pt idx="1365">
                  <c:v>12734.3</c:v>
                </c:pt>
                <c:pt idx="1366">
                  <c:v>12698.13</c:v>
                </c:pt>
                <c:pt idx="1367">
                  <c:v>12741.3</c:v>
                </c:pt>
                <c:pt idx="1368">
                  <c:v>12733.6</c:v>
                </c:pt>
                <c:pt idx="1369">
                  <c:v>12649.84</c:v>
                </c:pt>
                <c:pt idx="1370">
                  <c:v>12708.26</c:v>
                </c:pt>
                <c:pt idx="1371">
                  <c:v>12734.02</c:v>
                </c:pt>
                <c:pt idx="1372">
                  <c:v>12688.42</c:v>
                </c:pt>
                <c:pt idx="1373">
                  <c:v>12683.87</c:v>
                </c:pt>
                <c:pt idx="1374">
                  <c:v>12715.16</c:v>
                </c:pt>
                <c:pt idx="1375">
                  <c:v>12608.06</c:v>
                </c:pt>
                <c:pt idx="1376">
                  <c:v>12608.94</c:v>
                </c:pt>
                <c:pt idx="1377">
                  <c:v>12696.89</c:v>
                </c:pt>
                <c:pt idx="1378">
                  <c:v>12554.61</c:v>
                </c:pt>
                <c:pt idx="1379">
                  <c:v>12608.81</c:v>
                </c:pt>
                <c:pt idx="1380">
                  <c:v>12662.43</c:v>
                </c:pt>
                <c:pt idx="1381">
                  <c:v>12570.12</c:v>
                </c:pt>
                <c:pt idx="1382">
                  <c:v>12562.06</c:v>
                </c:pt>
                <c:pt idx="1383">
                  <c:v>12622.9</c:v>
                </c:pt>
                <c:pt idx="1384">
                  <c:v>12594.83</c:v>
                </c:pt>
                <c:pt idx="1385">
                  <c:v>12583.28</c:v>
                </c:pt>
                <c:pt idx="1386">
                  <c:v>12596.16</c:v>
                </c:pt>
                <c:pt idx="1387">
                  <c:v>12624.66</c:v>
                </c:pt>
                <c:pt idx="1388">
                  <c:v>12581.93</c:v>
                </c:pt>
                <c:pt idx="1389">
                  <c:v>12576.95</c:v>
                </c:pt>
                <c:pt idx="1390">
                  <c:v>12541.52</c:v>
                </c:pt>
                <c:pt idx="1391">
                  <c:v>12515.26</c:v>
                </c:pt>
                <c:pt idx="1392">
                  <c:v>12513.01</c:v>
                </c:pt>
                <c:pt idx="1393">
                  <c:v>12559.62</c:v>
                </c:pt>
                <c:pt idx="1394">
                  <c:v>12580.1</c:v>
                </c:pt>
                <c:pt idx="1395">
                  <c:v>12543.29</c:v>
                </c:pt>
                <c:pt idx="1396">
                  <c:v>12479.27</c:v>
                </c:pt>
                <c:pt idx="1397">
                  <c:v>12489.28</c:v>
                </c:pt>
                <c:pt idx="1398">
                  <c:v>12512.94</c:v>
                </c:pt>
                <c:pt idx="1399">
                  <c:v>12541.07</c:v>
                </c:pt>
                <c:pt idx="1400">
                  <c:v>12512.29</c:v>
                </c:pt>
                <c:pt idx="1401">
                  <c:v>12468.56</c:v>
                </c:pt>
                <c:pt idx="1402">
                  <c:v>12513.93</c:v>
                </c:pt>
                <c:pt idx="1403">
                  <c:v>12424.16</c:v>
                </c:pt>
                <c:pt idx="1404">
                  <c:v>12491.88</c:v>
                </c:pt>
                <c:pt idx="1405">
                  <c:v>12475.72</c:v>
                </c:pt>
                <c:pt idx="1406">
                  <c:v>12482.47</c:v>
                </c:pt>
                <c:pt idx="1407">
                  <c:v>12367.53</c:v>
                </c:pt>
                <c:pt idx="1408">
                  <c:v>12490.5</c:v>
                </c:pt>
                <c:pt idx="1409">
                  <c:v>12417.64</c:v>
                </c:pt>
                <c:pt idx="1410">
                  <c:v>12458.11</c:v>
                </c:pt>
                <c:pt idx="1411">
                  <c:v>12389.86</c:v>
                </c:pt>
                <c:pt idx="1412">
                  <c:v>12455.44</c:v>
                </c:pt>
                <c:pt idx="1413">
                  <c:v>12423.8</c:v>
                </c:pt>
                <c:pt idx="1414">
                  <c:v>12352.04</c:v>
                </c:pt>
                <c:pt idx="1415">
                  <c:v>12349.33</c:v>
                </c:pt>
                <c:pt idx="1416">
                  <c:v>12318.42</c:v>
                </c:pt>
                <c:pt idx="1417">
                  <c:v>12259.77</c:v>
                </c:pt>
                <c:pt idx="1418">
                  <c:v>12375.84</c:v>
                </c:pt>
                <c:pt idx="1419">
                  <c:v>12327.27</c:v>
                </c:pt>
                <c:pt idx="1420">
                  <c:v>12335.13</c:v>
                </c:pt>
                <c:pt idx="1421">
                  <c:v>12321.4</c:v>
                </c:pt>
                <c:pt idx="1422">
                  <c:v>12248.82</c:v>
                </c:pt>
                <c:pt idx="1423">
                  <c:v>12233.38</c:v>
                </c:pt>
                <c:pt idx="1424">
                  <c:v>12261.99</c:v>
                </c:pt>
                <c:pt idx="1425">
                  <c:v>12227.58</c:v>
                </c:pt>
                <c:pt idx="1426">
                  <c:v>12258.18</c:v>
                </c:pt>
                <c:pt idx="1427">
                  <c:v>12185.23</c:v>
                </c:pt>
                <c:pt idx="1428">
                  <c:v>12272.28</c:v>
                </c:pt>
                <c:pt idx="1429">
                  <c:v>12320.39</c:v>
                </c:pt>
                <c:pt idx="1430">
                  <c:v>12230.54</c:v>
                </c:pt>
                <c:pt idx="1431">
                  <c:v>12212.43</c:v>
                </c:pt>
                <c:pt idx="1432">
                  <c:v>12164.49</c:v>
                </c:pt>
                <c:pt idx="1433">
                  <c:v>12125.35</c:v>
                </c:pt>
                <c:pt idx="1434">
                  <c:v>12203.53</c:v>
                </c:pt>
                <c:pt idx="1435">
                  <c:v>12192.13</c:v>
                </c:pt>
                <c:pt idx="1436">
                  <c:v>12150.67</c:v>
                </c:pt>
                <c:pt idx="1437">
                  <c:v>12163.47</c:v>
                </c:pt>
                <c:pt idx="1438">
                  <c:v>12090.09</c:v>
                </c:pt>
                <c:pt idx="1439">
                  <c:v>12142.39</c:v>
                </c:pt>
                <c:pt idx="1440">
                  <c:v>12065.43</c:v>
                </c:pt>
                <c:pt idx="1441">
                  <c:v>12132.71</c:v>
                </c:pt>
                <c:pt idx="1442">
                  <c:v>12057.31</c:v>
                </c:pt>
                <c:pt idx="1443">
                  <c:v>12102.53</c:v>
                </c:pt>
                <c:pt idx="1444">
                  <c:v>12006.08</c:v>
                </c:pt>
                <c:pt idx="1445">
                  <c:v>12085.79</c:v>
                </c:pt>
                <c:pt idx="1446">
                  <c:v>12027.75</c:v>
                </c:pt>
                <c:pt idx="1447">
                  <c:v>11972.68</c:v>
                </c:pt>
                <c:pt idx="1448">
                  <c:v>12034.05</c:v>
                </c:pt>
                <c:pt idx="1449">
                  <c:v>11979.84</c:v>
                </c:pt>
                <c:pt idx="1450">
                  <c:v>12019.77</c:v>
                </c:pt>
                <c:pt idx="1451">
                  <c:v>12038.51</c:v>
                </c:pt>
                <c:pt idx="1452">
                  <c:v>11940.19</c:v>
                </c:pt>
                <c:pt idx="1453">
                  <c:v>11929.13</c:v>
                </c:pt>
                <c:pt idx="1454">
                  <c:v>11949.94</c:v>
                </c:pt>
                <c:pt idx="1455">
                  <c:v>11956.53</c:v>
                </c:pt>
                <c:pt idx="1456">
                  <c:v>11921.5</c:v>
                </c:pt>
                <c:pt idx="1457">
                  <c:v>11913.8</c:v>
                </c:pt>
                <c:pt idx="1458">
                  <c:v>11919.68</c:v>
                </c:pt>
                <c:pt idx="1459">
                  <c:v>11932.55</c:v>
                </c:pt>
                <c:pt idx="1460">
                  <c:v>11913.87</c:v>
                </c:pt>
                <c:pt idx="1461">
                  <c:v>11864.2</c:v>
                </c:pt>
                <c:pt idx="1462">
                  <c:v>11872.39</c:v>
                </c:pt>
                <c:pt idx="1463">
                  <c:v>11859.07</c:v>
                </c:pt>
                <c:pt idx="1464">
                  <c:v>11851.7</c:v>
                </c:pt>
                <c:pt idx="1465">
                  <c:v>11888.06</c:v>
                </c:pt>
                <c:pt idx="1466">
                  <c:v>11834.33</c:v>
                </c:pt>
                <c:pt idx="1467">
                  <c:v>11779.8</c:v>
                </c:pt>
                <c:pt idx="1468">
                  <c:v>11712.32</c:v>
                </c:pt>
                <c:pt idx="1469">
                  <c:v>11774.53</c:v>
                </c:pt>
                <c:pt idx="1470">
                  <c:v>11785.77</c:v>
                </c:pt>
                <c:pt idx="1471">
                  <c:v>11779.88</c:v>
                </c:pt>
                <c:pt idx="1472">
                  <c:v>11729.78</c:v>
                </c:pt>
                <c:pt idx="1473">
                  <c:v>11715.83</c:v>
                </c:pt>
                <c:pt idx="1474">
                  <c:v>11672.05</c:v>
                </c:pt>
                <c:pt idx="1475">
                  <c:v>11690.83</c:v>
                </c:pt>
                <c:pt idx="1476">
                  <c:v>11728.57</c:v>
                </c:pt>
                <c:pt idx="1477">
                  <c:v>11664.87</c:v>
                </c:pt>
                <c:pt idx="1478">
                  <c:v>11641.47</c:v>
                </c:pt>
                <c:pt idx="1479">
                  <c:v>11690.38</c:v>
                </c:pt>
                <c:pt idx="1480">
                  <c:v>11643.41</c:v>
                </c:pt>
                <c:pt idx="1481">
                  <c:v>11596.72</c:v>
                </c:pt>
                <c:pt idx="1482">
                  <c:v>11581.8</c:v>
                </c:pt>
                <c:pt idx="1483">
                  <c:v>11592.44</c:v>
                </c:pt>
                <c:pt idx="1484">
                  <c:v>11532.87</c:v>
                </c:pt>
                <c:pt idx="1485">
                  <c:v>11559.45</c:v>
                </c:pt>
                <c:pt idx="1486">
                  <c:v>11601.55</c:v>
                </c:pt>
                <c:pt idx="1487">
                  <c:v>11550.4</c:v>
                </c:pt>
                <c:pt idx="1488">
                  <c:v>11550.83</c:v>
                </c:pt>
                <c:pt idx="1489">
                  <c:v>11500.32</c:v>
                </c:pt>
                <c:pt idx="1490">
                  <c:v>11489.19</c:v>
                </c:pt>
                <c:pt idx="1491">
                  <c:v>11490.82</c:v>
                </c:pt>
                <c:pt idx="1492">
                  <c:v>11433.62</c:v>
                </c:pt>
                <c:pt idx="1493">
                  <c:v>11403.34</c:v>
                </c:pt>
                <c:pt idx="1494">
                  <c:v>11436.97</c:v>
                </c:pt>
                <c:pt idx="1495">
                  <c:v>11468.76</c:v>
                </c:pt>
                <c:pt idx="1496">
                  <c:v>11429.18</c:v>
                </c:pt>
                <c:pt idx="1497">
                  <c:v>11407.46</c:v>
                </c:pt>
                <c:pt idx="1498">
                  <c:v>11453.24</c:v>
                </c:pt>
                <c:pt idx="1499">
                  <c:v>11387.93</c:v>
                </c:pt>
                <c:pt idx="1500">
                  <c:v>11335.53</c:v>
                </c:pt>
                <c:pt idx="1501">
                  <c:v>11384.1</c:v>
                </c:pt>
                <c:pt idx="1502">
                  <c:v>11381.32</c:v>
                </c:pt>
                <c:pt idx="1503">
                  <c:v>11358.07</c:v>
                </c:pt>
                <c:pt idx="1504">
                  <c:v>11264.44</c:v>
                </c:pt>
                <c:pt idx="1505">
                  <c:v>11229.17</c:v>
                </c:pt>
                <c:pt idx="1506">
                  <c:v>11328.77</c:v>
                </c:pt>
                <c:pt idx="1507">
                  <c:v>11270.9</c:v>
                </c:pt>
                <c:pt idx="1508">
                  <c:v>11193.97</c:v>
                </c:pt>
                <c:pt idx="1509">
                  <c:v>11155.76</c:v>
                </c:pt>
                <c:pt idx="1510">
                  <c:v>10964.14</c:v>
                </c:pt>
                <c:pt idx="1511">
                  <c:v>10957.39</c:v>
                </c:pt>
                <c:pt idx="1512">
                  <c:v>11212.74</c:v>
                </c:pt>
                <c:pt idx="1513">
                  <c:v>10967.88</c:v>
                </c:pt>
                <c:pt idx="1514">
                  <c:v>11006.66</c:v>
                </c:pt>
                <c:pt idx="1515">
                  <c:v>10856.09</c:v>
                </c:pt>
                <c:pt idx="1516">
                  <c:v>11291.19</c:v>
                </c:pt>
                <c:pt idx="1517">
                  <c:v>11239.3</c:v>
                </c:pt>
                <c:pt idx="1518">
                  <c:v>11172.31</c:v>
                </c:pt>
                <c:pt idx="1519">
                  <c:v>11099.39</c:v>
                </c:pt>
                <c:pt idx="1520">
                  <c:v>11047.46</c:v>
                </c:pt>
                <c:pt idx="1521">
                  <c:v>10735.83</c:v>
                </c:pt>
                <c:pt idx="1522">
                  <c:v>10997.26</c:v>
                </c:pt>
                <c:pt idx="1523">
                  <c:v>11061.81</c:v>
                </c:pt>
                <c:pt idx="1524">
                  <c:v>10969.84</c:v>
                </c:pt>
                <c:pt idx="1525">
                  <c:v>10954.25</c:v>
                </c:pt>
                <c:pt idx="1526">
                  <c:v>10972.15</c:v>
                </c:pt>
                <c:pt idx="1527">
                  <c:v>10954.56</c:v>
                </c:pt>
                <c:pt idx="1528">
                  <c:v>10982.43</c:v>
                </c:pt>
                <c:pt idx="1529">
                  <c:v>10956.35</c:v>
                </c:pt>
                <c:pt idx="1530">
                  <c:v>10816.84</c:v>
                </c:pt>
                <c:pt idx="1531">
                  <c:v>10600.33</c:v>
                </c:pt>
                <c:pt idx="1532">
                  <c:v>10966.53</c:v>
                </c:pt>
                <c:pt idx="1533">
                  <c:v>10766.1</c:v>
                </c:pt>
                <c:pt idx="1534">
                  <c:v>10734.79</c:v>
                </c:pt>
                <c:pt idx="1535">
                  <c:v>10686.87</c:v>
                </c:pt>
                <c:pt idx="1536">
                  <c:v>10792.65</c:v>
                </c:pt>
                <c:pt idx="1537">
                  <c:v>10868.58</c:v>
                </c:pt>
                <c:pt idx="1538">
                  <c:v>10751.18</c:v>
                </c:pt>
                <c:pt idx="1539">
                  <c:v>10773.58</c:v>
                </c:pt>
                <c:pt idx="1540">
                  <c:v>10559.3</c:v>
                </c:pt>
                <c:pt idx="1541">
                  <c:v>10771.31</c:v>
                </c:pt>
                <c:pt idx="1542">
                  <c:v>10481.129999999999</c:v>
                </c:pt>
                <c:pt idx="1543">
                  <c:v>10623.86</c:v>
                </c:pt>
                <c:pt idx="1544">
                  <c:v>10368.93</c:v>
                </c:pt>
                <c:pt idx="1545">
                  <c:v>10382.64</c:v>
                </c:pt>
                <c:pt idx="1546">
                  <c:v>10399.19</c:v>
                </c:pt>
                <c:pt idx="1547">
                  <c:v>10628.19</c:v>
                </c:pt>
                <c:pt idx="1548">
                  <c:v>10197.379999999999</c:v>
                </c:pt>
                <c:pt idx="1549">
                  <c:v>10302.620000000001</c:v>
                </c:pt>
                <c:pt idx="1550">
                  <c:v>10331.780000000001</c:v>
                </c:pt>
                <c:pt idx="1551">
                  <c:v>10476.200000000001</c:v>
                </c:pt>
                <c:pt idx="1552">
                  <c:v>10448.56</c:v>
                </c:pt>
                <c:pt idx="1553">
                  <c:v>10496.69</c:v>
                </c:pt>
                <c:pt idx="1554">
                  <c:v>10500.48</c:v>
                </c:pt>
                <c:pt idx="1555">
                  <c:v>10419.23</c:v>
                </c:pt>
                <c:pt idx="1556">
                  <c:v>10376.969999999999</c:v>
                </c:pt>
                <c:pt idx="1557">
                  <c:v>10509.35</c:v>
                </c:pt>
                <c:pt idx="1558">
                  <c:v>10406.93</c:v>
                </c:pt>
                <c:pt idx="1559">
                  <c:v>10385.379999999999</c:v>
                </c:pt>
                <c:pt idx="1560">
                  <c:v>10400.73</c:v>
                </c:pt>
                <c:pt idx="1561">
                  <c:v>10363.94</c:v>
                </c:pt>
                <c:pt idx="1562">
                  <c:v>10293.709999999999</c:v>
                </c:pt>
                <c:pt idx="1563">
                  <c:v>10316.74</c:v>
                </c:pt>
                <c:pt idx="1564">
                  <c:v>10287.48</c:v>
                </c:pt>
                <c:pt idx="1565">
                  <c:v>10283.08</c:v>
                </c:pt>
                <c:pt idx="1566">
                  <c:v>10251.1</c:v>
                </c:pt>
                <c:pt idx="1567">
                  <c:v>10179.299999999999</c:v>
                </c:pt>
                <c:pt idx="1568">
                  <c:v>10179.4</c:v>
                </c:pt>
                <c:pt idx="1569">
                  <c:v>10197.870000000001</c:v>
                </c:pt>
                <c:pt idx="1570">
                  <c:v>10162.42</c:v>
                </c:pt>
                <c:pt idx="1571">
                  <c:v>10100.58</c:v>
                </c:pt>
                <c:pt idx="1572">
                  <c:v>10064.58</c:v>
                </c:pt>
                <c:pt idx="1573">
                  <c:v>9775.15</c:v>
                </c:pt>
                <c:pt idx="1574">
                  <c:v>10006.1</c:v>
                </c:pt>
                <c:pt idx="1575">
                  <c:v>9875.09</c:v>
                </c:pt>
                <c:pt idx="1576">
                  <c:v>9910.5400000000009</c:v>
                </c:pt>
                <c:pt idx="1577">
                  <c:v>10044.09</c:v>
                </c:pt>
                <c:pt idx="1578">
                  <c:v>9626.7900000000009</c:v>
                </c:pt>
                <c:pt idx="1579">
                  <c:v>9857.98</c:v>
                </c:pt>
                <c:pt idx="1580">
                  <c:v>9850.75</c:v>
                </c:pt>
                <c:pt idx="1581">
                  <c:v>9879.4</c:v>
                </c:pt>
                <c:pt idx="1582">
                  <c:v>9769.93</c:v>
                </c:pt>
                <c:pt idx="1583">
                  <c:v>9846.7199999999993</c:v>
                </c:pt>
                <c:pt idx="1584">
                  <c:v>9828.9500000000007</c:v>
                </c:pt>
                <c:pt idx="1585">
                  <c:v>9662.31</c:v>
                </c:pt>
                <c:pt idx="1586">
                  <c:v>9690.52</c:v>
                </c:pt>
                <c:pt idx="1587">
                  <c:v>9737.84</c:v>
                </c:pt>
                <c:pt idx="1588">
                  <c:v>9620.83</c:v>
                </c:pt>
                <c:pt idx="1589">
                  <c:v>9681.18</c:v>
                </c:pt>
                <c:pt idx="1590">
                  <c:v>9634.5400000000009</c:v>
                </c:pt>
                <c:pt idx="1591">
                  <c:v>9590.8700000000008</c:v>
                </c:pt>
                <c:pt idx="1592">
                  <c:v>9555.31</c:v>
                </c:pt>
                <c:pt idx="1593">
                  <c:v>9330.36</c:v>
                </c:pt>
                <c:pt idx="1594">
                  <c:v>9482.86</c:v>
                </c:pt>
                <c:pt idx="1595">
                  <c:v>9519.1200000000008</c:v>
                </c:pt>
                <c:pt idx="1596">
                  <c:v>9432.01</c:v>
                </c:pt>
                <c:pt idx="1597">
                  <c:v>9404.48</c:v>
                </c:pt>
                <c:pt idx="1598">
                  <c:v>9374.48</c:v>
                </c:pt>
                <c:pt idx="1599">
                  <c:v>9325.0300000000007</c:v>
                </c:pt>
                <c:pt idx="1600">
                  <c:v>9341.7199999999993</c:v>
                </c:pt>
                <c:pt idx="1601">
                  <c:v>9302.56</c:v>
                </c:pt>
                <c:pt idx="1602">
                  <c:v>9285.44</c:v>
                </c:pt>
                <c:pt idx="1603">
                  <c:v>9228.33</c:v>
                </c:pt>
                <c:pt idx="1604">
                  <c:v>9205.67</c:v>
                </c:pt>
                <c:pt idx="1605">
                  <c:v>9180.65</c:v>
                </c:pt>
                <c:pt idx="1606">
                  <c:v>9113.2099999999991</c:v>
                </c:pt>
                <c:pt idx="1607">
                  <c:v>8975.75</c:v>
                </c:pt>
                <c:pt idx="1608">
                  <c:v>9057.4500000000007</c:v>
                </c:pt>
                <c:pt idx="1609">
                  <c:v>9033.91</c:v>
                </c:pt>
                <c:pt idx="1610">
                  <c:v>8951.84</c:v>
                </c:pt>
                <c:pt idx="1611">
                  <c:v>8932.1200000000008</c:v>
                </c:pt>
                <c:pt idx="1612">
                  <c:v>8875.11</c:v>
                </c:pt>
                <c:pt idx="1613">
                  <c:v>8862.43</c:v>
                </c:pt>
                <c:pt idx="1614">
                  <c:v>8803.65</c:v>
                </c:pt>
                <c:pt idx="1615">
                  <c:v>8737.7999999999993</c:v>
                </c:pt>
                <c:pt idx="1616">
                  <c:v>8739.18</c:v>
                </c:pt>
                <c:pt idx="1617">
                  <c:v>8678.11</c:v>
                </c:pt>
                <c:pt idx="1618">
                  <c:v>8616.98</c:v>
                </c:pt>
                <c:pt idx="1619">
                  <c:v>8585.17</c:v>
                </c:pt>
                <c:pt idx="1620">
                  <c:v>8571.14</c:v>
                </c:pt>
                <c:pt idx="1621">
                  <c:v>8487.24</c:v>
                </c:pt>
                <c:pt idx="1622">
                  <c:v>8464.77</c:v>
                </c:pt>
                <c:pt idx="1623">
                  <c:v>8411.4599999999991</c:v>
                </c:pt>
                <c:pt idx="1624">
                  <c:v>8336.15</c:v>
                </c:pt>
                <c:pt idx="1625">
                  <c:v>8307.19</c:v>
                </c:pt>
                <c:pt idx="1626">
                  <c:v>8234.27</c:v>
                </c:pt>
                <c:pt idx="1627">
                  <c:v>8173.26</c:v>
                </c:pt>
                <c:pt idx="1628">
                  <c:v>8128.24</c:v>
                </c:pt>
                <c:pt idx="1629">
                  <c:v>8058.24</c:v>
                </c:pt>
                <c:pt idx="1630">
                  <c:v>7981.78</c:v>
                </c:pt>
                <c:pt idx="1631">
                  <c:v>7889.24</c:v>
                </c:pt>
                <c:pt idx="1632">
                  <c:v>7816.73</c:v>
                </c:pt>
                <c:pt idx="1633">
                  <c:v>7762.12</c:v>
                </c:pt>
                <c:pt idx="1634">
                  <c:v>7663.73</c:v>
                </c:pt>
                <c:pt idx="1635">
                  <c:v>7606.56</c:v>
                </c:pt>
                <c:pt idx="1636">
                  <c:v>7479.07</c:v>
                </c:pt>
                <c:pt idx="1637">
                  <c:v>7435.85</c:v>
                </c:pt>
                <c:pt idx="1638">
                  <c:v>7327.1</c:v>
                </c:pt>
                <c:pt idx="1639">
                  <c:v>7111.6</c:v>
                </c:pt>
                <c:pt idx="1640">
                  <c:v>7088.38</c:v>
                </c:pt>
                <c:pt idx="1641">
                  <c:v>6888.74</c:v>
                </c:pt>
                <c:pt idx="1642">
                  <c:v>6679.93</c:v>
                </c:pt>
                <c:pt idx="1643">
                  <c:v>6576.58</c:v>
                </c:pt>
                <c:pt idx="1644">
                  <c:v>6501.03</c:v>
                </c:pt>
                <c:pt idx="1645">
                  <c:v>6402.36</c:v>
                </c:pt>
                <c:pt idx="1646">
                  <c:v>6257.44</c:v>
                </c:pt>
                <c:pt idx="1647">
                  <c:v>6099.84</c:v>
                </c:pt>
                <c:pt idx="1648">
                  <c:v>5912.42</c:v>
                </c:pt>
                <c:pt idx="1649">
                  <c:v>5728.28</c:v>
                </c:pt>
                <c:pt idx="1650">
                  <c:v>5530.69</c:v>
                </c:pt>
                <c:pt idx="1651">
                  <c:v>5318.44</c:v>
                </c:pt>
                <c:pt idx="1652">
                  <c:v>5103.53</c:v>
                </c:pt>
                <c:pt idx="1653">
                  <c:v>4890.97</c:v>
                </c:pt>
                <c:pt idx="1654">
                  <c:v>4681.33</c:v>
                </c:pt>
                <c:pt idx="1655">
                  <c:v>4475.6499999999996</c:v>
                </c:pt>
                <c:pt idx="1656">
                  <c:v>4252.6499999999996</c:v>
                </c:pt>
                <c:pt idx="1657">
                  <c:v>4054.8</c:v>
                </c:pt>
                <c:pt idx="1658">
                  <c:v>3852.62</c:v>
                </c:pt>
                <c:pt idx="1659">
                  <c:v>3662.65</c:v>
                </c:pt>
                <c:pt idx="1660">
                  <c:v>3495.12</c:v>
                </c:pt>
                <c:pt idx="1661">
                  <c:v>3301.57</c:v>
                </c:pt>
                <c:pt idx="1662">
                  <c:v>3110.27</c:v>
                </c:pt>
                <c:pt idx="1663">
                  <c:v>2924.98</c:v>
                </c:pt>
                <c:pt idx="1664">
                  <c:v>2742.39</c:v>
                </c:pt>
                <c:pt idx="1665">
                  <c:v>2566</c:v>
                </c:pt>
                <c:pt idx="1666">
                  <c:v>2404.35</c:v>
                </c:pt>
                <c:pt idx="1667">
                  <c:v>2232.4299999999998</c:v>
                </c:pt>
                <c:pt idx="1668">
                  <c:v>2065.8000000000002</c:v>
                </c:pt>
                <c:pt idx="1669">
                  <c:v>1865.54</c:v>
                </c:pt>
                <c:pt idx="1670">
                  <c:v>1628.47</c:v>
                </c:pt>
                <c:pt idx="1671">
                  <c:v>1135.6099999999999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59-48FD-850B-AB2C8D1066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D13_PMB_50_E!$B$3</c:f>
              <c:strCache>
                <c:ptCount val="1"/>
                <c:pt idx="0">
                  <c:v>D13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D13_PMB_50_E!$A$18:$A$1689</c:f>
              <c:numCache>
                <c:formatCode>General</c:formatCode>
                <c:ptCount val="167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  <c:pt idx="1461">
                  <c:v>18619</c:v>
                </c:pt>
                <c:pt idx="1462">
                  <c:v>18691</c:v>
                </c:pt>
                <c:pt idx="1463">
                  <c:v>18763</c:v>
                </c:pt>
                <c:pt idx="1464">
                  <c:v>18835</c:v>
                </c:pt>
                <c:pt idx="1465">
                  <c:v>18907</c:v>
                </c:pt>
                <c:pt idx="1466">
                  <c:v>18980</c:v>
                </c:pt>
                <c:pt idx="1467">
                  <c:v>19053</c:v>
                </c:pt>
                <c:pt idx="1468">
                  <c:v>19126</c:v>
                </c:pt>
                <c:pt idx="1469">
                  <c:v>19200</c:v>
                </c:pt>
                <c:pt idx="1470">
                  <c:v>19274</c:v>
                </c:pt>
                <c:pt idx="1471">
                  <c:v>19348</c:v>
                </c:pt>
                <c:pt idx="1472">
                  <c:v>19422</c:v>
                </c:pt>
                <c:pt idx="1473">
                  <c:v>19497</c:v>
                </c:pt>
                <c:pt idx="1474">
                  <c:v>19572</c:v>
                </c:pt>
                <c:pt idx="1475">
                  <c:v>19647</c:v>
                </c:pt>
                <c:pt idx="1476">
                  <c:v>19723</c:v>
                </c:pt>
                <c:pt idx="1477">
                  <c:v>19799</c:v>
                </c:pt>
                <c:pt idx="1478">
                  <c:v>19875</c:v>
                </c:pt>
                <c:pt idx="1479">
                  <c:v>19951</c:v>
                </c:pt>
                <c:pt idx="1480">
                  <c:v>20028</c:v>
                </c:pt>
                <c:pt idx="1481">
                  <c:v>20105</c:v>
                </c:pt>
                <c:pt idx="1482">
                  <c:v>20182</c:v>
                </c:pt>
                <c:pt idx="1483">
                  <c:v>20260</c:v>
                </c:pt>
                <c:pt idx="1484">
                  <c:v>20338</c:v>
                </c:pt>
                <c:pt idx="1485">
                  <c:v>20416</c:v>
                </c:pt>
                <c:pt idx="1486">
                  <c:v>20494</c:v>
                </c:pt>
                <c:pt idx="1487">
                  <c:v>20573</c:v>
                </c:pt>
                <c:pt idx="1488">
                  <c:v>20652</c:v>
                </c:pt>
                <c:pt idx="1489">
                  <c:v>20732</c:v>
                </c:pt>
                <c:pt idx="1490">
                  <c:v>20811</c:v>
                </c:pt>
                <c:pt idx="1491">
                  <c:v>20891</c:v>
                </c:pt>
                <c:pt idx="1492">
                  <c:v>20972</c:v>
                </c:pt>
                <c:pt idx="1493">
                  <c:v>21052</c:v>
                </c:pt>
                <c:pt idx="1494">
                  <c:v>21133</c:v>
                </c:pt>
                <c:pt idx="1495">
                  <c:v>21215</c:v>
                </c:pt>
                <c:pt idx="1496">
                  <c:v>21296</c:v>
                </c:pt>
                <c:pt idx="1497">
                  <c:v>21378</c:v>
                </c:pt>
                <c:pt idx="1498">
                  <c:v>21460</c:v>
                </c:pt>
                <c:pt idx="1499">
                  <c:v>21543</c:v>
                </c:pt>
                <c:pt idx="1500">
                  <c:v>21626</c:v>
                </c:pt>
                <c:pt idx="1501">
                  <c:v>21709</c:v>
                </c:pt>
                <c:pt idx="1502">
                  <c:v>21792</c:v>
                </c:pt>
                <c:pt idx="1503">
                  <c:v>21876</c:v>
                </c:pt>
                <c:pt idx="1504">
                  <c:v>21960</c:v>
                </c:pt>
                <c:pt idx="1505">
                  <c:v>22045</c:v>
                </c:pt>
                <c:pt idx="1506">
                  <c:v>22129</c:v>
                </c:pt>
                <c:pt idx="1507">
                  <c:v>22215</c:v>
                </c:pt>
                <c:pt idx="1508">
                  <c:v>22300</c:v>
                </c:pt>
                <c:pt idx="1509">
                  <c:v>22386</c:v>
                </c:pt>
                <c:pt idx="1510">
                  <c:v>22472</c:v>
                </c:pt>
                <c:pt idx="1511">
                  <c:v>22558</c:v>
                </c:pt>
                <c:pt idx="1512">
                  <c:v>22645</c:v>
                </c:pt>
                <c:pt idx="1513">
                  <c:v>22732</c:v>
                </c:pt>
                <c:pt idx="1514">
                  <c:v>22819</c:v>
                </c:pt>
                <c:pt idx="1515">
                  <c:v>22907</c:v>
                </c:pt>
                <c:pt idx="1516">
                  <c:v>22995</c:v>
                </c:pt>
                <c:pt idx="1517">
                  <c:v>23084</c:v>
                </c:pt>
                <c:pt idx="1518">
                  <c:v>23172</c:v>
                </c:pt>
                <c:pt idx="1519">
                  <c:v>23262</c:v>
                </c:pt>
                <c:pt idx="1520">
                  <c:v>23351</c:v>
                </c:pt>
                <c:pt idx="1521">
                  <c:v>23441</c:v>
                </c:pt>
                <c:pt idx="1522">
                  <c:v>23531</c:v>
                </c:pt>
                <c:pt idx="1523">
                  <c:v>23621</c:v>
                </c:pt>
                <c:pt idx="1524">
                  <c:v>23712</c:v>
                </c:pt>
                <c:pt idx="1525">
                  <c:v>23803</c:v>
                </c:pt>
                <c:pt idx="1526">
                  <c:v>23895</c:v>
                </c:pt>
                <c:pt idx="1527">
                  <c:v>23987</c:v>
                </c:pt>
                <c:pt idx="1528">
                  <c:v>24079</c:v>
                </c:pt>
                <c:pt idx="1529">
                  <c:v>24172</c:v>
                </c:pt>
                <c:pt idx="1530">
                  <c:v>24265</c:v>
                </c:pt>
                <c:pt idx="1531">
                  <c:v>24358</c:v>
                </c:pt>
                <c:pt idx="1532">
                  <c:v>24452</c:v>
                </c:pt>
                <c:pt idx="1533">
                  <c:v>24546</c:v>
                </c:pt>
                <c:pt idx="1534">
                  <c:v>24640</c:v>
                </c:pt>
                <c:pt idx="1535">
                  <c:v>24735</c:v>
                </c:pt>
                <c:pt idx="1536">
                  <c:v>24830</c:v>
                </c:pt>
                <c:pt idx="1537">
                  <c:v>24925</c:v>
                </c:pt>
                <c:pt idx="1538">
                  <c:v>25021</c:v>
                </c:pt>
                <c:pt idx="1539">
                  <c:v>25117</c:v>
                </c:pt>
                <c:pt idx="1540">
                  <c:v>25214</c:v>
                </c:pt>
                <c:pt idx="1541">
                  <c:v>25311</c:v>
                </c:pt>
                <c:pt idx="1542">
                  <c:v>25408</c:v>
                </c:pt>
                <c:pt idx="1543">
                  <c:v>25506</c:v>
                </c:pt>
                <c:pt idx="1544">
                  <c:v>25604</c:v>
                </c:pt>
                <c:pt idx="1545">
                  <c:v>25702</c:v>
                </c:pt>
                <c:pt idx="1546">
                  <c:v>25801</c:v>
                </c:pt>
                <c:pt idx="1547">
                  <c:v>25901</c:v>
                </c:pt>
                <c:pt idx="1548">
                  <c:v>26000</c:v>
                </c:pt>
                <c:pt idx="1549">
                  <c:v>26100</c:v>
                </c:pt>
                <c:pt idx="1550">
                  <c:v>26200</c:v>
                </c:pt>
                <c:pt idx="1551">
                  <c:v>26301</c:v>
                </c:pt>
                <c:pt idx="1552">
                  <c:v>26402</c:v>
                </c:pt>
                <c:pt idx="1553">
                  <c:v>26504</c:v>
                </c:pt>
                <c:pt idx="1554">
                  <c:v>26606</c:v>
                </c:pt>
                <c:pt idx="1555">
                  <c:v>26708</c:v>
                </c:pt>
                <c:pt idx="1556">
                  <c:v>26811</c:v>
                </c:pt>
                <c:pt idx="1557">
                  <c:v>26914</c:v>
                </c:pt>
                <c:pt idx="1558">
                  <c:v>27017</c:v>
                </c:pt>
                <c:pt idx="1559">
                  <c:v>27121</c:v>
                </c:pt>
                <c:pt idx="1560">
                  <c:v>27226</c:v>
                </c:pt>
                <c:pt idx="1561">
                  <c:v>27330</c:v>
                </c:pt>
                <c:pt idx="1562">
                  <c:v>27435</c:v>
                </c:pt>
                <c:pt idx="1563">
                  <c:v>27541</c:v>
                </c:pt>
                <c:pt idx="1564">
                  <c:v>27647</c:v>
                </c:pt>
                <c:pt idx="1565">
                  <c:v>27753</c:v>
                </c:pt>
                <c:pt idx="1566">
                  <c:v>27860</c:v>
                </c:pt>
                <c:pt idx="1567">
                  <c:v>27967</c:v>
                </c:pt>
                <c:pt idx="1568">
                  <c:v>28074</c:v>
                </c:pt>
                <c:pt idx="1569">
                  <c:v>28182</c:v>
                </c:pt>
                <c:pt idx="1570">
                  <c:v>28291</c:v>
                </c:pt>
                <c:pt idx="1571">
                  <c:v>28399</c:v>
                </c:pt>
                <c:pt idx="1572">
                  <c:v>28509</c:v>
                </c:pt>
                <c:pt idx="1573">
                  <c:v>28618</c:v>
                </c:pt>
                <c:pt idx="1574">
                  <c:v>28728</c:v>
                </c:pt>
                <c:pt idx="1575">
                  <c:v>28839</c:v>
                </c:pt>
                <c:pt idx="1576">
                  <c:v>28950</c:v>
                </c:pt>
                <c:pt idx="1577">
                  <c:v>29061</c:v>
                </c:pt>
                <c:pt idx="1578">
                  <c:v>29173</c:v>
                </c:pt>
                <c:pt idx="1579">
                  <c:v>29285</c:v>
                </c:pt>
                <c:pt idx="1580">
                  <c:v>29398</c:v>
                </c:pt>
                <c:pt idx="1581">
                  <c:v>29511</c:v>
                </c:pt>
                <c:pt idx="1582">
                  <c:v>29624</c:v>
                </c:pt>
                <c:pt idx="1583">
                  <c:v>29738</c:v>
                </c:pt>
                <c:pt idx="1584">
                  <c:v>29852</c:v>
                </c:pt>
                <c:pt idx="1585">
                  <c:v>29967</c:v>
                </c:pt>
                <c:pt idx="1586">
                  <c:v>30082</c:v>
                </c:pt>
                <c:pt idx="1587">
                  <c:v>30198</c:v>
                </c:pt>
                <c:pt idx="1588">
                  <c:v>30314</c:v>
                </c:pt>
                <c:pt idx="1589">
                  <c:v>30431</c:v>
                </c:pt>
                <c:pt idx="1590">
                  <c:v>30548</c:v>
                </c:pt>
                <c:pt idx="1591">
                  <c:v>30665</c:v>
                </c:pt>
                <c:pt idx="1592">
                  <c:v>30783</c:v>
                </c:pt>
                <c:pt idx="1593">
                  <c:v>30901</c:v>
                </c:pt>
                <c:pt idx="1594">
                  <c:v>31020</c:v>
                </c:pt>
                <c:pt idx="1595">
                  <c:v>31140</c:v>
                </c:pt>
                <c:pt idx="1596">
                  <c:v>31259</c:v>
                </c:pt>
                <c:pt idx="1597">
                  <c:v>31379</c:v>
                </c:pt>
                <c:pt idx="1598">
                  <c:v>31500</c:v>
                </c:pt>
                <c:pt idx="1599">
                  <c:v>31621</c:v>
                </c:pt>
                <c:pt idx="1600">
                  <c:v>31743</c:v>
                </c:pt>
                <c:pt idx="1601">
                  <c:v>31865</c:v>
                </c:pt>
                <c:pt idx="1602">
                  <c:v>31987</c:v>
                </c:pt>
                <c:pt idx="1603">
                  <c:v>32110</c:v>
                </c:pt>
                <c:pt idx="1604">
                  <c:v>32234</c:v>
                </c:pt>
                <c:pt idx="1605">
                  <c:v>32358</c:v>
                </c:pt>
                <c:pt idx="1606">
                  <c:v>32482</c:v>
                </c:pt>
                <c:pt idx="1607">
                  <c:v>32607</c:v>
                </c:pt>
                <c:pt idx="1608">
                  <c:v>32733</c:v>
                </c:pt>
                <c:pt idx="1609">
                  <c:v>32858</c:v>
                </c:pt>
                <c:pt idx="1610">
                  <c:v>32985</c:v>
                </c:pt>
                <c:pt idx="1611">
                  <c:v>33112</c:v>
                </c:pt>
                <c:pt idx="1612">
                  <c:v>33239</c:v>
                </c:pt>
                <c:pt idx="1613">
                  <c:v>33367</c:v>
                </c:pt>
                <c:pt idx="1614">
                  <c:v>33495</c:v>
                </c:pt>
                <c:pt idx="1615">
                  <c:v>33624</c:v>
                </c:pt>
                <c:pt idx="1616">
                  <c:v>33753</c:v>
                </c:pt>
                <c:pt idx="1617">
                  <c:v>33883</c:v>
                </c:pt>
                <c:pt idx="1618">
                  <c:v>34013</c:v>
                </c:pt>
                <c:pt idx="1619">
                  <c:v>34144</c:v>
                </c:pt>
                <c:pt idx="1620">
                  <c:v>34275</c:v>
                </c:pt>
                <c:pt idx="1621">
                  <c:v>34407</c:v>
                </c:pt>
                <c:pt idx="1622">
                  <c:v>34539</c:v>
                </c:pt>
                <c:pt idx="1623">
                  <c:v>34672</c:v>
                </c:pt>
                <c:pt idx="1624">
                  <c:v>34806</c:v>
                </c:pt>
                <c:pt idx="1625">
                  <c:v>34939</c:v>
                </c:pt>
                <c:pt idx="1626">
                  <c:v>35074</c:v>
                </c:pt>
                <c:pt idx="1627">
                  <c:v>35209</c:v>
                </c:pt>
                <c:pt idx="1628">
                  <c:v>35344</c:v>
                </c:pt>
                <c:pt idx="1629">
                  <c:v>35480</c:v>
                </c:pt>
                <c:pt idx="1630">
                  <c:v>35616</c:v>
                </c:pt>
                <c:pt idx="1631">
                  <c:v>35753</c:v>
                </c:pt>
                <c:pt idx="1632">
                  <c:v>35891</c:v>
                </c:pt>
                <c:pt idx="1633">
                  <c:v>36029</c:v>
                </c:pt>
                <c:pt idx="1634">
                  <c:v>36167</c:v>
                </c:pt>
                <c:pt idx="1635">
                  <c:v>36306</c:v>
                </c:pt>
                <c:pt idx="1636">
                  <c:v>36446</c:v>
                </c:pt>
                <c:pt idx="1637">
                  <c:v>36586</c:v>
                </c:pt>
                <c:pt idx="1638">
                  <c:v>36727</c:v>
                </c:pt>
                <c:pt idx="1639">
                  <c:v>36868</c:v>
                </c:pt>
                <c:pt idx="1640">
                  <c:v>37010</c:v>
                </c:pt>
                <c:pt idx="1641">
                  <c:v>37152</c:v>
                </c:pt>
                <c:pt idx="1642">
                  <c:v>37295</c:v>
                </c:pt>
                <c:pt idx="1643">
                  <c:v>37438</c:v>
                </c:pt>
                <c:pt idx="1644">
                  <c:v>37582</c:v>
                </c:pt>
                <c:pt idx="1645">
                  <c:v>37727</c:v>
                </c:pt>
                <c:pt idx="1646">
                  <c:v>37872</c:v>
                </c:pt>
                <c:pt idx="1647">
                  <c:v>38017</c:v>
                </c:pt>
                <c:pt idx="1648">
                  <c:v>38164</c:v>
                </c:pt>
                <c:pt idx="1649">
                  <c:v>38310</c:v>
                </c:pt>
                <c:pt idx="1650">
                  <c:v>38458</c:v>
                </c:pt>
                <c:pt idx="1651">
                  <c:v>38606</c:v>
                </c:pt>
                <c:pt idx="1652">
                  <c:v>38754</c:v>
                </c:pt>
                <c:pt idx="1653">
                  <c:v>38903</c:v>
                </c:pt>
                <c:pt idx="1654">
                  <c:v>39053</c:v>
                </c:pt>
                <c:pt idx="1655">
                  <c:v>39203</c:v>
                </c:pt>
                <c:pt idx="1656">
                  <c:v>39354</c:v>
                </c:pt>
                <c:pt idx="1657">
                  <c:v>39505</c:v>
                </c:pt>
                <c:pt idx="1658">
                  <c:v>39657</c:v>
                </c:pt>
                <c:pt idx="1659">
                  <c:v>39809</c:v>
                </c:pt>
                <c:pt idx="1660">
                  <c:v>39962</c:v>
                </c:pt>
                <c:pt idx="1661">
                  <c:v>40116</c:v>
                </c:pt>
                <c:pt idx="1662">
                  <c:v>40270</c:v>
                </c:pt>
                <c:pt idx="1663">
                  <c:v>40425</c:v>
                </c:pt>
                <c:pt idx="1664">
                  <c:v>40580</c:v>
                </c:pt>
                <c:pt idx="1665">
                  <c:v>40737</c:v>
                </c:pt>
                <c:pt idx="1666">
                  <c:v>40893</c:v>
                </c:pt>
                <c:pt idx="1667">
                  <c:v>41050</c:v>
                </c:pt>
                <c:pt idx="1668">
                  <c:v>41208</c:v>
                </c:pt>
                <c:pt idx="1669">
                  <c:v>41367</c:v>
                </c:pt>
                <c:pt idx="1670">
                  <c:v>41526</c:v>
                </c:pt>
                <c:pt idx="1671">
                  <c:v>41685</c:v>
                </c:pt>
              </c:numCache>
            </c:numRef>
          </c:xVal>
          <c:yVal>
            <c:numRef>
              <c:f>D13_PMB_50_E!$H$18:$H$1689</c:f>
              <c:numCache>
                <c:formatCode>0.0</c:formatCode>
                <c:ptCount val="1672"/>
                <c:pt idx="0">
                  <c:v>13189.961607526107</c:v>
                </c:pt>
                <c:pt idx="1">
                  <c:v>25172.391518588556</c:v>
                </c:pt>
                <c:pt idx="2">
                  <c:v>37429.105713503406</c:v>
                </c:pt>
                <c:pt idx="3">
                  <c:v>50168.134675643167</c:v>
                </c:pt>
                <c:pt idx="4">
                  <c:v>63829.992779278131</c:v>
                </c:pt>
                <c:pt idx="5">
                  <c:v>76187.84218059486</c:v>
                </c:pt>
                <c:pt idx="6">
                  <c:v>88728.216913039098</c:v>
                </c:pt>
                <c:pt idx="7">
                  <c:v>101945.9421216278</c:v>
                </c:pt>
                <c:pt idx="8">
                  <c:v>115305.79340772824</c:v>
                </c:pt>
                <c:pt idx="9">
                  <c:v>128117.54823080915</c:v>
                </c:pt>
                <c:pt idx="10">
                  <c:v>140677.1933883196</c:v>
                </c:pt>
                <c:pt idx="11">
                  <c:v>153191.98267026752</c:v>
                </c:pt>
                <c:pt idx="12">
                  <c:v>167453.09817410621</c:v>
                </c:pt>
                <c:pt idx="13">
                  <c:v>180009.76380918725</c:v>
                </c:pt>
                <c:pt idx="14">
                  <c:v>193913.90211426266</c:v>
                </c:pt>
                <c:pt idx="15">
                  <c:v>202807.35294408939</c:v>
                </c:pt>
                <c:pt idx="16">
                  <c:v>218977.12838152354</c:v>
                </c:pt>
                <c:pt idx="17">
                  <c:v>229378.36977366256</c:v>
                </c:pt>
                <c:pt idx="18">
                  <c:v>244739.14348523217</c:v>
                </c:pt>
                <c:pt idx="19">
                  <c:v>255319.97111711252</c:v>
                </c:pt>
                <c:pt idx="20">
                  <c:v>267131.92707626719</c:v>
                </c:pt>
                <c:pt idx="21">
                  <c:v>281858.60610778013</c:v>
                </c:pt>
                <c:pt idx="22">
                  <c:v>294143.22253921372</c:v>
                </c:pt>
                <c:pt idx="23">
                  <c:v>304751.36872237944</c:v>
                </c:pt>
                <c:pt idx="24">
                  <c:v>322025.18879635812</c:v>
                </c:pt>
                <c:pt idx="25">
                  <c:v>333105.6254001038</c:v>
                </c:pt>
                <c:pt idx="26">
                  <c:v>347787.20390006679</c:v>
                </c:pt>
                <c:pt idx="27">
                  <c:v>359373.17299069336</c:v>
                </c:pt>
                <c:pt idx="28">
                  <c:v>373549.21900377539</c:v>
                </c:pt>
                <c:pt idx="29">
                  <c:v>385042.68534717144</c:v>
                </c:pt>
                <c:pt idx="30">
                  <c:v>396453.90863980976</c:v>
                </c:pt>
                <c:pt idx="31">
                  <c:v>407783.7684865112</c:v>
                </c:pt>
                <c:pt idx="32">
                  <c:v>423546.95388188865</c:v>
                </c:pt>
                <c:pt idx="33">
                  <c:v>432499.31050443265</c:v>
                </c:pt>
                <c:pt idx="34">
                  <c:v>446013.49678212166</c:v>
                </c:pt>
                <c:pt idx="35">
                  <c:v>455508.90422309644</c:v>
                </c:pt>
                <c:pt idx="36">
                  <c:v>472341.94656665815</c:v>
                </c:pt>
                <c:pt idx="37">
                  <c:v>485975.75897783134</c:v>
                </c:pt>
                <c:pt idx="38">
                  <c:v>496986.46784293553</c:v>
                </c:pt>
                <c:pt idx="39">
                  <c:v>508822.71824050893</c:v>
                </c:pt>
                <c:pt idx="40">
                  <c:v>525281.94774631748</c:v>
                </c:pt>
                <c:pt idx="41">
                  <c:v>533314.89526416408</c:v>
                </c:pt>
                <c:pt idx="42">
                  <c:v>546984.42210854718</c:v>
                </c:pt>
                <c:pt idx="43">
                  <c:v>556733.10516156221</c:v>
                </c:pt>
                <c:pt idx="44">
                  <c:v>575497.60931585287</c:v>
                </c:pt>
                <c:pt idx="45">
                  <c:v>585146.12597658532</c:v>
                </c:pt>
                <c:pt idx="46">
                  <c:v>603233.54037723527</c:v>
                </c:pt>
                <c:pt idx="47">
                  <c:v>616068.2965554744</c:v>
                </c:pt>
                <c:pt idx="48">
                  <c:v>625533.92923692579</c:v>
                </c:pt>
                <c:pt idx="49">
                  <c:v>638299.92779278138</c:v>
                </c:pt>
                <c:pt idx="50">
                  <c:v>659307.26718849305</c:v>
                </c:pt>
                <c:pt idx="51">
                  <c:v>665019.45965387451</c:v>
                </c:pt>
                <c:pt idx="52">
                  <c:v>683925.69880468398</c:v>
                </c:pt>
                <c:pt idx="53">
                  <c:v>686910.66962468706</c:v>
                </c:pt>
                <c:pt idx="54">
                  <c:v>712305.71652237931</c:v>
                </c:pt>
                <c:pt idx="55">
                  <c:v>712351.80553671252</c:v>
                </c:pt>
                <c:pt idx="56">
                  <c:v>738207.74257773848</c:v>
                </c:pt>
                <c:pt idx="57">
                  <c:v>747098.43800755078</c:v>
                </c:pt>
                <c:pt idx="58">
                  <c:v>762728.01498276659</c:v>
                </c:pt>
                <c:pt idx="59">
                  <c:v>768705.28938485496</c:v>
                </c:pt>
                <c:pt idx="60">
                  <c:v>790011.79468845692</c:v>
                </c:pt>
                <c:pt idx="61">
                  <c:v>801510.79540561896</c:v>
                </c:pt>
                <c:pt idx="62">
                  <c:v>811503.47576682246</c:v>
                </c:pt>
                <c:pt idx="63">
                  <c:v>822901.77741342748</c:v>
                </c:pt>
                <c:pt idx="64">
                  <c:v>841815.84679917537</c:v>
                </c:pt>
                <c:pt idx="65">
                  <c:v>845575.8183233405</c:v>
                </c:pt>
                <c:pt idx="66">
                  <c:v>864585.31735686469</c:v>
                </c:pt>
                <c:pt idx="67">
                  <c:v>868087.90179818263</c:v>
                </c:pt>
                <c:pt idx="68">
                  <c:v>885598.17629849433</c:v>
                </c:pt>
                <c:pt idx="69">
                  <c:v>893619.89890989393</c:v>
                </c:pt>
                <c:pt idx="70">
                  <c:v>906385.89746574953</c:v>
                </c:pt>
                <c:pt idx="71">
                  <c:v>919151.89602160512</c:v>
                </c:pt>
                <c:pt idx="72">
                  <c:v>940313.5512853656</c:v>
                </c:pt>
                <c:pt idx="73">
                  <c:v>948069.85690798785</c:v>
                </c:pt>
                <c:pt idx="74">
                  <c:v>962606.71336792863</c:v>
                </c:pt>
                <c:pt idx="75">
                  <c:v>975441.46954616776</c:v>
                </c:pt>
                <c:pt idx="76">
                  <c:v>979483.73261297971</c:v>
                </c:pt>
                <c:pt idx="77">
                  <c:v>993972.93568587105</c:v>
                </c:pt>
                <c:pt idx="78">
                  <c:v>1010318.0252433863</c:v>
                </c:pt>
                <c:pt idx="79">
                  <c:v>1014036.7647204469</c:v>
                </c:pt>
                <c:pt idx="80">
                  <c:v>1028535.8694380306</c:v>
                </c:pt>
                <c:pt idx="81">
                  <c:v>1037548.0596192752</c:v>
                </c:pt>
                <c:pt idx="82">
                  <c:v>1050201.0847365835</c:v>
                </c:pt>
                <c:pt idx="83">
                  <c:v>1060976.2757375417</c:v>
                </c:pt>
                <c:pt idx="84">
                  <c:v>1075507.1349711998</c:v>
                </c:pt>
                <c:pt idx="85">
                  <c:v>1093968.8442170944</c:v>
                </c:pt>
                <c:pt idx="86">
                  <c:v>1089245.9713507637</c:v>
                </c:pt>
                <c:pt idx="87">
                  <c:v>1117421.6853153913</c:v>
                </c:pt>
                <c:pt idx="88">
                  <c:v>1122147.033551754</c:v>
                </c:pt>
                <c:pt idx="89">
                  <c:v>1130766.831661026</c:v>
                </c:pt>
                <c:pt idx="90">
                  <c:v>1135349.5399762702</c:v>
                </c:pt>
                <c:pt idx="91">
                  <c:v>1159972.2144579929</c:v>
                </c:pt>
                <c:pt idx="92">
                  <c:v>1162330.7776030786</c:v>
                </c:pt>
                <c:pt idx="93">
                  <c:v>1181023.1352904048</c:v>
                </c:pt>
                <c:pt idx="94">
                  <c:v>1191493.1985465251</c:v>
                </c:pt>
                <c:pt idx="95">
                  <c:v>1193565.3606309537</c:v>
                </c:pt>
                <c:pt idx="96">
                  <c:v>1210207.751403277</c:v>
                </c:pt>
                <c:pt idx="97">
                  <c:v>1220554.0082671719</c:v>
                </c:pt>
                <c:pt idx="98">
                  <c:v>1241661.3332221685</c:v>
                </c:pt>
                <c:pt idx="99">
                  <c:v>1243297.2506572434</c:v>
                </c:pt>
                <c:pt idx="100">
                  <c:v>1257917.9064794322</c:v>
                </c:pt>
                <c:pt idx="101">
                  <c:v>1270372.5392168523</c:v>
                </c:pt>
                <c:pt idx="102">
                  <c:v>1278372.9109405426</c:v>
                </c:pt>
                <c:pt idx="103">
                  <c:v>1286317.9167699509</c:v>
                </c:pt>
                <c:pt idx="104">
                  <c:v>1298686.3582773539</c:v>
                </c:pt>
                <c:pt idx="105">
                  <c:v>1324807.122859423</c:v>
                </c:pt>
                <c:pt idx="106">
                  <c:v>1337305.3032637571</c:v>
                </c:pt>
                <c:pt idx="107">
                  <c:v>1349803.4836680915</c:v>
                </c:pt>
                <c:pt idx="108">
                  <c:v>1357554.9683787932</c:v>
                </c:pt>
                <c:pt idx="109">
                  <c:v>1362886.5009370998</c:v>
                </c:pt>
                <c:pt idx="110">
                  <c:v>1372897.0073217743</c:v>
                </c:pt>
                <c:pt idx="111">
                  <c:v>1392492.9207361126</c:v>
                </c:pt>
                <c:pt idx="112">
                  <c:v>1404925.8932426851</c:v>
                </c:pt>
                <c:pt idx="113">
                  <c:v>1407567.0946559985</c:v>
                </c:pt>
                <c:pt idx="114">
                  <c:v>1434782.3856842974</c:v>
                </c:pt>
                <c:pt idx="115">
                  <c:v>1434739.2148587911</c:v>
                </c:pt>
                <c:pt idx="116">
                  <c:v>1457192.0302781542</c:v>
                </c:pt>
                <c:pt idx="117">
                  <c:v>1462005.5191870707</c:v>
                </c:pt>
                <c:pt idx="118">
                  <c:v>1479523.7282821196</c:v>
                </c:pt>
                <c:pt idx="119">
                  <c:v>1479095.0050922381</c:v>
                </c:pt>
                <c:pt idx="120">
                  <c:v>1499175.1510308099</c:v>
                </c:pt>
                <c:pt idx="121">
                  <c:v>1511565.0283120561</c:v>
                </c:pt>
                <c:pt idx="122">
                  <c:v>1518690.8126551565</c:v>
                </c:pt>
                <c:pt idx="123">
                  <c:v>1539012.0481225948</c:v>
                </c:pt>
                <c:pt idx="124">
                  <c:v>1546055.1884254215</c:v>
                </c:pt>
                <c:pt idx="125">
                  <c:v>1550376.6920846349</c:v>
                </c:pt>
                <c:pt idx="126">
                  <c:v>1568079.1317658932</c:v>
                </c:pt>
                <c:pt idx="127">
                  <c:v>1588657.5980620335</c:v>
                </c:pt>
                <c:pt idx="128">
                  <c:v>1609451.5456806466</c:v>
                </c:pt>
                <c:pt idx="129">
                  <c:v>1599594.9997698616</c:v>
                </c:pt>
                <c:pt idx="130">
                  <c:v>1631556.8886020361</c:v>
                </c:pt>
                <c:pt idx="131">
                  <c:v>1632634.2789772453</c:v>
                </c:pt>
                <c:pt idx="132">
                  <c:v>1647853.6784057659</c:v>
                </c:pt>
                <c:pt idx="133">
                  <c:v>1654508.6902096823</c:v>
                </c:pt>
                <c:pt idx="134">
                  <c:v>1672633.4329682589</c:v>
                </c:pt>
                <c:pt idx="135">
                  <c:v>1685023.3102495051</c:v>
                </c:pt>
                <c:pt idx="136">
                  <c:v>1694476.4865142622</c:v>
                </c:pt>
                <c:pt idx="137">
                  <c:v>1706844.9280216654</c:v>
                </c:pt>
                <c:pt idx="138">
                  <c:v>1713285.0475651757</c:v>
                </c:pt>
                <c:pt idx="139">
                  <c:v>1725610.8392742777</c:v>
                </c:pt>
                <c:pt idx="140">
                  <c:v>1737936.6309833797</c:v>
                </c:pt>
                <c:pt idx="141">
                  <c:v>1756318.694051279</c:v>
                </c:pt>
                <c:pt idx="142">
                  <c:v>1771752.4512182297</c:v>
                </c:pt>
                <c:pt idx="143">
                  <c:v>1774914.0061106856</c:v>
                </c:pt>
                <c:pt idx="144">
                  <c:v>1771964.2439922683</c:v>
                </c:pt>
                <c:pt idx="145">
                  <c:v>1796468.2305107675</c:v>
                </c:pt>
                <c:pt idx="146">
                  <c:v>1805664.9503746314</c:v>
                </c:pt>
                <c:pt idx="147">
                  <c:v>1821077.3843533807</c:v>
                </c:pt>
                <c:pt idx="148">
                  <c:v>1827092.4862788911</c:v>
                </c:pt>
                <c:pt idx="149">
                  <c:v>1848868.7563652974</c:v>
                </c:pt>
                <c:pt idx="150">
                  <c:v>1845286.902364362</c:v>
                </c:pt>
                <c:pt idx="151">
                  <c:v>1876756.1262079983</c:v>
                </c:pt>
                <c:pt idx="152">
                  <c:v>1869727.7884883934</c:v>
                </c:pt>
                <c:pt idx="153">
                  <c:v>1885170.7456455296</c:v>
                </c:pt>
                <c:pt idx="154">
                  <c:v>1897412.1141237472</c:v>
                </c:pt>
                <c:pt idx="155">
                  <c:v>1916215.8657036906</c:v>
                </c:pt>
                <c:pt idx="156">
                  <c:v>1921894.8510801827</c:v>
                </c:pt>
                <c:pt idx="157">
                  <c:v>1947475.0900381135</c:v>
                </c:pt>
                <c:pt idx="158">
                  <c:v>1949716.1430761323</c:v>
                </c:pt>
                <c:pt idx="159">
                  <c:v>1975532.7644294715</c:v>
                </c:pt>
                <c:pt idx="160">
                  <c:v>1967491.3329845185</c:v>
                </c:pt>
                <c:pt idx="161">
                  <c:v>1979711.7760465341</c:v>
                </c:pt>
                <c:pt idx="162">
                  <c:v>1981769.299623302</c:v>
                </c:pt>
                <c:pt idx="163">
                  <c:v>1997324.2033556742</c:v>
                </c:pt>
                <c:pt idx="164">
                  <c:v>2016373.105232581</c:v>
                </c:pt>
                <c:pt idx="165">
                  <c:v>2032067.1673841421</c:v>
                </c:pt>
                <c:pt idx="166">
                  <c:v>2047815.0685139252</c:v>
                </c:pt>
                <c:pt idx="167">
                  <c:v>2060077.4341936491</c:v>
                </c:pt>
                <c:pt idx="168">
                  <c:v>2058218.2339457865</c:v>
                </c:pt>
                <c:pt idx="169">
                  <c:v>2084602.1655530974</c:v>
                </c:pt>
                <c:pt idx="170">
                  <c:v>2093274.0097752309</c:v>
                </c:pt>
                <c:pt idx="171">
                  <c:v>2098329.3189420034</c:v>
                </c:pt>
                <c:pt idx="172">
                  <c:v>2106933.4584178757</c:v>
                </c:pt>
                <c:pt idx="173">
                  <c:v>2129998.115209884</c:v>
                </c:pt>
                <c:pt idx="174">
                  <c:v>2131291.0706539205</c:v>
                </c:pt>
                <c:pt idx="175">
                  <c:v>2150797.9789147531</c:v>
                </c:pt>
                <c:pt idx="176">
                  <c:v>2151982.6137013771</c:v>
                </c:pt>
                <c:pt idx="177">
                  <c:v>2175238.8650387842</c:v>
                </c:pt>
                <c:pt idx="178">
                  <c:v>2194963.4566706144</c:v>
                </c:pt>
                <c:pt idx="179">
                  <c:v>2177347.9770393348</c:v>
                </c:pt>
                <c:pt idx="180">
                  <c:v>2204363.907362055</c:v>
                </c:pt>
                <c:pt idx="181">
                  <c:v>2227929.063035626</c:v>
                </c:pt>
                <c:pt idx="182">
                  <c:v>2251737.5765991127</c:v>
                </c:pt>
                <c:pt idx="183">
                  <c:v>2248561.5234108781</c:v>
                </c:pt>
                <c:pt idx="184">
                  <c:v>2237829.8652904276</c:v>
                </c:pt>
                <c:pt idx="185">
                  <c:v>2276894.5369484969</c:v>
                </c:pt>
                <c:pt idx="186">
                  <c:v>2265856.5572359343</c:v>
                </c:pt>
                <c:pt idx="187">
                  <c:v>2301377.2739049322</c:v>
                </c:pt>
                <c:pt idx="188">
                  <c:v>2290090.317206372</c:v>
                </c:pt>
                <c:pt idx="189">
                  <c:v>2317921.9220870971</c:v>
                </c:pt>
                <c:pt idx="190">
                  <c:v>2318253.3200922203</c:v>
                </c:pt>
                <c:pt idx="191">
                  <c:v>2322504.5088419574</c:v>
                </c:pt>
                <c:pt idx="192">
                  <c:v>2346512.1155048911</c:v>
                </c:pt>
                <c:pt idx="193">
                  <c:v>2366720.278341562</c:v>
                </c:pt>
                <c:pt idx="194">
                  <c:v>2374867.1930143684</c:v>
                </c:pt>
                <c:pt idx="195">
                  <c:v>2387045.9991323911</c:v>
                </c:pt>
                <c:pt idx="196">
                  <c:v>2370951.1122592469</c:v>
                </c:pt>
                <c:pt idx="197">
                  <c:v>2382986.3970930506</c:v>
                </c:pt>
                <c:pt idx="198">
                  <c:v>2423582.4174864586</c:v>
                </c:pt>
                <c:pt idx="199">
                  <c:v>2431618.7725439286</c:v>
                </c:pt>
                <c:pt idx="200">
                  <c:v>2439627.8394687767</c:v>
                </c:pt>
                <c:pt idx="201">
                  <c:v>2455934.9602693683</c:v>
                </c:pt>
                <c:pt idx="202">
                  <c:v>2468093.0541320876</c:v>
                </c:pt>
                <c:pt idx="203">
                  <c:v>2480251.1479948075</c:v>
                </c:pt>
                <c:pt idx="204">
                  <c:v>2492409.2418575273</c:v>
                </c:pt>
                <c:pt idx="205">
                  <c:v>2504567.3357202471</c:v>
                </c:pt>
                <c:pt idx="206">
                  <c:v>2508194.1569403121</c:v>
                </c:pt>
                <c:pt idx="207">
                  <c:v>2537514.5252321903</c:v>
                </c:pt>
                <c:pt idx="208">
                  <c:v>2528142.9288956723</c:v>
                </c:pt>
                <c:pt idx="209">
                  <c:v>2548864.9069076772</c:v>
                </c:pt>
                <c:pt idx="210">
                  <c:v>2548024.3063511834</c:v>
                </c:pt>
                <c:pt idx="211">
                  <c:v>2573139.8107829881</c:v>
                </c:pt>
                <c:pt idx="212">
                  <c:v>2576528.4394965465</c:v>
                </c:pt>
                <c:pt idx="213">
                  <c:v>2606264.5092567946</c:v>
                </c:pt>
                <c:pt idx="214">
                  <c:v>2587586.2392677064</c:v>
                </c:pt>
                <c:pt idx="215">
                  <c:v>2626148.2743474431</c:v>
                </c:pt>
                <c:pt idx="216">
                  <c:v>2616060.9519520667</c:v>
                </c:pt>
                <c:pt idx="217">
                  <c:v>2654979.7337288838</c:v>
                </c:pt>
                <c:pt idx="218">
                  <c:v>2631297.5846893005</c:v>
                </c:pt>
                <c:pt idx="219">
                  <c:v>2670239.4262842326</c:v>
                </c:pt>
                <c:pt idx="220">
                  <c:v>2677830.4767333767</c:v>
                </c:pt>
                <c:pt idx="221">
                  <c:v>2685395.838348513</c:v>
                </c:pt>
                <c:pt idx="222">
                  <c:v>2711254.9313864806</c:v>
                </c:pt>
                <c:pt idx="223">
                  <c:v>2718789.2340348554</c:v>
                </c:pt>
                <c:pt idx="224">
                  <c:v>2712505.5953420042</c:v>
                </c:pt>
                <c:pt idx="225">
                  <c:v>2738414.8766594715</c:v>
                </c:pt>
                <c:pt idx="226">
                  <c:v>2741239.4196289978</c:v>
                </c:pt>
                <c:pt idx="227">
                  <c:v>2762648.6366299093</c:v>
                </c:pt>
                <c:pt idx="228">
                  <c:v>2765391.3087887252</c:v>
                </c:pt>
                <c:pt idx="229">
                  <c:v>2786882.396600347</c:v>
                </c:pt>
                <c:pt idx="230">
                  <c:v>2780150.7966085589</c:v>
                </c:pt>
                <c:pt idx="231">
                  <c:v>2796894.6583082001</c:v>
                </c:pt>
                <c:pt idx="232">
                  <c:v>2808950.2387319421</c:v>
                </c:pt>
                <c:pt idx="233">
                  <c:v>2821005.8191556847</c:v>
                </c:pt>
                <c:pt idx="234">
                  <c:v>2837846.9762679054</c:v>
                </c:pt>
                <c:pt idx="235">
                  <c:v>2830795.921378993</c:v>
                </c:pt>
                <c:pt idx="236">
                  <c:v>2847568.6190473251</c:v>
                </c:pt>
                <c:pt idx="237">
                  <c:v>2878937.8807520093</c:v>
                </c:pt>
                <c:pt idx="238">
                  <c:v>2871598.7339759949</c:v>
                </c:pt>
                <c:pt idx="239">
                  <c:v>2888468.3601127886</c:v>
                </c:pt>
                <c:pt idx="240">
                  <c:v>2881102.282773036</c:v>
                </c:pt>
                <c:pt idx="241">
                  <c:v>2917450.4625456221</c:v>
                </c:pt>
                <c:pt idx="242">
                  <c:v>2929506.0429693647</c:v>
                </c:pt>
                <c:pt idx="243">
                  <c:v>2951516.1466533202</c:v>
                </c:pt>
                <c:pt idx="244">
                  <c:v>2938750.0031264964</c:v>
                </c:pt>
                <c:pt idx="245">
                  <c:v>2960680.0691156085</c:v>
                </c:pt>
                <c:pt idx="246">
                  <c:v>2962739.7990703867</c:v>
                </c:pt>
                <c:pt idx="247">
                  <c:v>2959836.1927165771</c:v>
                </c:pt>
                <c:pt idx="248">
                  <c:v>2981726.6978701986</c:v>
                </c:pt>
                <c:pt idx="249">
                  <c:v>3003764.3660836765</c:v>
                </c:pt>
                <c:pt idx="250">
                  <c:v>3005676.309901285</c:v>
                </c:pt>
                <c:pt idx="251">
                  <c:v>3043138.0341255837</c:v>
                </c:pt>
                <c:pt idx="252">
                  <c:v>3034709.186902056</c:v>
                </c:pt>
                <c:pt idx="253">
                  <c:v>3051824.5959410155</c:v>
                </c:pt>
                <c:pt idx="254">
                  <c:v>3038307.656293639</c:v>
                </c:pt>
                <c:pt idx="255">
                  <c:v>3075854.7108696848</c:v>
                </c:pt>
                <c:pt idx="256">
                  <c:v>3062137.5202645697</c:v>
                </c:pt>
                <c:pt idx="257">
                  <c:v>3099884.8257983541</c:v>
                </c:pt>
                <c:pt idx="258">
                  <c:v>3111899.8832626888</c:v>
                </c:pt>
                <c:pt idx="259">
                  <c:v>3113449.5640411712</c:v>
                </c:pt>
                <c:pt idx="260">
                  <c:v>3130668.3706776151</c:v>
                </c:pt>
                <c:pt idx="261">
                  <c:v>3116517.9835526417</c:v>
                </c:pt>
                <c:pt idx="262">
                  <c:v>3149373.9820878003</c:v>
                </c:pt>
                <c:pt idx="263">
                  <c:v>3156062.251668388</c:v>
                </c:pt>
                <c:pt idx="264">
                  <c:v>3152203.303975</c:v>
                </c:pt>
                <c:pt idx="265">
                  <c:v>3196005.2855130318</c:v>
                </c:pt>
                <c:pt idx="266">
                  <c:v>3181286.8401192222</c:v>
                </c:pt>
                <c:pt idx="267">
                  <c:v>3203881.3766936664</c:v>
                </c:pt>
                <c:pt idx="268">
                  <c:v>3215836.1579499859</c:v>
                </c:pt>
                <c:pt idx="269">
                  <c:v>3233197.6241966011</c:v>
                </c:pt>
                <c:pt idx="270">
                  <c:v>3228946.5680610831</c:v>
                </c:pt>
                <c:pt idx="271">
                  <c:v>3246271.9533020523</c:v>
                </c:pt>
                <c:pt idx="272">
                  <c:v>3263655.2829752644</c:v>
                </c:pt>
                <c:pt idx="273">
                  <c:v>3259259.2652420755</c:v>
                </c:pt>
                <c:pt idx="274">
                  <c:v>3287564.8454879038</c:v>
                </c:pt>
                <c:pt idx="275">
                  <c:v>3277595.9082940952</c:v>
                </c:pt>
                <c:pt idx="276">
                  <c:v>3294944.5856644339</c:v>
                </c:pt>
                <c:pt idx="277">
                  <c:v>3323429.1892568632</c:v>
                </c:pt>
                <c:pt idx="278">
                  <c:v>3302251.0171637135</c:v>
                </c:pt>
                <c:pt idx="279">
                  <c:v>3347338.7517695022</c:v>
                </c:pt>
                <c:pt idx="280">
                  <c:v>3359293.5330258217</c:v>
                </c:pt>
                <c:pt idx="281">
                  <c:v>3360010.8199012009</c:v>
                </c:pt>
                <c:pt idx="282">
                  <c:v>3383203.0955384611</c:v>
                </c:pt>
                <c:pt idx="283">
                  <c:v>3389489.8335947902</c:v>
                </c:pt>
                <c:pt idx="284">
                  <c:v>3401424.656952518</c:v>
                </c:pt>
                <c:pt idx="285">
                  <c:v>3396349.3832322871</c:v>
                </c:pt>
                <c:pt idx="286">
                  <c:v>3402572.6167448037</c:v>
                </c:pt>
                <c:pt idx="287">
                  <c:v>3442977.0018200595</c:v>
                </c:pt>
                <c:pt idx="288">
                  <c:v>3449163.9503834308</c:v>
                </c:pt>
                <c:pt idx="289">
                  <c:v>3449580.9741613204</c:v>
                </c:pt>
                <c:pt idx="290">
                  <c:v>3455726.1207013829</c:v>
                </c:pt>
                <c:pt idx="291">
                  <c:v>3479160.1397558535</c:v>
                </c:pt>
                <c:pt idx="292">
                  <c:v>3502750.9081016579</c:v>
                </c:pt>
                <c:pt idx="293">
                  <c:v>3497161.4013911323</c:v>
                </c:pt>
                <c:pt idx="294">
                  <c:v>3503227.5106766596</c:v>
                </c:pt>
                <c:pt idx="295">
                  <c:v>3526819.8676977144</c:v>
                </c:pt>
                <c:pt idx="296">
                  <c:v>3544642.5372452559</c:v>
                </c:pt>
                <c:pt idx="297">
                  <c:v>3556577.3606029837</c:v>
                </c:pt>
                <c:pt idx="298">
                  <c:v>3562564.6636541104</c:v>
                </c:pt>
                <c:pt idx="299">
                  <c:v>3562604.2481457558</c:v>
                </c:pt>
                <c:pt idx="300">
                  <c:v>3586394.5276250411</c:v>
                </c:pt>
                <c:pt idx="301">
                  <c:v>3598309.459610506</c:v>
                </c:pt>
                <c:pt idx="302">
                  <c:v>3616251.4773916244</c:v>
                </c:pt>
                <c:pt idx="303">
                  <c:v>3640341.028725062</c:v>
                </c:pt>
                <c:pt idx="304">
                  <c:v>3652315.8347406047</c:v>
                </c:pt>
                <c:pt idx="305">
                  <c:v>3627830.0373655399</c:v>
                </c:pt>
                <c:pt idx="306">
                  <c:v>3663990.7708225371</c:v>
                </c:pt>
                <c:pt idx="307">
                  <c:v>3651541.3447993016</c:v>
                </c:pt>
                <c:pt idx="308">
                  <c:v>3681713.9835087624</c:v>
                </c:pt>
                <c:pt idx="309">
                  <c:v>3693628.9154942278</c:v>
                </c:pt>
                <c:pt idx="310">
                  <c:v>3674919.5181616792</c:v>
                </c:pt>
                <c:pt idx="311">
                  <c:v>3711273.3239252828</c:v>
                </c:pt>
                <c:pt idx="312">
                  <c:v>3710819.6133837057</c:v>
                </c:pt>
                <c:pt idx="313">
                  <c:v>3728859.1130592241</c:v>
                </c:pt>
                <c:pt idx="314">
                  <c:v>3740734.4605530435</c:v>
                </c:pt>
                <c:pt idx="315">
                  <c:v>3746386.5745343482</c:v>
                </c:pt>
                <c:pt idx="316">
                  <c:v>3752019.9729064419</c:v>
                </c:pt>
                <c:pt idx="317">
                  <c:v>3782643.96477</c:v>
                </c:pt>
                <c:pt idx="318">
                  <c:v>3800863.3033634154</c:v>
                </c:pt>
                <c:pt idx="319">
                  <c:v>3800111.1980221393</c:v>
                </c:pt>
                <c:pt idx="320">
                  <c:v>3799364.0735109393</c:v>
                </c:pt>
                <c:pt idx="321">
                  <c:v>3830224.3919998109</c:v>
                </c:pt>
                <c:pt idx="322">
                  <c:v>3842119.498807264</c:v>
                </c:pt>
                <c:pt idx="323">
                  <c:v>3847612.587997416</c:v>
                </c:pt>
                <c:pt idx="324">
                  <c:v>3834012.7676002043</c:v>
                </c:pt>
                <c:pt idx="325">
                  <c:v>3871363.2829850544</c:v>
                </c:pt>
                <c:pt idx="326">
                  <c:v>3857606.692323898</c:v>
                </c:pt>
                <c:pt idx="327">
                  <c:v>3882216.2495688102</c:v>
                </c:pt>
                <c:pt idx="328">
                  <c:v>3874806.5468382877</c:v>
                </c:pt>
                <c:pt idx="329">
                  <c:v>3899432.2861522641</c:v>
                </c:pt>
                <c:pt idx="330">
                  <c:v>3911248.7476254529</c:v>
                </c:pt>
                <c:pt idx="331">
                  <c:v>3929560.350173308</c:v>
                </c:pt>
                <c:pt idx="332">
                  <c:v>3941396.3753244327</c:v>
                </c:pt>
                <c:pt idx="333">
                  <c:v>3966366.062935608</c:v>
                </c:pt>
                <c:pt idx="334">
                  <c:v>3945471.7118262206</c:v>
                </c:pt>
                <c:pt idx="335">
                  <c:v>3970331.0549913961</c:v>
                </c:pt>
                <c:pt idx="336">
                  <c:v>3969026.7668221975</c:v>
                </c:pt>
                <c:pt idx="337">
                  <c:v>4000576.5010800543</c:v>
                </c:pt>
                <c:pt idx="338">
                  <c:v>3959962.6892869808</c:v>
                </c:pt>
                <c:pt idx="339">
                  <c:v>4044336.3145339619</c:v>
                </c:pt>
                <c:pt idx="340">
                  <c:v>4016136.8768141521</c:v>
                </c:pt>
                <c:pt idx="341">
                  <c:v>4014686.4423932182</c:v>
                </c:pt>
                <c:pt idx="342">
                  <c:v>4039691.9318101299</c:v>
                </c:pt>
                <c:pt idx="343">
                  <c:v>4058155.0524752936</c:v>
                </c:pt>
                <c:pt idx="344">
                  <c:v>4056564.0147883338</c:v>
                </c:pt>
                <c:pt idx="345">
                  <c:v>4068322.1713529374</c:v>
                </c:pt>
                <c:pt idx="346">
                  <c:v>4093545.9395608334</c:v>
                </c:pt>
                <c:pt idx="347">
                  <c:v>4098579.5693000737</c:v>
                </c:pt>
                <c:pt idx="348">
                  <c:v>4110357.0967980623</c:v>
                </c:pt>
                <c:pt idx="349">
                  <c:v>4142608.8028935473</c:v>
                </c:pt>
                <c:pt idx="350">
                  <c:v>4100138.3597042188</c:v>
                </c:pt>
                <c:pt idx="351">
                  <c:v>4132074.9348608558</c:v>
                </c:pt>
                <c:pt idx="352">
                  <c:v>4150629.2673051641</c:v>
                </c:pt>
                <c:pt idx="353">
                  <c:v>4148740.2519882275</c:v>
                </c:pt>
                <c:pt idx="354">
                  <c:v>4160459.8572198334</c:v>
                </c:pt>
                <c:pt idx="355">
                  <c:v>4206660.2844551699</c:v>
                </c:pt>
                <c:pt idx="356">
                  <c:v>4183899.0676830434</c:v>
                </c:pt>
                <c:pt idx="357">
                  <c:v>4216354.8442799607</c:v>
                </c:pt>
                <c:pt idx="358">
                  <c:v>4228132.3717779489</c:v>
                </c:pt>
                <c:pt idx="359">
                  <c:v>4219057.8833778594</c:v>
                </c:pt>
                <c:pt idx="360">
                  <c:v>4216951.4183852505</c:v>
                </c:pt>
                <c:pt idx="361">
                  <c:v>4256452.6763865994</c:v>
                </c:pt>
                <c:pt idx="362">
                  <c:v>4247253.9876175635</c:v>
                </c:pt>
                <c:pt idx="363">
                  <c:v>4272941.1258220216</c:v>
                </c:pt>
                <c:pt idx="364">
                  <c:v>4277655.9095358849</c:v>
                </c:pt>
                <c:pt idx="365">
                  <c:v>4289375.5147674894</c:v>
                </c:pt>
                <c:pt idx="366">
                  <c:v>4301095.1199990949</c:v>
                </c:pt>
                <c:pt idx="367">
                  <c:v>4312814.7252307003</c:v>
                </c:pt>
                <c:pt idx="368">
                  <c:v>4324534.3304623058</c:v>
                </c:pt>
                <c:pt idx="369">
                  <c:v>4350517.9289034307</c:v>
                </c:pt>
                <c:pt idx="370">
                  <c:v>4333764.4770662831</c:v>
                </c:pt>
                <c:pt idx="371">
                  <c:v>4374034.2420326388</c:v>
                </c:pt>
                <c:pt idx="372">
                  <c:v>4364258.2297006929</c:v>
                </c:pt>
                <c:pt idx="373">
                  <c:v>4375958.6539090052</c:v>
                </c:pt>
                <c:pt idx="374">
                  <c:v>4380489.7005386958</c:v>
                </c:pt>
                <c:pt idx="375">
                  <c:v>4399359.5023256307</c:v>
                </c:pt>
                <c:pt idx="376">
                  <c:v>4411059.926533944</c:v>
                </c:pt>
                <c:pt idx="377">
                  <c:v>4415533.6181430053</c:v>
                </c:pt>
                <c:pt idx="378">
                  <c:v>4434460.7749505695</c:v>
                </c:pt>
                <c:pt idx="379">
                  <c:v>4402924.6234782459</c:v>
                </c:pt>
                <c:pt idx="380">
                  <c:v>4472501.563017006</c:v>
                </c:pt>
                <c:pt idx="381">
                  <c:v>4447723.7965287231</c:v>
                </c:pt>
                <c:pt idx="382">
                  <c:v>4473940.1474835211</c:v>
                </c:pt>
                <c:pt idx="383">
                  <c:v>4478303.963215651</c:v>
                </c:pt>
                <c:pt idx="384">
                  <c:v>4489966.2131198589</c:v>
                </c:pt>
                <c:pt idx="385">
                  <c:v>4508984.0650878306</c:v>
                </c:pt>
                <c:pt idx="386">
                  <c:v>4520665.3709559338</c:v>
                </c:pt>
                <c:pt idx="387">
                  <c:v>4510237.6686444068</c:v>
                </c:pt>
                <c:pt idx="388">
                  <c:v>4558926.4350944087</c:v>
                </c:pt>
                <c:pt idx="389">
                  <c:v>4548277.4626408955</c:v>
                </c:pt>
                <c:pt idx="390">
                  <c:v>4559939.7125451025</c:v>
                </c:pt>
                <c:pt idx="391">
                  <c:v>4564156.3566472754</c:v>
                </c:pt>
                <c:pt idx="392">
                  <c:v>4605804.8560208296</c:v>
                </c:pt>
                <c:pt idx="393">
                  <c:v>4572548.5736428341</c:v>
                </c:pt>
                <c:pt idx="394">
                  <c:v>4636845.4524716996</c:v>
                </c:pt>
                <c:pt idx="395">
                  <c:v>4580886.472081786</c:v>
                </c:pt>
                <c:pt idx="396">
                  <c:v>4652683.2769472497</c:v>
                </c:pt>
                <c:pt idx="397">
                  <c:v>4641575.4618745549</c:v>
                </c:pt>
                <c:pt idx="398">
                  <c:v>4653237.7117787618</c:v>
                </c:pt>
                <c:pt idx="399">
                  <c:v>4672522.3472412759</c:v>
                </c:pt>
                <c:pt idx="400">
                  <c:v>4699561.6978736706</c:v>
                </c:pt>
                <c:pt idx="401">
                  <c:v>4703570.5317417644</c:v>
                </c:pt>
                <c:pt idx="402">
                  <c:v>4715270.9559500776</c:v>
                </c:pt>
                <c:pt idx="403">
                  <c:v>4696226.8508565472</c:v>
                </c:pt>
                <c:pt idx="404">
                  <c:v>4746440.1188000916</c:v>
                </c:pt>
                <c:pt idx="405">
                  <c:v>4696565.4233969823</c:v>
                </c:pt>
                <c:pt idx="406">
                  <c:v>4754291.4883179981</c:v>
                </c:pt>
                <c:pt idx="407">
                  <c:v>4765972.7941861004</c:v>
                </c:pt>
                <c:pt idx="408">
                  <c:v>4754348.4702978414</c:v>
                </c:pt>
                <c:pt idx="409">
                  <c:v>4765972.7941860994</c:v>
                </c:pt>
                <c:pt idx="410">
                  <c:v>4801016.7117904108</c:v>
                </c:pt>
                <c:pt idx="411">
                  <c:v>4781446.7318295632</c:v>
                </c:pt>
                <c:pt idx="412">
                  <c:v>4808664.7328962367</c:v>
                </c:pt>
                <c:pt idx="413">
                  <c:v>4836060.6293947203</c:v>
                </c:pt>
                <c:pt idx="414">
                  <c:v>4824094.4136273935</c:v>
                </c:pt>
                <c:pt idx="415">
                  <c:v>4820043.7983340789</c:v>
                </c:pt>
                <c:pt idx="416">
                  <c:v>4863158.2100544963</c:v>
                </c:pt>
                <c:pt idx="417">
                  <c:v>4835380.1649752185</c:v>
                </c:pt>
                <c:pt idx="418">
                  <c:v>4862684.9044577349</c:v>
                </c:pt>
                <c:pt idx="419">
                  <c:v>4858515.9552382575</c:v>
                </c:pt>
                <c:pt idx="420">
                  <c:v>4877977.0170640554</c:v>
                </c:pt>
                <c:pt idx="421">
                  <c:v>4865904.481806132</c:v>
                </c:pt>
                <c:pt idx="422">
                  <c:v>4909106.7173881195</c:v>
                </c:pt>
                <c:pt idx="423">
                  <c:v>4920712.1706207152</c:v>
                </c:pt>
                <c:pt idx="424">
                  <c:v>4916355.4308958566</c:v>
                </c:pt>
                <c:pt idx="425">
                  <c:v>4919962.2221081071</c:v>
                </c:pt>
                <c:pt idx="426">
                  <c:v>4931511.4292022577</c:v>
                </c:pt>
                <c:pt idx="427">
                  <c:v>4951059.1162904147</c:v>
                </c:pt>
                <c:pt idx="428">
                  <c:v>4970670.1670320183</c:v>
                </c:pt>
                <c:pt idx="429">
                  <c:v>4926366.1093750568</c:v>
                </c:pt>
                <c:pt idx="430">
                  <c:v>4993843.4545240095</c:v>
                </c:pt>
                <c:pt idx="431">
                  <c:v>4997330.6968164928</c:v>
                </c:pt>
                <c:pt idx="432">
                  <c:v>5008898.5919480138</c:v>
                </c:pt>
                <c:pt idx="433">
                  <c:v>5004271.4338954063</c:v>
                </c:pt>
                <c:pt idx="434">
                  <c:v>5056580.8913925691</c:v>
                </c:pt>
                <c:pt idx="435">
                  <c:v>5043602.2773425719</c:v>
                </c:pt>
                <c:pt idx="436">
                  <c:v>5063363.3169999821</c:v>
                </c:pt>
                <c:pt idx="437">
                  <c:v>5083188.5158770587</c:v>
                </c:pt>
                <c:pt idx="438">
                  <c:v>5061924.3305992698</c:v>
                </c:pt>
                <c:pt idx="439">
                  <c:v>5065285.0952702528</c:v>
                </c:pt>
                <c:pt idx="440">
                  <c:v>5076797.1068504117</c:v>
                </c:pt>
                <c:pt idx="441">
                  <c:v>5071974.257697247</c:v>
                </c:pt>
                <c:pt idx="442">
                  <c:v>5099821.1300107315</c:v>
                </c:pt>
                <c:pt idx="443">
                  <c:v>5111333.1415908914</c:v>
                </c:pt>
                <c:pt idx="444">
                  <c:v>5098216.0899346508</c:v>
                </c:pt>
                <c:pt idx="445">
                  <c:v>5109672.7553052912</c:v>
                </c:pt>
                <c:pt idx="446">
                  <c:v>5145869.1763313701</c:v>
                </c:pt>
                <c:pt idx="447">
                  <c:v>5157381.18791153</c:v>
                </c:pt>
                <c:pt idx="448">
                  <c:v>5160583.081807619</c:v>
                </c:pt>
                <c:pt idx="449">
                  <c:v>5188760.7033477714</c:v>
                </c:pt>
                <c:pt idx="450">
                  <c:v>5166956.0821584892</c:v>
                </c:pt>
                <c:pt idx="451">
                  <c:v>5203429.2342321686</c:v>
                </c:pt>
                <c:pt idx="452">
                  <c:v>5189869.412899768</c:v>
                </c:pt>
                <c:pt idx="453">
                  <c:v>5251824.3897099253</c:v>
                </c:pt>
                <c:pt idx="454">
                  <c:v>5221149.971158931</c:v>
                </c:pt>
                <c:pt idx="455">
                  <c:v>5249477.2805528063</c:v>
                </c:pt>
                <c:pt idx="456">
                  <c:v>5244100.0809222665</c:v>
                </c:pt>
                <c:pt idx="457">
                  <c:v>5281005.338073954</c:v>
                </c:pt>
                <c:pt idx="458">
                  <c:v>5258609.4051236063</c:v>
                </c:pt>
                <c:pt idx="459">
                  <c:v>5287011.6205601441</c:v>
                </c:pt>
                <c:pt idx="460">
                  <c:v>5281522.7358648861</c:v>
                </c:pt>
                <c:pt idx="461">
                  <c:v>5327127.6554370448</c:v>
                </c:pt>
                <c:pt idx="462">
                  <c:v>5312950.4102122746</c:v>
                </c:pt>
                <c:pt idx="463">
                  <c:v>5358832.091685826</c:v>
                </c:pt>
                <c:pt idx="464">
                  <c:v>5327349.3973474447</c:v>
                </c:pt>
                <c:pt idx="465">
                  <c:v>5364597.3963544033</c:v>
                </c:pt>
                <c:pt idx="466">
                  <c:v>5376109.4079345632</c:v>
                </c:pt>
                <c:pt idx="467">
                  <c:v>5387621.4195147231</c:v>
                </c:pt>
                <c:pt idx="468">
                  <c:v>5381800.7395022828</c:v>
                </c:pt>
                <c:pt idx="469">
                  <c:v>5428127.3342507286</c:v>
                </c:pt>
                <c:pt idx="470">
                  <c:v>5396089.389571283</c:v>
                </c:pt>
                <c:pt idx="471">
                  <c:v>5442433.4488447728</c:v>
                </c:pt>
                <c:pt idx="472">
                  <c:v>5427700.9590289546</c:v>
                </c:pt>
                <c:pt idx="473">
                  <c:v>5456693.4889956806</c:v>
                </c:pt>
                <c:pt idx="474">
                  <c:v>5433208.985372155</c:v>
                </c:pt>
                <c:pt idx="475">
                  <c:v>5488555.7662078654</c:v>
                </c:pt>
                <c:pt idx="476">
                  <c:v>5473601.1785556264</c:v>
                </c:pt>
                <c:pt idx="477">
                  <c:v>5493894.6839733673</c:v>
                </c:pt>
                <c:pt idx="478">
                  <c:v>5496551.2883189628</c:v>
                </c:pt>
                <c:pt idx="479">
                  <c:v>5525765.558476639</c:v>
                </c:pt>
                <c:pt idx="480">
                  <c:v>5528375.1945422376</c:v>
                </c:pt>
                <c:pt idx="481">
                  <c:v>5548789.5816369588</c:v>
                </c:pt>
                <c:pt idx="482">
                  <c:v>5560301.5932171177</c:v>
                </c:pt>
                <c:pt idx="483">
                  <c:v>5553926.5627273014</c:v>
                </c:pt>
                <c:pt idx="484">
                  <c:v>5565401.61760897</c:v>
                </c:pt>
                <c:pt idx="485">
                  <c:v>5567939.370130877</c:v>
                </c:pt>
                <c:pt idx="486">
                  <c:v>5624463.8548512859</c:v>
                </c:pt>
                <c:pt idx="487">
                  <c:v>5599826.7822539741</c:v>
                </c:pt>
                <c:pt idx="488">
                  <c:v>5629373.6626980761</c:v>
                </c:pt>
                <c:pt idx="489">
                  <c:v>5613766.0316134365</c:v>
                </c:pt>
                <c:pt idx="490">
                  <c:v>5679836.5095761539</c:v>
                </c:pt>
                <c:pt idx="491">
                  <c:v>5654803.7332947627</c:v>
                </c:pt>
                <c:pt idx="492">
                  <c:v>5666297.2368177194</c:v>
                </c:pt>
                <c:pt idx="493">
                  <c:v>5668677.1115439814</c:v>
                </c:pt>
                <c:pt idx="494">
                  <c:v>5689284.2438636329</c:v>
                </c:pt>
                <c:pt idx="495">
                  <c:v>5673414.0141991349</c:v>
                </c:pt>
                <c:pt idx="496">
                  <c:v>5703102.2761889854</c:v>
                </c:pt>
                <c:pt idx="497">
                  <c:v>5742228.5117048668</c:v>
                </c:pt>
                <c:pt idx="498">
                  <c:v>5753759.0910456404</c:v>
                </c:pt>
                <c:pt idx="499">
                  <c:v>5728332.6853198325</c:v>
                </c:pt>
                <c:pt idx="500">
                  <c:v>5786152.7541693933</c:v>
                </c:pt>
                <c:pt idx="501">
                  <c:v>5760477.5505973259</c:v>
                </c:pt>
                <c:pt idx="502">
                  <c:v>5762702.6814317517</c:v>
                </c:pt>
                <c:pt idx="503">
                  <c:v>5792725.7755702455</c:v>
                </c:pt>
                <c:pt idx="504">
                  <c:v>5804219.2790932013</c:v>
                </c:pt>
                <c:pt idx="505">
                  <c:v>5778551.6785738822</c:v>
                </c:pt>
                <c:pt idx="506">
                  <c:v>5817852.8250056654</c:v>
                </c:pt>
                <c:pt idx="507">
                  <c:v>5819986.0082849497</c:v>
                </c:pt>
                <c:pt idx="508">
                  <c:v>5840802.9347690018</c:v>
                </c:pt>
                <c:pt idx="509">
                  <c:v>5814942.8828586387</c:v>
                </c:pt>
                <c:pt idx="510">
                  <c:v>5863753.0445323382</c:v>
                </c:pt>
                <c:pt idx="511">
                  <c:v>5837746.5804384761</c:v>
                </c:pt>
                <c:pt idx="512">
                  <c:v>5886703.1542956736</c:v>
                </c:pt>
                <c:pt idx="513">
                  <c:v>5898178.2091773422</c:v>
                </c:pt>
                <c:pt idx="514">
                  <c:v>5890742.3736140197</c:v>
                </c:pt>
                <c:pt idx="515">
                  <c:v>5911639.3312500678</c:v>
                </c:pt>
                <c:pt idx="516">
                  <c:v>5951709.9869425464</c:v>
                </c:pt>
                <c:pt idx="517">
                  <c:v>5934552.6619913466</c:v>
                </c:pt>
                <c:pt idx="518">
                  <c:v>5974734.0101028662</c:v>
                </c:pt>
                <c:pt idx="519">
                  <c:v>5957465.9927326255</c:v>
                </c:pt>
                <c:pt idx="520">
                  <c:v>5988115.335460511</c:v>
                </c:pt>
                <c:pt idx="521">
                  <c:v>5961272.6802679189</c:v>
                </c:pt>
                <c:pt idx="522">
                  <c:v>6011102.3425064245</c:v>
                </c:pt>
                <c:pt idx="523">
                  <c:v>5993687.3859684402</c:v>
                </c:pt>
                <c:pt idx="524">
                  <c:v>5985970.6147074215</c:v>
                </c:pt>
                <c:pt idx="525">
                  <c:v>6035878.8677573567</c:v>
                </c:pt>
                <c:pt idx="526">
                  <c:v>6028002.3900865801</c:v>
                </c:pt>
                <c:pt idx="527">
                  <c:v>6029793.0559031814</c:v>
                </c:pt>
                <c:pt idx="528">
                  <c:v>6041213.1185090588</c:v>
                </c:pt>
                <c:pt idx="529">
                  <c:v>6081779.0872840285</c:v>
                </c:pt>
                <c:pt idx="530">
                  <c:v>6064053.2437208137</c:v>
                </c:pt>
                <c:pt idx="531">
                  <c:v>6104729.1970473649</c:v>
                </c:pt>
                <c:pt idx="532">
                  <c:v>6086893.3689325675</c:v>
                </c:pt>
                <c:pt idx="533">
                  <c:v>6127679.3068107013</c:v>
                </c:pt>
                <c:pt idx="534">
                  <c:v>6119509.0677349539</c:v>
                </c:pt>
                <c:pt idx="535">
                  <c:v>6160517.8883048641</c:v>
                </c:pt>
                <c:pt idx="536">
                  <c:v>6132573.6193560762</c:v>
                </c:pt>
                <c:pt idx="537">
                  <c:v>6155413.744567832</c:v>
                </c:pt>
                <c:pt idx="538">
                  <c:v>6188139.0759712337</c:v>
                </c:pt>
                <c:pt idx="539">
                  <c:v>6191203.8929259619</c:v>
                </c:pt>
                <c:pt idx="540">
                  <c:v>6243882.6269986173</c:v>
                </c:pt>
                <c:pt idx="541">
                  <c:v>6256769.0842075134</c:v>
                </c:pt>
                <c:pt idx="542">
                  <c:v>6259614.985665475</c:v>
                </c:pt>
                <c:pt idx="543">
                  <c:v>6272414.8318388723</c:v>
                </c:pt>
                <c:pt idx="544">
                  <c:v>6305222.3808251517</c:v>
                </c:pt>
                <c:pt idx="545">
                  <c:v>6317949.6037578471</c:v>
                </c:pt>
                <c:pt idx="546">
                  <c:v>6362231.6247747457</c:v>
                </c:pt>
                <c:pt idx="547">
                  <c:v>6374868.0686565666</c:v>
                </c:pt>
                <c:pt idx="548">
                  <c:v>6387464.3330665855</c:v>
                </c:pt>
                <c:pt idx="549">
                  <c:v>6420402.8405755414</c:v>
                </c:pt>
                <c:pt idx="550">
                  <c:v>6412537.0875816159</c:v>
                </c:pt>
                <c:pt idx="551">
                  <c:v>6455657.9024587553</c:v>
                </c:pt>
                <c:pt idx="552">
                  <c:v>6520855.7479559025</c:v>
                </c:pt>
                <c:pt idx="553">
                  <c:v>6533259.3566235295</c:v>
                </c:pt>
                <c:pt idx="554">
                  <c:v>6556063.0542033669</c:v>
                </c:pt>
                <c:pt idx="555">
                  <c:v>6578866.7517832052</c:v>
                </c:pt>
                <c:pt idx="556">
                  <c:v>6622795.7948010052</c:v>
                </c:pt>
                <c:pt idx="557">
                  <c:v>6614776.2310404852</c:v>
                </c:pt>
                <c:pt idx="558">
                  <c:v>6658679.6933126366</c:v>
                </c:pt>
                <c:pt idx="559">
                  <c:v>6692156.6870440617</c:v>
                </c:pt>
                <c:pt idx="560">
                  <c:v>6693611.4720893949</c:v>
                </c:pt>
                <c:pt idx="561">
                  <c:v>6695776.3582345145</c:v>
                </c:pt>
                <c:pt idx="562">
                  <c:v>6750529.9369881144</c:v>
                </c:pt>
                <c:pt idx="563">
                  <c:v>6773297.3229476027</c:v>
                </c:pt>
                <c:pt idx="564">
                  <c:v>6817777.3757087104</c:v>
                </c:pt>
                <c:pt idx="565">
                  <c:v>6808532.5631229999</c:v>
                </c:pt>
                <c:pt idx="566">
                  <c:v>6874877.6887380974</c:v>
                </c:pt>
                <c:pt idx="567">
                  <c:v>6886716.6691110153</c:v>
                </c:pt>
                <c:pt idx="568">
                  <c:v>6887965.4430261021</c:v>
                </c:pt>
                <c:pt idx="569">
                  <c:v>6932669.0246640164</c:v>
                </c:pt>
                <c:pt idx="570">
                  <c:v>6922367.774756833</c:v>
                </c:pt>
                <c:pt idx="571">
                  <c:v>7023137.5095126387</c:v>
                </c:pt>
                <c:pt idx="572">
                  <c:v>7012354.8755222233</c:v>
                </c:pt>
                <c:pt idx="573">
                  <c:v>7057598.6904321332</c:v>
                </c:pt>
                <c:pt idx="574">
                  <c:v>7069273.3404209428</c:v>
                </c:pt>
                <c:pt idx="575">
                  <c:v>7069526.3113760492</c:v>
                </c:pt>
                <c:pt idx="576">
                  <c:v>7137557.3424892304</c:v>
                </c:pt>
                <c:pt idx="577">
                  <c:v>7148959.1912791496</c:v>
                </c:pt>
                <c:pt idx="578">
                  <c:v>7160324.7861778447</c:v>
                </c:pt>
                <c:pt idx="579">
                  <c:v>7160270.8355691498</c:v>
                </c:pt>
                <c:pt idx="580">
                  <c:v>7171546.7400667639</c:v>
                </c:pt>
                <c:pt idx="581">
                  <c:v>7251249.5453674039</c:v>
                </c:pt>
                <c:pt idx="582">
                  <c:v>7273980.7351647951</c:v>
                </c:pt>
                <c:pt idx="583">
                  <c:v>7239024.8188858172</c:v>
                </c:pt>
                <c:pt idx="584">
                  <c:v>7284484.4840048226</c:v>
                </c:pt>
                <c:pt idx="585">
                  <c:v>7341561.8953231229</c:v>
                </c:pt>
                <c:pt idx="586">
                  <c:v>7364221.036975354</c:v>
                </c:pt>
                <c:pt idx="587">
                  <c:v>7351606.8533941517</c:v>
                </c:pt>
                <c:pt idx="588">
                  <c:v>7374123.2602958176</c:v>
                </c:pt>
                <c:pt idx="589">
                  <c:v>7466690.7108915569</c:v>
                </c:pt>
                <c:pt idx="590">
                  <c:v>7489385.8194353003</c:v>
                </c:pt>
                <c:pt idx="591">
                  <c:v>7523428.4822509158</c:v>
                </c:pt>
                <c:pt idx="592">
                  <c:v>7498513.978234441</c:v>
                </c:pt>
                <c:pt idx="593">
                  <c:v>7520479.9051566506</c:v>
                </c:pt>
                <c:pt idx="594">
                  <c:v>7578801.6742990995</c:v>
                </c:pt>
                <c:pt idx="595">
                  <c:v>7564857.760583126</c:v>
                </c:pt>
                <c:pt idx="596">
                  <c:v>7634591.4902128065</c:v>
                </c:pt>
                <c:pt idx="597">
                  <c:v>7645101.4695382724</c:v>
                </c:pt>
                <c:pt idx="598">
                  <c:v>7727684.4591446063</c:v>
                </c:pt>
                <c:pt idx="599">
                  <c:v>7725853.0500690825</c:v>
                </c:pt>
                <c:pt idx="600">
                  <c:v>7759787.9829390775</c:v>
                </c:pt>
                <c:pt idx="601">
                  <c:v>7744705.7905524122</c:v>
                </c:pt>
                <c:pt idx="602">
                  <c:v>7816346.2043890711</c:v>
                </c:pt>
                <c:pt idx="603">
                  <c:v>7813193.1948783165</c:v>
                </c:pt>
                <c:pt idx="604">
                  <c:v>7822330.5436759321</c:v>
                </c:pt>
                <c:pt idx="605">
                  <c:v>7881896.6477983072</c:v>
                </c:pt>
                <c:pt idx="606">
                  <c:v>7866096.1634450844</c:v>
                </c:pt>
                <c:pt idx="607">
                  <c:v>7937033.4328374825</c:v>
                </c:pt>
                <c:pt idx="608">
                  <c:v>7972104.3347545108</c:v>
                </c:pt>
                <c:pt idx="609">
                  <c:v>7906169.8221311485</c:v>
                </c:pt>
                <c:pt idx="610">
                  <c:v>8001896.2376484061</c:v>
                </c:pt>
                <c:pt idx="611">
                  <c:v>8060873.6707966495</c:v>
                </c:pt>
                <c:pt idx="612">
                  <c:v>8045380.406486569</c:v>
                </c:pt>
                <c:pt idx="613">
                  <c:v>8078996.2020568457</c:v>
                </c:pt>
                <c:pt idx="614">
                  <c:v>8125347.6522544827</c:v>
                </c:pt>
                <c:pt idx="615">
                  <c:v>8236597.9905862808</c:v>
                </c:pt>
                <c:pt idx="616">
                  <c:v>8154281.5775527814</c:v>
                </c:pt>
                <c:pt idx="617">
                  <c:v>8176622.0750255287</c:v>
                </c:pt>
                <c:pt idx="618">
                  <c:v>8261768.8767141132</c:v>
                </c:pt>
                <c:pt idx="619">
                  <c:v>8269485.7102884231</c:v>
                </c:pt>
                <c:pt idx="620">
                  <c:v>8290107.6067884993</c:v>
                </c:pt>
                <c:pt idx="621">
                  <c:v>8297699.9037623834</c:v>
                </c:pt>
                <c:pt idx="622">
                  <c:v>8344175.8060711334</c:v>
                </c:pt>
                <c:pt idx="623">
                  <c:v>8392743.6273794416</c:v>
                </c:pt>
                <c:pt idx="624">
                  <c:v>8386922.4833727321</c:v>
                </c:pt>
                <c:pt idx="625">
                  <c:v>8394190.0301955808</c:v>
                </c:pt>
                <c:pt idx="626">
                  <c:v>8467048.5421712454</c:v>
                </c:pt>
                <c:pt idx="627">
                  <c:v>8460898.8251375332</c:v>
                </c:pt>
                <c:pt idx="628">
                  <c:v>8507484.1466312632</c:v>
                </c:pt>
                <c:pt idx="629">
                  <c:v>8488005.7271069791</c:v>
                </c:pt>
                <c:pt idx="630">
                  <c:v>8601091.5270077288</c:v>
                </c:pt>
                <c:pt idx="631">
                  <c:v>8580971.2031968683</c:v>
                </c:pt>
                <c:pt idx="632">
                  <c:v>8641109.5520757325</c:v>
                </c:pt>
                <c:pt idx="633">
                  <c:v>8674515.9034368526</c:v>
                </c:pt>
                <c:pt idx="634">
                  <c:v>8694379.607434364</c:v>
                </c:pt>
                <c:pt idx="635">
                  <c:v>8741328.6061590873</c:v>
                </c:pt>
                <c:pt idx="636">
                  <c:v>8747484.2278384641</c:v>
                </c:pt>
                <c:pt idx="637">
                  <c:v>8835666.750471577</c:v>
                </c:pt>
                <c:pt idx="638">
                  <c:v>8786801.2351016179</c:v>
                </c:pt>
                <c:pt idx="639">
                  <c:v>8861151.5947892424</c:v>
                </c:pt>
                <c:pt idx="640">
                  <c:v>8880694.6475517396</c:v>
                </c:pt>
                <c:pt idx="641">
                  <c:v>8913997.252480058</c:v>
                </c:pt>
                <c:pt idx="642">
                  <c:v>8933428.0746837147</c:v>
                </c:pt>
                <c:pt idx="643">
                  <c:v>8980602.4623366967</c:v>
                </c:pt>
                <c:pt idx="644">
                  <c:v>8999930.0206491016</c:v>
                </c:pt>
                <c:pt idx="645">
                  <c:v>9047207.6721933354</c:v>
                </c:pt>
                <c:pt idx="646">
                  <c:v>9063463.7425040621</c:v>
                </c:pt>
                <c:pt idx="647">
                  <c:v>9082603.4856745936</c:v>
                </c:pt>
                <c:pt idx="648">
                  <c:v>9158216.3552877307</c:v>
                </c:pt>
                <c:pt idx="649">
                  <c:v>9205813.7019893266</c:v>
                </c:pt>
                <c:pt idx="650">
                  <c:v>9167878.2221496534</c:v>
                </c:pt>
                <c:pt idx="651">
                  <c:v>9215196.2372902818</c:v>
                </c:pt>
                <c:pt idx="652">
                  <c:v>9288105.1198324468</c:v>
                </c:pt>
                <c:pt idx="653">
                  <c:v>9292542.0090660993</c:v>
                </c:pt>
                <c:pt idx="654">
                  <c:v>9354607.0657978337</c:v>
                </c:pt>
                <c:pt idx="655">
                  <c:v>9387858.0387805291</c:v>
                </c:pt>
                <c:pt idx="656">
                  <c:v>9388525.1107693799</c:v>
                </c:pt>
                <c:pt idx="657">
                  <c:v>9450791.2528674845</c:v>
                </c:pt>
                <c:pt idx="658">
                  <c:v>9454719.1773552969</c:v>
                </c:pt>
                <c:pt idx="659">
                  <c:v>9487816.2106482573</c:v>
                </c:pt>
                <c:pt idx="660">
                  <c:v>9502616.5250233654</c:v>
                </c:pt>
                <c:pt idx="661">
                  <c:v>9506361.3785874601</c:v>
                </c:pt>
                <c:pt idx="662">
                  <c:v>9583350.5337640382</c:v>
                </c:pt>
                <c:pt idx="663">
                  <c:v>9583114.0079416856</c:v>
                </c:pt>
                <c:pt idx="664">
                  <c:v>9630779.1255788244</c:v>
                </c:pt>
                <c:pt idx="665">
                  <c:v>9689589.3038722035</c:v>
                </c:pt>
                <c:pt idx="666">
                  <c:v>9692760.6213048622</c:v>
                </c:pt>
                <c:pt idx="667">
                  <c:v>9755579.6964070871</c:v>
                </c:pt>
                <c:pt idx="668">
                  <c:v>9784520.183455795</c:v>
                </c:pt>
                <c:pt idx="669">
                  <c:v>9787395.8912765086</c:v>
                </c:pt>
                <c:pt idx="670">
                  <c:v>9816154.9751814641</c:v>
                </c:pt>
                <c:pt idx="671">
                  <c:v>9864030.9821478017</c:v>
                </c:pt>
                <c:pt idx="672">
                  <c:v>9907822.4626456834</c:v>
                </c:pt>
                <c:pt idx="673">
                  <c:v>9925466.2778004128</c:v>
                </c:pt>
                <c:pt idx="674">
                  <c:v>10015131.770271251</c:v>
                </c:pt>
                <c:pt idx="675">
                  <c:v>10048076.28267346</c:v>
                </c:pt>
                <c:pt idx="676">
                  <c:v>10045708.710681254</c:v>
                </c:pt>
                <c:pt idx="677">
                  <c:v>10109417.752084935</c:v>
                </c:pt>
                <c:pt idx="678">
                  <c:v>10122226.622514516</c:v>
                </c:pt>
                <c:pt idx="679">
                  <c:v>10155020.013300201</c:v>
                </c:pt>
                <c:pt idx="680">
                  <c:v>10261506.039174536</c:v>
                </c:pt>
                <c:pt idx="681">
                  <c:v>10215917.256545473</c:v>
                </c:pt>
                <c:pt idx="682">
                  <c:v>10306781.656138653</c:v>
                </c:pt>
                <c:pt idx="683">
                  <c:v>10287526.641109023</c:v>
                </c:pt>
                <c:pt idx="684">
                  <c:v>10383534.285492878</c:v>
                </c:pt>
                <c:pt idx="685">
                  <c:v>10395504.879061885</c:v>
                </c:pt>
                <c:pt idx="686">
                  <c:v>10412377.203786731</c:v>
                </c:pt>
                <c:pt idx="687">
                  <c:v>10472022.790895147</c:v>
                </c:pt>
                <c:pt idx="688">
                  <c:v>10499692.735893957</c:v>
                </c:pt>
                <c:pt idx="689">
                  <c:v>10575642.540238375</c:v>
                </c:pt>
                <c:pt idx="690">
                  <c:v>10543898.715904869</c:v>
                </c:pt>
                <c:pt idx="691">
                  <c:v>10603562.946821058</c:v>
                </c:pt>
                <c:pt idx="692">
                  <c:v>10630948.447305528</c:v>
                </c:pt>
                <c:pt idx="693">
                  <c:v>10583051.370775782</c:v>
                </c:pt>
                <c:pt idx="694">
                  <c:v>10642323.516215861</c:v>
                </c:pt>
                <c:pt idx="695">
                  <c:v>10734303.466540731</c:v>
                </c:pt>
                <c:pt idx="696">
                  <c:v>10794166.693681763</c:v>
                </c:pt>
                <c:pt idx="697">
                  <c:v>10804800.234467426</c:v>
                </c:pt>
                <c:pt idx="698">
                  <c:v>10848193.006493399</c:v>
                </c:pt>
                <c:pt idx="699">
                  <c:v>10941394.859823581</c:v>
                </c:pt>
                <c:pt idx="700">
                  <c:v>10979147.372908164</c:v>
                </c:pt>
                <c:pt idx="701">
                  <c:v>10950905.67027761</c:v>
                </c:pt>
                <c:pt idx="702">
                  <c:v>11083066.307211734</c:v>
                </c:pt>
                <c:pt idx="703">
                  <c:v>11004213.619204612</c:v>
                </c:pt>
                <c:pt idx="704">
                  <c:v>11125431.932932906</c:v>
                </c:pt>
                <c:pt idx="705">
                  <c:v>11175009.268559648</c:v>
                </c:pt>
                <c:pt idx="706">
                  <c:v>11161461.248714196</c:v>
                </c:pt>
                <c:pt idx="707">
                  <c:v>11262058.999960309</c:v>
                </c:pt>
                <c:pt idx="708">
                  <c:v>11299266.806884982</c:v>
                </c:pt>
                <c:pt idx="709">
                  <c:v>11349108.731360968</c:v>
                </c:pt>
                <c:pt idx="710">
                  <c:v>11334507.159546973</c:v>
                </c:pt>
                <c:pt idx="711">
                  <c:v>11418778.282727035</c:v>
                </c:pt>
                <c:pt idx="712">
                  <c:v>11473101.680837058</c:v>
                </c:pt>
                <c:pt idx="713">
                  <c:v>11453476.223244509</c:v>
                </c:pt>
                <c:pt idx="714">
                  <c:v>11449085.020619992</c:v>
                </c:pt>
                <c:pt idx="715">
                  <c:v>11505187.718091784</c:v>
                </c:pt>
                <c:pt idx="716">
                  <c:v>11640111.095967418</c:v>
                </c:pt>
                <c:pt idx="717">
                  <c:v>11654969.833055101</c:v>
                </c:pt>
                <c:pt idx="718">
                  <c:v>11709128.614807216</c:v>
                </c:pt>
                <c:pt idx="719">
                  <c:v>11723860.458920725</c:v>
                </c:pt>
                <c:pt idx="720">
                  <c:v>11813682.184071314</c:v>
                </c:pt>
                <c:pt idx="721">
                  <c:v>11792542.9560073</c:v>
                </c:pt>
                <c:pt idx="722">
                  <c:v>11857337.148073275</c:v>
                </c:pt>
                <c:pt idx="723">
                  <c:v>11925763.741815675</c:v>
                </c:pt>
                <c:pt idx="724">
                  <c:v>11943729.404161239</c:v>
                </c:pt>
                <c:pt idx="725">
                  <c:v>11958062.960978245</c:v>
                </c:pt>
                <c:pt idx="726">
                  <c:v>12077408.330721596</c:v>
                </c:pt>
                <c:pt idx="727">
                  <c:v>12109903.599772865</c:v>
                </c:pt>
                <c:pt idx="728">
                  <c:v>12182520.746292088</c:v>
                </c:pt>
                <c:pt idx="729">
                  <c:v>12141369.606908482</c:v>
                </c:pt>
                <c:pt idx="730">
                  <c:v>12261548.188678788</c:v>
                </c:pt>
                <c:pt idx="731">
                  <c:v>12294043.457730057</c:v>
                </c:pt>
                <c:pt idx="732">
                  <c:v>12359033.995832594</c:v>
                </c:pt>
                <c:pt idx="733">
                  <c:v>12335458.996716965</c:v>
                </c:pt>
                <c:pt idx="734">
                  <c:v>12418886.812645048</c:v>
                </c:pt>
                <c:pt idx="735">
                  <c:v>12470120.949387081</c:v>
                </c:pt>
                <c:pt idx="736">
                  <c:v>12562207.501519356</c:v>
                </c:pt>
                <c:pt idx="737">
                  <c:v>12537676.164766002</c:v>
                </c:pt>
                <c:pt idx="738">
                  <c:v>12564511.108769229</c:v>
                </c:pt>
                <c:pt idx="739">
                  <c:v>12634867.452864964</c:v>
                </c:pt>
                <c:pt idx="740">
                  <c:v>12680506.800820936</c:v>
                </c:pt>
                <c:pt idx="741">
                  <c:v>12655589.919696875</c:v>
                </c:pt>
                <c:pt idx="742">
                  <c:v>12777551.495725177</c:v>
                </c:pt>
                <c:pt idx="743">
                  <c:v>12840049.061073883</c:v>
                </c:pt>
                <c:pt idx="744">
                  <c:v>12865973.243341241</c:v>
                </c:pt>
                <c:pt idx="745">
                  <c:v>12937240.349172844</c:v>
                </c:pt>
                <c:pt idx="746">
                  <c:v>13002034.541238818</c:v>
                </c:pt>
                <c:pt idx="747">
                  <c:v>13073929.914960509</c:v>
                </c:pt>
                <c:pt idx="748">
                  <c:v>13119043.115009999</c:v>
                </c:pt>
                <c:pt idx="749">
                  <c:v>13111816.555950901</c:v>
                </c:pt>
                <c:pt idx="750">
                  <c:v>13196417.117436741</c:v>
                </c:pt>
                <c:pt idx="751">
                  <c:v>13219643.994733389</c:v>
                </c:pt>
                <c:pt idx="752">
                  <c:v>13284340.458002886</c:v>
                </c:pt>
                <c:pt idx="753">
                  <c:v>13316688.689637633</c:v>
                </c:pt>
                <c:pt idx="754">
                  <c:v>13301136.966083098</c:v>
                </c:pt>
                <c:pt idx="755">
                  <c:v>13485536.656276582</c:v>
                </c:pt>
                <c:pt idx="756">
                  <c:v>13468897.512485268</c:v>
                </c:pt>
                <c:pt idx="757">
                  <c:v>13521560.823324366</c:v>
                </c:pt>
                <c:pt idx="758">
                  <c:v>13597040.030472109</c:v>
                </c:pt>
                <c:pt idx="759">
                  <c:v>13608862.074965129</c:v>
                </c:pt>
                <c:pt idx="760">
                  <c:v>13632399.659045827</c:v>
                </c:pt>
                <c:pt idx="761">
                  <c:v>13716527.123026563</c:v>
                </c:pt>
                <c:pt idx="762">
                  <c:v>13739741.388644611</c:v>
                </c:pt>
                <c:pt idx="763">
                  <c:v>13834260.395793589</c:v>
                </c:pt>
                <c:pt idx="764">
                  <c:v>13888791.199924855</c:v>
                </c:pt>
                <c:pt idx="765">
                  <c:v>13879285.637123035</c:v>
                </c:pt>
                <c:pt idx="766">
                  <c:v>13975408.945357738</c:v>
                </c:pt>
                <c:pt idx="767">
                  <c:v>13944751.236881336</c:v>
                </c:pt>
                <c:pt idx="768">
                  <c:v>14061766.57744097</c:v>
                </c:pt>
                <c:pt idx="769">
                  <c:v>14072838.707870353</c:v>
                </c:pt>
                <c:pt idx="770">
                  <c:v>14147865.266099669</c:v>
                </c:pt>
                <c:pt idx="771">
                  <c:v>14212044.998879271</c:v>
                </c:pt>
                <c:pt idx="772">
                  <c:v>14212430.081317296</c:v>
                </c:pt>
                <c:pt idx="773">
                  <c:v>14276514.313123332</c:v>
                </c:pt>
                <c:pt idx="774">
                  <c:v>14394525.939197207</c:v>
                </c:pt>
                <c:pt idx="775">
                  <c:v>14383534.660298169</c:v>
                </c:pt>
                <c:pt idx="776">
                  <c:v>14480125.738258071</c:v>
                </c:pt>
                <c:pt idx="777">
                  <c:v>14534070.187675629</c:v>
                </c:pt>
                <c:pt idx="778">
                  <c:v>14521990.23780735</c:v>
                </c:pt>
                <c:pt idx="779">
                  <c:v>14542964.673764594</c:v>
                </c:pt>
                <c:pt idx="780">
                  <c:v>14639361.20960447</c:v>
                </c:pt>
                <c:pt idx="781">
                  <c:v>14671371.474640049</c:v>
                </c:pt>
                <c:pt idx="782">
                  <c:v>14746062.093056398</c:v>
                </c:pt>
                <c:pt idx="783">
                  <c:v>14810848.190004339</c:v>
                </c:pt>
                <c:pt idx="784">
                  <c:v>14975188.200679485</c:v>
                </c:pt>
                <c:pt idx="785">
                  <c:v>15040807.214182187</c:v>
                </c:pt>
                <c:pt idx="786">
                  <c:v>15003196.867796604</c:v>
                </c:pt>
                <c:pt idx="787">
                  <c:v>15035254.980761981</c:v>
                </c:pt>
                <c:pt idx="788">
                  <c:v>15053239.963779759</c:v>
                </c:pt>
                <c:pt idx="789">
                  <c:v>15198237.081310099</c:v>
                </c:pt>
                <c:pt idx="790">
                  <c:v>15261101.507131837</c:v>
                </c:pt>
                <c:pt idx="791">
                  <c:v>15202176.613598075</c:v>
                </c:pt>
                <c:pt idx="792">
                  <c:v>15310066.107106023</c:v>
                </c:pt>
                <c:pt idx="793">
                  <c:v>15251112.941395523</c:v>
                </c:pt>
                <c:pt idx="794">
                  <c:v>15381415.912291545</c:v>
                </c:pt>
                <c:pt idx="795">
                  <c:v>15436219.920455426</c:v>
                </c:pt>
                <c:pt idx="796">
                  <c:v>15544458.211738126</c:v>
                </c:pt>
                <c:pt idx="797">
                  <c:v>15657076.791678736</c:v>
                </c:pt>
                <c:pt idx="798">
                  <c:v>15779234.251021547</c:v>
                </c:pt>
                <c:pt idx="799">
                  <c:v>15704271.010350924</c:v>
                </c:pt>
                <c:pt idx="800">
                  <c:v>15755369.884351818</c:v>
                </c:pt>
                <c:pt idx="801">
                  <c:v>15797923.212871337</c:v>
                </c:pt>
                <c:pt idx="802">
                  <c:v>15954254.219102798</c:v>
                </c:pt>
                <c:pt idx="803">
                  <c:v>15807964.415575908</c:v>
                </c:pt>
                <c:pt idx="804">
                  <c:v>16000051.52333905</c:v>
                </c:pt>
                <c:pt idx="805">
                  <c:v>16114544.783929685</c:v>
                </c:pt>
                <c:pt idx="806">
                  <c:v>16127711.508897608</c:v>
                </c:pt>
                <c:pt idx="807">
                  <c:v>16146237.697985601</c:v>
                </c:pt>
                <c:pt idx="808">
                  <c:v>16231217.89639605</c:v>
                </c:pt>
                <c:pt idx="809">
                  <c:v>16346575.344835311</c:v>
                </c:pt>
                <c:pt idx="810">
                  <c:v>16203605.589659225</c:v>
                </c:pt>
                <c:pt idx="811">
                  <c:v>16439409.883969795</c:v>
                </c:pt>
                <c:pt idx="812">
                  <c:v>16500053.133443398</c:v>
                </c:pt>
                <c:pt idx="813">
                  <c:v>16518026.066031322</c:v>
                </c:pt>
                <c:pt idx="814">
                  <c:v>16529324.283978272</c:v>
                </c:pt>
                <c:pt idx="815">
                  <c:v>16547147.788381729</c:v>
                </c:pt>
                <c:pt idx="816">
                  <c:v>16607095.466467055</c:v>
                </c:pt>
                <c:pt idx="817">
                  <c:v>16698530.418683102</c:v>
                </c:pt>
                <c:pt idx="818">
                  <c:v>16832935.06908014</c:v>
                </c:pt>
                <c:pt idx="819">
                  <c:v>16836010.403130777</c:v>
                </c:pt>
                <c:pt idx="820">
                  <c:v>17021331.407807503</c:v>
                </c:pt>
                <c:pt idx="821">
                  <c:v>17013250.06351893</c:v>
                </c:pt>
                <c:pt idx="822">
                  <c:v>17200182.412450735</c:v>
                </c:pt>
                <c:pt idx="823">
                  <c:v>17217165.503885407</c:v>
                </c:pt>
                <c:pt idx="824">
                  <c:v>17225385.351093981</c:v>
                </c:pt>
                <c:pt idx="825">
                  <c:v>17355669.929349832</c:v>
                </c:pt>
                <c:pt idx="826">
                  <c:v>17363273.288017761</c:v>
                </c:pt>
                <c:pt idx="827">
                  <c:v>17379914.122798648</c:v>
                </c:pt>
                <c:pt idx="828">
                  <c:v>17501161.224941544</c:v>
                </c:pt>
                <c:pt idx="829">
                  <c:v>17595801.342821006</c:v>
                </c:pt>
                <c:pt idx="830">
                  <c:v>17654636.219771095</c:v>
                </c:pt>
                <c:pt idx="831">
                  <c:v>17655281.439796068</c:v>
                </c:pt>
                <c:pt idx="832">
                  <c:v>17740009.845026042</c:v>
                </c:pt>
                <c:pt idx="833">
                  <c:v>17835219.141393304</c:v>
                </c:pt>
                <c:pt idx="834">
                  <c:v>17904218.271334138</c:v>
                </c:pt>
                <c:pt idx="835">
                  <c:v>17920057.70613974</c:v>
                </c:pt>
                <c:pt idx="836">
                  <c:v>17988727.19580745</c:v>
                </c:pt>
                <c:pt idx="837">
                  <c:v>18057741.364638448</c:v>
                </c:pt>
                <c:pt idx="838">
                  <c:v>18126207.180255122</c:v>
                </c:pt>
                <c:pt idx="839">
                  <c:v>18152231.683617223</c:v>
                </c:pt>
                <c:pt idx="840">
                  <c:v>18263687.164702799</c:v>
                </c:pt>
                <c:pt idx="841">
                  <c:v>18289508.595709734</c:v>
                </c:pt>
                <c:pt idx="842">
                  <c:v>18384546.457927626</c:v>
                </c:pt>
                <c:pt idx="843">
                  <c:v>18399607.358085722</c:v>
                </c:pt>
                <c:pt idx="844">
                  <c:v>18576702.846672047</c:v>
                </c:pt>
                <c:pt idx="845">
                  <c:v>18519910.48226808</c:v>
                </c:pt>
                <c:pt idx="846">
                  <c:v>18724977.555824503</c:v>
                </c:pt>
                <c:pt idx="847">
                  <c:v>18656783.044104058</c:v>
                </c:pt>
                <c:pt idx="848">
                  <c:v>18834757.869331606</c:v>
                </c:pt>
                <c:pt idx="849">
                  <c:v>18694057.270314146</c:v>
                </c:pt>
                <c:pt idx="850">
                  <c:v>18843438.690669715</c:v>
                </c:pt>
                <c:pt idx="851">
                  <c:v>19063891.176744401</c:v>
                </c:pt>
                <c:pt idx="852">
                  <c:v>19102610.305796139</c:v>
                </c:pt>
                <c:pt idx="853">
                  <c:v>19070899.96026526</c:v>
                </c:pt>
                <c:pt idx="854">
                  <c:v>19250446.9803573</c:v>
                </c:pt>
                <c:pt idx="855">
                  <c:v>19303245.792700574</c:v>
                </c:pt>
                <c:pt idx="856">
                  <c:v>19284343.662819091</c:v>
                </c:pt>
                <c:pt idx="857">
                  <c:v>19393789.146297783</c:v>
                </c:pt>
                <c:pt idx="858">
                  <c:v>19517291.243447948</c:v>
                </c:pt>
                <c:pt idx="859">
                  <c:v>19570012.181436732</c:v>
                </c:pt>
                <c:pt idx="860">
                  <c:v>19578280.31091867</c:v>
                </c:pt>
                <c:pt idx="861">
                  <c:v>19717630.80780533</c:v>
                </c:pt>
                <c:pt idx="862">
                  <c:v>19793878.173202951</c:v>
                </c:pt>
                <c:pt idx="863">
                  <c:v>19817335.405237056</c:v>
                </c:pt>
                <c:pt idx="864">
                  <c:v>19970691.310151495</c:v>
                </c:pt>
                <c:pt idx="865">
                  <c:v>20082653.11277974</c:v>
                </c:pt>
                <c:pt idx="866">
                  <c:v>20128854.124117848</c:v>
                </c:pt>
                <c:pt idx="867">
                  <c:v>20063208.052944712</c:v>
                </c:pt>
                <c:pt idx="868">
                  <c:v>20257139.151724722</c:v>
                </c:pt>
                <c:pt idx="869">
                  <c:v>20180370.894269697</c:v>
                </c:pt>
                <c:pt idx="870">
                  <c:v>20344615.143464014</c:v>
                </c:pt>
                <c:pt idx="871">
                  <c:v>20337375.854546688</c:v>
                </c:pt>
                <c:pt idx="872">
                  <c:v>20502081.204945933</c:v>
                </c:pt>
                <c:pt idx="873">
                  <c:v>20494380.814823687</c:v>
                </c:pt>
                <c:pt idx="874">
                  <c:v>20750961.192385498</c:v>
                </c:pt>
                <c:pt idx="875">
                  <c:v>20742494.82999083</c:v>
                </c:pt>
                <c:pt idx="876">
                  <c:v>20766522.745970476</c:v>
                </c:pt>
                <c:pt idx="877">
                  <c:v>21034437.620494422</c:v>
                </c:pt>
                <c:pt idx="878">
                  <c:v>20923527.706247468</c:v>
                </c:pt>
                <c:pt idx="879">
                  <c:v>21037465.813984461</c:v>
                </c:pt>
                <c:pt idx="880">
                  <c:v>21049713.174321949</c:v>
                </c:pt>
                <c:pt idx="881">
                  <c:v>21194931.87546638</c:v>
                </c:pt>
                <c:pt idx="882">
                  <c:v>21279160.056153484</c:v>
                </c:pt>
                <c:pt idx="883">
                  <c:v>21238148.838325653</c:v>
                </c:pt>
                <c:pt idx="884">
                  <c:v>21499443.450243913</c:v>
                </c:pt>
                <c:pt idx="885">
                  <c:v>21594278.7942762</c:v>
                </c:pt>
                <c:pt idx="886">
                  <c:v>21540942.826354284</c:v>
                </c:pt>
                <c:pt idx="887">
                  <c:v>21794835.76456343</c:v>
                </c:pt>
                <c:pt idx="888">
                  <c:v>21932626.647395566</c:v>
                </c:pt>
                <c:pt idx="889">
                  <c:v>21728661.366778381</c:v>
                </c:pt>
                <c:pt idx="890">
                  <c:v>21843462.17130987</c:v>
                </c:pt>
                <c:pt idx="891">
                  <c:v>22099654.407209042</c:v>
                </c:pt>
                <c:pt idx="892">
                  <c:v>22010445.159719311</c:v>
                </c:pt>
                <c:pt idx="893">
                  <c:v>22040887.302558895</c:v>
                </c:pt>
                <c:pt idx="894">
                  <c:v>22155520.758978825</c:v>
                </c:pt>
                <c:pt idx="895">
                  <c:v>22272561.457040749</c:v>
                </c:pt>
                <c:pt idx="896">
                  <c:v>22420308.327554818</c:v>
                </c:pt>
                <c:pt idx="897">
                  <c:v>22538642.266778763</c:v>
                </c:pt>
                <c:pt idx="898">
                  <c:v>22620900.197625231</c:v>
                </c:pt>
                <c:pt idx="899">
                  <c:v>22551527.244793121</c:v>
                </c:pt>
                <c:pt idx="900">
                  <c:v>22666160.701213051</c:v>
                </c:pt>
                <c:pt idx="901">
                  <c:v>22929235.288499743</c:v>
                </c:pt>
                <c:pt idx="902">
                  <c:v>22910114.835210379</c:v>
                </c:pt>
                <c:pt idx="903">
                  <c:v>22795737.798607104</c:v>
                </c:pt>
                <c:pt idx="904">
                  <c:v>23189501.987570696</c:v>
                </c:pt>
                <c:pt idx="905">
                  <c:v>23207911.509519123</c:v>
                </c:pt>
                <c:pt idx="906">
                  <c:v>23197643.090069078</c:v>
                </c:pt>
                <c:pt idx="907">
                  <c:v>23294126.883116882</c:v>
                </c:pt>
                <c:pt idx="908">
                  <c:v>23443151.26613909</c:v>
                </c:pt>
                <c:pt idx="909">
                  <c:v>23471546.308301911</c:v>
                </c:pt>
                <c:pt idx="910">
                  <c:v>23517682.346857179</c:v>
                </c:pt>
                <c:pt idx="911">
                  <c:v>23683540.244793214</c:v>
                </c:pt>
                <c:pt idx="912">
                  <c:v>23808960.581482321</c:v>
                </c:pt>
                <c:pt idx="913">
                  <c:v>23732881.966397651</c:v>
                </c:pt>
                <c:pt idx="914">
                  <c:v>23743648.833553765</c:v>
                </c:pt>
                <c:pt idx="915">
                  <c:v>23979234.838386774</c:v>
                </c:pt>
                <c:pt idx="916">
                  <c:v>24104289.518117603</c:v>
                </c:pt>
                <c:pt idx="917">
                  <c:v>24096564.48339586</c:v>
                </c:pt>
                <c:pt idx="918">
                  <c:v>24256512.190497383</c:v>
                </c:pt>
                <c:pt idx="919">
                  <c:v>24389952.74455383</c:v>
                </c:pt>
                <c:pt idx="920">
                  <c:v>24695448.735756945</c:v>
                </c:pt>
                <c:pt idx="921">
                  <c:v>24506257.48975604</c:v>
                </c:pt>
                <c:pt idx="922">
                  <c:v>24631130.139385372</c:v>
                </c:pt>
                <c:pt idx="923">
                  <c:v>24801871.580271095</c:v>
                </c:pt>
                <c:pt idx="924">
                  <c:v>24746397.200581677</c:v>
                </c:pt>
                <c:pt idx="925">
                  <c:v>24844711.375506472</c:v>
                </c:pt>
                <c:pt idx="926">
                  <c:v>25042199.616098832</c:v>
                </c:pt>
                <c:pt idx="927">
                  <c:v>25151812.629171904</c:v>
                </c:pt>
                <c:pt idx="928">
                  <c:v>25093882.84243203</c:v>
                </c:pt>
                <c:pt idx="929">
                  <c:v>25339668.49113252</c:v>
                </c:pt>
                <c:pt idx="930">
                  <c:v>25587403.791660421</c:v>
                </c:pt>
                <c:pt idx="931">
                  <c:v>25426603.402703609</c:v>
                </c:pt>
                <c:pt idx="932">
                  <c:v>25625788.121509373</c:v>
                </c:pt>
                <c:pt idx="933">
                  <c:v>25661329.498827346</c:v>
                </c:pt>
                <c:pt idx="934">
                  <c:v>25786202.148456678</c:v>
                </c:pt>
                <c:pt idx="935">
                  <c:v>25896739.92759284</c:v>
                </c:pt>
                <c:pt idx="936">
                  <c:v>25994323.231172226</c:v>
                </c:pt>
                <c:pt idx="937">
                  <c:v>25905924.478962366</c:v>
                </c:pt>
                <c:pt idx="938">
                  <c:v>26116009.121117014</c:v>
                </c:pt>
                <c:pt idx="939">
                  <c:v>26102494.992181327</c:v>
                </c:pt>
                <c:pt idx="940">
                  <c:v>26275015.230556414</c:v>
                </c:pt>
                <c:pt idx="941">
                  <c:v>26271391.941362545</c:v>
                </c:pt>
                <c:pt idx="942">
                  <c:v>26559214.669926614</c:v>
                </c:pt>
                <c:pt idx="943">
                  <c:v>26467678.393146224</c:v>
                </c:pt>
                <c:pt idx="944">
                  <c:v>26679086.837020017</c:v>
                </c:pt>
                <c:pt idx="945">
                  <c:v>26674295.710813247</c:v>
                </c:pt>
                <c:pt idx="946">
                  <c:v>26808596.96729682</c:v>
                </c:pt>
                <c:pt idx="947">
                  <c:v>27116023.054968439</c:v>
                </c:pt>
                <c:pt idx="948">
                  <c:v>27132842.213635672</c:v>
                </c:pt>
                <c:pt idx="949">
                  <c:v>27205473.148815576</c:v>
                </c:pt>
                <c:pt idx="950">
                  <c:v>27153683.614138104</c:v>
                </c:pt>
                <c:pt idx="951">
                  <c:v>27333647.153921153</c:v>
                </c:pt>
                <c:pt idx="952">
                  <c:v>27399185.587355588</c:v>
                </c:pt>
                <c:pt idx="953">
                  <c:v>27550909.300110538</c:v>
                </c:pt>
                <c:pt idx="954">
                  <c:v>27605504.755935073</c:v>
                </c:pt>
                <c:pt idx="955">
                  <c:v>27677716.464937892</c:v>
                </c:pt>
                <c:pt idx="956">
                  <c:v>27983661.740028836</c:v>
                </c:pt>
                <c:pt idx="957">
                  <c:v>28015631.381476551</c:v>
                </c:pt>
                <c:pt idx="958">
                  <c:v>28201554.545568548</c:v>
                </c:pt>
                <c:pt idx="959">
                  <c:v>27989818.672752429</c:v>
                </c:pt>
                <c:pt idx="960">
                  <c:v>28174099.604192223</c:v>
                </c:pt>
                <c:pt idx="961">
                  <c:v>28205520.027661711</c:v>
                </c:pt>
                <c:pt idx="962">
                  <c:v>28308647.586700797</c:v>
                </c:pt>
                <c:pt idx="963">
                  <c:v>28585505.899233256</c:v>
                </c:pt>
                <c:pt idx="964">
                  <c:v>28606123.037334275</c:v>
                </c:pt>
                <c:pt idx="965">
                  <c:v>28595836.765116602</c:v>
                </c:pt>
                <c:pt idx="966">
                  <c:v>28947086.205150552</c:v>
                </c:pt>
                <c:pt idx="967">
                  <c:v>28987843.185417622</c:v>
                </c:pt>
                <c:pt idx="968">
                  <c:v>29343983.657227214</c:v>
                </c:pt>
                <c:pt idx="969">
                  <c:v>29162396.931572448</c:v>
                </c:pt>
                <c:pt idx="970">
                  <c:v>29316913.340605859</c:v>
                </c:pt>
                <c:pt idx="971">
                  <c:v>29431429.397863515</c:v>
                </c:pt>
                <c:pt idx="972">
                  <c:v>29501028.720271379</c:v>
                </c:pt>
                <c:pt idx="973">
                  <c:v>29701239.4146352</c:v>
                </c:pt>
                <c:pt idx="974">
                  <c:v>29856202.402885471</c:v>
                </c:pt>
                <c:pt idx="975">
                  <c:v>29971830.357649349</c:v>
                </c:pt>
                <c:pt idx="976">
                  <c:v>29996785.540352866</c:v>
                </c:pt>
                <c:pt idx="977">
                  <c:v>30079194.291837353</c:v>
                </c:pt>
                <c:pt idx="978">
                  <c:v>30233710.700870767</c:v>
                </c:pt>
                <c:pt idx="979">
                  <c:v>30349549.698042221</c:v>
                </c:pt>
                <c:pt idx="980">
                  <c:v>30329228.591983426</c:v>
                </c:pt>
                <c:pt idx="981">
                  <c:v>30280948.574489545</c:v>
                </c:pt>
                <c:pt idx="982">
                  <c:v>30521344.398297805</c:v>
                </c:pt>
                <c:pt idx="983">
                  <c:v>30913299.657803331</c:v>
                </c:pt>
                <c:pt idx="984">
                  <c:v>30712910.517040469</c:v>
                </c:pt>
                <c:pt idx="985">
                  <c:v>30794729.792477142</c:v>
                </c:pt>
                <c:pt idx="986">
                  <c:v>30903929.304015301</c:v>
                </c:pt>
                <c:pt idx="987">
                  <c:v>30941429.652412191</c:v>
                </c:pt>
                <c:pt idx="988">
                  <c:v>30928121.32397363</c:v>
                </c:pt>
                <c:pt idx="989">
                  <c:v>31265190.626238003</c:v>
                </c:pt>
                <c:pt idx="990">
                  <c:v>31383930.849715468</c:v>
                </c:pt>
                <c:pt idx="991">
                  <c:v>31242472.721036971</c:v>
                </c:pt>
                <c:pt idx="992">
                  <c:v>31674287.003421359</c:v>
                </c:pt>
                <c:pt idx="993">
                  <c:v>31756106.278858032</c:v>
                </c:pt>
                <c:pt idx="994">
                  <c:v>31783335.663792346</c:v>
                </c:pt>
                <c:pt idx="995">
                  <c:v>31955847.585017804</c:v>
                </c:pt>
                <c:pt idx="996">
                  <c:v>31982185.855722513</c:v>
                </c:pt>
                <c:pt idx="997">
                  <c:v>32200954.757290233</c:v>
                </c:pt>
                <c:pt idx="998">
                  <c:v>32272153.386272974</c:v>
                </c:pt>
                <c:pt idx="999">
                  <c:v>32539030.588386625</c:v>
                </c:pt>
                <c:pt idx="1000">
                  <c:v>32470308.247161206</c:v>
                </c:pt>
                <c:pt idx="1001">
                  <c:v>32691169.101835087</c:v>
                </c:pt>
                <c:pt idx="1002">
                  <c:v>32864786.682194725</c:v>
                </c:pt>
                <c:pt idx="1003">
                  <c:v>33135836.711302504</c:v>
                </c:pt>
                <c:pt idx="1004">
                  <c:v>33215006.672375765</c:v>
                </c:pt>
                <c:pt idx="1005">
                  <c:v>32966335.221061733</c:v>
                </c:pt>
                <c:pt idx="1006">
                  <c:v>33232999.483784154</c:v>
                </c:pt>
                <c:pt idx="1007">
                  <c:v>33314353.215690609</c:v>
                </c:pt>
                <c:pt idx="1008">
                  <c:v>33582771.208105907</c:v>
                </c:pt>
                <c:pt idx="1009">
                  <c:v>33857552.783949032</c:v>
                </c:pt>
                <c:pt idx="1010">
                  <c:v>33886066.566663176</c:v>
                </c:pt>
                <c:pt idx="1011">
                  <c:v>33689217.038789988</c:v>
                </c:pt>
                <c:pt idx="1012">
                  <c:v>33957556.15857596</c:v>
                </c:pt>
                <c:pt idx="1013">
                  <c:v>33990512.353429377</c:v>
                </c:pt>
                <c:pt idx="1014">
                  <c:v>34124635.233159676</c:v>
                </c:pt>
                <c:pt idx="1015">
                  <c:v>34109017.158391207</c:v>
                </c:pt>
                <c:pt idx="1016">
                  <c:v>34436688.529906377</c:v>
                </c:pt>
                <c:pt idx="1017">
                  <c:v>34566842.453287251</c:v>
                </c:pt>
                <c:pt idx="1018">
                  <c:v>34898342.870980389</c:v>
                </c:pt>
                <c:pt idx="1019">
                  <c:v>34990126.940483265</c:v>
                </c:pt>
                <c:pt idx="1020">
                  <c:v>35213730.416472159</c:v>
                </c:pt>
                <c:pt idx="1021">
                  <c:v>35205059.721156731</c:v>
                </c:pt>
                <c:pt idx="1022">
                  <c:v>35489475.985278636</c:v>
                </c:pt>
                <c:pt idx="1023">
                  <c:v>35429550.245258264</c:v>
                </c:pt>
                <c:pt idx="1024">
                  <c:v>35765221.554085121</c:v>
                </c:pt>
                <c:pt idx="1025">
                  <c:v>35754979.658947431</c:v>
                </c:pt>
                <c:pt idx="1026">
                  <c:v>35938286.304877661</c:v>
                </c:pt>
                <c:pt idx="1027">
                  <c:v>36184574.561867863</c:v>
                </c:pt>
                <c:pt idx="1028">
                  <c:v>36264905.683578692</c:v>
                </c:pt>
                <c:pt idx="1029">
                  <c:v>36356689.75308156</c:v>
                </c:pt>
                <c:pt idx="1030">
                  <c:v>36384546.565842599</c:v>
                </c:pt>
                <c:pt idx="1031">
                  <c:v>36269860.755755238</c:v>
                </c:pt>
                <c:pt idx="1032">
                  <c:v>36513283.790253207</c:v>
                </c:pt>
                <c:pt idx="1033">
                  <c:v>36970331.817757897</c:v>
                </c:pt>
                <c:pt idx="1034">
                  <c:v>36692612.830838978</c:v>
                </c:pt>
                <c:pt idx="1035">
                  <c:v>36992061.177001908</c:v>
                </c:pt>
                <c:pt idx="1036">
                  <c:v>37290516.862618268</c:v>
                </c:pt>
                <c:pt idx="1037">
                  <c:v>37118042.354720563</c:v>
                </c:pt>
                <c:pt idx="1038">
                  <c:v>37204794.664473884</c:v>
                </c:pt>
                <c:pt idx="1039">
                  <c:v>37720434.251421615</c:v>
                </c:pt>
                <c:pt idx="1040">
                  <c:v>37592620.154141635</c:v>
                </c:pt>
                <c:pt idx="1041">
                  <c:v>37853992.427014284</c:v>
                </c:pt>
                <c:pt idx="1042">
                  <c:v>37992768.959885791</c:v>
                </c:pt>
                <c:pt idx="1043">
                  <c:v>38202250.678397954</c:v>
                </c:pt>
                <c:pt idx="1044">
                  <c:v>38232269.734408021</c:v>
                </c:pt>
                <c:pt idx="1045">
                  <c:v>38333386.554652423</c:v>
                </c:pt>
                <c:pt idx="1046">
                  <c:v>38525508.513116784</c:v>
                </c:pt>
                <c:pt idx="1047">
                  <c:v>38572067.952946834</c:v>
                </c:pt>
                <c:pt idx="1048">
                  <c:v>38774015.952700481</c:v>
                </c:pt>
                <c:pt idx="1049">
                  <c:v>39141314.263489969</c:v>
                </c:pt>
                <c:pt idx="1050">
                  <c:v>39177511.488752164</c:v>
                </c:pt>
                <c:pt idx="1051">
                  <c:v>39278771.533954427</c:v>
                </c:pt>
                <c:pt idx="1052">
                  <c:v>39369762.551973745</c:v>
                </c:pt>
                <c:pt idx="1053">
                  <c:v>39415065.555303536</c:v>
                </c:pt>
                <c:pt idx="1054">
                  <c:v>39672684.551604211</c:v>
                </c:pt>
                <c:pt idx="1055">
                  <c:v>39717560.302466258</c:v>
                </c:pt>
                <c:pt idx="1056">
                  <c:v>39862999.208836839</c:v>
                </c:pt>
                <c:pt idx="1057">
                  <c:v>40133265.955002755</c:v>
                </c:pt>
                <c:pt idx="1058">
                  <c:v>40345611.277516</c:v>
                </c:pt>
                <c:pt idx="1059">
                  <c:v>40389599.950729668</c:v>
                </c:pt>
                <c:pt idx="1060">
                  <c:v>40544379.278044388</c:v>
                </c:pt>
                <c:pt idx="1061">
                  <c:v>40702619.350347824</c:v>
                </c:pt>
                <c:pt idx="1062">
                  <c:v>41030570.315953419</c:v>
                </c:pt>
                <c:pt idx="1063">
                  <c:v>40728011.549755834</c:v>
                </c:pt>
                <c:pt idx="1064">
                  <c:v>41227684.14970731</c:v>
                </c:pt>
                <c:pt idx="1065">
                  <c:v>41445736.50128267</c:v>
                </c:pt>
                <c:pt idx="1066">
                  <c:v>41482112.994248845</c:v>
                </c:pt>
                <c:pt idx="1067">
                  <c:v>41534446.005671121</c:v>
                </c:pt>
                <c:pt idx="1068">
                  <c:v>41863820.348931298</c:v>
                </c:pt>
                <c:pt idx="1069">
                  <c:v>41974891.748795807</c:v>
                </c:pt>
                <c:pt idx="1070">
                  <c:v>41949931.883657716</c:v>
                </c:pt>
                <c:pt idx="1071">
                  <c:v>42357836.000379577</c:v>
                </c:pt>
                <c:pt idx="1072">
                  <c:v>42510053.948142976</c:v>
                </c:pt>
                <c:pt idx="1073">
                  <c:v>42441289.376074962</c:v>
                </c:pt>
                <c:pt idx="1074">
                  <c:v>42722582.885348499</c:v>
                </c:pt>
                <c:pt idx="1075">
                  <c:v>42763042.81365715</c:v>
                </c:pt>
                <c:pt idx="1076">
                  <c:v>42923877.166739285</c:v>
                </c:pt>
                <c:pt idx="1077">
                  <c:v>43034324.569975339</c:v>
                </c:pt>
                <c:pt idx="1078">
                  <c:v>43316056.53450153</c:v>
                </c:pt>
                <c:pt idx="1079">
                  <c:v>43549160.433194153</c:v>
                </c:pt>
                <c:pt idx="1080">
                  <c:v>43770989.914446823</c:v>
                </c:pt>
                <c:pt idx="1081">
                  <c:v>43768522.306101471</c:v>
                </c:pt>
                <c:pt idx="1082">
                  <c:v>43804897.005386956</c:v>
                </c:pt>
                <c:pt idx="1083">
                  <c:v>43731290.115690857</c:v>
                </c:pt>
                <c:pt idx="1084">
                  <c:v>44207238.533449896</c:v>
                </c:pt>
                <c:pt idx="1085">
                  <c:v>44255461.66029951</c:v>
                </c:pt>
                <c:pt idx="1086">
                  <c:v>44361488.389459863</c:v>
                </c:pt>
                <c:pt idx="1087">
                  <c:v>44409294.613608554</c:v>
                </c:pt>
                <c:pt idx="1088">
                  <c:v>44514451.042220809</c:v>
                </c:pt>
                <c:pt idx="1089">
                  <c:v>44748296.862567395</c:v>
                </c:pt>
                <c:pt idx="1090">
                  <c:v>44977621.913333669</c:v>
                </c:pt>
                <c:pt idx="1091">
                  <c:v>44909364.475216106</c:v>
                </c:pt>
                <c:pt idx="1092">
                  <c:v>45075129.658190042</c:v>
                </c:pt>
                <c:pt idx="1093">
                  <c:v>45637193.268697999</c:v>
                </c:pt>
                <c:pt idx="1094">
                  <c:v>45611952.72318913</c:v>
                </c:pt>
                <c:pt idx="1095">
                  <c:v>45731433.935299642</c:v>
                </c:pt>
                <c:pt idx="1096">
                  <c:v>45896516.866404124</c:v>
                </c:pt>
                <c:pt idx="1097">
                  <c:v>46144188.475927338</c:v>
                </c:pt>
                <c:pt idx="1098">
                  <c:v>46318883.22817634</c:v>
                </c:pt>
                <c:pt idx="1099">
                  <c:v>46438364.440286852</c:v>
                </c:pt>
                <c:pt idx="1100">
                  <c:v>46612407.077491879</c:v>
                </c:pt>
                <c:pt idx="1101">
                  <c:v>46993158.320296526</c:v>
                </c:pt>
                <c:pt idx="1102">
                  <c:v>46905115.582781538</c:v>
                </c:pt>
                <c:pt idx="1103">
                  <c:v>47155251.712949939</c:v>
                </c:pt>
                <c:pt idx="1104">
                  <c:v>47526600.210179828</c:v>
                </c:pt>
                <c:pt idx="1105">
                  <c:v>47589933.361193001</c:v>
                </c:pt>
                <c:pt idx="1106">
                  <c:v>47696185.313721955</c:v>
                </c:pt>
                <c:pt idx="1107">
                  <c:v>47616820.984572627</c:v>
                </c:pt>
                <c:pt idx="1108">
                  <c:v>47930747.199228033</c:v>
                </c:pt>
                <c:pt idx="1109">
                  <c:v>48116467.001303837</c:v>
                </c:pt>
                <c:pt idx="1110">
                  <c:v>48230720.527314045</c:v>
                </c:pt>
                <c:pt idx="1111">
                  <c:v>48764688.114814758</c:v>
                </c:pt>
                <c:pt idx="1112">
                  <c:v>48742000.93054077</c:v>
                </c:pt>
                <c:pt idx="1113">
                  <c:v>48658406.888360582</c:v>
                </c:pt>
                <c:pt idx="1114">
                  <c:v>49051180.470538087</c:v>
                </c:pt>
                <c:pt idx="1115">
                  <c:v>49102061.813785747</c:v>
                </c:pt>
                <c:pt idx="1116">
                  <c:v>49087550.369871303</c:v>
                </c:pt>
                <c:pt idx="1117">
                  <c:v>49351516.627090052</c:v>
                </c:pt>
                <c:pt idx="1118">
                  <c:v>49804746.21053423</c:v>
                </c:pt>
                <c:pt idx="1119">
                  <c:v>49933645.613428295</c:v>
                </c:pt>
                <c:pt idx="1120">
                  <c:v>50052602.249315433</c:v>
                </c:pt>
                <c:pt idx="1121">
                  <c:v>50250648.055043891</c:v>
                </c:pt>
                <c:pt idx="1122">
                  <c:v>50648390.048215203</c:v>
                </c:pt>
                <c:pt idx="1123">
                  <c:v>50707042.030792758</c:v>
                </c:pt>
                <c:pt idx="1124">
                  <c:v>50823859.257503226</c:v>
                </c:pt>
                <c:pt idx="1125">
                  <c:v>50741854.976117715</c:v>
                </c:pt>
                <c:pt idx="1126">
                  <c:v>50728230.973734245</c:v>
                </c:pt>
                <c:pt idx="1127">
                  <c:v>51206269.076293282</c:v>
                </c:pt>
                <c:pt idx="1128">
                  <c:v>51472506.177209884</c:v>
                </c:pt>
                <c:pt idx="1129">
                  <c:v>51671966.088347785</c:v>
                </c:pt>
                <c:pt idx="1130">
                  <c:v>51724243.942404851</c:v>
                </c:pt>
                <c:pt idx="1131">
                  <c:v>52211165.949605212</c:v>
                </c:pt>
                <c:pt idx="1132">
                  <c:v>52634212.045792751</c:v>
                </c:pt>
                <c:pt idx="1133">
                  <c:v>52399405.713734351</c:v>
                </c:pt>
                <c:pt idx="1134">
                  <c:v>52448614.06678839</c:v>
                </c:pt>
                <c:pt idx="1135">
                  <c:v>52442022.560684726</c:v>
                </c:pt>
                <c:pt idx="1136">
                  <c:v>52788542.286221772</c:v>
                </c:pt>
                <c:pt idx="1137">
                  <c:v>53061600.820003159</c:v>
                </c:pt>
                <c:pt idx="1138">
                  <c:v>53336939.000685163</c:v>
                </c:pt>
                <c:pt idx="1139">
                  <c:v>53254849.427638382</c:v>
                </c:pt>
                <c:pt idx="1140">
                  <c:v>53972667.043552265</c:v>
                </c:pt>
                <c:pt idx="1141">
                  <c:v>53961840.72756163</c:v>
                </c:pt>
                <c:pt idx="1142">
                  <c:v>54014358.334109142</c:v>
                </c:pt>
                <c:pt idx="1143">
                  <c:v>54375416.879123233</c:v>
                </c:pt>
                <c:pt idx="1144">
                  <c:v>54351676.043286689</c:v>
                </c:pt>
                <c:pt idx="1145">
                  <c:v>54874424.688922033</c:v>
                </c:pt>
                <c:pt idx="1146">
                  <c:v>55150522.423205912</c:v>
                </c:pt>
                <c:pt idx="1147">
                  <c:v>54844546.025572471</c:v>
                </c:pt>
                <c:pt idx="1148">
                  <c:v>55193882.194588073</c:v>
                </c:pt>
                <c:pt idx="1149">
                  <c:v>55569144.965499975</c:v>
                </c:pt>
                <c:pt idx="1150">
                  <c:v>55931250.973093078</c:v>
                </c:pt>
                <c:pt idx="1151">
                  <c:v>55915073.674647652</c:v>
                </c:pt>
                <c:pt idx="1152">
                  <c:v>56364521.227109998</c:v>
                </c:pt>
                <c:pt idx="1153">
                  <c:v>56347153.625768915</c:v>
                </c:pt>
                <c:pt idx="1154">
                  <c:v>56178741.982695006</c:v>
                </c:pt>
                <c:pt idx="1155">
                  <c:v>56391926.390144683</c:v>
                </c:pt>
                <c:pt idx="1156">
                  <c:v>56761954.671741031</c:v>
                </c:pt>
                <c:pt idx="1157">
                  <c:v>56753385.841394559</c:v>
                </c:pt>
                <c:pt idx="1158">
                  <c:v>57279690.81165798</c:v>
                </c:pt>
                <c:pt idx="1159">
                  <c:v>57505052.563275576</c:v>
                </c:pt>
                <c:pt idx="1160">
                  <c:v>57878130.51705014</c:v>
                </c:pt>
                <c:pt idx="1161">
                  <c:v>58104933.426921345</c:v>
                </c:pt>
                <c:pt idx="1162">
                  <c:v>58249327.766751215</c:v>
                </c:pt>
                <c:pt idx="1163">
                  <c:v>58396224.188489825</c:v>
                </c:pt>
                <c:pt idx="1164">
                  <c:v>59013378.007349797</c:v>
                </c:pt>
                <c:pt idx="1165">
                  <c:v>58685923.197262876</c:v>
                </c:pt>
                <c:pt idx="1166">
                  <c:v>59231431.433917798</c:v>
                </c:pt>
                <c:pt idx="1167">
                  <c:v>59216071.003003091</c:v>
                </c:pt>
                <c:pt idx="1168">
                  <c:v>59437931.199624211</c:v>
                </c:pt>
                <c:pt idx="1169">
                  <c:v>59109686.971795902</c:v>
                </c:pt>
                <c:pt idx="1170">
                  <c:v>59652471.728047661</c:v>
                </c:pt>
                <c:pt idx="1171">
                  <c:v>59645793.84962754</c:v>
                </c:pt>
                <c:pt idx="1172">
                  <c:v>60521325.756308421</c:v>
                </c:pt>
                <c:pt idx="1173">
                  <c:v>60265239.658728734</c:v>
                </c:pt>
                <c:pt idx="1174">
                  <c:v>60494181.85229151</c:v>
                </c:pt>
                <c:pt idx="1175">
                  <c:v>60732110.463057168</c:v>
                </c:pt>
                <c:pt idx="1176">
                  <c:v>61209915.258482881</c:v>
                </c:pt>
                <c:pt idx="1177">
                  <c:v>61198981.267385602</c:v>
                </c:pt>
                <c:pt idx="1178">
                  <c:v>61426654.790284447</c:v>
                </c:pt>
                <c:pt idx="1179">
                  <c:v>61582066.946616597</c:v>
                </c:pt>
                <c:pt idx="1180">
                  <c:v>61902604.519051671</c:v>
                </c:pt>
                <c:pt idx="1181">
                  <c:v>61973813.124942325</c:v>
                </c:pt>
                <c:pt idx="1182">
                  <c:v>62463423.02910845</c:v>
                </c:pt>
                <c:pt idx="1183">
                  <c:v>62628773.105641432</c:v>
                </c:pt>
                <c:pt idx="1184">
                  <c:v>62524410.656700894</c:v>
                </c:pt>
                <c:pt idx="1185">
                  <c:v>62934121.076009676</c:v>
                </c:pt>
                <c:pt idx="1186">
                  <c:v>63254223.726365462</c:v>
                </c:pt>
                <c:pt idx="1187">
                  <c:v>63505292.381227024</c:v>
                </c:pt>
                <c:pt idx="1188">
                  <c:v>63748927.822369851</c:v>
                </c:pt>
                <c:pt idx="1189">
                  <c:v>64175057.37239553</c:v>
                </c:pt>
                <c:pt idx="1190">
                  <c:v>64321206.201970838</c:v>
                </c:pt>
                <c:pt idx="1191">
                  <c:v>64137756.852570646</c:v>
                </c:pt>
                <c:pt idx="1192">
                  <c:v>64728635.934064828</c:v>
                </c:pt>
                <c:pt idx="1193">
                  <c:v>64893537.299399614</c:v>
                </c:pt>
                <c:pt idx="1194">
                  <c:v>64880904.941096202</c:v>
                </c:pt>
                <c:pt idx="1195">
                  <c:v>65309326.378867254</c:v>
                </c:pt>
                <c:pt idx="1196">
                  <c:v>65382586.28785263</c:v>
                </c:pt>
                <c:pt idx="1197">
                  <c:v>65635173.980473712</c:v>
                </c:pt>
                <c:pt idx="1198">
                  <c:v>66152089.860766008</c:v>
                </c:pt>
                <c:pt idx="1199">
                  <c:v>65781955.139108956</c:v>
                </c:pt>
                <c:pt idx="1200">
                  <c:v>66395596.699572355</c:v>
                </c:pt>
                <c:pt idx="1201">
                  <c:v>66291222.393326424</c:v>
                </c:pt>
                <c:pt idx="1202">
                  <c:v>66816754.705553778</c:v>
                </c:pt>
                <c:pt idx="1203">
                  <c:v>66980544.875704385</c:v>
                </c:pt>
                <c:pt idx="1204">
                  <c:v>67056277.622360699</c:v>
                </c:pt>
                <c:pt idx="1205">
                  <c:v>67229004.153156698</c:v>
                </c:pt>
                <c:pt idx="1206">
                  <c:v>67939231.612669066</c:v>
                </c:pt>
                <c:pt idx="1207">
                  <c:v>68297228.539148584</c:v>
                </c:pt>
                <c:pt idx="1208">
                  <c:v>68275927.88871716</c:v>
                </c:pt>
                <c:pt idx="1209">
                  <c:v>68449119.363068476</c:v>
                </c:pt>
                <c:pt idx="1210">
                  <c:v>68712644.05488871</c:v>
                </c:pt>
                <c:pt idx="1211">
                  <c:v>68885602.745000318</c:v>
                </c:pt>
                <c:pt idx="1212">
                  <c:v>69055495.887878776</c:v>
                </c:pt>
                <c:pt idx="1213">
                  <c:v>69320914.359463885</c:v>
                </c:pt>
                <c:pt idx="1214">
                  <c:v>69582563.924769327</c:v>
                </c:pt>
                <c:pt idx="1215">
                  <c:v>69952181.334021792</c:v>
                </c:pt>
                <c:pt idx="1216">
                  <c:v>70213334.768576592</c:v>
                </c:pt>
                <c:pt idx="1217">
                  <c:v>70207181.562548667</c:v>
                </c:pt>
                <c:pt idx="1218">
                  <c:v>70855410.049049005</c:v>
                </c:pt>
                <c:pt idx="1219">
                  <c:v>70658095.322361991</c:v>
                </c:pt>
                <c:pt idx="1220">
                  <c:v>71211683.311521947</c:v>
                </c:pt>
                <c:pt idx="1221">
                  <c:v>71585680.073964611</c:v>
                </c:pt>
                <c:pt idx="1222">
                  <c:v>71566051.369382739</c:v>
                </c:pt>
                <c:pt idx="1223">
                  <c:v>72327812.195326924</c:v>
                </c:pt>
                <c:pt idx="1224">
                  <c:v>72024093.534569398</c:v>
                </c:pt>
                <c:pt idx="1225">
                  <c:v>72109168.376035705</c:v>
                </c:pt>
                <c:pt idx="1226">
                  <c:v>72674713.48995544</c:v>
                </c:pt>
                <c:pt idx="1227">
                  <c:v>72662021.220161289</c:v>
                </c:pt>
                <c:pt idx="1228">
                  <c:v>73033767.098107815</c:v>
                </c:pt>
                <c:pt idx="1229">
                  <c:v>73715844.976384491</c:v>
                </c:pt>
                <c:pt idx="1230">
                  <c:v>74090085.793109164</c:v>
                </c:pt>
                <c:pt idx="1231">
                  <c:v>74182430.428541437</c:v>
                </c:pt>
                <c:pt idx="1232">
                  <c:v>74465932.352534235</c:v>
                </c:pt>
                <c:pt idx="1233">
                  <c:v>74358707.534891546</c:v>
                </c:pt>
                <c:pt idx="1234">
                  <c:v>74939824.891470358</c:v>
                </c:pt>
                <c:pt idx="1235">
                  <c:v>74830849.803788826</c:v>
                </c:pt>
                <c:pt idx="1236">
                  <c:v>74912369.456626743</c:v>
                </c:pt>
                <c:pt idx="1237">
                  <c:v>75201734.069219306</c:v>
                </c:pt>
                <c:pt idx="1238">
                  <c:v>75691506.756601855</c:v>
                </c:pt>
                <c:pt idx="1239">
                  <c:v>75790360.191210419</c:v>
                </c:pt>
                <c:pt idx="1240">
                  <c:v>76069097.601634786</c:v>
                </c:pt>
                <c:pt idx="1241">
                  <c:v>76369492.343492001</c:v>
                </c:pt>
                <c:pt idx="1242">
                  <c:v>76656943.052376568</c:v>
                </c:pt>
                <c:pt idx="1243">
                  <c:v>77265950.939345077</c:v>
                </c:pt>
                <c:pt idx="1244">
                  <c:v>77049893.506008625</c:v>
                </c:pt>
                <c:pt idx="1245">
                  <c:v>77044653.87013112</c:v>
                </c:pt>
                <c:pt idx="1246">
                  <c:v>78049142.234576896</c:v>
                </c:pt>
                <c:pt idx="1247">
                  <c:v>78352973.506549522</c:v>
                </c:pt>
                <c:pt idx="1248">
                  <c:v>78553105.376684844</c:v>
                </c:pt>
                <c:pt idx="1249">
                  <c:v>79067488.655547425</c:v>
                </c:pt>
                <c:pt idx="1250">
                  <c:v>78629119.759491131</c:v>
                </c:pt>
                <c:pt idx="1251">
                  <c:v>78836609.340240672</c:v>
                </c:pt>
                <c:pt idx="1252">
                  <c:v>79242157.157160193</c:v>
                </c:pt>
                <c:pt idx="1253">
                  <c:v>79650374.693312556</c:v>
                </c:pt>
                <c:pt idx="1254">
                  <c:v>79740564.576244131</c:v>
                </c:pt>
                <c:pt idx="1255">
                  <c:v>79528657.425396383</c:v>
                </c:pt>
                <c:pt idx="1256">
                  <c:v>80681110.873007566</c:v>
                </c:pt>
                <c:pt idx="1257">
                  <c:v>80889149.36799188</c:v>
                </c:pt>
                <c:pt idx="1258">
                  <c:v>80974442.90833579</c:v>
                </c:pt>
                <c:pt idx="1259">
                  <c:v>81396141.703612939</c:v>
                </c:pt>
                <c:pt idx="1260">
                  <c:v>81713169.436995476</c:v>
                </c:pt>
                <c:pt idx="1261">
                  <c:v>81812726.660672858</c:v>
                </c:pt>
                <c:pt idx="1262">
                  <c:v>82444403.883575931</c:v>
                </c:pt>
                <c:pt idx="1263">
                  <c:v>82335315.527982116</c:v>
                </c:pt>
                <c:pt idx="1264">
                  <c:v>82976969.610651672</c:v>
                </c:pt>
                <c:pt idx="1265">
                  <c:v>83074861.748461291</c:v>
                </c:pt>
                <c:pt idx="1266">
                  <c:v>82961612.813980296</c:v>
                </c:pt>
                <c:pt idx="1267">
                  <c:v>83167472.895404577</c:v>
                </c:pt>
                <c:pt idx="1268">
                  <c:v>83597907.611109868</c:v>
                </c:pt>
                <c:pt idx="1269">
                  <c:v>84254246.679325461</c:v>
                </c:pt>
                <c:pt idx="1270">
                  <c:v>84910395.249454081</c:v>
                </c:pt>
                <c:pt idx="1271">
                  <c:v>84791728.857405543</c:v>
                </c:pt>
                <c:pt idx="1272">
                  <c:v>84889211.758225724</c:v>
                </c:pt>
                <c:pt idx="1273">
                  <c:v>85327800.321107447</c:v>
                </c:pt>
                <c:pt idx="1274">
                  <c:v>85768746.622931764</c:v>
                </c:pt>
                <c:pt idx="1275">
                  <c:v>85871836.15737015</c:v>
                </c:pt>
                <c:pt idx="1276">
                  <c:v>86312204.547920778</c:v>
                </c:pt>
                <c:pt idx="1277">
                  <c:v>86310832.798240826</c:v>
                </c:pt>
                <c:pt idx="1278">
                  <c:v>86411182.516463995</c:v>
                </c:pt>
                <c:pt idx="1279">
                  <c:v>86974330.971549094</c:v>
                </c:pt>
                <c:pt idx="1280">
                  <c:v>86968157.65203701</c:v>
                </c:pt>
                <c:pt idx="1281">
                  <c:v>87532752.291132063</c:v>
                </c:pt>
                <c:pt idx="1282">
                  <c:v>87980728.846199155</c:v>
                </c:pt>
                <c:pt idx="1283">
                  <c:v>88089717.492541417</c:v>
                </c:pt>
                <c:pt idx="1284">
                  <c:v>88431135.829624906</c:v>
                </c:pt>
                <c:pt idx="1285">
                  <c:v>87627654.231329009</c:v>
                </c:pt>
                <c:pt idx="1286">
                  <c:v>88534264.344263017</c:v>
                </c:pt>
                <c:pt idx="1287">
                  <c:v>88986460.906233475</c:v>
                </c:pt>
                <c:pt idx="1288">
                  <c:v>89566245.867883071</c:v>
                </c:pt>
                <c:pt idx="1289">
                  <c:v>89209786.243691176</c:v>
                </c:pt>
                <c:pt idx="1290">
                  <c:v>90019471.889151081</c:v>
                </c:pt>
                <c:pt idx="1291">
                  <c:v>90250979.63498266</c:v>
                </c:pt>
                <c:pt idx="1292">
                  <c:v>90479592.03846325</c:v>
                </c:pt>
                <c:pt idx="1293">
                  <c:v>90827850.21675621</c:v>
                </c:pt>
                <c:pt idx="1294">
                  <c:v>90703568.351049483</c:v>
                </c:pt>
                <c:pt idx="1295">
                  <c:v>90825736.991129339</c:v>
                </c:pt>
                <c:pt idx="1296">
                  <c:v>91401924.261765704</c:v>
                </c:pt>
                <c:pt idx="1297">
                  <c:v>91877023.214725479</c:v>
                </c:pt>
                <c:pt idx="1298">
                  <c:v>91879746.726992577</c:v>
                </c:pt>
                <c:pt idx="1299">
                  <c:v>91888935.620554641</c:v>
                </c:pt>
                <c:pt idx="1300">
                  <c:v>91992440.26008825</c:v>
                </c:pt>
                <c:pt idx="1301">
                  <c:v>91996057.230304882</c:v>
                </c:pt>
                <c:pt idx="1302">
                  <c:v>92225220.995659873</c:v>
                </c:pt>
                <c:pt idx="1303">
                  <c:v>92580845.241144419</c:v>
                </c:pt>
                <c:pt idx="1304">
                  <c:v>93773734.977499485</c:v>
                </c:pt>
                <c:pt idx="1305">
                  <c:v>94011570.033389449</c:v>
                </c:pt>
                <c:pt idx="1306">
                  <c:v>94137128.017471999</c:v>
                </c:pt>
                <c:pt idx="1307">
                  <c:v>94132527.793215901</c:v>
                </c:pt>
                <c:pt idx="1308">
                  <c:v>95105048.367274046</c:v>
                </c:pt>
                <c:pt idx="1309">
                  <c:v>94741946.425242826</c:v>
                </c:pt>
                <c:pt idx="1310">
                  <c:v>95349928.855551839</c:v>
                </c:pt>
                <c:pt idx="1311">
                  <c:v>95593362.366146505</c:v>
                </c:pt>
                <c:pt idx="1312">
                  <c:v>96204303.585587546</c:v>
                </c:pt>
                <c:pt idx="1313">
                  <c:v>95956131.638670549</c:v>
                </c:pt>
                <c:pt idx="1314">
                  <c:v>96084551.770098329</c:v>
                </c:pt>
                <c:pt idx="1315">
                  <c:v>96825139.008509487</c:v>
                </c:pt>
                <c:pt idx="1316">
                  <c:v>96828478.995586783</c:v>
                </c:pt>
                <c:pt idx="1317">
                  <c:v>97077248.131007373</c:v>
                </c:pt>
                <c:pt idx="1318">
                  <c:v>98070224.620162338</c:v>
                </c:pt>
                <c:pt idx="1319">
                  <c:v>98193592.148918211</c:v>
                </c:pt>
                <c:pt idx="1320">
                  <c:v>99079820.607523575</c:v>
                </c:pt>
                <c:pt idx="1321">
                  <c:v>98447502.58471629</c:v>
                </c:pt>
                <c:pt idx="1322">
                  <c:v>98827573.832860246</c:v>
                </c:pt>
                <c:pt idx="1323">
                  <c:v>99585819.077501059</c:v>
                </c:pt>
                <c:pt idx="1324">
                  <c:v>99713936.501935437</c:v>
                </c:pt>
                <c:pt idx="1325">
                  <c:v>100103550.24746776</c:v>
                </c:pt>
                <c:pt idx="1326">
                  <c:v>100611621.10569263</c:v>
                </c:pt>
                <c:pt idx="1327">
                  <c:v>101001729.28491215</c:v>
                </c:pt>
                <c:pt idx="1328">
                  <c:v>100879757.47693911</c:v>
                </c:pt>
                <c:pt idx="1329">
                  <c:v>101524269.83159593</c:v>
                </c:pt>
                <c:pt idx="1330">
                  <c:v>101913390.39517188</c:v>
                </c:pt>
                <c:pt idx="1331">
                  <c:v>102432171.93588188</c:v>
                </c:pt>
                <c:pt idx="1332">
                  <c:v>102700680.83775578</c:v>
                </c:pt>
                <c:pt idx="1333">
                  <c:v>102959472.95455381</c:v>
                </c:pt>
                <c:pt idx="1334">
                  <c:v>103226638.01953076</c:v>
                </c:pt>
                <c:pt idx="1335">
                  <c:v>103623802.41904625</c:v>
                </c:pt>
                <c:pt idx="1336">
                  <c:v>104416483.80266277</c:v>
                </c:pt>
                <c:pt idx="1337">
                  <c:v>104550138.96930115</c:v>
                </c:pt>
                <c:pt idx="1338">
                  <c:v>104956843.34807177</c:v>
                </c:pt>
                <c:pt idx="1339">
                  <c:v>104965448.68001556</c:v>
                </c:pt>
                <c:pt idx="1340">
                  <c:v>105494477.24634126</c:v>
                </c:pt>
                <c:pt idx="1341">
                  <c:v>105766780.37777859</c:v>
                </c:pt>
                <c:pt idx="1342">
                  <c:v>106047390.87138997</c:v>
                </c:pt>
                <c:pt idx="1343">
                  <c:v>106452048.93882085</c:v>
                </c:pt>
                <c:pt idx="1344">
                  <c:v>107135221.97876598</c:v>
                </c:pt>
                <c:pt idx="1345">
                  <c:v>107405458.68106927</c:v>
                </c:pt>
                <c:pt idx="1346">
                  <c:v>107955594.34497835</c:v>
                </c:pt>
                <c:pt idx="1347">
                  <c:v>107826397.03684652</c:v>
                </c:pt>
                <c:pt idx="1348">
                  <c:v>109198089.31793101</c:v>
                </c:pt>
                <c:pt idx="1349">
                  <c:v>108117967.0950757</c:v>
                </c:pt>
                <c:pt idx="1350">
                  <c:v>109210230.86175185</c:v>
                </c:pt>
                <c:pt idx="1351">
                  <c:v>109494786.50934076</c:v>
                </c:pt>
                <c:pt idx="1352">
                  <c:v>109641233.95486195</c:v>
                </c:pt>
                <c:pt idx="1353">
                  <c:v>110199682.97233689</c:v>
                </c:pt>
                <c:pt idx="1354">
                  <c:v>110898678.50994343</c:v>
                </c:pt>
                <c:pt idx="1355">
                  <c:v>110496880.46770118</c:v>
                </c:pt>
                <c:pt idx="1356">
                  <c:v>111620637.61138991</c:v>
                </c:pt>
                <c:pt idx="1357">
                  <c:v>112324087.11731808</c:v>
                </c:pt>
                <c:pt idx="1358">
                  <c:v>112481741.85525791</c:v>
                </c:pt>
                <c:pt idx="1359">
                  <c:v>112770799.8744636</c:v>
                </c:pt>
                <c:pt idx="1360">
                  <c:v>113059134.3441844</c:v>
                </c:pt>
                <c:pt idx="1361">
                  <c:v>113214166.46863425</c:v>
                </c:pt>
                <c:pt idx="1362">
                  <c:v>113651493.56023559</c:v>
                </c:pt>
                <c:pt idx="1363">
                  <c:v>113937651.35028692</c:v>
                </c:pt>
                <c:pt idx="1364">
                  <c:v>114240902.04544716</c:v>
                </c:pt>
                <c:pt idx="1365">
                  <c:v>114677139.90394364</c:v>
                </c:pt>
                <c:pt idx="1366">
                  <c:v>114693785.73502569</c:v>
                </c:pt>
                <c:pt idx="1367">
                  <c:v>115414788.93383504</c:v>
                </c:pt>
                <c:pt idx="1368">
                  <c:v>115859375.94821808</c:v>
                </c:pt>
                <c:pt idx="1369">
                  <c:v>115585149.84169504</c:v>
                </c:pt>
                <c:pt idx="1370">
                  <c:v>116467721.01822151</c:v>
                </c:pt>
                <c:pt idx="1371">
                  <c:v>117202028.73165484</c:v>
                </c:pt>
                <c:pt idx="1372">
                  <c:v>117218126.41760312</c:v>
                </c:pt>
                <c:pt idx="1373">
                  <c:v>117524288.28930812</c:v>
                </c:pt>
                <c:pt idx="1374">
                  <c:v>118415182.43045491</c:v>
                </c:pt>
                <c:pt idx="1375">
                  <c:v>117843372.87595002</c:v>
                </c:pt>
                <c:pt idx="1376">
                  <c:v>118001739.18185095</c:v>
                </c:pt>
                <c:pt idx="1377">
                  <c:v>119634195.49872604</c:v>
                </c:pt>
                <c:pt idx="1378">
                  <c:v>118623661.09058787</c:v>
                </c:pt>
                <c:pt idx="1379">
                  <c:v>119813382.64841704</c:v>
                </c:pt>
                <c:pt idx="1380">
                  <c:v>120569096.66973144</c:v>
                </c:pt>
                <c:pt idx="1381">
                  <c:v>120146373.05883501</c:v>
                </c:pt>
                <c:pt idx="1382">
                  <c:v>120454705.78541304</c:v>
                </c:pt>
                <c:pt idx="1383">
                  <c:v>121514697.9778754</c:v>
                </c:pt>
                <c:pt idx="1384">
                  <c:v>121831278.71484949</c:v>
                </c:pt>
                <c:pt idx="1385">
                  <c:v>122155864.11732396</c:v>
                </c:pt>
                <c:pt idx="1386">
                  <c:v>122772162.64285302</c:v>
                </c:pt>
                <c:pt idx="1387">
                  <c:v>123703471.63576367</c:v>
                </c:pt>
                <c:pt idx="1388">
                  <c:v>123569847.44631161</c:v>
                </c:pt>
                <c:pt idx="1389">
                  <c:v>124044102.72435716</c:v>
                </c:pt>
                <c:pt idx="1390">
                  <c:v>124061130.2496399</c:v>
                </c:pt>
                <c:pt idx="1391">
                  <c:v>124390142.01647452</c:v>
                </c:pt>
                <c:pt idx="1392">
                  <c:v>124709621.44786964</c:v>
                </c:pt>
                <c:pt idx="1393">
                  <c:v>125804138.30837494</c:v>
                </c:pt>
                <c:pt idx="1394">
                  <c:v>126450509.13518085</c:v>
                </c:pt>
                <c:pt idx="1395">
                  <c:v>126467450.66286115</c:v>
                </c:pt>
                <c:pt idx="1396">
                  <c:v>126484268.22814381</c:v>
                </c:pt>
                <c:pt idx="1397">
                  <c:v>126972489.83145069</c:v>
                </c:pt>
                <c:pt idx="1398">
                  <c:v>127460711.43475756</c:v>
                </c:pt>
                <c:pt idx="1399">
                  <c:v>128576133.69021177</c:v>
                </c:pt>
                <c:pt idx="1400">
                  <c:v>128759921.4732466</c:v>
                </c:pt>
                <c:pt idx="1401">
                  <c:v>128785756.92937715</c:v>
                </c:pt>
                <c:pt idx="1402">
                  <c:v>129589069.78477447</c:v>
                </c:pt>
                <c:pt idx="1403">
                  <c:v>129305931.78012677</c:v>
                </c:pt>
                <c:pt idx="1404">
                  <c:v>130433632.26917973</c:v>
                </c:pt>
                <c:pt idx="1405">
                  <c:v>130930572.11540282</c:v>
                </c:pt>
                <c:pt idx="1406">
                  <c:v>131436230.20454206</c:v>
                </c:pt>
                <c:pt idx="1407">
                  <c:v>130667087.44060224</c:v>
                </c:pt>
                <c:pt idx="1408">
                  <c:v>132447546.38282058</c:v>
                </c:pt>
                <c:pt idx="1409">
                  <c:v>132316476.48810478</c:v>
                </c:pt>
                <c:pt idx="1410">
                  <c:v>133142842.16458943</c:v>
                </c:pt>
                <c:pt idx="1411">
                  <c:v>132847889.78425391</c:v>
                </c:pt>
                <c:pt idx="1412">
                  <c:v>134169091.7808558</c:v>
                </c:pt>
                <c:pt idx="1413">
                  <c:v>134201128.47920023</c:v>
                </c:pt>
                <c:pt idx="1414">
                  <c:v>134062387.92234699</c:v>
                </c:pt>
                <c:pt idx="1415">
                  <c:v>134579803.54535878</c:v>
                </c:pt>
                <c:pt idx="1416">
                  <c:v>134772075.43992683</c:v>
                </c:pt>
                <c:pt idx="1417">
                  <c:v>134640158.37371969</c:v>
                </c:pt>
                <c:pt idx="1418">
                  <c:v>136305095.11198545</c:v>
                </c:pt>
                <c:pt idx="1419">
                  <c:v>136329189.29506704</c:v>
                </c:pt>
                <c:pt idx="1420">
                  <c:v>137184128.84785131</c:v>
                </c:pt>
                <c:pt idx="1421">
                  <c:v>137387338.48944408</c:v>
                </c:pt>
                <c:pt idx="1422">
                  <c:v>137087278.46339244</c:v>
                </c:pt>
                <c:pt idx="1423">
                  <c:v>137289021.79624748</c:v>
                </c:pt>
                <c:pt idx="1424">
                  <c:v>138304535.06098613</c:v>
                </c:pt>
                <c:pt idx="1425">
                  <c:v>138512151.97726879</c:v>
                </c:pt>
                <c:pt idx="1426">
                  <c:v>139374738.53273448</c:v>
                </c:pt>
                <c:pt idx="1427">
                  <c:v>139247069.25373527</c:v>
                </c:pt>
                <c:pt idx="1428">
                  <c:v>140613341.21551943</c:v>
                </c:pt>
                <c:pt idx="1429">
                  <c:v>141662949.46184573</c:v>
                </c:pt>
                <c:pt idx="1430">
                  <c:v>141194079.32023373</c:v>
                </c:pt>
                <c:pt idx="1431">
                  <c:v>141394313.25397643</c:v>
                </c:pt>
                <c:pt idx="1432">
                  <c:v>141433921.86262244</c:v>
                </c:pt>
                <c:pt idx="1433">
                  <c:v>141640871.55991703</c:v>
                </c:pt>
                <c:pt idx="1434">
                  <c:v>142868545.17143229</c:v>
                </c:pt>
                <c:pt idx="1435">
                  <c:v>143584161.30184144</c:v>
                </c:pt>
                <c:pt idx="1436">
                  <c:v>143454085.02927417</c:v>
                </c:pt>
                <c:pt idx="1437">
                  <c:v>144176337.32436016</c:v>
                </c:pt>
                <c:pt idx="1438">
                  <c:v>143873858.76569587</c:v>
                </c:pt>
                <c:pt idx="1439">
                  <c:v>145116239.24219313</c:v>
                </c:pt>
                <c:pt idx="1440">
                  <c:v>144646432.25888488</c:v>
                </c:pt>
                <c:pt idx="1441">
                  <c:v>146062384.23509204</c:v>
                </c:pt>
                <c:pt idx="1442">
                  <c:v>145757931.21441945</c:v>
                </c:pt>
                <c:pt idx="1443">
                  <c:v>146840973.83789337</c:v>
                </c:pt>
                <c:pt idx="1444">
                  <c:v>146360675.08624673</c:v>
                </c:pt>
                <c:pt idx="1445">
                  <c:v>147790171.71109554</c:v>
                </c:pt>
                <c:pt idx="1446">
                  <c:v>147666750.48684478</c:v>
                </c:pt>
                <c:pt idx="1447">
                  <c:v>147536122.72528723</c:v>
                </c:pt>
                <c:pt idx="1448">
                  <c:v>148800839.19521457</c:v>
                </c:pt>
                <c:pt idx="1449">
                  <c:v>148673267.11126849</c:v>
                </c:pt>
                <c:pt idx="1450">
                  <c:v>149775729.53560191</c:v>
                </c:pt>
                <c:pt idx="1451">
                  <c:v>150700059.75216448</c:v>
                </c:pt>
                <c:pt idx="1452">
                  <c:v>149869847.28850591</c:v>
                </c:pt>
                <c:pt idx="1453">
                  <c:v>150444763.58710527</c:v>
                </c:pt>
                <c:pt idx="1454">
                  <c:v>151204240.72476768</c:v>
                </c:pt>
                <c:pt idx="1455">
                  <c:v>151965492.34172365</c:v>
                </c:pt>
                <c:pt idx="1456">
                  <c:v>152186176.72344252</c:v>
                </c:pt>
                <c:pt idx="1457">
                  <c:v>152599901.89906228</c:v>
                </c:pt>
                <c:pt idx="1458">
                  <c:v>153182471.33257747</c:v>
                </c:pt>
                <c:pt idx="1459">
                  <c:v>153952586.22058842</c:v>
                </c:pt>
                <c:pt idx="1460">
                  <c:v>154184761.72075081</c:v>
                </c:pt>
                <c:pt idx="1461">
                  <c:v>154058415.72040102</c:v>
                </c:pt>
                <c:pt idx="1462">
                  <c:v>154833367.60625559</c:v>
                </c:pt>
                <c:pt idx="1463">
                  <c:v>155070429.25545746</c:v>
                </c:pt>
                <c:pt idx="1464">
                  <c:v>155665487.13033852</c:v>
                </c:pt>
                <c:pt idx="1465">
                  <c:v>156986494.11093488</c:v>
                </c:pt>
                <c:pt idx="1466">
                  <c:v>156682731.46706501</c:v>
                </c:pt>
                <c:pt idx="1467">
                  <c:v>156742369.93261412</c:v>
                </c:pt>
                <c:pt idx="1468">
                  <c:v>156621985.672858</c:v>
                </c:pt>
                <c:pt idx="1469">
                  <c:v>157951687.54034486</c:v>
                </c:pt>
                <c:pt idx="1470">
                  <c:v>158560459.66940662</c:v>
                </c:pt>
                <c:pt idx="1471">
                  <c:v>158803745.61753044</c:v>
                </c:pt>
                <c:pt idx="1472">
                  <c:v>158863942.12016439</c:v>
                </c:pt>
                <c:pt idx="1473">
                  <c:v>159295151.25985101</c:v>
                </c:pt>
                <c:pt idx="1474">
                  <c:v>159361536.77871931</c:v>
                </c:pt>
                <c:pt idx="1475">
                  <c:v>160154619.41968244</c:v>
                </c:pt>
                <c:pt idx="1476">
                  <c:v>161510792.81740969</c:v>
                </c:pt>
                <c:pt idx="1477">
                  <c:v>161209843.995599</c:v>
                </c:pt>
                <c:pt idx="1478">
                  <c:v>161460868.09849218</c:v>
                </c:pt>
                <c:pt idx="1479">
                  <c:v>162447477.02187964</c:v>
                </c:pt>
                <c:pt idx="1480">
                  <c:v>162519131.30867061</c:v>
                </c:pt>
                <c:pt idx="1481">
                  <c:v>162590299.25414854</c:v>
                </c:pt>
                <c:pt idx="1482">
                  <c:v>163213002.71311742</c:v>
                </c:pt>
                <c:pt idx="1483">
                  <c:v>163843793.22999498</c:v>
                </c:pt>
                <c:pt idx="1484">
                  <c:v>163733707.24350831</c:v>
                </c:pt>
                <c:pt idx="1485">
                  <c:v>164732675.90198094</c:v>
                </c:pt>
                <c:pt idx="1486">
                  <c:v>165736164.78062773</c:v>
                </c:pt>
                <c:pt idx="1487">
                  <c:v>165999477.92571777</c:v>
                </c:pt>
                <c:pt idx="1488">
                  <c:v>166449047.59672719</c:v>
                </c:pt>
                <c:pt idx="1489">
                  <c:v>166530586.4647184</c:v>
                </c:pt>
                <c:pt idx="1490">
                  <c:v>166977541.78418678</c:v>
                </c:pt>
                <c:pt idx="1491">
                  <c:v>167431509.48992458</c:v>
                </c:pt>
                <c:pt idx="1492">
                  <c:v>167517287.3290574</c:v>
                </c:pt>
                <c:pt idx="1493">
                  <c:v>167594531.0632613</c:v>
                </c:pt>
                <c:pt idx="1494">
                  <c:v>168803301.21709752</c:v>
                </c:pt>
                <c:pt idx="1495">
                  <c:v>170028216.64012018</c:v>
                </c:pt>
                <c:pt idx="1496">
                  <c:v>170105290.43293944</c:v>
                </c:pt>
                <c:pt idx="1497">
                  <c:v>170189810.23515108</c:v>
                </c:pt>
                <c:pt idx="1498">
                  <c:v>171415267.31268221</c:v>
                </c:pt>
                <c:pt idx="1499">
                  <c:v>171312600.50915098</c:v>
                </c:pt>
                <c:pt idx="1500">
                  <c:v>171210843.26755583</c:v>
                </c:pt>
                <c:pt idx="1501">
                  <c:v>172249450.70308444</c:v>
                </c:pt>
                <c:pt idx="1502">
                  <c:v>173100131.88483918</c:v>
                </c:pt>
                <c:pt idx="1503">
                  <c:v>173382074.57696527</c:v>
                </c:pt>
                <c:pt idx="1504">
                  <c:v>172707528.9774369</c:v>
                </c:pt>
                <c:pt idx="1505">
                  <c:v>172616435.23740298</c:v>
                </c:pt>
                <c:pt idx="1506">
                  <c:v>174805876.18101254</c:v>
                </c:pt>
                <c:pt idx="1507">
                  <c:v>174713012.57895085</c:v>
                </c:pt>
                <c:pt idx="1508">
                  <c:v>174422089.67781737</c:v>
                </c:pt>
                <c:pt idx="1509">
                  <c:v>174142111.4863711</c:v>
                </c:pt>
                <c:pt idx="1510">
                  <c:v>172188007.44525731</c:v>
                </c:pt>
                <c:pt idx="1511">
                  <c:v>172292971.62059298</c:v>
                </c:pt>
                <c:pt idx="1512">
                  <c:v>177314546.42553821</c:v>
                </c:pt>
                <c:pt idx="1513">
                  <c:v>174180214.72256985</c:v>
                </c:pt>
                <c:pt idx="1514">
                  <c:v>175599676.84154889</c:v>
                </c:pt>
                <c:pt idx="1515">
                  <c:v>173659817.80978951</c:v>
                </c:pt>
                <c:pt idx="1516">
                  <c:v>181246214.55729225</c:v>
                </c:pt>
                <c:pt idx="1517">
                  <c:v>180950190.75821042</c:v>
                </c:pt>
                <c:pt idx="1518">
                  <c:v>180846814.82567742</c:v>
                </c:pt>
                <c:pt idx="1519">
                  <c:v>180367775.17086291</c:v>
                </c:pt>
                <c:pt idx="1520">
                  <c:v>180081279.47741038</c:v>
                </c:pt>
                <c:pt idx="1521">
                  <c:v>175659069.6045855</c:v>
                </c:pt>
                <c:pt idx="1522">
                  <c:v>180495878.46565416</c:v>
                </c:pt>
                <c:pt idx="1523">
                  <c:v>182360221.44406563</c:v>
                </c:pt>
                <c:pt idx="1524">
                  <c:v>181106966.17907178</c:v>
                </c:pt>
                <c:pt idx="1525">
                  <c:v>182386576.23796099</c:v>
                </c:pt>
                <c:pt idx="1526">
                  <c:v>182699871.52472222</c:v>
                </c:pt>
                <c:pt idx="1527">
                  <c:v>183011829.37162539</c:v>
                </c:pt>
                <c:pt idx="1528">
                  <c:v>184106725.52600068</c:v>
                </c:pt>
                <c:pt idx="1529">
                  <c:v>184620343.55940127</c:v>
                </c:pt>
                <c:pt idx="1530">
                  <c:v>183177924.79027304</c:v>
                </c:pt>
                <c:pt idx="1531">
                  <c:v>180263300.18755439</c:v>
                </c:pt>
                <c:pt idx="1532">
                  <c:v>187158833.13186061</c:v>
                </c:pt>
                <c:pt idx="1533">
                  <c:v>184326000.32472482</c:v>
                </c:pt>
                <c:pt idx="1534">
                  <c:v>184450632.95614481</c:v>
                </c:pt>
                <c:pt idx="1535">
                  <c:v>184774822.98462889</c:v>
                </c:pt>
                <c:pt idx="1536">
                  <c:v>186851217.59943298</c:v>
                </c:pt>
                <c:pt idx="1537">
                  <c:v>189159031.68007737</c:v>
                </c:pt>
                <c:pt idx="1538">
                  <c:v>187695811.04406679</c:v>
                </c:pt>
                <c:pt idx="1539">
                  <c:v>188613873.95730925</c:v>
                </c:pt>
                <c:pt idx="1540">
                  <c:v>185828718.6071263</c:v>
                </c:pt>
                <c:pt idx="1541">
                  <c:v>190070699.67485985</c:v>
                </c:pt>
                <c:pt idx="1542">
                  <c:v>185726743.48877364</c:v>
                </c:pt>
                <c:pt idx="1543">
                  <c:v>188954770.08576789</c:v>
                </c:pt>
                <c:pt idx="1544">
                  <c:v>185265132.72622615</c:v>
                </c:pt>
                <c:pt idx="1545">
                  <c:v>186162663.76317805</c:v>
                </c:pt>
                <c:pt idx="1546">
                  <c:v>187449487.90060303</c:v>
                </c:pt>
                <c:pt idx="1547">
                  <c:v>191881027.99307904</c:v>
                </c:pt>
                <c:pt idx="1548">
                  <c:v>184948197.98334122</c:v>
                </c:pt>
                <c:pt idx="1549">
                  <c:v>187714119.61004615</c:v>
                </c:pt>
                <c:pt idx="1550">
                  <c:v>189194677.58738762</c:v>
                </c:pt>
                <c:pt idx="1551">
                  <c:v>192254371.87099481</c:v>
                </c:pt>
                <c:pt idx="1552">
                  <c:v>192402467.44969639</c:v>
                </c:pt>
                <c:pt idx="1553">
                  <c:v>193936555.17468032</c:v>
                </c:pt>
                <c:pt idx="1554">
                  <c:v>194682915.29495716</c:v>
                </c:pt>
                <c:pt idx="1555">
                  <c:v>194236421.24179405</c:v>
                </c:pt>
                <c:pt idx="1556">
                  <c:v>193998729.63298115</c:v>
                </c:pt>
                <c:pt idx="1557">
                  <c:v>197340602.74265343</c:v>
                </c:pt>
                <c:pt idx="1558">
                  <c:v>196283974.05567968</c:v>
                </c:pt>
                <c:pt idx="1559">
                  <c:v>196440650.68559459</c:v>
                </c:pt>
                <c:pt idx="1560">
                  <c:v>197401179.45412385</c:v>
                </c:pt>
                <c:pt idx="1561">
                  <c:v>197554150.35152596</c:v>
                </c:pt>
                <c:pt idx="1562">
                  <c:v>196919372.90436092</c:v>
                </c:pt>
                <c:pt idx="1563">
                  <c:v>198277427.07655501</c:v>
                </c:pt>
                <c:pt idx="1564">
                  <c:v>198242000.76358542</c:v>
                </c:pt>
                <c:pt idx="1565">
                  <c:v>199002070.64751279</c:v>
                </c:pt>
                <c:pt idx="1566">
                  <c:v>199170003.06903714</c:v>
                </c:pt>
                <c:pt idx="1567">
                  <c:v>198742486.78181311</c:v>
                </c:pt>
                <c:pt idx="1568">
                  <c:v>199502863.15702868</c:v>
                </c:pt>
                <c:pt idx="1569">
                  <c:v>200469619.82948163</c:v>
                </c:pt>
                <c:pt idx="1570">
                  <c:v>200447179.86172295</c:v>
                </c:pt>
                <c:pt idx="1571">
                  <c:v>200022947.85530698</c:v>
                </c:pt>
                <c:pt idx="1572">
                  <c:v>200402829.48296684</c:v>
                </c:pt>
                <c:pt idx="1573">
                  <c:v>195218429.51910946</c:v>
                </c:pt>
                <c:pt idx="1574">
                  <c:v>200561816.0615893</c:v>
                </c:pt>
                <c:pt idx="1575">
                  <c:v>198621227.47331351</c:v>
                </c:pt>
                <c:pt idx="1576">
                  <c:v>200350792.43710685</c:v>
                </c:pt>
                <c:pt idx="1577">
                  <c:v>203682257.89976805</c:v>
                </c:pt>
                <c:pt idx="1578">
                  <c:v>195827780.73914242</c:v>
                </c:pt>
                <c:pt idx="1579">
                  <c:v>201692938.26263002</c:v>
                </c:pt>
                <c:pt idx="1580">
                  <c:v>202276325.60656831</c:v>
                </c:pt>
                <c:pt idx="1581">
                  <c:v>203249455.38905492</c:v>
                </c:pt>
                <c:pt idx="1582">
                  <c:v>202080884.62066177</c:v>
                </c:pt>
                <c:pt idx="1583">
                  <c:v>204026629.97145814</c:v>
                </c:pt>
                <c:pt idx="1584">
                  <c:v>204612396.71914205</c:v>
                </c:pt>
                <c:pt idx="1585">
                  <c:v>202297318.30506358</c:v>
                </c:pt>
                <c:pt idx="1586">
                  <c:v>203650559.08338961</c:v>
                </c:pt>
                <c:pt idx="1587">
                  <c:v>204823785.25450453</c:v>
                </c:pt>
                <c:pt idx="1588">
                  <c:v>203678147.48537239</c:v>
                </c:pt>
                <c:pt idx="1589">
                  <c:v>205623796.92799225</c:v>
                </c:pt>
                <c:pt idx="1590">
                  <c:v>205250380.99172515</c:v>
                </c:pt>
                <c:pt idx="1591">
                  <c:v>205072809.72925648</c:v>
                </c:pt>
                <c:pt idx="1592">
                  <c:v>205285830.95629302</c:v>
                </c:pt>
                <c:pt idx="1593">
                  <c:v>201193067.36768404</c:v>
                </c:pt>
                <c:pt idx="1594">
                  <c:v>205144046.35844523</c:v>
                </c:pt>
                <c:pt idx="1595">
                  <c:v>206894599.64352486</c:v>
                </c:pt>
                <c:pt idx="1596">
                  <c:v>205583546.78950781</c:v>
                </c:pt>
                <c:pt idx="1597">
                  <c:v>206183079.46980557</c:v>
                </c:pt>
                <c:pt idx="1598">
                  <c:v>206219976.671514</c:v>
                </c:pt>
                <c:pt idx="1599">
                  <c:v>205693574.69284627</c:v>
                </c:pt>
                <c:pt idx="1600">
                  <c:v>207241471.78883478</c:v>
                </c:pt>
                <c:pt idx="1601">
                  <c:v>207092349.66373652</c:v>
                </c:pt>
                <c:pt idx="1602">
                  <c:v>207132026.85819405</c:v>
                </c:pt>
                <c:pt idx="1603">
                  <c:v>206804576.24502119</c:v>
                </c:pt>
                <c:pt idx="1604">
                  <c:v>207043621.35821399</c:v>
                </c:pt>
                <c:pt idx="1605">
                  <c:v>207281381.28262615</c:v>
                </c:pt>
                <c:pt idx="1606">
                  <c:v>206594744.17360264</c:v>
                </c:pt>
                <c:pt idx="1607">
                  <c:v>204120939.01054224</c:v>
                </c:pt>
                <c:pt idx="1608">
                  <c:v>206719859.72450569</c:v>
                </c:pt>
                <c:pt idx="1609">
                  <c:v>206960793.9269166</c:v>
                </c:pt>
                <c:pt idx="1610">
                  <c:v>206126240.31848148</c:v>
                </c:pt>
                <c:pt idx="1611">
                  <c:v>206378671.96306473</c:v>
                </c:pt>
                <c:pt idx="1612">
                  <c:v>206092154.86463809</c:v>
                </c:pt>
                <c:pt idx="1613">
                  <c:v>206348893.88876417</c:v>
                </c:pt>
                <c:pt idx="1614">
                  <c:v>205540247.30634776</c:v>
                </c:pt>
                <c:pt idx="1615">
                  <c:v>204750088.45619264</c:v>
                </c:pt>
                <c:pt idx="1616">
                  <c:v>205886364.83212051</c:v>
                </c:pt>
                <c:pt idx="1617">
                  <c:v>205104305.06190646</c:v>
                </c:pt>
                <c:pt idx="1618">
                  <c:v>204334074.76720819</c:v>
                </c:pt>
                <c:pt idx="1619">
                  <c:v>204605249.47781667</c:v>
                </c:pt>
                <c:pt idx="1620">
                  <c:v>204875063.78017801</c:v>
                </c:pt>
                <c:pt idx="1621">
                  <c:v>203789758.81884155</c:v>
                </c:pt>
                <c:pt idx="1622">
                  <c:v>204233169.15433469</c:v>
                </c:pt>
                <c:pt idx="1623">
                  <c:v>203504690.54189715</c:v>
                </c:pt>
                <c:pt idx="1624">
                  <c:v>202627584.37431771</c:v>
                </c:pt>
                <c:pt idx="1625">
                  <c:v>202577035.83463278</c:v>
                </c:pt>
                <c:pt idx="1626">
                  <c:v>201561571.282094</c:v>
                </c:pt>
                <c:pt idx="1627">
                  <c:v>201044492.14516583</c:v>
                </c:pt>
                <c:pt idx="1628">
                  <c:v>200533979.09251612</c:v>
                </c:pt>
                <c:pt idx="1629">
                  <c:v>199563392.68810719</c:v>
                </c:pt>
                <c:pt idx="1630">
                  <c:v>198300101.67959365</c:v>
                </c:pt>
                <c:pt idx="1631">
                  <c:v>196612875.3583104</c:v>
                </c:pt>
                <c:pt idx="1632">
                  <c:v>196014739.75110772</c:v>
                </c:pt>
                <c:pt idx="1633">
                  <c:v>194833472.54356769</c:v>
                </c:pt>
                <c:pt idx="1634">
                  <c:v>193385495.19146824</c:v>
                </c:pt>
                <c:pt idx="1635">
                  <c:v>192401862.41555288</c:v>
                </c:pt>
                <c:pt idx="1636">
                  <c:v>189905952.39457721</c:v>
                </c:pt>
                <c:pt idx="1637">
                  <c:v>189805385.32085559</c:v>
                </c:pt>
                <c:pt idx="1638">
                  <c:v>187542731.58436382</c:v>
                </c:pt>
                <c:pt idx="1639">
                  <c:v>182906195.32552376</c:v>
                </c:pt>
                <c:pt idx="1640">
                  <c:v>182849329.41896433</c:v>
                </c:pt>
                <c:pt idx="1641">
                  <c:v>178613404.08500537</c:v>
                </c:pt>
                <c:pt idx="1642">
                  <c:v>173807322.71105343</c:v>
                </c:pt>
                <c:pt idx="1643">
                  <c:v>171675903.91475871</c:v>
                </c:pt>
                <c:pt idx="1644">
                  <c:v>170369172.05241156</c:v>
                </c:pt>
                <c:pt idx="1645">
                  <c:v>168567989.63086784</c:v>
                </c:pt>
                <c:pt idx="1646">
                  <c:v>165391192.72579354</c:v>
                </c:pt>
                <c:pt idx="1647">
                  <c:v>161678751.68046373</c:v>
                </c:pt>
                <c:pt idx="1648">
                  <c:v>157161796.41473356</c:v>
                </c:pt>
                <c:pt idx="1649">
                  <c:v>153003702.02117556</c:v>
                </c:pt>
                <c:pt idx="1650">
                  <c:v>148212761.49768922</c:v>
                </c:pt>
                <c:pt idx="1651">
                  <c:v>143224036.60535699</c:v>
                </c:pt>
                <c:pt idx="1652">
                  <c:v>137973488.29623115</c:v>
                </c:pt>
                <c:pt idx="1653">
                  <c:v>132688911.93622747</c:v>
                </c:pt>
                <c:pt idx="1654">
                  <c:v>127658117.64838806</c:v>
                </c:pt>
                <c:pt idx="1655">
                  <c:v>122277769.27387285</c:v>
                </c:pt>
                <c:pt idx="1656">
                  <c:v>116641849.09353223</c:v>
                </c:pt>
                <c:pt idx="1657">
                  <c:v>111849359.54514173</c:v>
                </c:pt>
                <c:pt idx="1658">
                  <c:v>106621389.48798697</c:v>
                </c:pt>
                <c:pt idx="1659">
                  <c:v>101640327.30201131</c:v>
                </c:pt>
                <c:pt idx="1660">
                  <c:v>97603931.397983387</c:v>
                </c:pt>
                <c:pt idx="1661">
                  <c:v>92452497.394376025</c:v>
                </c:pt>
                <c:pt idx="1662">
                  <c:v>87450967.992956102</c:v>
                </c:pt>
                <c:pt idx="1663">
                  <c:v>82476220.121991917</c:v>
                </c:pt>
                <c:pt idx="1664">
                  <c:v>77609621.183014452</c:v>
                </c:pt>
                <c:pt idx="1665">
                  <c:v>72879667.311095774</c:v>
                </c:pt>
                <c:pt idx="1666">
                  <c:v>68641086.689123794</c:v>
                </c:pt>
                <c:pt idx="1667">
                  <c:v>63991446.751419351</c:v>
                </c:pt>
                <c:pt idx="1668">
                  <c:v>59429959.724476747</c:v>
                </c:pt>
                <c:pt idx="1669">
                  <c:v>53779049.802808627</c:v>
                </c:pt>
                <c:pt idx="1670">
                  <c:v>47211781.071415082</c:v>
                </c:pt>
                <c:pt idx="1671">
                  <c:v>33060169.057962213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0B0-427D-9CFA-A442E0CFF1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D13_PMB_50_E!$B$3</c:f>
              <c:strCache>
                <c:ptCount val="1"/>
                <c:pt idx="0">
                  <c:v>D13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D13_PMB_50_E!$A$18:$A$1689</c:f>
              <c:numCache>
                <c:formatCode>General</c:formatCode>
                <c:ptCount val="167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  <c:pt idx="1461">
                  <c:v>18619</c:v>
                </c:pt>
                <c:pt idx="1462">
                  <c:v>18691</c:v>
                </c:pt>
                <c:pt idx="1463">
                  <c:v>18763</c:v>
                </c:pt>
                <c:pt idx="1464">
                  <c:v>18835</c:v>
                </c:pt>
                <c:pt idx="1465">
                  <c:v>18907</c:v>
                </c:pt>
                <c:pt idx="1466">
                  <c:v>18980</c:v>
                </c:pt>
                <c:pt idx="1467">
                  <c:v>19053</c:v>
                </c:pt>
                <c:pt idx="1468">
                  <c:v>19126</c:v>
                </c:pt>
                <c:pt idx="1469">
                  <c:v>19200</c:v>
                </c:pt>
                <c:pt idx="1470">
                  <c:v>19274</c:v>
                </c:pt>
                <c:pt idx="1471">
                  <c:v>19348</c:v>
                </c:pt>
                <c:pt idx="1472">
                  <c:v>19422</c:v>
                </c:pt>
                <c:pt idx="1473">
                  <c:v>19497</c:v>
                </c:pt>
                <c:pt idx="1474">
                  <c:v>19572</c:v>
                </c:pt>
                <c:pt idx="1475">
                  <c:v>19647</c:v>
                </c:pt>
                <c:pt idx="1476">
                  <c:v>19723</c:v>
                </c:pt>
                <c:pt idx="1477">
                  <c:v>19799</c:v>
                </c:pt>
                <c:pt idx="1478">
                  <c:v>19875</c:v>
                </c:pt>
                <c:pt idx="1479">
                  <c:v>19951</c:v>
                </c:pt>
                <c:pt idx="1480">
                  <c:v>20028</c:v>
                </c:pt>
                <c:pt idx="1481">
                  <c:v>20105</c:v>
                </c:pt>
                <c:pt idx="1482">
                  <c:v>20182</c:v>
                </c:pt>
                <c:pt idx="1483">
                  <c:v>20260</c:v>
                </c:pt>
                <c:pt idx="1484">
                  <c:v>20338</c:v>
                </c:pt>
                <c:pt idx="1485">
                  <c:v>20416</c:v>
                </c:pt>
                <c:pt idx="1486">
                  <c:v>20494</c:v>
                </c:pt>
                <c:pt idx="1487">
                  <c:v>20573</c:v>
                </c:pt>
                <c:pt idx="1488">
                  <c:v>20652</c:v>
                </c:pt>
                <c:pt idx="1489">
                  <c:v>20732</c:v>
                </c:pt>
                <c:pt idx="1490">
                  <c:v>20811</c:v>
                </c:pt>
                <c:pt idx="1491">
                  <c:v>20891</c:v>
                </c:pt>
                <c:pt idx="1492">
                  <c:v>20972</c:v>
                </c:pt>
                <c:pt idx="1493">
                  <c:v>21052</c:v>
                </c:pt>
                <c:pt idx="1494">
                  <c:v>21133</c:v>
                </c:pt>
                <c:pt idx="1495">
                  <c:v>21215</c:v>
                </c:pt>
                <c:pt idx="1496">
                  <c:v>21296</c:v>
                </c:pt>
                <c:pt idx="1497">
                  <c:v>21378</c:v>
                </c:pt>
                <c:pt idx="1498">
                  <c:v>21460</c:v>
                </c:pt>
                <c:pt idx="1499">
                  <c:v>21543</c:v>
                </c:pt>
                <c:pt idx="1500">
                  <c:v>21626</c:v>
                </c:pt>
                <c:pt idx="1501">
                  <c:v>21709</c:v>
                </c:pt>
                <c:pt idx="1502">
                  <c:v>21792</c:v>
                </c:pt>
                <c:pt idx="1503">
                  <c:v>21876</c:v>
                </c:pt>
                <c:pt idx="1504">
                  <c:v>21960</c:v>
                </c:pt>
                <c:pt idx="1505">
                  <c:v>22045</c:v>
                </c:pt>
                <c:pt idx="1506">
                  <c:v>22129</c:v>
                </c:pt>
                <c:pt idx="1507">
                  <c:v>22215</c:v>
                </c:pt>
                <c:pt idx="1508">
                  <c:v>22300</c:v>
                </c:pt>
                <c:pt idx="1509">
                  <c:v>22386</c:v>
                </c:pt>
                <c:pt idx="1510">
                  <c:v>22472</c:v>
                </c:pt>
                <c:pt idx="1511">
                  <c:v>22558</c:v>
                </c:pt>
                <c:pt idx="1512">
                  <c:v>22645</c:v>
                </c:pt>
                <c:pt idx="1513">
                  <c:v>22732</c:v>
                </c:pt>
                <c:pt idx="1514">
                  <c:v>22819</c:v>
                </c:pt>
                <c:pt idx="1515">
                  <c:v>22907</c:v>
                </c:pt>
                <c:pt idx="1516">
                  <c:v>22995</c:v>
                </c:pt>
                <c:pt idx="1517">
                  <c:v>23084</c:v>
                </c:pt>
                <c:pt idx="1518">
                  <c:v>23172</c:v>
                </c:pt>
                <c:pt idx="1519">
                  <c:v>23262</c:v>
                </c:pt>
                <c:pt idx="1520">
                  <c:v>23351</c:v>
                </c:pt>
                <c:pt idx="1521">
                  <c:v>23441</c:v>
                </c:pt>
                <c:pt idx="1522">
                  <c:v>23531</c:v>
                </c:pt>
                <c:pt idx="1523">
                  <c:v>23621</c:v>
                </c:pt>
                <c:pt idx="1524">
                  <c:v>23712</c:v>
                </c:pt>
                <c:pt idx="1525">
                  <c:v>23803</c:v>
                </c:pt>
                <c:pt idx="1526">
                  <c:v>23895</c:v>
                </c:pt>
                <c:pt idx="1527">
                  <c:v>23987</c:v>
                </c:pt>
                <c:pt idx="1528">
                  <c:v>24079</c:v>
                </c:pt>
                <c:pt idx="1529">
                  <c:v>24172</c:v>
                </c:pt>
                <c:pt idx="1530">
                  <c:v>24265</c:v>
                </c:pt>
                <c:pt idx="1531">
                  <c:v>24358</c:v>
                </c:pt>
                <c:pt idx="1532">
                  <c:v>24452</c:v>
                </c:pt>
                <c:pt idx="1533">
                  <c:v>24546</c:v>
                </c:pt>
                <c:pt idx="1534">
                  <c:v>24640</c:v>
                </c:pt>
                <c:pt idx="1535">
                  <c:v>24735</c:v>
                </c:pt>
                <c:pt idx="1536">
                  <c:v>24830</c:v>
                </c:pt>
                <c:pt idx="1537">
                  <c:v>24925</c:v>
                </c:pt>
                <c:pt idx="1538">
                  <c:v>25021</c:v>
                </c:pt>
                <c:pt idx="1539">
                  <c:v>25117</c:v>
                </c:pt>
                <c:pt idx="1540">
                  <c:v>25214</c:v>
                </c:pt>
                <c:pt idx="1541">
                  <c:v>25311</c:v>
                </c:pt>
                <c:pt idx="1542">
                  <c:v>25408</c:v>
                </c:pt>
                <c:pt idx="1543">
                  <c:v>25506</c:v>
                </c:pt>
                <c:pt idx="1544">
                  <c:v>25604</c:v>
                </c:pt>
                <c:pt idx="1545">
                  <c:v>25702</c:v>
                </c:pt>
                <c:pt idx="1546">
                  <c:v>25801</c:v>
                </c:pt>
                <c:pt idx="1547">
                  <c:v>25901</c:v>
                </c:pt>
                <c:pt idx="1548">
                  <c:v>26000</c:v>
                </c:pt>
                <c:pt idx="1549">
                  <c:v>26100</c:v>
                </c:pt>
                <c:pt idx="1550">
                  <c:v>26200</c:v>
                </c:pt>
                <c:pt idx="1551">
                  <c:v>26301</c:v>
                </c:pt>
                <c:pt idx="1552">
                  <c:v>26402</c:v>
                </c:pt>
                <c:pt idx="1553">
                  <c:v>26504</c:v>
                </c:pt>
                <c:pt idx="1554">
                  <c:v>26606</c:v>
                </c:pt>
                <c:pt idx="1555">
                  <c:v>26708</c:v>
                </c:pt>
                <c:pt idx="1556">
                  <c:v>26811</c:v>
                </c:pt>
                <c:pt idx="1557">
                  <c:v>26914</c:v>
                </c:pt>
                <c:pt idx="1558">
                  <c:v>27017</c:v>
                </c:pt>
                <c:pt idx="1559">
                  <c:v>27121</c:v>
                </c:pt>
                <c:pt idx="1560">
                  <c:v>27226</c:v>
                </c:pt>
                <c:pt idx="1561">
                  <c:v>27330</c:v>
                </c:pt>
                <c:pt idx="1562">
                  <c:v>27435</c:v>
                </c:pt>
                <c:pt idx="1563">
                  <c:v>27541</c:v>
                </c:pt>
                <c:pt idx="1564">
                  <c:v>27647</c:v>
                </c:pt>
                <c:pt idx="1565">
                  <c:v>27753</c:v>
                </c:pt>
                <c:pt idx="1566">
                  <c:v>27860</c:v>
                </c:pt>
                <c:pt idx="1567">
                  <c:v>27967</c:v>
                </c:pt>
                <c:pt idx="1568">
                  <c:v>28074</c:v>
                </c:pt>
                <c:pt idx="1569">
                  <c:v>28182</c:v>
                </c:pt>
                <c:pt idx="1570">
                  <c:v>28291</c:v>
                </c:pt>
                <c:pt idx="1571">
                  <c:v>28399</c:v>
                </c:pt>
                <c:pt idx="1572">
                  <c:v>28509</c:v>
                </c:pt>
                <c:pt idx="1573">
                  <c:v>28618</c:v>
                </c:pt>
                <c:pt idx="1574">
                  <c:v>28728</c:v>
                </c:pt>
                <c:pt idx="1575">
                  <c:v>28839</c:v>
                </c:pt>
                <c:pt idx="1576">
                  <c:v>28950</c:v>
                </c:pt>
                <c:pt idx="1577">
                  <c:v>29061</c:v>
                </c:pt>
                <c:pt idx="1578">
                  <c:v>29173</c:v>
                </c:pt>
                <c:pt idx="1579">
                  <c:v>29285</c:v>
                </c:pt>
                <c:pt idx="1580">
                  <c:v>29398</c:v>
                </c:pt>
                <c:pt idx="1581">
                  <c:v>29511</c:v>
                </c:pt>
                <c:pt idx="1582">
                  <c:v>29624</c:v>
                </c:pt>
                <c:pt idx="1583">
                  <c:v>29738</c:v>
                </c:pt>
                <c:pt idx="1584">
                  <c:v>29852</c:v>
                </c:pt>
                <c:pt idx="1585">
                  <c:v>29967</c:v>
                </c:pt>
                <c:pt idx="1586">
                  <c:v>30082</c:v>
                </c:pt>
                <c:pt idx="1587">
                  <c:v>30198</c:v>
                </c:pt>
                <c:pt idx="1588">
                  <c:v>30314</c:v>
                </c:pt>
                <c:pt idx="1589">
                  <c:v>30431</c:v>
                </c:pt>
                <c:pt idx="1590">
                  <c:v>30548</c:v>
                </c:pt>
                <c:pt idx="1591">
                  <c:v>30665</c:v>
                </c:pt>
                <c:pt idx="1592">
                  <c:v>30783</c:v>
                </c:pt>
                <c:pt idx="1593">
                  <c:v>30901</c:v>
                </c:pt>
                <c:pt idx="1594">
                  <c:v>31020</c:v>
                </c:pt>
                <c:pt idx="1595">
                  <c:v>31140</c:v>
                </c:pt>
                <c:pt idx="1596">
                  <c:v>31259</c:v>
                </c:pt>
                <c:pt idx="1597">
                  <c:v>31379</c:v>
                </c:pt>
                <c:pt idx="1598">
                  <c:v>31500</c:v>
                </c:pt>
                <c:pt idx="1599">
                  <c:v>31621</c:v>
                </c:pt>
                <c:pt idx="1600">
                  <c:v>31743</c:v>
                </c:pt>
                <c:pt idx="1601">
                  <c:v>31865</c:v>
                </c:pt>
                <c:pt idx="1602">
                  <c:v>31987</c:v>
                </c:pt>
                <c:pt idx="1603">
                  <c:v>32110</c:v>
                </c:pt>
                <c:pt idx="1604">
                  <c:v>32234</c:v>
                </c:pt>
                <c:pt idx="1605">
                  <c:v>32358</c:v>
                </c:pt>
                <c:pt idx="1606">
                  <c:v>32482</c:v>
                </c:pt>
                <c:pt idx="1607">
                  <c:v>32607</c:v>
                </c:pt>
                <c:pt idx="1608">
                  <c:v>32733</c:v>
                </c:pt>
                <c:pt idx="1609">
                  <c:v>32858</c:v>
                </c:pt>
                <c:pt idx="1610">
                  <c:v>32985</c:v>
                </c:pt>
                <c:pt idx="1611">
                  <c:v>33112</c:v>
                </c:pt>
                <c:pt idx="1612">
                  <c:v>33239</c:v>
                </c:pt>
                <c:pt idx="1613">
                  <c:v>33367</c:v>
                </c:pt>
                <c:pt idx="1614">
                  <c:v>33495</c:v>
                </c:pt>
                <c:pt idx="1615">
                  <c:v>33624</c:v>
                </c:pt>
                <c:pt idx="1616">
                  <c:v>33753</c:v>
                </c:pt>
                <c:pt idx="1617">
                  <c:v>33883</c:v>
                </c:pt>
                <c:pt idx="1618">
                  <c:v>34013</c:v>
                </c:pt>
                <c:pt idx="1619">
                  <c:v>34144</c:v>
                </c:pt>
                <c:pt idx="1620">
                  <c:v>34275</c:v>
                </c:pt>
                <c:pt idx="1621">
                  <c:v>34407</c:v>
                </c:pt>
                <c:pt idx="1622">
                  <c:v>34539</c:v>
                </c:pt>
                <c:pt idx="1623">
                  <c:v>34672</c:v>
                </c:pt>
                <c:pt idx="1624">
                  <c:v>34806</c:v>
                </c:pt>
                <c:pt idx="1625">
                  <c:v>34939</c:v>
                </c:pt>
                <c:pt idx="1626">
                  <c:v>35074</c:v>
                </c:pt>
                <c:pt idx="1627">
                  <c:v>35209</c:v>
                </c:pt>
                <c:pt idx="1628">
                  <c:v>35344</c:v>
                </c:pt>
                <c:pt idx="1629">
                  <c:v>35480</c:v>
                </c:pt>
                <c:pt idx="1630">
                  <c:v>35616</c:v>
                </c:pt>
                <c:pt idx="1631">
                  <c:v>35753</c:v>
                </c:pt>
                <c:pt idx="1632">
                  <c:v>35891</c:v>
                </c:pt>
                <c:pt idx="1633">
                  <c:v>36029</c:v>
                </c:pt>
                <c:pt idx="1634">
                  <c:v>36167</c:v>
                </c:pt>
                <c:pt idx="1635">
                  <c:v>36306</c:v>
                </c:pt>
                <c:pt idx="1636">
                  <c:v>36446</c:v>
                </c:pt>
                <c:pt idx="1637">
                  <c:v>36586</c:v>
                </c:pt>
                <c:pt idx="1638">
                  <c:v>36727</c:v>
                </c:pt>
                <c:pt idx="1639">
                  <c:v>36868</c:v>
                </c:pt>
                <c:pt idx="1640">
                  <c:v>37010</c:v>
                </c:pt>
                <c:pt idx="1641">
                  <c:v>37152</c:v>
                </c:pt>
                <c:pt idx="1642">
                  <c:v>37295</c:v>
                </c:pt>
                <c:pt idx="1643">
                  <c:v>37438</c:v>
                </c:pt>
                <c:pt idx="1644">
                  <c:v>37582</c:v>
                </c:pt>
                <c:pt idx="1645">
                  <c:v>37727</c:v>
                </c:pt>
                <c:pt idx="1646">
                  <c:v>37872</c:v>
                </c:pt>
                <c:pt idx="1647">
                  <c:v>38017</c:v>
                </c:pt>
                <c:pt idx="1648">
                  <c:v>38164</c:v>
                </c:pt>
                <c:pt idx="1649">
                  <c:v>38310</c:v>
                </c:pt>
                <c:pt idx="1650">
                  <c:v>38458</c:v>
                </c:pt>
                <c:pt idx="1651">
                  <c:v>38606</c:v>
                </c:pt>
                <c:pt idx="1652">
                  <c:v>38754</c:v>
                </c:pt>
                <c:pt idx="1653">
                  <c:v>38903</c:v>
                </c:pt>
                <c:pt idx="1654">
                  <c:v>39053</c:v>
                </c:pt>
                <c:pt idx="1655">
                  <c:v>39203</c:v>
                </c:pt>
                <c:pt idx="1656">
                  <c:v>39354</c:v>
                </c:pt>
                <c:pt idx="1657">
                  <c:v>39505</c:v>
                </c:pt>
                <c:pt idx="1658">
                  <c:v>39657</c:v>
                </c:pt>
                <c:pt idx="1659">
                  <c:v>39809</c:v>
                </c:pt>
                <c:pt idx="1660">
                  <c:v>39962</c:v>
                </c:pt>
                <c:pt idx="1661">
                  <c:v>40116</c:v>
                </c:pt>
                <c:pt idx="1662">
                  <c:v>40270</c:v>
                </c:pt>
                <c:pt idx="1663">
                  <c:v>40425</c:v>
                </c:pt>
                <c:pt idx="1664">
                  <c:v>40580</c:v>
                </c:pt>
                <c:pt idx="1665">
                  <c:v>40737</c:v>
                </c:pt>
                <c:pt idx="1666">
                  <c:v>40893</c:v>
                </c:pt>
                <c:pt idx="1667">
                  <c:v>41050</c:v>
                </c:pt>
                <c:pt idx="1668">
                  <c:v>41208</c:v>
                </c:pt>
                <c:pt idx="1669">
                  <c:v>41367</c:v>
                </c:pt>
                <c:pt idx="1670">
                  <c:v>41526</c:v>
                </c:pt>
                <c:pt idx="1671">
                  <c:v>41685</c:v>
                </c:pt>
              </c:numCache>
            </c:numRef>
          </c:xVal>
          <c:yVal>
            <c:numRef>
              <c:f>D13_PMB_50_E!$D$18:$D$1689</c:f>
              <c:numCache>
                <c:formatCode>0.00000</c:formatCode>
                <c:ptCount val="1672"/>
                <c:pt idx="0">
                  <c:v>6.9699999999999996E-3</c:v>
                </c:pt>
                <c:pt idx="1">
                  <c:v>7.5199999999999998E-3</c:v>
                </c:pt>
                <c:pt idx="2">
                  <c:v>7.7400000000000004E-3</c:v>
                </c:pt>
                <c:pt idx="3">
                  <c:v>7.9000000000000008E-3</c:v>
                </c:pt>
                <c:pt idx="4">
                  <c:v>7.9900000000000006E-3</c:v>
                </c:pt>
                <c:pt idx="5">
                  <c:v>8.1099999999999992E-3</c:v>
                </c:pt>
                <c:pt idx="6">
                  <c:v>8.2299999999999995E-3</c:v>
                </c:pt>
                <c:pt idx="7">
                  <c:v>8.3300000000000006E-3</c:v>
                </c:pt>
                <c:pt idx="8">
                  <c:v>8.3800000000000003E-3</c:v>
                </c:pt>
                <c:pt idx="9">
                  <c:v>8.4899999999999993E-3</c:v>
                </c:pt>
                <c:pt idx="10">
                  <c:v>8.5500000000000003E-3</c:v>
                </c:pt>
                <c:pt idx="11">
                  <c:v>8.6599999999999993E-3</c:v>
                </c:pt>
                <c:pt idx="12">
                  <c:v>8.6999999999999994E-3</c:v>
                </c:pt>
                <c:pt idx="13">
                  <c:v>8.8000000000000005E-3</c:v>
                </c:pt>
                <c:pt idx="14">
                  <c:v>8.8599999999999998E-3</c:v>
                </c:pt>
                <c:pt idx="15">
                  <c:v>9.0100000000000006E-3</c:v>
                </c:pt>
                <c:pt idx="16">
                  <c:v>9.0200000000000002E-3</c:v>
                </c:pt>
                <c:pt idx="17">
                  <c:v>9.1299999999999992E-3</c:v>
                </c:pt>
                <c:pt idx="18">
                  <c:v>9.1599999999999997E-3</c:v>
                </c:pt>
                <c:pt idx="19">
                  <c:v>9.2499999999999995E-3</c:v>
                </c:pt>
                <c:pt idx="20">
                  <c:v>9.3699999999999999E-3</c:v>
                </c:pt>
                <c:pt idx="21">
                  <c:v>9.3699999999999999E-3</c:v>
                </c:pt>
                <c:pt idx="22">
                  <c:v>9.4699999999999993E-3</c:v>
                </c:pt>
                <c:pt idx="23">
                  <c:v>9.5499999999999995E-3</c:v>
                </c:pt>
                <c:pt idx="24">
                  <c:v>9.58E-3</c:v>
                </c:pt>
                <c:pt idx="25">
                  <c:v>9.6500000000000006E-3</c:v>
                </c:pt>
                <c:pt idx="26">
                  <c:v>9.6799999999999994E-3</c:v>
                </c:pt>
                <c:pt idx="27">
                  <c:v>9.7900000000000001E-3</c:v>
                </c:pt>
                <c:pt idx="28">
                  <c:v>9.8200000000000006E-3</c:v>
                </c:pt>
                <c:pt idx="29">
                  <c:v>9.9100000000000004E-3</c:v>
                </c:pt>
                <c:pt idx="30">
                  <c:v>9.9699999999999997E-3</c:v>
                </c:pt>
                <c:pt idx="31">
                  <c:v>1.005E-2</c:v>
                </c:pt>
                <c:pt idx="32">
                  <c:v>1.009E-2</c:v>
                </c:pt>
                <c:pt idx="33">
                  <c:v>1.0200000000000001E-2</c:v>
                </c:pt>
                <c:pt idx="34">
                  <c:v>1.022E-2</c:v>
                </c:pt>
                <c:pt idx="35">
                  <c:v>1.031E-2</c:v>
                </c:pt>
                <c:pt idx="36">
                  <c:v>1.0330000000000001E-2</c:v>
                </c:pt>
                <c:pt idx="37">
                  <c:v>1.04E-2</c:v>
                </c:pt>
                <c:pt idx="38">
                  <c:v>1.044E-2</c:v>
                </c:pt>
                <c:pt idx="39">
                  <c:v>1.052E-2</c:v>
                </c:pt>
                <c:pt idx="40">
                  <c:v>1.0540000000000001E-2</c:v>
                </c:pt>
                <c:pt idx="41">
                  <c:v>1.061E-2</c:v>
                </c:pt>
                <c:pt idx="42">
                  <c:v>1.0670000000000001E-2</c:v>
                </c:pt>
                <c:pt idx="43">
                  <c:v>1.0749999999999999E-2</c:v>
                </c:pt>
                <c:pt idx="44">
                  <c:v>1.0789999999999999E-2</c:v>
                </c:pt>
                <c:pt idx="45">
                  <c:v>1.0840000000000001E-2</c:v>
                </c:pt>
                <c:pt idx="46">
                  <c:v>1.0869999999999999E-2</c:v>
                </c:pt>
                <c:pt idx="47">
                  <c:v>1.093E-2</c:v>
                </c:pt>
                <c:pt idx="48">
                  <c:v>1.098E-2</c:v>
                </c:pt>
                <c:pt idx="49">
                  <c:v>1.103E-2</c:v>
                </c:pt>
                <c:pt idx="50">
                  <c:v>1.1039999999999999E-2</c:v>
                </c:pt>
                <c:pt idx="51">
                  <c:v>1.112E-2</c:v>
                </c:pt>
                <c:pt idx="52">
                  <c:v>1.112E-2</c:v>
                </c:pt>
                <c:pt idx="53">
                  <c:v>1.123E-2</c:v>
                </c:pt>
                <c:pt idx="54">
                  <c:v>1.124E-2</c:v>
                </c:pt>
                <c:pt idx="55">
                  <c:v>1.1310000000000001E-2</c:v>
                </c:pt>
                <c:pt idx="56">
                  <c:v>1.132E-2</c:v>
                </c:pt>
                <c:pt idx="57">
                  <c:v>1.137E-2</c:v>
                </c:pt>
                <c:pt idx="58">
                  <c:v>1.14E-2</c:v>
                </c:pt>
                <c:pt idx="59">
                  <c:v>1.149E-2</c:v>
                </c:pt>
                <c:pt idx="60">
                  <c:v>1.149E-2</c:v>
                </c:pt>
                <c:pt idx="61">
                  <c:v>1.153E-2</c:v>
                </c:pt>
                <c:pt idx="62">
                  <c:v>1.1610000000000001E-2</c:v>
                </c:pt>
                <c:pt idx="63">
                  <c:v>1.166E-2</c:v>
                </c:pt>
                <c:pt idx="64">
                  <c:v>1.167E-2</c:v>
                </c:pt>
                <c:pt idx="65">
                  <c:v>1.175E-2</c:v>
                </c:pt>
                <c:pt idx="66">
                  <c:v>1.176E-2</c:v>
                </c:pt>
                <c:pt idx="67">
                  <c:v>1.183E-2</c:v>
                </c:pt>
                <c:pt idx="68">
                  <c:v>1.188E-2</c:v>
                </c:pt>
                <c:pt idx="69">
                  <c:v>1.1900000000000001E-2</c:v>
                </c:pt>
                <c:pt idx="70">
                  <c:v>1.1939999999999999E-2</c:v>
                </c:pt>
                <c:pt idx="71">
                  <c:v>1.1990000000000001E-2</c:v>
                </c:pt>
                <c:pt idx="72">
                  <c:v>1.2030000000000001E-2</c:v>
                </c:pt>
                <c:pt idx="73">
                  <c:v>1.208E-2</c:v>
                </c:pt>
                <c:pt idx="74">
                  <c:v>1.2120000000000001E-2</c:v>
                </c:pt>
                <c:pt idx="75">
                  <c:v>1.217E-2</c:v>
                </c:pt>
                <c:pt idx="76">
                  <c:v>1.223E-2</c:v>
                </c:pt>
                <c:pt idx="77">
                  <c:v>1.2239999999999999E-2</c:v>
                </c:pt>
                <c:pt idx="78">
                  <c:v>1.2279999999999999E-2</c:v>
                </c:pt>
                <c:pt idx="79">
                  <c:v>1.234E-2</c:v>
                </c:pt>
                <c:pt idx="80">
                  <c:v>1.235E-2</c:v>
                </c:pt>
                <c:pt idx="81">
                  <c:v>1.238E-2</c:v>
                </c:pt>
                <c:pt idx="82">
                  <c:v>1.2449999999999999E-2</c:v>
                </c:pt>
                <c:pt idx="83">
                  <c:v>1.2460000000000001E-2</c:v>
                </c:pt>
                <c:pt idx="84">
                  <c:v>1.2540000000000001E-2</c:v>
                </c:pt>
                <c:pt idx="85">
                  <c:v>1.2540000000000001E-2</c:v>
                </c:pt>
                <c:pt idx="86">
                  <c:v>1.2630000000000001E-2</c:v>
                </c:pt>
                <c:pt idx="87">
                  <c:v>1.2630000000000001E-2</c:v>
                </c:pt>
                <c:pt idx="88">
                  <c:v>1.268E-2</c:v>
                </c:pt>
                <c:pt idx="89">
                  <c:v>1.2710000000000001E-2</c:v>
                </c:pt>
                <c:pt idx="90">
                  <c:v>1.278E-2</c:v>
                </c:pt>
                <c:pt idx="91">
                  <c:v>1.278E-2</c:v>
                </c:pt>
                <c:pt idx="92">
                  <c:v>1.2840000000000001E-2</c:v>
                </c:pt>
                <c:pt idx="93">
                  <c:v>1.285E-2</c:v>
                </c:pt>
                <c:pt idx="94">
                  <c:v>1.2880000000000001E-2</c:v>
                </c:pt>
                <c:pt idx="95">
                  <c:v>1.2930000000000001E-2</c:v>
                </c:pt>
                <c:pt idx="96">
                  <c:v>1.2970000000000001E-2</c:v>
                </c:pt>
                <c:pt idx="97">
                  <c:v>1.2999999999999999E-2</c:v>
                </c:pt>
                <c:pt idx="98">
                  <c:v>1.302E-2</c:v>
                </c:pt>
                <c:pt idx="99">
                  <c:v>1.306E-2</c:v>
                </c:pt>
                <c:pt idx="100">
                  <c:v>1.311E-2</c:v>
                </c:pt>
                <c:pt idx="101">
                  <c:v>1.3140000000000001E-2</c:v>
                </c:pt>
                <c:pt idx="102">
                  <c:v>1.3169999999999999E-2</c:v>
                </c:pt>
                <c:pt idx="103">
                  <c:v>1.324E-2</c:v>
                </c:pt>
                <c:pt idx="104">
                  <c:v>1.3259999999999999E-2</c:v>
                </c:pt>
                <c:pt idx="105">
                  <c:v>1.3259999999999999E-2</c:v>
                </c:pt>
                <c:pt idx="106">
                  <c:v>1.3270000000000001E-2</c:v>
                </c:pt>
                <c:pt idx="107">
                  <c:v>1.333E-2</c:v>
                </c:pt>
                <c:pt idx="108">
                  <c:v>1.3339999999999999E-2</c:v>
                </c:pt>
                <c:pt idx="109">
                  <c:v>1.338E-2</c:v>
                </c:pt>
                <c:pt idx="110">
                  <c:v>1.3429999999999999E-2</c:v>
                </c:pt>
                <c:pt idx="111">
                  <c:v>1.3440000000000001E-2</c:v>
                </c:pt>
                <c:pt idx="112">
                  <c:v>1.346E-2</c:v>
                </c:pt>
                <c:pt idx="113">
                  <c:v>1.353E-2</c:v>
                </c:pt>
                <c:pt idx="114">
                  <c:v>1.3509999999999999E-2</c:v>
                </c:pt>
                <c:pt idx="115">
                  <c:v>1.358E-2</c:v>
                </c:pt>
                <c:pt idx="116">
                  <c:v>1.3599999999999999E-2</c:v>
                </c:pt>
                <c:pt idx="117">
                  <c:v>1.3650000000000001E-2</c:v>
                </c:pt>
                <c:pt idx="118">
                  <c:v>1.3639999999999999E-2</c:v>
                </c:pt>
                <c:pt idx="119">
                  <c:v>1.3690000000000001E-2</c:v>
                </c:pt>
                <c:pt idx="120">
                  <c:v>1.37E-2</c:v>
                </c:pt>
                <c:pt idx="121">
                  <c:v>1.374E-2</c:v>
                </c:pt>
                <c:pt idx="122">
                  <c:v>1.3769999999999999E-2</c:v>
                </c:pt>
                <c:pt idx="123">
                  <c:v>1.3780000000000001E-2</c:v>
                </c:pt>
                <c:pt idx="124">
                  <c:v>1.3809999999999999E-2</c:v>
                </c:pt>
                <c:pt idx="125">
                  <c:v>1.384E-2</c:v>
                </c:pt>
                <c:pt idx="126">
                  <c:v>1.3849999999999999E-2</c:v>
                </c:pt>
                <c:pt idx="127">
                  <c:v>1.389E-2</c:v>
                </c:pt>
                <c:pt idx="128">
                  <c:v>1.3860000000000001E-2</c:v>
                </c:pt>
                <c:pt idx="129">
                  <c:v>1.396E-2</c:v>
                </c:pt>
                <c:pt idx="130">
                  <c:v>1.393E-2</c:v>
                </c:pt>
                <c:pt idx="131">
                  <c:v>1.3979999999999999E-2</c:v>
                </c:pt>
                <c:pt idx="132">
                  <c:v>1.3990000000000001E-2</c:v>
                </c:pt>
                <c:pt idx="133">
                  <c:v>1.4030000000000001E-2</c:v>
                </c:pt>
                <c:pt idx="134">
                  <c:v>1.404E-2</c:v>
                </c:pt>
                <c:pt idx="135">
                  <c:v>1.406E-2</c:v>
                </c:pt>
                <c:pt idx="136">
                  <c:v>1.41E-2</c:v>
                </c:pt>
                <c:pt idx="137">
                  <c:v>1.4120000000000001E-2</c:v>
                </c:pt>
                <c:pt idx="138">
                  <c:v>1.417E-2</c:v>
                </c:pt>
                <c:pt idx="139">
                  <c:v>1.418E-2</c:v>
                </c:pt>
                <c:pt idx="140">
                  <c:v>1.422E-2</c:v>
                </c:pt>
                <c:pt idx="141">
                  <c:v>1.423E-2</c:v>
                </c:pt>
                <c:pt idx="142">
                  <c:v>1.423E-2</c:v>
                </c:pt>
                <c:pt idx="143">
                  <c:v>1.4279999999999999E-2</c:v>
                </c:pt>
                <c:pt idx="144">
                  <c:v>1.43E-2</c:v>
                </c:pt>
                <c:pt idx="145">
                  <c:v>1.4290000000000001E-2</c:v>
                </c:pt>
                <c:pt idx="146">
                  <c:v>1.4330000000000001E-2</c:v>
                </c:pt>
                <c:pt idx="147">
                  <c:v>1.436E-2</c:v>
                </c:pt>
                <c:pt idx="148">
                  <c:v>1.438E-2</c:v>
                </c:pt>
                <c:pt idx="149">
                  <c:v>1.4409999999999999E-2</c:v>
                </c:pt>
                <c:pt idx="150">
                  <c:v>1.4449999999999999E-2</c:v>
                </c:pt>
                <c:pt idx="151">
                  <c:v>1.4420000000000001E-2</c:v>
                </c:pt>
                <c:pt idx="152">
                  <c:v>1.447E-2</c:v>
                </c:pt>
                <c:pt idx="153">
                  <c:v>1.4500000000000001E-2</c:v>
                </c:pt>
                <c:pt idx="154">
                  <c:v>1.451E-2</c:v>
                </c:pt>
                <c:pt idx="155">
                  <c:v>1.452E-2</c:v>
                </c:pt>
                <c:pt idx="156">
                  <c:v>1.456E-2</c:v>
                </c:pt>
                <c:pt idx="157">
                  <c:v>1.453E-2</c:v>
                </c:pt>
                <c:pt idx="158">
                  <c:v>1.46E-2</c:v>
                </c:pt>
                <c:pt idx="159">
                  <c:v>1.4590000000000001E-2</c:v>
                </c:pt>
                <c:pt idx="160">
                  <c:v>1.464E-2</c:v>
                </c:pt>
                <c:pt idx="161">
                  <c:v>1.464E-2</c:v>
                </c:pt>
                <c:pt idx="162">
                  <c:v>1.4710000000000001E-2</c:v>
                </c:pt>
                <c:pt idx="163">
                  <c:v>1.469E-2</c:v>
                </c:pt>
                <c:pt idx="164">
                  <c:v>1.472E-2</c:v>
                </c:pt>
                <c:pt idx="165">
                  <c:v>1.472E-2</c:v>
                </c:pt>
                <c:pt idx="166">
                  <c:v>1.473E-2</c:v>
                </c:pt>
                <c:pt idx="167">
                  <c:v>1.477E-2</c:v>
                </c:pt>
                <c:pt idx="168">
                  <c:v>1.478E-2</c:v>
                </c:pt>
                <c:pt idx="169">
                  <c:v>1.4789999999999999E-2</c:v>
                </c:pt>
                <c:pt idx="170">
                  <c:v>1.481E-2</c:v>
                </c:pt>
                <c:pt idx="171">
                  <c:v>1.482E-2</c:v>
                </c:pt>
                <c:pt idx="172">
                  <c:v>1.487E-2</c:v>
                </c:pt>
                <c:pt idx="173">
                  <c:v>1.487E-2</c:v>
                </c:pt>
                <c:pt idx="174">
                  <c:v>1.49E-2</c:v>
                </c:pt>
                <c:pt idx="175">
                  <c:v>1.4880000000000001E-2</c:v>
                </c:pt>
                <c:pt idx="176">
                  <c:v>1.4930000000000001E-2</c:v>
                </c:pt>
                <c:pt idx="177">
                  <c:v>1.495E-2</c:v>
                </c:pt>
                <c:pt idx="178">
                  <c:v>1.4959999999999999E-2</c:v>
                </c:pt>
                <c:pt idx="179">
                  <c:v>1.5010000000000001E-2</c:v>
                </c:pt>
                <c:pt idx="180">
                  <c:v>1.4999999999999999E-2</c:v>
                </c:pt>
                <c:pt idx="181">
                  <c:v>1.499E-2</c:v>
                </c:pt>
                <c:pt idx="182">
                  <c:v>1.499E-2</c:v>
                </c:pt>
                <c:pt idx="183">
                  <c:v>1.5049999999999999E-2</c:v>
                </c:pt>
                <c:pt idx="184">
                  <c:v>1.508E-2</c:v>
                </c:pt>
                <c:pt idx="185">
                  <c:v>1.508E-2</c:v>
                </c:pt>
                <c:pt idx="186">
                  <c:v>1.511E-2</c:v>
                </c:pt>
                <c:pt idx="187">
                  <c:v>1.508E-2</c:v>
                </c:pt>
                <c:pt idx="188">
                  <c:v>1.5129999999999999E-2</c:v>
                </c:pt>
                <c:pt idx="189">
                  <c:v>1.5129999999999999E-2</c:v>
                </c:pt>
                <c:pt idx="190">
                  <c:v>1.515E-2</c:v>
                </c:pt>
                <c:pt idx="191">
                  <c:v>1.5169999999999999E-2</c:v>
                </c:pt>
                <c:pt idx="192">
                  <c:v>1.5180000000000001E-2</c:v>
                </c:pt>
                <c:pt idx="193">
                  <c:v>1.519E-2</c:v>
                </c:pt>
                <c:pt idx="194">
                  <c:v>1.521E-2</c:v>
                </c:pt>
                <c:pt idx="195">
                  <c:v>1.5219999999999999E-2</c:v>
                </c:pt>
                <c:pt idx="196">
                  <c:v>1.5259999999999999E-2</c:v>
                </c:pt>
                <c:pt idx="197">
                  <c:v>1.5259999999999999E-2</c:v>
                </c:pt>
                <c:pt idx="198">
                  <c:v>1.5259999999999999E-2</c:v>
                </c:pt>
                <c:pt idx="199">
                  <c:v>1.528E-2</c:v>
                </c:pt>
                <c:pt idx="200">
                  <c:v>1.533E-2</c:v>
                </c:pt>
                <c:pt idx="201">
                  <c:v>1.5310000000000001E-2</c:v>
                </c:pt>
                <c:pt idx="202">
                  <c:v>1.533E-2</c:v>
                </c:pt>
                <c:pt idx="203">
                  <c:v>1.5350000000000001E-2</c:v>
                </c:pt>
                <c:pt idx="204">
                  <c:v>1.5350000000000001E-2</c:v>
                </c:pt>
                <c:pt idx="205">
                  <c:v>1.538E-2</c:v>
                </c:pt>
                <c:pt idx="206">
                  <c:v>1.538E-2</c:v>
                </c:pt>
                <c:pt idx="207">
                  <c:v>1.5389999999999999E-2</c:v>
                </c:pt>
                <c:pt idx="208">
                  <c:v>1.542E-2</c:v>
                </c:pt>
                <c:pt idx="209">
                  <c:v>1.5429999999999999E-2</c:v>
                </c:pt>
                <c:pt idx="210">
                  <c:v>1.5440000000000001E-2</c:v>
                </c:pt>
                <c:pt idx="211">
                  <c:v>1.545E-2</c:v>
                </c:pt>
                <c:pt idx="212">
                  <c:v>1.5469999999999999E-2</c:v>
                </c:pt>
                <c:pt idx="213">
                  <c:v>1.546E-2</c:v>
                </c:pt>
                <c:pt idx="214">
                  <c:v>1.5509999999999999E-2</c:v>
                </c:pt>
                <c:pt idx="215">
                  <c:v>1.5480000000000001E-2</c:v>
                </c:pt>
                <c:pt idx="216">
                  <c:v>1.554E-2</c:v>
                </c:pt>
                <c:pt idx="217">
                  <c:v>1.5509999999999999E-2</c:v>
                </c:pt>
                <c:pt idx="218">
                  <c:v>1.5570000000000001E-2</c:v>
                </c:pt>
                <c:pt idx="219">
                  <c:v>1.555E-2</c:v>
                </c:pt>
                <c:pt idx="220">
                  <c:v>1.5570000000000001E-2</c:v>
                </c:pt>
                <c:pt idx="221">
                  <c:v>1.558E-2</c:v>
                </c:pt>
                <c:pt idx="222">
                  <c:v>1.5559999999999999E-2</c:v>
                </c:pt>
                <c:pt idx="223">
                  <c:v>1.559E-2</c:v>
                </c:pt>
                <c:pt idx="224">
                  <c:v>1.562E-2</c:v>
                </c:pt>
                <c:pt idx="225">
                  <c:v>1.5610000000000001E-2</c:v>
                </c:pt>
                <c:pt idx="226">
                  <c:v>1.5640000000000001E-2</c:v>
                </c:pt>
                <c:pt idx="227">
                  <c:v>1.5650000000000001E-2</c:v>
                </c:pt>
                <c:pt idx="228">
                  <c:v>1.5650000000000001E-2</c:v>
                </c:pt>
                <c:pt idx="229">
                  <c:v>1.566E-2</c:v>
                </c:pt>
                <c:pt idx="230">
                  <c:v>1.5709999999999998E-2</c:v>
                </c:pt>
                <c:pt idx="231">
                  <c:v>1.5689999999999999E-2</c:v>
                </c:pt>
                <c:pt idx="232">
                  <c:v>1.5689999999999999E-2</c:v>
                </c:pt>
                <c:pt idx="233">
                  <c:v>1.5730000000000001E-2</c:v>
                </c:pt>
                <c:pt idx="234">
                  <c:v>1.5730000000000001E-2</c:v>
                </c:pt>
                <c:pt idx="235">
                  <c:v>1.575E-2</c:v>
                </c:pt>
                <c:pt idx="236">
                  <c:v>1.576E-2</c:v>
                </c:pt>
                <c:pt idx="237">
                  <c:v>1.5740000000000001E-2</c:v>
                </c:pt>
                <c:pt idx="238">
                  <c:v>1.5779999999999999E-2</c:v>
                </c:pt>
                <c:pt idx="239">
                  <c:v>1.5789999999999998E-2</c:v>
                </c:pt>
                <c:pt idx="240">
                  <c:v>1.5810000000000001E-2</c:v>
                </c:pt>
                <c:pt idx="241">
                  <c:v>1.5810000000000001E-2</c:v>
                </c:pt>
                <c:pt idx="242">
                  <c:v>1.583E-2</c:v>
                </c:pt>
                <c:pt idx="243">
                  <c:v>1.5789999999999998E-2</c:v>
                </c:pt>
                <c:pt idx="244">
                  <c:v>1.5869999999999999E-2</c:v>
                </c:pt>
                <c:pt idx="245">
                  <c:v>1.5869999999999999E-2</c:v>
                </c:pt>
                <c:pt idx="246">
                  <c:v>1.585E-2</c:v>
                </c:pt>
                <c:pt idx="247">
                  <c:v>1.5879999999999998E-2</c:v>
                </c:pt>
                <c:pt idx="248">
                  <c:v>1.5890000000000001E-2</c:v>
                </c:pt>
                <c:pt idx="249">
                  <c:v>1.5869999999999999E-2</c:v>
                </c:pt>
                <c:pt idx="250">
                  <c:v>1.5900000000000001E-2</c:v>
                </c:pt>
                <c:pt idx="251">
                  <c:v>1.5900000000000001E-2</c:v>
                </c:pt>
                <c:pt idx="252">
                  <c:v>1.593E-2</c:v>
                </c:pt>
                <c:pt idx="253">
                  <c:v>1.593E-2</c:v>
                </c:pt>
                <c:pt idx="254">
                  <c:v>1.5959999999999998E-2</c:v>
                </c:pt>
                <c:pt idx="255">
                  <c:v>1.5959999999999998E-2</c:v>
                </c:pt>
                <c:pt idx="256">
                  <c:v>1.5970000000000002E-2</c:v>
                </c:pt>
                <c:pt idx="257">
                  <c:v>1.5980000000000001E-2</c:v>
                </c:pt>
                <c:pt idx="258">
                  <c:v>1.5970000000000002E-2</c:v>
                </c:pt>
                <c:pt idx="259">
                  <c:v>1.6E-2</c:v>
                </c:pt>
                <c:pt idx="260">
                  <c:v>1.6E-2</c:v>
                </c:pt>
                <c:pt idx="261">
                  <c:v>1.6029999999999999E-2</c:v>
                </c:pt>
                <c:pt idx="262">
                  <c:v>1.602E-2</c:v>
                </c:pt>
                <c:pt idx="263">
                  <c:v>1.602E-2</c:v>
                </c:pt>
                <c:pt idx="264">
                  <c:v>1.6049999999999998E-2</c:v>
                </c:pt>
                <c:pt idx="265">
                  <c:v>1.6029999999999999E-2</c:v>
                </c:pt>
                <c:pt idx="266">
                  <c:v>1.6080000000000001E-2</c:v>
                </c:pt>
                <c:pt idx="267">
                  <c:v>1.6070000000000001E-2</c:v>
                </c:pt>
                <c:pt idx="268">
                  <c:v>1.6070000000000001E-2</c:v>
                </c:pt>
                <c:pt idx="269">
                  <c:v>1.609E-2</c:v>
                </c:pt>
                <c:pt idx="270">
                  <c:v>1.61E-2</c:v>
                </c:pt>
                <c:pt idx="271">
                  <c:v>1.6129999999999999E-2</c:v>
                </c:pt>
                <c:pt idx="272">
                  <c:v>1.6109999999999999E-2</c:v>
                </c:pt>
                <c:pt idx="273">
                  <c:v>1.6129999999999999E-2</c:v>
                </c:pt>
                <c:pt idx="274">
                  <c:v>1.6150000000000001E-2</c:v>
                </c:pt>
                <c:pt idx="275">
                  <c:v>1.6160000000000001E-2</c:v>
                </c:pt>
                <c:pt idx="276">
                  <c:v>1.617E-2</c:v>
                </c:pt>
                <c:pt idx="277">
                  <c:v>1.6150000000000001E-2</c:v>
                </c:pt>
                <c:pt idx="278">
                  <c:v>1.6199999999999999E-2</c:v>
                </c:pt>
                <c:pt idx="279">
                  <c:v>1.618E-2</c:v>
                </c:pt>
                <c:pt idx="280">
                  <c:v>1.617E-2</c:v>
                </c:pt>
                <c:pt idx="281">
                  <c:v>1.6199999999999999E-2</c:v>
                </c:pt>
                <c:pt idx="282">
                  <c:v>1.619E-2</c:v>
                </c:pt>
                <c:pt idx="283">
                  <c:v>1.6219999999999998E-2</c:v>
                </c:pt>
                <c:pt idx="284">
                  <c:v>1.6219999999999998E-2</c:v>
                </c:pt>
                <c:pt idx="285">
                  <c:v>1.6250000000000001E-2</c:v>
                </c:pt>
                <c:pt idx="286">
                  <c:v>1.626E-2</c:v>
                </c:pt>
                <c:pt idx="287">
                  <c:v>1.6250000000000001E-2</c:v>
                </c:pt>
                <c:pt idx="288">
                  <c:v>1.6250000000000001E-2</c:v>
                </c:pt>
                <c:pt idx="289">
                  <c:v>1.627E-2</c:v>
                </c:pt>
                <c:pt idx="290">
                  <c:v>1.6279999999999999E-2</c:v>
                </c:pt>
                <c:pt idx="291">
                  <c:v>1.6289999999999999E-2</c:v>
                </c:pt>
                <c:pt idx="292">
                  <c:v>1.6279999999999999E-2</c:v>
                </c:pt>
                <c:pt idx="293">
                  <c:v>1.6289999999999999E-2</c:v>
                </c:pt>
                <c:pt idx="294">
                  <c:v>1.6310000000000002E-2</c:v>
                </c:pt>
                <c:pt idx="295">
                  <c:v>1.6310000000000002E-2</c:v>
                </c:pt>
                <c:pt idx="296">
                  <c:v>1.6320000000000001E-2</c:v>
                </c:pt>
                <c:pt idx="297">
                  <c:v>1.6330000000000001E-2</c:v>
                </c:pt>
                <c:pt idx="298">
                  <c:v>1.634E-2</c:v>
                </c:pt>
                <c:pt idx="299">
                  <c:v>1.6369999999999999E-2</c:v>
                </c:pt>
                <c:pt idx="300">
                  <c:v>1.6369999999999999E-2</c:v>
                </c:pt>
                <c:pt idx="301">
                  <c:v>1.6369999999999999E-2</c:v>
                </c:pt>
                <c:pt idx="302">
                  <c:v>1.6379999999999999E-2</c:v>
                </c:pt>
                <c:pt idx="303">
                  <c:v>1.636E-2</c:v>
                </c:pt>
                <c:pt idx="304">
                  <c:v>1.6369999999999999E-2</c:v>
                </c:pt>
                <c:pt idx="305">
                  <c:v>1.6410000000000001E-2</c:v>
                </c:pt>
                <c:pt idx="306">
                  <c:v>1.6389999999999998E-2</c:v>
                </c:pt>
                <c:pt idx="307">
                  <c:v>1.6420000000000001E-2</c:v>
                </c:pt>
                <c:pt idx="308">
                  <c:v>1.6420000000000001E-2</c:v>
                </c:pt>
                <c:pt idx="309">
                  <c:v>1.643E-2</c:v>
                </c:pt>
                <c:pt idx="310">
                  <c:v>1.6459999999999999E-2</c:v>
                </c:pt>
                <c:pt idx="311">
                  <c:v>1.6459999999999999E-2</c:v>
                </c:pt>
                <c:pt idx="312">
                  <c:v>1.6469999999999999E-2</c:v>
                </c:pt>
                <c:pt idx="313">
                  <c:v>1.6469999999999999E-2</c:v>
                </c:pt>
                <c:pt idx="314">
                  <c:v>1.6480000000000002E-2</c:v>
                </c:pt>
                <c:pt idx="315">
                  <c:v>1.651E-2</c:v>
                </c:pt>
                <c:pt idx="316">
                  <c:v>1.653E-2</c:v>
                </c:pt>
                <c:pt idx="317">
                  <c:v>1.6500000000000001E-2</c:v>
                </c:pt>
                <c:pt idx="318">
                  <c:v>1.651E-2</c:v>
                </c:pt>
                <c:pt idx="319">
                  <c:v>1.6539999999999999E-2</c:v>
                </c:pt>
                <c:pt idx="320">
                  <c:v>1.6539999999999999E-2</c:v>
                </c:pt>
                <c:pt idx="321">
                  <c:v>1.6539999999999999E-2</c:v>
                </c:pt>
                <c:pt idx="322">
                  <c:v>1.6549999999999999E-2</c:v>
                </c:pt>
                <c:pt idx="323">
                  <c:v>1.6570000000000001E-2</c:v>
                </c:pt>
                <c:pt idx="324">
                  <c:v>1.66E-2</c:v>
                </c:pt>
                <c:pt idx="325">
                  <c:v>1.66E-2</c:v>
                </c:pt>
                <c:pt idx="326">
                  <c:v>1.661E-2</c:v>
                </c:pt>
                <c:pt idx="327">
                  <c:v>1.6629999999999999E-2</c:v>
                </c:pt>
                <c:pt idx="328">
                  <c:v>1.6660000000000001E-2</c:v>
                </c:pt>
                <c:pt idx="329">
                  <c:v>1.6629999999999999E-2</c:v>
                </c:pt>
                <c:pt idx="330">
                  <c:v>1.6650000000000002E-2</c:v>
                </c:pt>
                <c:pt idx="331">
                  <c:v>1.6670000000000001E-2</c:v>
                </c:pt>
                <c:pt idx="332">
                  <c:v>1.6670000000000001E-2</c:v>
                </c:pt>
                <c:pt idx="333">
                  <c:v>1.6660000000000001E-2</c:v>
                </c:pt>
                <c:pt idx="334">
                  <c:v>1.669E-2</c:v>
                </c:pt>
                <c:pt idx="335">
                  <c:v>1.67E-2</c:v>
                </c:pt>
                <c:pt idx="336">
                  <c:v>1.6729999999999998E-2</c:v>
                </c:pt>
                <c:pt idx="337">
                  <c:v>1.6719999999999999E-2</c:v>
                </c:pt>
                <c:pt idx="338">
                  <c:v>1.6760000000000001E-2</c:v>
                </c:pt>
                <c:pt idx="339">
                  <c:v>1.67E-2</c:v>
                </c:pt>
                <c:pt idx="340">
                  <c:v>1.6750000000000001E-2</c:v>
                </c:pt>
                <c:pt idx="341">
                  <c:v>1.6750000000000001E-2</c:v>
                </c:pt>
                <c:pt idx="342">
                  <c:v>1.677E-2</c:v>
                </c:pt>
                <c:pt idx="343">
                  <c:v>1.678E-2</c:v>
                </c:pt>
                <c:pt idx="344">
                  <c:v>1.6799999999999999E-2</c:v>
                </c:pt>
                <c:pt idx="345">
                  <c:v>1.678E-2</c:v>
                </c:pt>
                <c:pt idx="346">
                  <c:v>1.6809999999999999E-2</c:v>
                </c:pt>
                <c:pt idx="347">
                  <c:v>1.6809999999999999E-2</c:v>
                </c:pt>
                <c:pt idx="348">
                  <c:v>1.6820000000000002E-2</c:v>
                </c:pt>
                <c:pt idx="349">
                  <c:v>1.6809999999999999E-2</c:v>
                </c:pt>
                <c:pt idx="350">
                  <c:v>1.6879999999999999E-2</c:v>
                </c:pt>
                <c:pt idx="351">
                  <c:v>1.685E-2</c:v>
                </c:pt>
                <c:pt idx="352">
                  <c:v>1.6840000000000001E-2</c:v>
                </c:pt>
                <c:pt idx="353">
                  <c:v>1.6879999999999999E-2</c:v>
                </c:pt>
                <c:pt idx="354">
                  <c:v>1.6889999999999999E-2</c:v>
                </c:pt>
                <c:pt idx="355">
                  <c:v>1.687E-2</c:v>
                </c:pt>
                <c:pt idx="356">
                  <c:v>1.6899999999999998E-2</c:v>
                </c:pt>
                <c:pt idx="357">
                  <c:v>1.6899999999999998E-2</c:v>
                </c:pt>
                <c:pt idx="358">
                  <c:v>1.6920000000000001E-2</c:v>
                </c:pt>
                <c:pt idx="359">
                  <c:v>1.6920000000000001E-2</c:v>
                </c:pt>
                <c:pt idx="360">
                  <c:v>1.6959999999999999E-2</c:v>
                </c:pt>
                <c:pt idx="361">
                  <c:v>1.694E-2</c:v>
                </c:pt>
                <c:pt idx="362">
                  <c:v>1.6969999999999999E-2</c:v>
                </c:pt>
                <c:pt idx="363">
                  <c:v>1.695E-2</c:v>
                </c:pt>
                <c:pt idx="364">
                  <c:v>1.6979999999999999E-2</c:v>
                </c:pt>
                <c:pt idx="365">
                  <c:v>1.7000000000000001E-2</c:v>
                </c:pt>
                <c:pt idx="366">
                  <c:v>1.7000000000000001E-2</c:v>
                </c:pt>
                <c:pt idx="367">
                  <c:v>1.7000000000000001E-2</c:v>
                </c:pt>
                <c:pt idx="368">
                  <c:v>1.702E-2</c:v>
                </c:pt>
                <c:pt idx="369">
                  <c:v>1.702E-2</c:v>
                </c:pt>
                <c:pt idx="370">
                  <c:v>1.704E-2</c:v>
                </c:pt>
                <c:pt idx="371">
                  <c:v>1.702E-2</c:v>
                </c:pt>
                <c:pt idx="372">
                  <c:v>1.7049999999999999E-2</c:v>
                </c:pt>
                <c:pt idx="373">
                  <c:v>1.7049999999999999E-2</c:v>
                </c:pt>
                <c:pt idx="374">
                  <c:v>1.7069999999999998E-2</c:v>
                </c:pt>
                <c:pt idx="375">
                  <c:v>1.7080000000000001E-2</c:v>
                </c:pt>
                <c:pt idx="376">
                  <c:v>1.7080000000000001E-2</c:v>
                </c:pt>
                <c:pt idx="377">
                  <c:v>1.7100000000000001E-2</c:v>
                </c:pt>
                <c:pt idx="378">
                  <c:v>1.7100000000000001E-2</c:v>
                </c:pt>
                <c:pt idx="379">
                  <c:v>1.7149999999999999E-2</c:v>
                </c:pt>
                <c:pt idx="380">
                  <c:v>1.711E-2</c:v>
                </c:pt>
                <c:pt idx="381">
                  <c:v>1.7160000000000002E-2</c:v>
                </c:pt>
                <c:pt idx="382">
                  <c:v>1.7149999999999999E-2</c:v>
                </c:pt>
                <c:pt idx="383">
                  <c:v>1.7139999999999999E-2</c:v>
                </c:pt>
                <c:pt idx="384">
                  <c:v>1.7149999999999999E-2</c:v>
                </c:pt>
                <c:pt idx="385">
                  <c:v>1.7149999999999999E-2</c:v>
                </c:pt>
                <c:pt idx="386">
                  <c:v>1.7170000000000001E-2</c:v>
                </c:pt>
                <c:pt idx="387">
                  <c:v>1.72E-2</c:v>
                </c:pt>
                <c:pt idx="388">
                  <c:v>1.7170000000000001E-2</c:v>
                </c:pt>
                <c:pt idx="389">
                  <c:v>1.719E-2</c:v>
                </c:pt>
                <c:pt idx="390">
                  <c:v>1.721E-2</c:v>
                </c:pt>
                <c:pt idx="391">
                  <c:v>1.7219999999999999E-2</c:v>
                </c:pt>
                <c:pt idx="392">
                  <c:v>1.721E-2</c:v>
                </c:pt>
                <c:pt idx="393">
                  <c:v>1.7239999999999998E-2</c:v>
                </c:pt>
                <c:pt idx="394">
                  <c:v>1.72E-2</c:v>
                </c:pt>
                <c:pt idx="395">
                  <c:v>1.7270000000000001E-2</c:v>
                </c:pt>
                <c:pt idx="396">
                  <c:v>1.7219999999999999E-2</c:v>
                </c:pt>
                <c:pt idx="397">
                  <c:v>1.7270000000000001E-2</c:v>
                </c:pt>
                <c:pt idx="398">
                  <c:v>1.7270000000000001E-2</c:v>
                </c:pt>
                <c:pt idx="399">
                  <c:v>1.7260000000000001E-2</c:v>
                </c:pt>
                <c:pt idx="400">
                  <c:v>1.7260000000000001E-2</c:v>
                </c:pt>
                <c:pt idx="401">
                  <c:v>1.729E-2</c:v>
                </c:pt>
                <c:pt idx="402">
                  <c:v>1.728E-2</c:v>
                </c:pt>
                <c:pt idx="403">
                  <c:v>1.7309999999999999E-2</c:v>
                </c:pt>
                <c:pt idx="404">
                  <c:v>1.729E-2</c:v>
                </c:pt>
                <c:pt idx="405">
                  <c:v>1.7350000000000001E-2</c:v>
                </c:pt>
                <c:pt idx="406">
                  <c:v>1.7319999999999999E-2</c:v>
                </c:pt>
                <c:pt idx="407">
                  <c:v>1.7330000000000002E-2</c:v>
                </c:pt>
                <c:pt idx="408">
                  <c:v>1.736E-2</c:v>
                </c:pt>
                <c:pt idx="409">
                  <c:v>1.736E-2</c:v>
                </c:pt>
                <c:pt idx="410">
                  <c:v>1.7350000000000001E-2</c:v>
                </c:pt>
                <c:pt idx="411">
                  <c:v>1.7389999999999999E-2</c:v>
                </c:pt>
                <c:pt idx="412">
                  <c:v>1.738E-2</c:v>
                </c:pt>
                <c:pt idx="413">
                  <c:v>1.738E-2</c:v>
                </c:pt>
                <c:pt idx="414">
                  <c:v>1.7389999999999999E-2</c:v>
                </c:pt>
                <c:pt idx="415">
                  <c:v>1.7399999999999999E-2</c:v>
                </c:pt>
                <c:pt idx="416">
                  <c:v>1.738E-2</c:v>
                </c:pt>
                <c:pt idx="417">
                  <c:v>1.7440000000000001E-2</c:v>
                </c:pt>
                <c:pt idx="418">
                  <c:v>1.7409999999999998E-2</c:v>
                </c:pt>
                <c:pt idx="419">
                  <c:v>1.745E-2</c:v>
                </c:pt>
                <c:pt idx="420">
                  <c:v>1.7440000000000001E-2</c:v>
                </c:pt>
                <c:pt idx="421">
                  <c:v>1.746E-2</c:v>
                </c:pt>
                <c:pt idx="422">
                  <c:v>1.745E-2</c:v>
                </c:pt>
                <c:pt idx="423">
                  <c:v>1.746E-2</c:v>
                </c:pt>
                <c:pt idx="424">
                  <c:v>1.7500000000000002E-2</c:v>
                </c:pt>
                <c:pt idx="425">
                  <c:v>1.7489999999999999E-2</c:v>
                </c:pt>
                <c:pt idx="426">
                  <c:v>1.7479999999999999E-2</c:v>
                </c:pt>
                <c:pt idx="427">
                  <c:v>1.7510000000000001E-2</c:v>
                </c:pt>
                <c:pt idx="428">
                  <c:v>1.7489999999999999E-2</c:v>
                </c:pt>
                <c:pt idx="429">
                  <c:v>1.755E-2</c:v>
                </c:pt>
                <c:pt idx="430">
                  <c:v>1.7500000000000002E-2</c:v>
                </c:pt>
                <c:pt idx="431">
                  <c:v>1.7520000000000001E-2</c:v>
                </c:pt>
                <c:pt idx="432">
                  <c:v>1.7520000000000001E-2</c:v>
                </c:pt>
                <c:pt idx="433">
                  <c:v>1.7559999999999999E-2</c:v>
                </c:pt>
                <c:pt idx="434">
                  <c:v>1.7510000000000001E-2</c:v>
                </c:pt>
                <c:pt idx="435">
                  <c:v>1.755E-2</c:v>
                </c:pt>
                <c:pt idx="436">
                  <c:v>1.755E-2</c:v>
                </c:pt>
                <c:pt idx="437">
                  <c:v>1.755E-2</c:v>
                </c:pt>
                <c:pt idx="438">
                  <c:v>1.7569999999999999E-2</c:v>
                </c:pt>
                <c:pt idx="439">
                  <c:v>1.7579999999999998E-2</c:v>
                </c:pt>
                <c:pt idx="440">
                  <c:v>1.7569999999999999E-2</c:v>
                </c:pt>
                <c:pt idx="441">
                  <c:v>1.7610000000000001E-2</c:v>
                </c:pt>
                <c:pt idx="442">
                  <c:v>1.7569999999999999E-2</c:v>
                </c:pt>
                <c:pt idx="443">
                  <c:v>1.7590000000000001E-2</c:v>
                </c:pt>
                <c:pt idx="444">
                  <c:v>1.7610000000000001E-2</c:v>
                </c:pt>
                <c:pt idx="445">
                  <c:v>1.762E-2</c:v>
                </c:pt>
                <c:pt idx="446">
                  <c:v>1.7590000000000001E-2</c:v>
                </c:pt>
                <c:pt idx="447">
                  <c:v>1.762E-2</c:v>
                </c:pt>
                <c:pt idx="448">
                  <c:v>1.763E-2</c:v>
                </c:pt>
                <c:pt idx="449">
                  <c:v>1.7610000000000001E-2</c:v>
                </c:pt>
                <c:pt idx="450">
                  <c:v>1.763E-2</c:v>
                </c:pt>
                <c:pt idx="451">
                  <c:v>1.7639999999999999E-2</c:v>
                </c:pt>
                <c:pt idx="452">
                  <c:v>1.7649999999999999E-2</c:v>
                </c:pt>
                <c:pt idx="453">
                  <c:v>1.763E-2</c:v>
                </c:pt>
                <c:pt idx="454">
                  <c:v>1.7649999999999999E-2</c:v>
                </c:pt>
                <c:pt idx="455">
                  <c:v>1.7659999999999999E-2</c:v>
                </c:pt>
                <c:pt idx="456">
                  <c:v>1.7659999999999999E-2</c:v>
                </c:pt>
                <c:pt idx="457">
                  <c:v>1.7639999999999999E-2</c:v>
                </c:pt>
                <c:pt idx="458">
                  <c:v>1.7690000000000001E-2</c:v>
                </c:pt>
                <c:pt idx="459">
                  <c:v>1.7690000000000001E-2</c:v>
                </c:pt>
                <c:pt idx="460">
                  <c:v>1.7690000000000001E-2</c:v>
                </c:pt>
                <c:pt idx="461">
                  <c:v>1.7670000000000002E-2</c:v>
                </c:pt>
                <c:pt idx="462">
                  <c:v>1.77E-2</c:v>
                </c:pt>
                <c:pt idx="463">
                  <c:v>1.7690000000000001E-2</c:v>
                </c:pt>
                <c:pt idx="464">
                  <c:v>1.771E-2</c:v>
                </c:pt>
                <c:pt idx="465">
                  <c:v>1.771E-2</c:v>
                </c:pt>
                <c:pt idx="466">
                  <c:v>1.771E-2</c:v>
                </c:pt>
                <c:pt idx="467">
                  <c:v>1.772E-2</c:v>
                </c:pt>
                <c:pt idx="468">
                  <c:v>1.772E-2</c:v>
                </c:pt>
                <c:pt idx="469">
                  <c:v>1.7729999999999999E-2</c:v>
                </c:pt>
                <c:pt idx="470">
                  <c:v>1.7770000000000001E-2</c:v>
                </c:pt>
                <c:pt idx="471">
                  <c:v>1.7739999999999999E-2</c:v>
                </c:pt>
                <c:pt idx="472">
                  <c:v>1.7780000000000001E-2</c:v>
                </c:pt>
                <c:pt idx="473">
                  <c:v>1.7749999999999998E-2</c:v>
                </c:pt>
                <c:pt idx="474">
                  <c:v>1.78E-2</c:v>
                </c:pt>
                <c:pt idx="475">
                  <c:v>1.7770000000000001E-2</c:v>
                </c:pt>
                <c:pt idx="476">
                  <c:v>1.78E-2</c:v>
                </c:pt>
                <c:pt idx="477">
                  <c:v>1.779E-2</c:v>
                </c:pt>
                <c:pt idx="478">
                  <c:v>1.7819999999999999E-2</c:v>
                </c:pt>
                <c:pt idx="479">
                  <c:v>1.7829999999999999E-2</c:v>
                </c:pt>
                <c:pt idx="480">
                  <c:v>1.7819999999999999E-2</c:v>
                </c:pt>
                <c:pt idx="481">
                  <c:v>1.7819999999999999E-2</c:v>
                </c:pt>
                <c:pt idx="482">
                  <c:v>1.7829999999999999E-2</c:v>
                </c:pt>
                <c:pt idx="483">
                  <c:v>1.7840000000000002E-2</c:v>
                </c:pt>
                <c:pt idx="484">
                  <c:v>1.7850000000000001E-2</c:v>
                </c:pt>
                <c:pt idx="485">
                  <c:v>1.787E-2</c:v>
                </c:pt>
                <c:pt idx="486">
                  <c:v>1.7850000000000001E-2</c:v>
                </c:pt>
                <c:pt idx="487">
                  <c:v>1.7850000000000001E-2</c:v>
                </c:pt>
                <c:pt idx="488">
                  <c:v>1.787E-2</c:v>
                </c:pt>
                <c:pt idx="489">
                  <c:v>1.789E-2</c:v>
                </c:pt>
                <c:pt idx="490">
                  <c:v>1.7860000000000001E-2</c:v>
                </c:pt>
                <c:pt idx="491">
                  <c:v>1.788E-2</c:v>
                </c:pt>
                <c:pt idx="492">
                  <c:v>1.7899999999999999E-2</c:v>
                </c:pt>
                <c:pt idx="493">
                  <c:v>1.7909999999999999E-2</c:v>
                </c:pt>
                <c:pt idx="494">
                  <c:v>1.7909999999999999E-2</c:v>
                </c:pt>
                <c:pt idx="495">
                  <c:v>1.7950000000000001E-2</c:v>
                </c:pt>
                <c:pt idx="496">
                  <c:v>1.7940000000000001E-2</c:v>
                </c:pt>
                <c:pt idx="497">
                  <c:v>1.7940000000000001E-2</c:v>
                </c:pt>
                <c:pt idx="498">
                  <c:v>1.796E-2</c:v>
                </c:pt>
                <c:pt idx="499">
                  <c:v>1.7989999999999999E-2</c:v>
                </c:pt>
                <c:pt idx="500">
                  <c:v>1.796E-2</c:v>
                </c:pt>
                <c:pt idx="501">
                  <c:v>1.7999999999999999E-2</c:v>
                </c:pt>
                <c:pt idx="502">
                  <c:v>1.7989999999999999E-2</c:v>
                </c:pt>
                <c:pt idx="503">
                  <c:v>1.8010000000000002E-2</c:v>
                </c:pt>
                <c:pt idx="504">
                  <c:v>1.8010000000000002E-2</c:v>
                </c:pt>
                <c:pt idx="505">
                  <c:v>1.8030000000000001E-2</c:v>
                </c:pt>
                <c:pt idx="506">
                  <c:v>1.8010000000000002E-2</c:v>
                </c:pt>
                <c:pt idx="507">
                  <c:v>1.804E-2</c:v>
                </c:pt>
                <c:pt idx="508">
                  <c:v>1.8020000000000001E-2</c:v>
                </c:pt>
                <c:pt idx="509">
                  <c:v>1.805E-2</c:v>
                </c:pt>
                <c:pt idx="510">
                  <c:v>1.804E-2</c:v>
                </c:pt>
                <c:pt idx="511">
                  <c:v>1.8069999999999999E-2</c:v>
                </c:pt>
                <c:pt idx="512">
                  <c:v>1.805E-2</c:v>
                </c:pt>
                <c:pt idx="513">
                  <c:v>1.8079999999999999E-2</c:v>
                </c:pt>
                <c:pt idx="514">
                  <c:v>1.8089999999999998E-2</c:v>
                </c:pt>
                <c:pt idx="515">
                  <c:v>1.8100000000000002E-2</c:v>
                </c:pt>
                <c:pt idx="516">
                  <c:v>1.8089999999999998E-2</c:v>
                </c:pt>
                <c:pt idx="517">
                  <c:v>1.8120000000000001E-2</c:v>
                </c:pt>
                <c:pt idx="518">
                  <c:v>1.8100000000000002E-2</c:v>
                </c:pt>
                <c:pt idx="519">
                  <c:v>1.813E-2</c:v>
                </c:pt>
                <c:pt idx="520">
                  <c:v>1.813E-2</c:v>
                </c:pt>
                <c:pt idx="521">
                  <c:v>1.8149999999999999E-2</c:v>
                </c:pt>
                <c:pt idx="522">
                  <c:v>1.8110000000000001E-2</c:v>
                </c:pt>
                <c:pt idx="523">
                  <c:v>1.8149999999999999E-2</c:v>
                </c:pt>
                <c:pt idx="524">
                  <c:v>1.8169999999999999E-2</c:v>
                </c:pt>
                <c:pt idx="525">
                  <c:v>1.8180000000000002E-2</c:v>
                </c:pt>
                <c:pt idx="526">
                  <c:v>1.8180000000000002E-2</c:v>
                </c:pt>
                <c:pt idx="527">
                  <c:v>1.8200000000000001E-2</c:v>
                </c:pt>
                <c:pt idx="528">
                  <c:v>1.8180000000000002E-2</c:v>
                </c:pt>
                <c:pt idx="529">
                  <c:v>1.8169999999999999E-2</c:v>
                </c:pt>
                <c:pt idx="530">
                  <c:v>1.821E-2</c:v>
                </c:pt>
                <c:pt idx="531">
                  <c:v>1.8200000000000001E-2</c:v>
                </c:pt>
                <c:pt idx="532">
                  <c:v>1.8200000000000001E-2</c:v>
                </c:pt>
                <c:pt idx="533">
                  <c:v>1.8200000000000001E-2</c:v>
                </c:pt>
                <c:pt idx="534">
                  <c:v>1.823E-2</c:v>
                </c:pt>
                <c:pt idx="535">
                  <c:v>1.821E-2</c:v>
                </c:pt>
                <c:pt idx="536">
                  <c:v>1.8239999999999999E-2</c:v>
                </c:pt>
                <c:pt idx="537">
                  <c:v>1.8259999999999998E-2</c:v>
                </c:pt>
                <c:pt idx="538">
                  <c:v>1.8259999999999998E-2</c:v>
                </c:pt>
                <c:pt idx="539">
                  <c:v>1.8270000000000002E-2</c:v>
                </c:pt>
                <c:pt idx="540">
                  <c:v>1.83E-2</c:v>
                </c:pt>
                <c:pt idx="541">
                  <c:v>1.8270000000000002E-2</c:v>
                </c:pt>
                <c:pt idx="542">
                  <c:v>1.8329999999999999E-2</c:v>
                </c:pt>
                <c:pt idx="543">
                  <c:v>1.8339999999999999E-2</c:v>
                </c:pt>
                <c:pt idx="544">
                  <c:v>1.8350000000000002E-2</c:v>
                </c:pt>
                <c:pt idx="545">
                  <c:v>1.8360000000000001E-2</c:v>
                </c:pt>
                <c:pt idx="546">
                  <c:v>1.8370000000000001E-2</c:v>
                </c:pt>
                <c:pt idx="547">
                  <c:v>1.839E-2</c:v>
                </c:pt>
                <c:pt idx="548">
                  <c:v>1.84E-2</c:v>
                </c:pt>
                <c:pt idx="549">
                  <c:v>1.8419999999999999E-2</c:v>
                </c:pt>
                <c:pt idx="550">
                  <c:v>1.8440000000000002E-2</c:v>
                </c:pt>
                <c:pt idx="551">
                  <c:v>1.8450000000000001E-2</c:v>
                </c:pt>
                <c:pt idx="552">
                  <c:v>1.8440000000000002E-2</c:v>
                </c:pt>
                <c:pt idx="553">
                  <c:v>1.847E-2</c:v>
                </c:pt>
                <c:pt idx="554">
                  <c:v>1.847E-2</c:v>
                </c:pt>
                <c:pt idx="555">
                  <c:v>1.8499999999999999E-2</c:v>
                </c:pt>
                <c:pt idx="556">
                  <c:v>1.8489999999999999E-2</c:v>
                </c:pt>
                <c:pt idx="557">
                  <c:v>1.8550000000000001E-2</c:v>
                </c:pt>
                <c:pt idx="558">
                  <c:v>1.8550000000000001E-2</c:v>
                </c:pt>
                <c:pt idx="559">
                  <c:v>1.856E-2</c:v>
                </c:pt>
                <c:pt idx="560">
                  <c:v>1.8589999999999999E-2</c:v>
                </c:pt>
                <c:pt idx="561">
                  <c:v>1.865E-2</c:v>
                </c:pt>
                <c:pt idx="562">
                  <c:v>1.8620000000000001E-2</c:v>
                </c:pt>
                <c:pt idx="563">
                  <c:v>1.864E-2</c:v>
                </c:pt>
                <c:pt idx="564">
                  <c:v>1.864E-2</c:v>
                </c:pt>
                <c:pt idx="565">
                  <c:v>1.8700000000000001E-2</c:v>
                </c:pt>
                <c:pt idx="566">
                  <c:v>1.8669999999999999E-2</c:v>
                </c:pt>
                <c:pt idx="567">
                  <c:v>1.8720000000000001E-2</c:v>
                </c:pt>
                <c:pt idx="568">
                  <c:v>1.8769999999999998E-2</c:v>
                </c:pt>
                <c:pt idx="569">
                  <c:v>1.8749999999999999E-2</c:v>
                </c:pt>
                <c:pt idx="570">
                  <c:v>1.8800000000000001E-2</c:v>
                </c:pt>
                <c:pt idx="571">
                  <c:v>1.8790000000000001E-2</c:v>
                </c:pt>
                <c:pt idx="572">
                  <c:v>1.883E-2</c:v>
                </c:pt>
                <c:pt idx="573">
                  <c:v>1.8839999999999999E-2</c:v>
                </c:pt>
                <c:pt idx="574">
                  <c:v>1.8880000000000001E-2</c:v>
                </c:pt>
                <c:pt idx="575">
                  <c:v>1.89E-2</c:v>
                </c:pt>
                <c:pt idx="576">
                  <c:v>1.891E-2</c:v>
                </c:pt>
                <c:pt idx="577">
                  <c:v>1.8919999999999999E-2</c:v>
                </c:pt>
                <c:pt idx="578">
                  <c:v>1.8970000000000001E-2</c:v>
                </c:pt>
                <c:pt idx="579">
                  <c:v>1.9E-2</c:v>
                </c:pt>
                <c:pt idx="580">
                  <c:v>1.9019999999999999E-2</c:v>
                </c:pt>
                <c:pt idx="581">
                  <c:v>1.9019999999999999E-2</c:v>
                </c:pt>
                <c:pt idx="582">
                  <c:v>1.9029999999999998E-2</c:v>
                </c:pt>
                <c:pt idx="583">
                  <c:v>1.9089999999999999E-2</c:v>
                </c:pt>
                <c:pt idx="584">
                  <c:v>1.9099999999999999E-2</c:v>
                </c:pt>
                <c:pt idx="585">
                  <c:v>1.9109999999999999E-2</c:v>
                </c:pt>
                <c:pt idx="586">
                  <c:v>1.9120000000000002E-2</c:v>
                </c:pt>
                <c:pt idx="587">
                  <c:v>1.916E-2</c:v>
                </c:pt>
                <c:pt idx="588">
                  <c:v>1.9179999999999999E-2</c:v>
                </c:pt>
                <c:pt idx="589">
                  <c:v>1.917E-2</c:v>
                </c:pt>
                <c:pt idx="590">
                  <c:v>1.917E-2</c:v>
                </c:pt>
                <c:pt idx="591">
                  <c:v>1.9199999999999998E-2</c:v>
                </c:pt>
                <c:pt idx="592">
                  <c:v>1.9230000000000001E-2</c:v>
                </c:pt>
                <c:pt idx="593">
                  <c:v>1.924E-2</c:v>
                </c:pt>
                <c:pt idx="594">
                  <c:v>1.9259999999999999E-2</c:v>
                </c:pt>
                <c:pt idx="595">
                  <c:v>1.932E-2</c:v>
                </c:pt>
                <c:pt idx="596">
                  <c:v>1.9279999999999999E-2</c:v>
                </c:pt>
                <c:pt idx="597">
                  <c:v>1.932E-2</c:v>
                </c:pt>
                <c:pt idx="598">
                  <c:v>1.934E-2</c:v>
                </c:pt>
                <c:pt idx="599">
                  <c:v>1.9369999999999998E-2</c:v>
                </c:pt>
                <c:pt idx="600">
                  <c:v>1.9380000000000001E-2</c:v>
                </c:pt>
                <c:pt idx="601">
                  <c:v>1.9449999999999999E-2</c:v>
                </c:pt>
                <c:pt idx="602">
                  <c:v>1.9449999999999999E-2</c:v>
                </c:pt>
                <c:pt idx="603">
                  <c:v>1.951E-2</c:v>
                </c:pt>
                <c:pt idx="604">
                  <c:v>1.9560000000000001E-2</c:v>
                </c:pt>
                <c:pt idx="605">
                  <c:v>1.9550000000000001E-2</c:v>
                </c:pt>
                <c:pt idx="606">
                  <c:v>1.959E-2</c:v>
                </c:pt>
                <c:pt idx="607">
                  <c:v>1.9619999999999999E-2</c:v>
                </c:pt>
                <c:pt idx="608">
                  <c:v>1.9619999999999999E-2</c:v>
                </c:pt>
                <c:pt idx="609">
                  <c:v>1.9699999999999999E-2</c:v>
                </c:pt>
                <c:pt idx="610">
                  <c:v>1.9699999999999999E-2</c:v>
                </c:pt>
                <c:pt idx="611">
                  <c:v>1.9730000000000001E-2</c:v>
                </c:pt>
                <c:pt idx="612">
                  <c:v>1.976E-2</c:v>
                </c:pt>
                <c:pt idx="613">
                  <c:v>1.9800000000000002E-2</c:v>
                </c:pt>
                <c:pt idx="614">
                  <c:v>1.9810000000000001E-2</c:v>
                </c:pt>
                <c:pt idx="615">
                  <c:v>1.9820000000000001E-2</c:v>
                </c:pt>
                <c:pt idx="616">
                  <c:v>1.9890000000000001E-2</c:v>
                </c:pt>
                <c:pt idx="617">
                  <c:v>1.9910000000000001E-2</c:v>
                </c:pt>
                <c:pt idx="618">
                  <c:v>1.992E-2</c:v>
                </c:pt>
                <c:pt idx="619">
                  <c:v>1.9959999999999999E-2</c:v>
                </c:pt>
                <c:pt idx="620">
                  <c:v>1.9990000000000001E-2</c:v>
                </c:pt>
                <c:pt idx="621">
                  <c:v>2.0029999999999999E-2</c:v>
                </c:pt>
                <c:pt idx="622">
                  <c:v>2.0060000000000001E-2</c:v>
                </c:pt>
                <c:pt idx="623">
                  <c:v>2.0039999999999999E-2</c:v>
                </c:pt>
                <c:pt idx="624">
                  <c:v>2.009E-2</c:v>
                </c:pt>
                <c:pt idx="625">
                  <c:v>2.0140000000000002E-2</c:v>
                </c:pt>
                <c:pt idx="626">
                  <c:v>2.0140000000000002E-2</c:v>
                </c:pt>
                <c:pt idx="627">
                  <c:v>2.018E-2</c:v>
                </c:pt>
                <c:pt idx="628">
                  <c:v>2.0209999999999999E-2</c:v>
                </c:pt>
                <c:pt idx="629">
                  <c:v>2.026E-2</c:v>
                </c:pt>
                <c:pt idx="630">
                  <c:v>2.0240000000000001E-2</c:v>
                </c:pt>
                <c:pt idx="631">
                  <c:v>2.0279999999999999E-2</c:v>
                </c:pt>
                <c:pt idx="632">
                  <c:v>2.0289999999999999E-2</c:v>
                </c:pt>
                <c:pt idx="633">
                  <c:v>2.034E-2</c:v>
                </c:pt>
                <c:pt idx="634">
                  <c:v>2.036E-2</c:v>
                </c:pt>
                <c:pt idx="635">
                  <c:v>2.0369999999999999E-2</c:v>
                </c:pt>
                <c:pt idx="636">
                  <c:v>2.0420000000000001E-2</c:v>
                </c:pt>
                <c:pt idx="637">
                  <c:v>2.0410000000000001E-2</c:v>
                </c:pt>
                <c:pt idx="638">
                  <c:v>2.0469999999999999E-2</c:v>
                </c:pt>
                <c:pt idx="639">
                  <c:v>2.0480000000000002E-2</c:v>
                </c:pt>
                <c:pt idx="640">
                  <c:v>2.052E-2</c:v>
                </c:pt>
                <c:pt idx="641">
                  <c:v>2.0539999999999999E-2</c:v>
                </c:pt>
                <c:pt idx="642">
                  <c:v>2.0559999999999998E-2</c:v>
                </c:pt>
                <c:pt idx="643">
                  <c:v>2.0580000000000001E-2</c:v>
                </c:pt>
                <c:pt idx="644">
                  <c:v>2.0629999999999999E-2</c:v>
                </c:pt>
                <c:pt idx="645">
                  <c:v>2.0670000000000001E-2</c:v>
                </c:pt>
                <c:pt idx="646">
                  <c:v>2.07E-2</c:v>
                </c:pt>
                <c:pt idx="647">
                  <c:v>2.0729999999999998E-2</c:v>
                </c:pt>
                <c:pt idx="648">
                  <c:v>2.0750000000000001E-2</c:v>
                </c:pt>
                <c:pt idx="649">
                  <c:v>2.078E-2</c:v>
                </c:pt>
                <c:pt idx="650">
                  <c:v>2.0830000000000001E-2</c:v>
                </c:pt>
                <c:pt idx="651">
                  <c:v>2.086E-2</c:v>
                </c:pt>
                <c:pt idx="652">
                  <c:v>2.0889999999999999E-2</c:v>
                </c:pt>
                <c:pt idx="653">
                  <c:v>2.0910000000000002E-2</c:v>
                </c:pt>
                <c:pt idx="654">
                  <c:v>2.094E-2</c:v>
                </c:pt>
                <c:pt idx="655">
                  <c:v>2.0969999999999999E-2</c:v>
                </c:pt>
                <c:pt idx="656">
                  <c:v>2.102E-2</c:v>
                </c:pt>
                <c:pt idx="657">
                  <c:v>2.104E-2</c:v>
                </c:pt>
                <c:pt idx="658">
                  <c:v>2.1090000000000001E-2</c:v>
                </c:pt>
                <c:pt idx="659">
                  <c:v>2.112E-2</c:v>
                </c:pt>
                <c:pt idx="660">
                  <c:v>2.1170000000000001E-2</c:v>
                </c:pt>
                <c:pt idx="661">
                  <c:v>2.12E-2</c:v>
                </c:pt>
                <c:pt idx="662">
                  <c:v>2.1219999999999999E-2</c:v>
                </c:pt>
                <c:pt idx="663">
                  <c:v>2.1260000000000001E-2</c:v>
                </c:pt>
                <c:pt idx="664">
                  <c:v>2.129E-2</c:v>
                </c:pt>
                <c:pt idx="665">
                  <c:v>2.129E-2</c:v>
                </c:pt>
                <c:pt idx="666">
                  <c:v>2.1350000000000001E-2</c:v>
                </c:pt>
                <c:pt idx="667">
                  <c:v>2.1360000000000001E-2</c:v>
                </c:pt>
                <c:pt idx="668">
                  <c:v>2.1389999999999999E-2</c:v>
                </c:pt>
                <c:pt idx="669">
                  <c:v>2.1430000000000001E-2</c:v>
                </c:pt>
                <c:pt idx="670">
                  <c:v>2.1489999999999999E-2</c:v>
                </c:pt>
                <c:pt idx="671">
                  <c:v>2.1510000000000001E-2</c:v>
                </c:pt>
                <c:pt idx="672">
                  <c:v>2.155E-2</c:v>
                </c:pt>
                <c:pt idx="673">
                  <c:v>2.1559999999999999E-2</c:v>
                </c:pt>
                <c:pt idx="674">
                  <c:v>2.1600000000000001E-2</c:v>
                </c:pt>
                <c:pt idx="675">
                  <c:v>2.164E-2</c:v>
                </c:pt>
                <c:pt idx="676">
                  <c:v>2.1690000000000001E-2</c:v>
                </c:pt>
                <c:pt idx="677">
                  <c:v>2.172E-2</c:v>
                </c:pt>
                <c:pt idx="678">
                  <c:v>2.1749999999999999E-2</c:v>
                </c:pt>
                <c:pt idx="679">
                  <c:v>2.179E-2</c:v>
                </c:pt>
                <c:pt idx="680">
                  <c:v>2.181E-2</c:v>
                </c:pt>
                <c:pt idx="681">
                  <c:v>2.1850000000000001E-2</c:v>
                </c:pt>
                <c:pt idx="682">
                  <c:v>2.1899999999999999E-2</c:v>
                </c:pt>
                <c:pt idx="683">
                  <c:v>2.196E-2</c:v>
                </c:pt>
                <c:pt idx="684">
                  <c:v>2.1950000000000001E-2</c:v>
                </c:pt>
                <c:pt idx="685">
                  <c:v>2.2020000000000001E-2</c:v>
                </c:pt>
                <c:pt idx="686">
                  <c:v>2.2030000000000001E-2</c:v>
                </c:pt>
                <c:pt idx="687">
                  <c:v>2.2069999999999999E-2</c:v>
                </c:pt>
                <c:pt idx="688">
                  <c:v>2.2089999999999999E-2</c:v>
                </c:pt>
                <c:pt idx="689">
                  <c:v>2.213E-2</c:v>
                </c:pt>
                <c:pt idx="690">
                  <c:v>2.2179999999999998E-2</c:v>
                </c:pt>
                <c:pt idx="691">
                  <c:v>2.2210000000000001E-2</c:v>
                </c:pt>
                <c:pt idx="692">
                  <c:v>2.2249999999999999E-2</c:v>
                </c:pt>
                <c:pt idx="693">
                  <c:v>2.2290000000000001E-2</c:v>
                </c:pt>
                <c:pt idx="694">
                  <c:v>2.232E-2</c:v>
                </c:pt>
                <c:pt idx="695">
                  <c:v>2.2339999999999999E-2</c:v>
                </c:pt>
                <c:pt idx="696">
                  <c:v>2.2349999999999998E-2</c:v>
                </c:pt>
                <c:pt idx="697">
                  <c:v>2.239E-2</c:v>
                </c:pt>
                <c:pt idx="698">
                  <c:v>2.2440000000000002E-2</c:v>
                </c:pt>
                <c:pt idx="699">
                  <c:v>2.2440000000000002E-2</c:v>
                </c:pt>
                <c:pt idx="700">
                  <c:v>2.249E-2</c:v>
                </c:pt>
                <c:pt idx="701">
                  <c:v>2.2509999999999999E-2</c:v>
                </c:pt>
                <c:pt idx="702">
                  <c:v>2.2540000000000001E-2</c:v>
                </c:pt>
                <c:pt idx="703">
                  <c:v>2.2589999999999999E-2</c:v>
                </c:pt>
                <c:pt idx="704">
                  <c:v>2.2599999999999999E-2</c:v>
                </c:pt>
                <c:pt idx="705">
                  <c:v>2.2630000000000001E-2</c:v>
                </c:pt>
                <c:pt idx="706">
                  <c:v>2.2669999999999999E-2</c:v>
                </c:pt>
                <c:pt idx="707">
                  <c:v>2.2689999999999998E-2</c:v>
                </c:pt>
                <c:pt idx="708">
                  <c:v>2.274E-2</c:v>
                </c:pt>
                <c:pt idx="709">
                  <c:v>2.2759999999999999E-2</c:v>
                </c:pt>
                <c:pt idx="710">
                  <c:v>2.2800000000000001E-2</c:v>
                </c:pt>
                <c:pt idx="711">
                  <c:v>2.282E-2</c:v>
                </c:pt>
                <c:pt idx="712">
                  <c:v>2.2849999999999999E-2</c:v>
                </c:pt>
                <c:pt idx="713">
                  <c:v>2.29E-2</c:v>
                </c:pt>
                <c:pt idx="714">
                  <c:v>2.298E-2</c:v>
                </c:pt>
                <c:pt idx="715">
                  <c:v>2.2970000000000001E-2</c:v>
                </c:pt>
                <c:pt idx="716">
                  <c:v>2.298E-2</c:v>
                </c:pt>
                <c:pt idx="717">
                  <c:v>2.3019999999999999E-2</c:v>
                </c:pt>
                <c:pt idx="718">
                  <c:v>2.3040000000000001E-2</c:v>
                </c:pt>
                <c:pt idx="719">
                  <c:v>2.3060000000000001E-2</c:v>
                </c:pt>
                <c:pt idx="720">
                  <c:v>2.3089999999999999E-2</c:v>
                </c:pt>
                <c:pt idx="721">
                  <c:v>2.3109999999999999E-2</c:v>
                </c:pt>
                <c:pt idx="722">
                  <c:v>2.3140000000000001E-2</c:v>
                </c:pt>
                <c:pt idx="723">
                  <c:v>2.317E-2</c:v>
                </c:pt>
                <c:pt idx="724">
                  <c:v>2.3199999999999998E-2</c:v>
                </c:pt>
                <c:pt idx="725">
                  <c:v>2.3230000000000001E-2</c:v>
                </c:pt>
                <c:pt idx="726">
                  <c:v>2.3259999999999999E-2</c:v>
                </c:pt>
                <c:pt idx="727">
                  <c:v>2.3279999999999999E-2</c:v>
                </c:pt>
                <c:pt idx="728">
                  <c:v>2.3300000000000001E-2</c:v>
                </c:pt>
                <c:pt idx="729">
                  <c:v>2.334E-2</c:v>
                </c:pt>
                <c:pt idx="730">
                  <c:v>2.3390000000000001E-2</c:v>
                </c:pt>
                <c:pt idx="731">
                  <c:v>2.341E-2</c:v>
                </c:pt>
                <c:pt idx="732">
                  <c:v>2.3460000000000002E-2</c:v>
                </c:pt>
                <c:pt idx="733">
                  <c:v>2.349E-2</c:v>
                </c:pt>
                <c:pt idx="734">
                  <c:v>2.3529999999999999E-2</c:v>
                </c:pt>
                <c:pt idx="735">
                  <c:v>2.3550000000000001E-2</c:v>
                </c:pt>
                <c:pt idx="736">
                  <c:v>2.3570000000000001E-2</c:v>
                </c:pt>
                <c:pt idx="737">
                  <c:v>2.3619999999999999E-2</c:v>
                </c:pt>
                <c:pt idx="738">
                  <c:v>2.366E-2</c:v>
                </c:pt>
                <c:pt idx="739">
                  <c:v>2.368E-2</c:v>
                </c:pt>
                <c:pt idx="740">
                  <c:v>2.3699999999999999E-2</c:v>
                </c:pt>
                <c:pt idx="741">
                  <c:v>2.3740000000000001E-2</c:v>
                </c:pt>
                <c:pt idx="742">
                  <c:v>2.3740000000000001E-2</c:v>
                </c:pt>
                <c:pt idx="743">
                  <c:v>2.3769999999999999E-2</c:v>
                </c:pt>
                <c:pt idx="744">
                  <c:v>2.3810000000000001E-2</c:v>
                </c:pt>
                <c:pt idx="745">
                  <c:v>2.3810000000000001E-2</c:v>
                </c:pt>
                <c:pt idx="746">
                  <c:v>2.384E-2</c:v>
                </c:pt>
                <c:pt idx="747">
                  <c:v>2.385E-2</c:v>
                </c:pt>
                <c:pt idx="748">
                  <c:v>2.3890000000000002E-2</c:v>
                </c:pt>
                <c:pt idx="749">
                  <c:v>2.3890000000000002E-2</c:v>
                </c:pt>
                <c:pt idx="750">
                  <c:v>2.3939999999999999E-2</c:v>
                </c:pt>
                <c:pt idx="751">
                  <c:v>2.3959999999999999E-2</c:v>
                </c:pt>
                <c:pt idx="752">
                  <c:v>2.4E-2</c:v>
                </c:pt>
                <c:pt idx="753">
                  <c:v>2.401E-2</c:v>
                </c:pt>
                <c:pt idx="754">
                  <c:v>2.4070000000000001E-2</c:v>
                </c:pt>
                <c:pt idx="755">
                  <c:v>2.4060000000000002E-2</c:v>
                </c:pt>
                <c:pt idx="756">
                  <c:v>2.41E-2</c:v>
                </c:pt>
                <c:pt idx="757">
                  <c:v>2.4129999999999999E-2</c:v>
                </c:pt>
                <c:pt idx="758">
                  <c:v>2.4160000000000001E-2</c:v>
                </c:pt>
                <c:pt idx="759">
                  <c:v>2.418E-2</c:v>
                </c:pt>
                <c:pt idx="760">
                  <c:v>2.4230000000000002E-2</c:v>
                </c:pt>
                <c:pt idx="761">
                  <c:v>2.4240000000000001E-2</c:v>
                </c:pt>
                <c:pt idx="762">
                  <c:v>2.4279999999999999E-2</c:v>
                </c:pt>
                <c:pt idx="763">
                  <c:v>2.4279999999999999E-2</c:v>
                </c:pt>
                <c:pt idx="764">
                  <c:v>2.4320000000000001E-2</c:v>
                </c:pt>
                <c:pt idx="765">
                  <c:v>2.4340000000000001E-2</c:v>
                </c:pt>
                <c:pt idx="766">
                  <c:v>2.436E-2</c:v>
                </c:pt>
                <c:pt idx="767">
                  <c:v>2.4400000000000002E-2</c:v>
                </c:pt>
                <c:pt idx="768">
                  <c:v>2.4420000000000001E-2</c:v>
                </c:pt>
                <c:pt idx="769">
                  <c:v>2.445E-2</c:v>
                </c:pt>
                <c:pt idx="770">
                  <c:v>2.4479999999999998E-2</c:v>
                </c:pt>
                <c:pt idx="771">
                  <c:v>2.4500000000000001E-2</c:v>
                </c:pt>
                <c:pt idx="772">
                  <c:v>2.4539999999999999E-2</c:v>
                </c:pt>
                <c:pt idx="773">
                  <c:v>2.4570000000000002E-2</c:v>
                </c:pt>
                <c:pt idx="774">
                  <c:v>2.461E-2</c:v>
                </c:pt>
                <c:pt idx="775">
                  <c:v>2.4629999999999999E-2</c:v>
                </c:pt>
                <c:pt idx="776">
                  <c:v>2.469E-2</c:v>
                </c:pt>
                <c:pt idx="777">
                  <c:v>2.469E-2</c:v>
                </c:pt>
                <c:pt idx="778">
                  <c:v>2.4750000000000001E-2</c:v>
                </c:pt>
                <c:pt idx="779">
                  <c:v>2.478E-2</c:v>
                </c:pt>
                <c:pt idx="780">
                  <c:v>2.4809999999999999E-2</c:v>
                </c:pt>
                <c:pt idx="781">
                  <c:v>2.4819999999999998E-2</c:v>
                </c:pt>
                <c:pt idx="782">
                  <c:v>2.487E-2</c:v>
                </c:pt>
                <c:pt idx="783">
                  <c:v>2.4879999999999999E-2</c:v>
                </c:pt>
                <c:pt idx="784">
                  <c:v>2.4899999999999999E-2</c:v>
                </c:pt>
                <c:pt idx="785">
                  <c:v>2.4889999999999999E-2</c:v>
                </c:pt>
                <c:pt idx="786">
                  <c:v>2.4969999999999999E-2</c:v>
                </c:pt>
                <c:pt idx="787">
                  <c:v>2.5000000000000001E-2</c:v>
                </c:pt>
                <c:pt idx="788">
                  <c:v>2.5049999999999999E-2</c:v>
                </c:pt>
                <c:pt idx="789">
                  <c:v>2.503E-2</c:v>
                </c:pt>
                <c:pt idx="790">
                  <c:v>2.5069999999999999E-2</c:v>
                </c:pt>
                <c:pt idx="791">
                  <c:v>2.513E-2</c:v>
                </c:pt>
                <c:pt idx="792">
                  <c:v>2.5159999999999998E-2</c:v>
                </c:pt>
                <c:pt idx="793">
                  <c:v>2.5190000000000001E-2</c:v>
                </c:pt>
                <c:pt idx="794">
                  <c:v>2.5250000000000002E-2</c:v>
                </c:pt>
                <c:pt idx="795">
                  <c:v>2.5250000000000002E-2</c:v>
                </c:pt>
                <c:pt idx="796">
                  <c:v>2.53E-2</c:v>
                </c:pt>
                <c:pt idx="797">
                  <c:v>2.528E-2</c:v>
                </c:pt>
                <c:pt idx="798">
                  <c:v>2.5319999999999999E-2</c:v>
                </c:pt>
                <c:pt idx="799">
                  <c:v>2.5360000000000001E-2</c:v>
                </c:pt>
                <c:pt idx="800">
                  <c:v>2.5399999999999999E-2</c:v>
                </c:pt>
                <c:pt idx="801">
                  <c:v>2.5389999999999999E-2</c:v>
                </c:pt>
                <c:pt idx="802">
                  <c:v>2.5420000000000002E-2</c:v>
                </c:pt>
                <c:pt idx="803">
                  <c:v>2.5479999999999999E-2</c:v>
                </c:pt>
                <c:pt idx="804">
                  <c:v>2.5479999999999999E-2</c:v>
                </c:pt>
                <c:pt idx="805">
                  <c:v>2.5479999999999999E-2</c:v>
                </c:pt>
                <c:pt idx="806">
                  <c:v>2.555E-2</c:v>
                </c:pt>
                <c:pt idx="807">
                  <c:v>2.5569999999999999E-2</c:v>
                </c:pt>
                <c:pt idx="808">
                  <c:v>2.563E-2</c:v>
                </c:pt>
                <c:pt idx="809">
                  <c:v>2.563E-2</c:v>
                </c:pt>
                <c:pt idx="810">
                  <c:v>2.572E-2</c:v>
                </c:pt>
                <c:pt idx="811">
                  <c:v>2.571E-2</c:v>
                </c:pt>
                <c:pt idx="812">
                  <c:v>2.5760000000000002E-2</c:v>
                </c:pt>
                <c:pt idx="813">
                  <c:v>2.5780000000000001E-2</c:v>
                </c:pt>
                <c:pt idx="814">
                  <c:v>2.5850000000000001E-2</c:v>
                </c:pt>
                <c:pt idx="815">
                  <c:v>2.5870000000000001E-2</c:v>
                </c:pt>
                <c:pt idx="816">
                  <c:v>2.5919999999999999E-2</c:v>
                </c:pt>
                <c:pt idx="817">
                  <c:v>2.5940000000000001E-2</c:v>
                </c:pt>
                <c:pt idx="818">
                  <c:v>2.596E-2</c:v>
                </c:pt>
                <c:pt idx="819">
                  <c:v>2.5989999999999999E-2</c:v>
                </c:pt>
                <c:pt idx="820">
                  <c:v>2.5999999999999999E-2</c:v>
                </c:pt>
                <c:pt idx="821">
                  <c:v>2.6020000000000001E-2</c:v>
                </c:pt>
                <c:pt idx="822">
                  <c:v>2.6030000000000001E-2</c:v>
                </c:pt>
                <c:pt idx="823">
                  <c:v>2.6089999999999999E-2</c:v>
                </c:pt>
                <c:pt idx="824">
                  <c:v>2.6120000000000001E-2</c:v>
                </c:pt>
                <c:pt idx="825">
                  <c:v>2.614E-2</c:v>
                </c:pt>
                <c:pt idx="826">
                  <c:v>2.6179999999999998E-2</c:v>
                </c:pt>
                <c:pt idx="827">
                  <c:v>2.622E-2</c:v>
                </c:pt>
                <c:pt idx="828">
                  <c:v>2.6270000000000002E-2</c:v>
                </c:pt>
                <c:pt idx="829">
                  <c:v>2.63E-2</c:v>
                </c:pt>
                <c:pt idx="830">
                  <c:v>2.6349999999999998E-2</c:v>
                </c:pt>
                <c:pt idx="831">
                  <c:v>2.6380000000000001E-2</c:v>
                </c:pt>
                <c:pt idx="832">
                  <c:v>2.6419999999999999E-2</c:v>
                </c:pt>
                <c:pt idx="833">
                  <c:v>2.6440000000000002E-2</c:v>
                </c:pt>
                <c:pt idx="834">
                  <c:v>2.648E-2</c:v>
                </c:pt>
                <c:pt idx="835">
                  <c:v>2.6540000000000001E-2</c:v>
                </c:pt>
                <c:pt idx="836">
                  <c:v>2.657E-2</c:v>
                </c:pt>
                <c:pt idx="837">
                  <c:v>2.6579999999999999E-2</c:v>
                </c:pt>
                <c:pt idx="838">
                  <c:v>2.664E-2</c:v>
                </c:pt>
                <c:pt idx="839">
                  <c:v>2.6669999999999999E-2</c:v>
                </c:pt>
                <c:pt idx="840">
                  <c:v>2.6700000000000002E-2</c:v>
                </c:pt>
                <c:pt idx="841">
                  <c:v>2.6749999999999999E-2</c:v>
                </c:pt>
                <c:pt idx="842">
                  <c:v>2.681E-2</c:v>
                </c:pt>
                <c:pt idx="843">
                  <c:v>2.6839999999999999E-2</c:v>
                </c:pt>
                <c:pt idx="844">
                  <c:v>2.6890000000000001E-2</c:v>
                </c:pt>
                <c:pt idx="845">
                  <c:v>2.6950000000000002E-2</c:v>
                </c:pt>
                <c:pt idx="846">
                  <c:v>2.6980000000000001E-2</c:v>
                </c:pt>
                <c:pt idx="847">
                  <c:v>2.7050000000000001E-2</c:v>
                </c:pt>
                <c:pt idx="848">
                  <c:v>2.7089999999999999E-2</c:v>
                </c:pt>
                <c:pt idx="849">
                  <c:v>2.7179999999999999E-2</c:v>
                </c:pt>
                <c:pt idx="850">
                  <c:v>2.7199999999999998E-2</c:v>
                </c:pt>
                <c:pt idx="851">
                  <c:v>2.7210000000000002E-2</c:v>
                </c:pt>
                <c:pt idx="852">
                  <c:v>2.725E-2</c:v>
                </c:pt>
                <c:pt idx="853">
                  <c:v>2.7300000000000001E-2</c:v>
                </c:pt>
                <c:pt idx="854">
                  <c:v>2.7320000000000001E-2</c:v>
                </c:pt>
                <c:pt idx="855">
                  <c:v>2.734E-2</c:v>
                </c:pt>
                <c:pt idx="856">
                  <c:v>2.741E-2</c:v>
                </c:pt>
                <c:pt idx="857">
                  <c:v>2.742E-2</c:v>
                </c:pt>
                <c:pt idx="858">
                  <c:v>2.7439999999999999E-2</c:v>
                </c:pt>
                <c:pt idx="859">
                  <c:v>2.7490000000000001E-2</c:v>
                </c:pt>
                <c:pt idx="860">
                  <c:v>2.7550000000000002E-2</c:v>
                </c:pt>
                <c:pt idx="861">
                  <c:v>2.759E-2</c:v>
                </c:pt>
                <c:pt idx="862">
                  <c:v>2.7640000000000001E-2</c:v>
                </c:pt>
                <c:pt idx="863">
                  <c:v>2.7650000000000001E-2</c:v>
                </c:pt>
                <c:pt idx="864">
                  <c:v>2.768E-2</c:v>
                </c:pt>
                <c:pt idx="865">
                  <c:v>2.7699999999999999E-2</c:v>
                </c:pt>
                <c:pt idx="866">
                  <c:v>2.776E-2</c:v>
                </c:pt>
                <c:pt idx="867">
                  <c:v>2.7820000000000001E-2</c:v>
                </c:pt>
                <c:pt idx="868">
                  <c:v>2.7859999999999999E-2</c:v>
                </c:pt>
                <c:pt idx="869">
                  <c:v>2.7890000000000002E-2</c:v>
                </c:pt>
                <c:pt idx="870">
                  <c:v>2.793E-2</c:v>
                </c:pt>
                <c:pt idx="871">
                  <c:v>2.7969999999999998E-2</c:v>
                </c:pt>
                <c:pt idx="872">
                  <c:v>2.8029999999999999E-2</c:v>
                </c:pt>
                <c:pt idx="873">
                  <c:v>2.8070000000000001E-2</c:v>
                </c:pt>
                <c:pt idx="874">
                  <c:v>2.8119999999999999E-2</c:v>
                </c:pt>
                <c:pt idx="875">
                  <c:v>2.8160000000000001E-2</c:v>
                </c:pt>
                <c:pt idx="876">
                  <c:v>2.8230000000000002E-2</c:v>
                </c:pt>
                <c:pt idx="877">
                  <c:v>2.8219999999999999E-2</c:v>
                </c:pt>
                <c:pt idx="878">
                  <c:v>2.8330000000000001E-2</c:v>
                </c:pt>
                <c:pt idx="879">
                  <c:v>2.8340000000000001E-2</c:v>
                </c:pt>
                <c:pt idx="880">
                  <c:v>2.8389999999999999E-2</c:v>
                </c:pt>
                <c:pt idx="881">
                  <c:v>2.8400000000000002E-2</c:v>
                </c:pt>
                <c:pt idx="882">
                  <c:v>2.845E-2</c:v>
                </c:pt>
                <c:pt idx="883">
                  <c:v>2.8490000000000001E-2</c:v>
                </c:pt>
                <c:pt idx="884">
                  <c:v>2.8500000000000001E-2</c:v>
                </c:pt>
                <c:pt idx="885">
                  <c:v>2.853E-2</c:v>
                </c:pt>
                <c:pt idx="886">
                  <c:v>2.8590000000000001E-2</c:v>
                </c:pt>
                <c:pt idx="887">
                  <c:v>2.86E-2</c:v>
                </c:pt>
                <c:pt idx="888">
                  <c:v>2.8629999999999999E-2</c:v>
                </c:pt>
                <c:pt idx="889">
                  <c:v>2.87E-2</c:v>
                </c:pt>
                <c:pt idx="890">
                  <c:v>2.8750000000000001E-2</c:v>
                </c:pt>
                <c:pt idx="891">
                  <c:v>2.8740000000000002E-2</c:v>
                </c:pt>
                <c:pt idx="892">
                  <c:v>2.8809999999999999E-2</c:v>
                </c:pt>
                <c:pt idx="893">
                  <c:v>2.8830000000000001E-2</c:v>
                </c:pt>
                <c:pt idx="894">
                  <c:v>2.8920000000000001E-2</c:v>
                </c:pt>
                <c:pt idx="895">
                  <c:v>2.8910000000000002E-2</c:v>
                </c:pt>
                <c:pt idx="896">
                  <c:v>2.896E-2</c:v>
                </c:pt>
                <c:pt idx="897">
                  <c:v>2.896E-2</c:v>
                </c:pt>
                <c:pt idx="898">
                  <c:v>2.903E-2</c:v>
                </c:pt>
                <c:pt idx="899">
                  <c:v>2.9090000000000001E-2</c:v>
                </c:pt>
                <c:pt idx="900">
                  <c:v>2.9159999999999998E-2</c:v>
                </c:pt>
                <c:pt idx="901">
                  <c:v>2.9139999999999999E-2</c:v>
                </c:pt>
                <c:pt idx="902">
                  <c:v>2.92E-2</c:v>
                </c:pt>
                <c:pt idx="903">
                  <c:v>2.9260000000000001E-2</c:v>
                </c:pt>
                <c:pt idx="904">
                  <c:v>2.9250000000000002E-2</c:v>
                </c:pt>
                <c:pt idx="905">
                  <c:v>2.928E-2</c:v>
                </c:pt>
                <c:pt idx="906">
                  <c:v>2.9340000000000001E-2</c:v>
                </c:pt>
                <c:pt idx="907">
                  <c:v>2.937E-2</c:v>
                </c:pt>
                <c:pt idx="908">
                  <c:v>2.9430000000000001E-2</c:v>
                </c:pt>
                <c:pt idx="909">
                  <c:v>2.947E-2</c:v>
                </c:pt>
                <c:pt idx="910">
                  <c:v>2.954E-2</c:v>
                </c:pt>
                <c:pt idx="911">
                  <c:v>2.955E-2</c:v>
                </c:pt>
                <c:pt idx="912">
                  <c:v>2.962E-2</c:v>
                </c:pt>
                <c:pt idx="913">
                  <c:v>2.9649999999999999E-2</c:v>
                </c:pt>
                <c:pt idx="914">
                  <c:v>2.9739999999999999E-2</c:v>
                </c:pt>
                <c:pt idx="915">
                  <c:v>2.972E-2</c:v>
                </c:pt>
                <c:pt idx="916">
                  <c:v>2.9739999999999999E-2</c:v>
                </c:pt>
                <c:pt idx="917">
                  <c:v>2.98E-2</c:v>
                </c:pt>
                <c:pt idx="918">
                  <c:v>2.9839999999999998E-2</c:v>
                </c:pt>
                <c:pt idx="919">
                  <c:v>2.9860000000000001E-2</c:v>
                </c:pt>
                <c:pt idx="920">
                  <c:v>2.9899999999999999E-2</c:v>
                </c:pt>
                <c:pt idx="921">
                  <c:v>2.998E-2</c:v>
                </c:pt>
                <c:pt idx="922">
                  <c:v>3.005E-2</c:v>
                </c:pt>
                <c:pt idx="923">
                  <c:v>3.005E-2</c:v>
                </c:pt>
                <c:pt idx="924">
                  <c:v>3.0159999999999999E-2</c:v>
                </c:pt>
                <c:pt idx="925">
                  <c:v>3.0179999999999998E-2</c:v>
                </c:pt>
                <c:pt idx="926">
                  <c:v>3.022E-2</c:v>
                </c:pt>
                <c:pt idx="927">
                  <c:v>3.024E-2</c:v>
                </c:pt>
                <c:pt idx="928">
                  <c:v>3.032E-2</c:v>
                </c:pt>
                <c:pt idx="929">
                  <c:v>3.032E-2</c:v>
                </c:pt>
                <c:pt idx="930">
                  <c:v>3.0339999999999999E-2</c:v>
                </c:pt>
                <c:pt idx="931">
                  <c:v>3.041E-2</c:v>
                </c:pt>
                <c:pt idx="932">
                  <c:v>3.0470000000000001E-2</c:v>
                </c:pt>
                <c:pt idx="933">
                  <c:v>3.0509999999999999E-2</c:v>
                </c:pt>
                <c:pt idx="934">
                  <c:v>3.056E-2</c:v>
                </c:pt>
                <c:pt idx="935">
                  <c:v>3.058E-2</c:v>
                </c:pt>
                <c:pt idx="936">
                  <c:v>3.0640000000000001E-2</c:v>
                </c:pt>
                <c:pt idx="937">
                  <c:v>3.0710000000000001E-2</c:v>
                </c:pt>
                <c:pt idx="938">
                  <c:v>3.073E-2</c:v>
                </c:pt>
                <c:pt idx="939">
                  <c:v>3.0759999999999999E-2</c:v>
                </c:pt>
                <c:pt idx="940">
                  <c:v>3.0810000000000001E-2</c:v>
                </c:pt>
                <c:pt idx="941">
                  <c:v>3.0870000000000002E-2</c:v>
                </c:pt>
                <c:pt idx="942">
                  <c:v>3.091E-2</c:v>
                </c:pt>
                <c:pt idx="943">
                  <c:v>3.0949999999999998E-2</c:v>
                </c:pt>
                <c:pt idx="944">
                  <c:v>3.099E-2</c:v>
                </c:pt>
                <c:pt idx="945">
                  <c:v>3.1050000000000001E-2</c:v>
                </c:pt>
                <c:pt idx="946">
                  <c:v>3.1150000000000001E-2</c:v>
                </c:pt>
                <c:pt idx="947">
                  <c:v>3.1140000000000001E-2</c:v>
                </c:pt>
                <c:pt idx="948">
                  <c:v>3.1220000000000001E-2</c:v>
                </c:pt>
                <c:pt idx="949">
                  <c:v>3.1220000000000001E-2</c:v>
                </c:pt>
                <c:pt idx="950">
                  <c:v>3.1329999999999997E-2</c:v>
                </c:pt>
                <c:pt idx="951">
                  <c:v>3.1320000000000001E-2</c:v>
                </c:pt>
                <c:pt idx="952">
                  <c:v>3.1419999999999997E-2</c:v>
                </c:pt>
                <c:pt idx="953">
                  <c:v>3.1440000000000003E-2</c:v>
                </c:pt>
                <c:pt idx="954">
                  <c:v>3.1519999999999999E-2</c:v>
                </c:pt>
                <c:pt idx="955">
                  <c:v>3.1559999999999998E-2</c:v>
                </c:pt>
                <c:pt idx="956">
                  <c:v>3.1629999999999998E-2</c:v>
                </c:pt>
                <c:pt idx="957">
                  <c:v>3.1640000000000001E-2</c:v>
                </c:pt>
                <c:pt idx="958">
                  <c:v>3.1690000000000003E-2</c:v>
                </c:pt>
                <c:pt idx="959">
                  <c:v>3.1780000000000003E-2</c:v>
                </c:pt>
                <c:pt idx="960">
                  <c:v>3.184E-2</c:v>
                </c:pt>
                <c:pt idx="961">
                  <c:v>3.1879999999999999E-2</c:v>
                </c:pt>
                <c:pt idx="962">
                  <c:v>3.193E-2</c:v>
                </c:pt>
                <c:pt idx="963">
                  <c:v>3.1940000000000003E-2</c:v>
                </c:pt>
                <c:pt idx="964">
                  <c:v>3.2009999999999997E-2</c:v>
                </c:pt>
                <c:pt idx="965">
                  <c:v>3.2059999999999998E-2</c:v>
                </c:pt>
                <c:pt idx="966">
                  <c:v>3.2079999999999997E-2</c:v>
                </c:pt>
                <c:pt idx="967">
                  <c:v>3.2129999999999999E-2</c:v>
                </c:pt>
                <c:pt idx="968">
                  <c:v>3.2149999999999998E-2</c:v>
                </c:pt>
                <c:pt idx="969">
                  <c:v>3.2210000000000003E-2</c:v>
                </c:pt>
                <c:pt idx="970">
                  <c:v>3.2289999999999999E-2</c:v>
                </c:pt>
                <c:pt idx="971">
                  <c:v>3.2329999999999998E-2</c:v>
                </c:pt>
                <c:pt idx="972">
                  <c:v>3.2419999999999997E-2</c:v>
                </c:pt>
                <c:pt idx="973">
                  <c:v>3.245E-2</c:v>
                </c:pt>
                <c:pt idx="974">
                  <c:v>3.2550000000000003E-2</c:v>
                </c:pt>
                <c:pt idx="975">
                  <c:v>3.2559999999999999E-2</c:v>
                </c:pt>
                <c:pt idx="976">
                  <c:v>3.2669999999999998E-2</c:v>
                </c:pt>
                <c:pt idx="977">
                  <c:v>3.27E-2</c:v>
                </c:pt>
                <c:pt idx="978">
                  <c:v>3.2750000000000001E-2</c:v>
                </c:pt>
                <c:pt idx="979">
                  <c:v>3.2759999999999997E-2</c:v>
                </c:pt>
                <c:pt idx="980">
                  <c:v>3.2870000000000003E-2</c:v>
                </c:pt>
                <c:pt idx="981">
                  <c:v>3.2910000000000002E-2</c:v>
                </c:pt>
                <c:pt idx="982">
                  <c:v>3.295E-2</c:v>
                </c:pt>
                <c:pt idx="983">
                  <c:v>3.295E-2</c:v>
                </c:pt>
                <c:pt idx="984">
                  <c:v>3.3070000000000002E-2</c:v>
                </c:pt>
                <c:pt idx="985">
                  <c:v>3.3119999999999997E-2</c:v>
                </c:pt>
                <c:pt idx="986">
                  <c:v>3.3140000000000003E-2</c:v>
                </c:pt>
                <c:pt idx="987">
                  <c:v>3.32E-2</c:v>
                </c:pt>
                <c:pt idx="988">
                  <c:v>3.3259999999999998E-2</c:v>
                </c:pt>
                <c:pt idx="989">
                  <c:v>3.3250000000000002E-2</c:v>
                </c:pt>
                <c:pt idx="990">
                  <c:v>3.3320000000000002E-2</c:v>
                </c:pt>
                <c:pt idx="991">
                  <c:v>3.3419999999999998E-2</c:v>
                </c:pt>
                <c:pt idx="992">
                  <c:v>3.3450000000000001E-2</c:v>
                </c:pt>
                <c:pt idx="993">
                  <c:v>3.3489999999999999E-2</c:v>
                </c:pt>
                <c:pt idx="994">
                  <c:v>3.356E-2</c:v>
                </c:pt>
                <c:pt idx="995">
                  <c:v>3.3570000000000003E-2</c:v>
                </c:pt>
                <c:pt idx="996">
                  <c:v>3.3649999999999999E-2</c:v>
                </c:pt>
                <c:pt idx="997">
                  <c:v>3.3669999999999999E-2</c:v>
                </c:pt>
                <c:pt idx="998">
                  <c:v>3.3700000000000001E-2</c:v>
                </c:pt>
                <c:pt idx="999">
                  <c:v>3.3709999999999997E-2</c:v>
                </c:pt>
                <c:pt idx="1000">
                  <c:v>3.3820000000000003E-2</c:v>
                </c:pt>
                <c:pt idx="1001">
                  <c:v>3.3849999999999998E-2</c:v>
                </c:pt>
                <c:pt idx="1002">
                  <c:v>3.39E-2</c:v>
                </c:pt>
                <c:pt idx="1003">
                  <c:v>3.3890000000000003E-2</c:v>
                </c:pt>
                <c:pt idx="1004">
                  <c:v>3.3950000000000001E-2</c:v>
                </c:pt>
                <c:pt idx="1005">
                  <c:v>3.4040000000000001E-2</c:v>
                </c:pt>
                <c:pt idx="1006">
                  <c:v>3.4110000000000001E-2</c:v>
                </c:pt>
                <c:pt idx="1007">
                  <c:v>3.415E-2</c:v>
                </c:pt>
                <c:pt idx="1008">
                  <c:v>3.4169999999999999E-2</c:v>
                </c:pt>
                <c:pt idx="1009">
                  <c:v>3.4209999999999997E-2</c:v>
                </c:pt>
                <c:pt idx="1010">
                  <c:v>3.431E-2</c:v>
                </c:pt>
                <c:pt idx="1011">
                  <c:v>3.4369999999999998E-2</c:v>
                </c:pt>
                <c:pt idx="1012">
                  <c:v>3.4459999999999998E-2</c:v>
                </c:pt>
                <c:pt idx="1013">
                  <c:v>3.4470000000000001E-2</c:v>
                </c:pt>
                <c:pt idx="1014">
                  <c:v>3.4529999999999998E-2</c:v>
                </c:pt>
                <c:pt idx="1015">
                  <c:v>3.458E-2</c:v>
                </c:pt>
                <c:pt idx="1016">
                  <c:v>3.4630000000000001E-2</c:v>
                </c:pt>
                <c:pt idx="1017">
                  <c:v>3.465E-2</c:v>
                </c:pt>
                <c:pt idx="1018">
                  <c:v>3.4720000000000001E-2</c:v>
                </c:pt>
                <c:pt idx="1019">
                  <c:v>3.4750000000000003E-2</c:v>
                </c:pt>
                <c:pt idx="1020">
                  <c:v>3.4799999999999998E-2</c:v>
                </c:pt>
                <c:pt idx="1021">
                  <c:v>3.4849999999999999E-2</c:v>
                </c:pt>
                <c:pt idx="1022">
                  <c:v>3.4869999999999998E-2</c:v>
                </c:pt>
                <c:pt idx="1023">
                  <c:v>3.4939999999999999E-2</c:v>
                </c:pt>
                <c:pt idx="1024">
                  <c:v>3.5020000000000003E-2</c:v>
                </c:pt>
                <c:pt idx="1025">
                  <c:v>3.5069999999999997E-2</c:v>
                </c:pt>
                <c:pt idx="1026">
                  <c:v>3.5180000000000003E-2</c:v>
                </c:pt>
                <c:pt idx="1027">
                  <c:v>3.5200000000000002E-2</c:v>
                </c:pt>
                <c:pt idx="1028">
                  <c:v>3.5299999999999998E-2</c:v>
                </c:pt>
                <c:pt idx="1029">
                  <c:v>3.5340000000000003E-2</c:v>
                </c:pt>
                <c:pt idx="1030">
                  <c:v>3.5430000000000003E-2</c:v>
                </c:pt>
                <c:pt idx="1031">
                  <c:v>3.5479999999999998E-2</c:v>
                </c:pt>
                <c:pt idx="1032">
                  <c:v>3.5549999999999998E-2</c:v>
                </c:pt>
                <c:pt idx="1033">
                  <c:v>3.5540000000000002E-2</c:v>
                </c:pt>
                <c:pt idx="1034">
                  <c:v>3.5680000000000003E-2</c:v>
                </c:pt>
                <c:pt idx="1035">
                  <c:v>3.5680000000000003E-2</c:v>
                </c:pt>
                <c:pt idx="1036">
                  <c:v>3.5770000000000003E-2</c:v>
                </c:pt>
                <c:pt idx="1037">
                  <c:v>3.5790000000000002E-2</c:v>
                </c:pt>
                <c:pt idx="1038">
                  <c:v>3.5900000000000001E-2</c:v>
                </c:pt>
                <c:pt idx="1039">
                  <c:v>3.5889999999999998E-2</c:v>
                </c:pt>
                <c:pt idx="1040">
                  <c:v>3.603E-2</c:v>
                </c:pt>
                <c:pt idx="1041">
                  <c:v>3.6069999999999998E-2</c:v>
                </c:pt>
                <c:pt idx="1042">
                  <c:v>3.6150000000000002E-2</c:v>
                </c:pt>
                <c:pt idx="1043">
                  <c:v>3.6179999999999997E-2</c:v>
                </c:pt>
                <c:pt idx="1044">
                  <c:v>3.6260000000000001E-2</c:v>
                </c:pt>
                <c:pt idx="1045">
                  <c:v>3.6249999999999998E-2</c:v>
                </c:pt>
                <c:pt idx="1046">
                  <c:v>3.6319999999999998E-2</c:v>
                </c:pt>
                <c:pt idx="1047">
                  <c:v>3.6360000000000003E-2</c:v>
                </c:pt>
                <c:pt idx="1048">
                  <c:v>3.6420000000000001E-2</c:v>
                </c:pt>
                <c:pt idx="1049">
                  <c:v>3.6420000000000001E-2</c:v>
                </c:pt>
                <c:pt idx="1050">
                  <c:v>3.6479999999999999E-2</c:v>
                </c:pt>
                <c:pt idx="1051">
                  <c:v>3.6519999999999997E-2</c:v>
                </c:pt>
                <c:pt idx="1052">
                  <c:v>3.6589999999999998E-2</c:v>
                </c:pt>
                <c:pt idx="1053">
                  <c:v>3.662E-2</c:v>
                </c:pt>
                <c:pt idx="1054">
                  <c:v>3.6729999999999999E-2</c:v>
                </c:pt>
                <c:pt idx="1055">
                  <c:v>3.6830000000000002E-2</c:v>
                </c:pt>
                <c:pt idx="1056">
                  <c:v>3.6909999999999998E-2</c:v>
                </c:pt>
                <c:pt idx="1057">
                  <c:v>3.6929999999999998E-2</c:v>
                </c:pt>
                <c:pt idx="1058">
                  <c:v>3.6990000000000002E-2</c:v>
                </c:pt>
                <c:pt idx="1059">
                  <c:v>3.703E-2</c:v>
                </c:pt>
                <c:pt idx="1060">
                  <c:v>3.7100000000000001E-2</c:v>
                </c:pt>
                <c:pt idx="1061">
                  <c:v>3.7109999999999997E-2</c:v>
                </c:pt>
                <c:pt idx="1062">
                  <c:v>3.7179999999999998E-2</c:v>
                </c:pt>
                <c:pt idx="1063">
                  <c:v>3.7269999999999998E-2</c:v>
                </c:pt>
                <c:pt idx="1064">
                  <c:v>3.73E-2</c:v>
                </c:pt>
                <c:pt idx="1065">
                  <c:v>3.7339999999999998E-2</c:v>
                </c:pt>
                <c:pt idx="1066">
                  <c:v>3.7420000000000002E-2</c:v>
                </c:pt>
                <c:pt idx="1067">
                  <c:v>3.746E-2</c:v>
                </c:pt>
                <c:pt idx="1068">
                  <c:v>3.755E-2</c:v>
                </c:pt>
                <c:pt idx="1069">
                  <c:v>3.7600000000000001E-2</c:v>
                </c:pt>
                <c:pt idx="1070">
                  <c:v>3.773E-2</c:v>
                </c:pt>
                <c:pt idx="1071">
                  <c:v>3.7749999999999999E-2</c:v>
                </c:pt>
                <c:pt idx="1072">
                  <c:v>3.7810000000000003E-2</c:v>
                </c:pt>
                <c:pt idx="1073">
                  <c:v>3.7859999999999998E-2</c:v>
                </c:pt>
                <c:pt idx="1074">
                  <c:v>3.7920000000000002E-2</c:v>
                </c:pt>
                <c:pt idx="1075">
                  <c:v>3.7960000000000001E-2</c:v>
                </c:pt>
                <c:pt idx="1076">
                  <c:v>3.8059999999999997E-2</c:v>
                </c:pt>
                <c:pt idx="1077">
                  <c:v>3.807E-2</c:v>
                </c:pt>
                <c:pt idx="1078">
                  <c:v>3.814E-2</c:v>
                </c:pt>
                <c:pt idx="1079">
                  <c:v>3.8159999999999999E-2</c:v>
                </c:pt>
                <c:pt idx="1080">
                  <c:v>3.823E-2</c:v>
                </c:pt>
                <c:pt idx="1081">
                  <c:v>3.832E-2</c:v>
                </c:pt>
                <c:pt idx="1082">
                  <c:v>3.8440000000000002E-2</c:v>
                </c:pt>
                <c:pt idx="1083">
                  <c:v>3.8490000000000003E-2</c:v>
                </c:pt>
                <c:pt idx="1084">
                  <c:v>3.8539999999999998E-2</c:v>
                </c:pt>
                <c:pt idx="1085">
                  <c:v>3.857E-2</c:v>
                </c:pt>
                <c:pt idx="1086">
                  <c:v>3.8670000000000003E-2</c:v>
                </c:pt>
                <c:pt idx="1087">
                  <c:v>3.8730000000000001E-2</c:v>
                </c:pt>
                <c:pt idx="1088">
                  <c:v>3.882E-2</c:v>
                </c:pt>
                <c:pt idx="1089">
                  <c:v>3.8850000000000003E-2</c:v>
                </c:pt>
                <c:pt idx="1090">
                  <c:v>3.8920000000000003E-2</c:v>
                </c:pt>
                <c:pt idx="1091">
                  <c:v>3.8989999999999997E-2</c:v>
                </c:pt>
                <c:pt idx="1092">
                  <c:v>3.909E-2</c:v>
                </c:pt>
                <c:pt idx="1093">
                  <c:v>3.9120000000000002E-2</c:v>
                </c:pt>
                <c:pt idx="1094">
                  <c:v>3.9230000000000001E-2</c:v>
                </c:pt>
                <c:pt idx="1095">
                  <c:v>3.9289999999999999E-2</c:v>
                </c:pt>
                <c:pt idx="1096">
                  <c:v>3.9379999999999998E-2</c:v>
                </c:pt>
                <c:pt idx="1097">
                  <c:v>3.9390000000000001E-2</c:v>
                </c:pt>
                <c:pt idx="1098">
                  <c:v>3.9469999999999998E-2</c:v>
                </c:pt>
                <c:pt idx="1099">
                  <c:v>3.952E-2</c:v>
                </c:pt>
                <c:pt idx="1100">
                  <c:v>3.9609999999999999E-2</c:v>
                </c:pt>
                <c:pt idx="1101">
                  <c:v>3.9620000000000002E-2</c:v>
                </c:pt>
                <c:pt idx="1102">
                  <c:v>3.9719999999999998E-2</c:v>
                </c:pt>
                <c:pt idx="1103">
                  <c:v>3.977E-2</c:v>
                </c:pt>
                <c:pt idx="1104">
                  <c:v>3.9879999999999999E-2</c:v>
                </c:pt>
                <c:pt idx="1105">
                  <c:v>3.9940000000000003E-2</c:v>
                </c:pt>
                <c:pt idx="1106">
                  <c:v>4.0050000000000002E-2</c:v>
                </c:pt>
                <c:pt idx="1107">
                  <c:v>4.0120000000000003E-2</c:v>
                </c:pt>
                <c:pt idx="1108">
                  <c:v>4.02E-2</c:v>
                </c:pt>
                <c:pt idx="1109">
                  <c:v>4.0219999999999999E-2</c:v>
                </c:pt>
                <c:pt idx="1110">
                  <c:v>4.0340000000000001E-2</c:v>
                </c:pt>
                <c:pt idx="1111">
                  <c:v>4.0329999999999998E-2</c:v>
                </c:pt>
                <c:pt idx="1112">
                  <c:v>4.0439999999999997E-2</c:v>
                </c:pt>
                <c:pt idx="1113">
                  <c:v>4.0480000000000002E-2</c:v>
                </c:pt>
                <c:pt idx="1114">
                  <c:v>4.0579999999999998E-2</c:v>
                </c:pt>
                <c:pt idx="1115">
                  <c:v>4.0649999999999999E-2</c:v>
                </c:pt>
                <c:pt idx="1116">
                  <c:v>4.0800000000000003E-2</c:v>
                </c:pt>
                <c:pt idx="1117">
                  <c:v>4.0840000000000001E-2</c:v>
                </c:pt>
                <c:pt idx="1118">
                  <c:v>4.0869999999999997E-2</c:v>
                </c:pt>
                <c:pt idx="1119">
                  <c:v>4.0910000000000002E-2</c:v>
                </c:pt>
                <c:pt idx="1120">
                  <c:v>4.1000000000000002E-2</c:v>
                </c:pt>
                <c:pt idx="1121">
                  <c:v>4.1020000000000001E-2</c:v>
                </c:pt>
                <c:pt idx="1122">
                  <c:v>4.1070000000000002E-2</c:v>
                </c:pt>
                <c:pt idx="1123">
                  <c:v>4.1119999999999997E-2</c:v>
                </c:pt>
                <c:pt idx="1124">
                  <c:v>4.1209999999999997E-2</c:v>
                </c:pt>
                <c:pt idx="1125">
                  <c:v>4.1279999999999997E-2</c:v>
                </c:pt>
                <c:pt idx="1126">
                  <c:v>4.1419999999999998E-2</c:v>
                </c:pt>
                <c:pt idx="1127">
                  <c:v>4.1450000000000001E-2</c:v>
                </c:pt>
                <c:pt idx="1128">
                  <c:v>4.1520000000000001E-2</c:v>
                </c:pt>
                <c:pt idx="1129">
                  <c:v>4.1549999999999997E-2</c:v>
                </c:pt>
                <c:pt idx="1130">
                  <c:v>4.1680000000000002E-2</c:v>
                </c:pt>
                <c:pt idx="1131">
                  <c:v>4.1689999999999998E-2</c:v>
                </c:pt>
                <c:pt idx="1132">
                  <c:v>4.1750000000000002E-2</c:v>
                </c:pt>
                <c:pt idx="1133">
                  <c:v>4.1820000000000003E-2</c:v>
                </c:pt>
                <c:pt idx="1134">
                  <c:v>4.1930000000000002E-2</c:v>
                </c:pt>
                <c:pt idx="1135">
                  <c:v>4.2000000000000003E-2</c:v>
                </c:pt>
                <c:pt idx="1136">
                  <c:v>4.2090000000000002E-2</c:v>
                </c:pt>
                <c:pt idx="1137">
                  <c:v>4.2119999999999998E-2</c:v>
                </c:pt>
                <c:pt idx="1138">
                  <c:v>4.2200000000000001E-2</c:v>
                </c:pt>
                <c:pt idx="1139">
                  <c:v>4.2259999999999999E-2</c:v>
                </c:pt>
                <c:pt idx="1140">
                  <c:v>4.233E-2</c:v>
                </c:pt>
                <c:pt idx="1141">
                  <c:v>4.2389999999999997E-2</c:v>
                </c:pt>
                <c:pt idx="1142">
                  <c:v>4.2479999999999997E-2</c:v>
                </c:pt>
                <c:pt idx="1143">
                  <c:v>4.2500000000000003E-2</c:v>
                </c:pt>
                <c:pt idx="1144">
                  <c:v>4.2630000000000001E-2</c:v>
                </c:pt>
                <c:pt idx="1145">
                  <c:v>4.2659999999999997E-2</c:v>
                </c:pt>
                <c:pt idx="1146">
                  <c:v>4.2759999999999999E-2</c:v>
                </c:pt>
                <c:pt idx="1147">
                  <c:v>4.2849999999999999E-2</c:v>
                </c:pt>
                <c:pt idx="1148">
                  <c:v>4.2900000000000001E-2</c:v>
                </c:pt>
                <c:pt idx="1149">
                  <c:v>4.2950000000000002E-2</c:v>
                </c:pt>
                <c:pt idx="1150">
                  <c:v>4.3060000000000001E-2</c:v>
                </c:pt>
                <c:pt idx="1151">
                  <c:v>4.3099999999999999E-2</c:v>
                </c:pt>
                <c:pt idx="1152">
                  <c:v>4.3159999999999997E-2</c:v>
                </c:pt>
                <c:pt idx="1153">
                  <c:v>4.3220000000000001E-2</c:v>
                </c:pt>
                <c:pt idx="1154">
                  <c:v>4.3389999999999998E-2</c:v>
                </c:pt>
                <c:pt idx="1155">
                  <c:v>4.3430000000000003E-2</c:v>
                </c:pt>
                <c:pt idx="1156">
                  <c:v>4.3520000000000003E-2</c:v>
                </c:pt>
                <c:pt idx="1157">
                  <c:v>4.3560000000000001E-2</c:v>
                </c:pt>
                <c:pt idx="1158">
                  <c:v>4.3610000000000003E-2</c:v>
                </c:pt>
                <c:pt idx="1159">
                  <c:v>4.367E-2</c:v>
                </c:pt>
                <c:pt idx="1160">
                  <c:v>4.3790000000000003E-2</c:v>
                </c:pt>
                <c:pt idx="1161">
                  <c:v>4.3819999999999998E-2</c:v>
                </c:pt>
                <c:pt idx="1162">
                  <c:v>4.394E-2</c:v>
                </c:pt>
                <c:pt idx="1163">
                  <c:v>4.3990000000000001E-2</c:v>
                </c:pt>
                <c:pt idx="1164">
                  <c:v>4.41E-2</c:v>
                </c:pt>
                <c:pt idx="1165">
                  <c:v>4.4200000000000003E-2</c:v>
                </c:pt>
                <c:pt idx="1166">
                  <c:v>4.428E-2</c:v>
                </c:pt>
                <c:pt idx="1167">
                  <c:v>4.4319999999999998E-2</c:v>
                </c:pt>
                <c:pt idx="1168">
                  <c:v>4.4429999999999997E-2</c:v>
                </c:pt>
                <c:pt idx="1169">
                  <c:v>4.4519999999999997E-2</c:v>
                </c:pt>
                <c:pt idx="1170">
                  <c:v>4.4609999999999997E-2</c:v>
                </c:pt>
                <c:pt idx="1171">
                  <c:v>4.4639999999999999E-2</c:v>
                </c:pt>
                <c:pt idx="1172">
                  <c:v>4.4729999999999999E-2</c:v>
                </c:pt>
                <c:pt idx="1173">
                  <c:v>4.4810000000000003E-2</c:v>
                </c:pt>
                <c:pt idx="1174">
                  <c:v>4.4929999999999998E-2</c:v>
                </c:pt>
                <c:pt idx="1175">
                  <c:v>4.4929999999999998E-2</c:v>
                </c:pt>
                <c:pt idx="1176">
                  <c:v>4.4999999999999998E-2</c:v>
                </c:pt>
                <c:pt idx="1177">
                  <c:v>4.5069999999999999E-2</c:v>
                </c:pt>
                <c:pt idx="1178">
                  <c:v>4.5190000000000001E-2</c:v>
                </c:pt>
                <c:pt idx="1179">
                  <c:v>4.5220000000000003E-2</c:v>
                </c:pt>
                <c:pt idx="1180">
                  <c:v>4.5319999999999999E-2</c:v>
                </c:pt>
                <c:pt idx="1181">
                  <c:v>4.5379999999999997E-2</c:v>
                </c:pt>
                <c:pt idx="1182">
                  <c:v>4.546E-2</c:v>
                </c:pt>
                <c:pt idx="1183">
                  <c:v>4.5499999999999999E-2</c:v>
                </c:pt>
                <c:pt idx="1184">
                  <c:v>4.5620000000000001E-2</c:v>
                </c:pt>
                <c:pt idx="1185">
                  <c:v>4.5650000000000003E-2</c:v>
                </c:pt>
                <c:pt idx="1186">
                  <c:v>4.5749999999999999E-2</c:v>
                </c:pt>
                <c:pt idx="1187">
                  <c:v>4.5780000000000001E-2</c:v>
                </c:pt>
                <c:pt idx="1188">
                  <c:v>4.589E-2</c:v>
                </c:pt>
                <c:pt idx="1189">
                  <c:v>4.5949999999999998E-2</c:v>
                </c:pt>
                <c:pt idx="1190">
                  <c:v>4.6089999999999999E-2</c:v>
                </c:pt>
                <c:pt idx="1191">
                  <c:v>4.616E-2</c:v>
                </c:pt>
                <c:pt idx="1192">
                  <c:v>4.623E-2</c:v>
                </c:pt>
                <c:pt idx="1193">
                  <c:v>4.6280000000000002E-2</c:v>
                </c:pt>
                <c:pt idx="1194">
                  <c:v>4.6420000000000003E-2</c:v>
                </c:pt>
                <c:pt idx="1195">
                  <c:v>4.6469999999999997E-2</c:v>
                </c:pt>
                <c:pt idx="1196">
                  <c:v>4.6600000000000003E-2</c:v>
                </c:pt>
                <c:pt idx="1197">
                  <c:v>4.6679999999999999E-2</c:v>
                </c:pt>
                <c:pt idx="1198">
                  <c:v>4.6789999999999998E-2</c:v>
                </c:pt>
                <c:pt idx="1199">
                  <c:v>4.6890000000000001E-2</c:v>
                </c:pt>
                <c:pt idx="1200">
                  <c:v>4.6969999999999998E-2</c:v>
                </c:pt>
                <c:pt idx="1201">
                  <c:v>4.7070000000000001E-2</c:v>
                </c:pt>
                <c:pt idx="1202">
                  <c:v>4.718E-2</c:v>
                </c:pt>
                <c:pt idx="1203">
                  <c:v>4.7239999999999997E-2</c:v>
                </c:pt>
                <c:pt idx="1204">
                  <c:v>4.7370000000000002E-2</c:v>
                </c:pt>
                <c:pt idx="1205">
                  <c:v>4.7449999999999999E-2</c:v>
                </c:pt>
                <c:pt idx="1206">
                  <c:v>4.752E-2</c:v>
                </c:pt>
                <c:pt idx="1207">
                  <c:v>4.7579999999999997E-2</c:v>
                </c:pt>
                <c:pt idx="1208">
                  <c:v>4.7710000000000002E-2</c:v>
                </c:pt>
                <c:pt idx="1209">
                  <c:v>4.7780000000000003E-2</c:v>
                </c:pt>
                <c:pt idx="1210">
                  <c:v>4.7829999999999998E-2</c:v>
                </c:pt>
                <c:pt idx="1211">
                  <c:v>4.7879999999999999E-2</c:v>
                </c:pt>
                <c:pt idx="1212">
                  <c:v>4.802E-2</c:v>
                </c:pt>
                <c:pt idx="1213">
                  <c:v>4.8090000000000001E-2</c:v>
                </c:pt>
                <c:pt idx="1214">
                  <c:v>4.8160000000000001E-2</c:v>
                </c:pt>
                <c:pt idx="1215">
                  <c:v>4.8189999999999997E-2</c:v>
                </c:pt>
                <c:pt idx="1216">
                  <c:v>4.8300000000000003E-2</c:v>
                </c:pt>
                <c:pt idx="1217">
                  <c:v>4.8390000000000002E-2</c:v>
                </c:pt>
                <c:pt idx="1218">
                  <c:v>4.8469999999999999E-2</c:v>
                </c:pt>
                <c:pt idx="1219">
                  <c:v>4.8559999999999999E-2</c:v>
                </c:pt>
                <c:pt idx="1220">
                  <c:v>4.8669999999999998E-2</c:v>
                </c:pt>
                <c:pt idx="1221">
                  <c:v>4.8719999999999999E-2</c:v>
                </c:pt>
                <c:pt idx="1222">
                  <c:v>4.8829999999999998E-2</c:v>
                </c:pt>
                <c:pt idx="1223">
                  <c:v>4.8849999999999998E-2</c:v>
                </c:pt>
                <c:pt idx="1224">
                  <c:v>4.9009999999999998E-2</c:v>
                </c:pt>
                <c:pt idx="1225">
                  <c:v>4.9070000000000003E-2</c:v>
                </c:pt>
                <c:pt idx="1226">
                  <c:v>4.9189999999999998E-2</c:v>
                </c:pt>
                <c:pt idx="1227">
                  <c:v>4.9299999999999997E-2</c:v>
                </c:pt>
                <c:pt idx="1228">
                  <c:v>4.9419999999999999E-2</c:v>
                </c:pt>
                <c:pt idx="1229">
                  <c:v>4.9430000000000002E-2</c:v>
                </c:pt>
                <c:pt idx="1230">
                  <c:v>4.9500000000000002E-2</c:v>
                </c:pt>
                <c:pt idx="1231">
                  <c:v>4.9579999999999999E-2</c:v>
                </c:pt>
                <c:pt idx="1232">
                  <c:v>4.9689999999999998E-2</c:v>
                </c:pt>
                <c:pt idx="1233">
                  <c:v>4.9779999999999998E-2</c:v>
                </c:pt>
                <c:pt idx="1234">
                  <c:v>4.9959999999999997E-2</c:v>
                </c:pt>
                <c:pt idx="1235">
                  <c:v>5.0049999999999997E-2</c:v>
                </c:pt>
                <c:pt idx="1236">
                  <c:v>5.0169999999999999E-2</c:v>
                </c:pt>
                <c:pt idx="1237">
                  <c:v>5.0189999999999999E-2</c:v>
                </c:pt>
                <c:pt idx="1238">
                  <c:v>5.0270000000000002E-2</c:v>
                </c:pt>
                <c:pt idx="1239">
                  <c:v>5.0319999999999997E-2</c:v>
                </c:pt>
                <c:pt idx="1240">
                  <c:v>5.0430000000000003E-2</c:v>
                </c:pt>
                <c:pt idx="1241">
                  <c:v>5.0459999999999998E-2</c:v>
                </c:pt>
                <c:pt idx="1242">
                  <c:v>5.0630000000000001E-2</c:v>
                </c:pt>
                <c:pt idx="1243">
                  <c:v>5.0700000000000002E-2</c:v>
                </c:pt>
                <c:pt idx="1244">
                  <c:v>5.0840000000000003E-2</c:v>
                </c:pt>
                <c:pt idx="1245">
                  <c:v>5.0889999999999998E-2</c:v>
                </c:pt>
                <c:pt idx="1246">
                  <c:v>5.0979999999999998E-2</c:v>
                </c:pt>
                <c:pt idx="1247">
                  <c:v>5.1040000000000002E-2</c:v>
                </c:pt>
                <c:pt idx="1248">
                  <c:v>5.1189999999999999E-2</c:v>
                </c:pt>
                <c:pt idx="1249">
                  <c:v>5.1270000000000003E-2</c:v>
                </c:pt>
                <c:pt idx="1250">
                  <c:v>5.1459999999999999E-2</c:v>
                </c:pt>
                <c:pt idx="1251">
                  <c:v>5.1499999999999997E-2</c:v>
                </c:pt>
                <c:pt idx="1252">
                  <c:v>5.1630000000000002E-2</c:v>
                </c:pt>
                <c:pt idx="1253">
                  <c:v>5.1670000000000001E-2</c:v>
                </c:pt>
                <c:pt idx="1254">
                  <c:v>5.1790000000000003E-2</c:v>
                </c:pt>
                <c:pt idx="1255">
                  <c:v>5.1880000000000003E-2</c:v>
                </c:pt>
                <c:pt idx="1256">
                  <c:v>5.1970000000000002E-2</c:v>
                </c:pt>
                <c:pt idx="1257">
                  <c:v>5.2019999999999997E-2</c:v>
                </c:pt>
                <c:pt idx="1258">
                  <c:v>5.2170000000000001E-2</c:v>
                </c:pt>
                <c:pt idx="1259">
                  <c:v>5.2249999999999998E-2</c:v>
                </c:pt>
                <c:pt idx="1260">
                  <c:v>5.2350000000000001E-2</c:v>
                </c:pt>
                <c:pt idx="1261">
                  <c:v>5.2420000000000001E-2</c:v>
                </c:pt>
                <c:pt idx="1262">
                  <c:v>5.2560000000000003E-2</c:v>
                </c:pt>
                <c:pt idx="1263">
                  <c:v>5.2630000000000003E-2</c:v>
                </c:pt>
                <c:pt idx="1264">
                  <c:v>5.2769999999999997E-2</c:v>
                </c:pt>
                <c:pt idx="1265">
                  <c:v>5.2850000000000001E-2</c:v>
                </c:pt>
                <c:pt idx="1266">
                  <c:v>5.3019999999999998E-2</c:v>
                </c:pt>
                <c:pt idx="1267">
                  <c:v>5.3060000000000003E-2</c:v>
                </c:pt>
                <c:pt idx="1268">
                  <c:v>5.3199999999999997E-2</c:v>
                </c:pt>
                <c:pt idx="1269">
                  <c:v>5.3249999999999999E-2</c:v>
                </c:pt>
                <c:pt idx="1270">
                  <c:v>5.3359999999999998E-2</c:v>
                </c:pt>
                <c:pt idx="1271">
                  <c:v>5.3499999999999999E-2</c:v>
                </c:pt>
                <c:pt idx="1272">
                  <c:v>5.3670000000000002E-2</c:v>
                </c:pt>
                <c:pt idx="1273">
                  <c:v>5.3710000000000001E-2</c:v>
                </c:pt>
                <c:pt idx="1274">
                  <c:v>5.382E-2</c:v>
                </c:pt>
                <c:pt idx="1275">
                  <c:v>5.3870000000000001E-2</c:v>
                </c:pt>
                <c:pt idx="1276">
                  <c:v>5.4039999999999998E-2</c:v>
                </c:pt>
                <c:pt idx="1277">
                  <c:v>5.4129999999999998E-2</c:v>
                </c:pt>
                <c:pt idx="1278">
                  <c:v>5.4269999999999999E-2</c:v>
                </c:pt>
                <c:pt idx="1279">
                  <c:v>5.4309999999999997E-2</c:v>
                </c:pt>
                <c:pt idx="1280">
                  <c:v>5.4469999999999998E-2</c:v>
                </c:pt>
                <c:pt idx="1281">
                  <c:v>5.4489999999999997E-2</c:v>
                </c:pt>
                <c:pt idx="1282">
                  <c:v>5.4609999999999999E-2</c:v>
                </c:pt>
                <c:pt idx="1283">
                  <c:v>5.4710000000000002E-2</c:v>
                </c:pt>
                <c:pt idx="1284">
                  <c:v>5.4820000000000001E-2</c:v>
                </c:pt>
                <c:pt idx="1285">
                  <c:v>5.4949999999999999E-2</c:v>
                </c:pt>
                <c:pt idx="1286">
                  <c:v>5.5050000000000002E-2</c:v>
                </c:pt>
                <c:pt idx="1287">
                  <c:v>5.509E-2</c:v>
                </c:pt>
                <c:pt idx="1288">
                  <c:v>5.5280000000000003E-2</c:v>
                </c:pt>
                <c:pt idx="1289">
                  <c:v>5.534E-2</c:v>
                </c:pt>
                <c:pt idx="1290">
                  <c:v>5.5449999999999999E-2</c:v>
                </c:pt>
                <c:pt idx="1291">
                  <c:v>5.5570000000000001E-2</c:v>
                </c:pt>
                <c:pt idx="1292">
                  <c:v>5.5690000000000003E-2</c:v>
                </c:pt>
                <c:pt idx="1293">
                  <c:v>5.5759999999999997E-2</c:v>
                </c:pt>
                <c:pt idx="1294">
                  <c:v>5.5919999999999997E-2</c:v>
                </c:pt>
                <c:pt idx="1295">
                  <c:v>5.6009999999999997E-2</c:v>
                </c:pt>
                <c:pt idx="1296">
                  <c:v>5.6169999999999998E-2</c:v>
                </c:pt>
                <c:pt idx="1297">
                  <c:v>5.6210000000000003E-2</c:v>
                </c:pt>
                <c:pt idx="1298">
                  <c:v>5.6300000000000003E-2</c:v>
                </c:pt>
                <c:pt idx="1299">
                  <c:v>5.6300000000000003E-2</c:v>
                </c:pt>
                <c:pt idx="1300">
                  <c:v>5.6430000000000001E-2</c:v>
                </c:pt>
                <c:pt idx="1301">
                  <c:v>5.6559999999999999E-2</c:v>
                </c:pt>
                <c:pt idx="1302">
                  <c:v>5.6669999999999998E-2</c:v>
                </c:pt>
                <c:pt idx="1303">
                  <c:v>5.6809999999999999E-2</c:v>
                </c:pt>
                <c:pt idx="1304">
                  <c:v>5.688E-2</c:v>
                </c:pt>
                <c:pt idx="1305">
                  <c:v>5.7000000000000002E-2</c:v>
                </c:pt>
                <c:pt idx="1306">
                  <c:v>5.7149999999999999E-2</c:v>
                </c:pt>
                <c:pt idx="1307">
                  <c:v>5.722E-2</c:v>
                </c:pt>
                <c:pt idx="1308">
                  <c:v>5.7320000000000003E-2</c:v>
                </c:pt>
                <c:pt idx="1309">
                  <c:v>5.7439999999999998E-2</c:v>
                </c:pt>
                <c:pt idx="1310">
                  <c:v>5.7540000000000001E-2</c:v>
                </c:pt>
                <c:pt idx="1311">
                  <c:v>5.7669999999999999E-2</c:v>
                </c:pt>
                <c:pt idx="1312">
                  <c:v>5.772E-2</c:v>
                </c:pt>
                <c:pt idx="1313">
                  <c:v>5.7910000000000003E-2</c:v>
                </c:pt>
                <c:pt idx="1314">
                  <c:v>5.8029999999999998E-2</c:v>
                </c:pt>
                <c:pt idx="1315">
                  <c:v>5.8119999999999998E-2</c:v>
                </c:pt>
                <c:pt idx="1316">
                  <c:v>5.8310000000000001E-2</c:v>
                </c:pt>
                <c:pt idx="1317">
                  <c:v>5.8380000000000001E-2</c:v>
                </c:pt>
                <c:pt idx="1318">
                  <c:v>5.8479999999999997E-2</c:v>
                </c:pt>
                <c:pt idx="1319">
                  <c:v>5.8569999999999997E-2</c:v>
                </c:pt>
                <c:pt idx="1320">
                  <c:v>5.8689999999999999E-2</c:v>
                </c:pt>
                <c:pt idx="1321">
                  <c:v>5.8930000000000003E-2</c:v>
                </c:pt>
                <c:pt idx="1322">
                  <c:v>5.9020000000000003E-2</c:v>
                </c:pt>
                <c:pt idx="1323">
                  <c:v>5.9089999999999997E-2</c:v>
                </c:pt>
                <c:pt idx="1324">
                  <c:v>5.9180000000000003E-2</c:v>
                </c:pt>
                <c:pt idx="1325">
                  <c:v>5.9310000000000002E-2</c:v>
                </c:pt>
                <c:pt idx="1326">
                  <c:v>5.9450000000000003E-2</c:v>
                </c:pt>
                <c:pt idx="1327">
                  <c:v>5.953E-2</c:v>
                </c:pt>
                <c:pt idx="1328">
                  <c:v>5.9679999999999997E-2</c:v>
                </c:pt>
                <c:pt idx="1329">
                  <c:v>5.9769999999999997E-2</c:v>
                </c:pt>
                <c:pt idx="1330">
                  <c:v>5.9929999999999997E-2</c:v>
                </c:pt>
                <c:pt idx="1331">
                  <c:v>6.0069999999999998E-2</c:v>
                </c:pt>
                <c:pt idx="1332">
                  <c:v>6.0179999999999997E-2</c:v>
                </c:pt>
                <c:pt idx="1333">
                  <c:v>6.0350000000000001E-2</c:v>
                </c:pt>
                <c:pt idx="1334">
                  <c:v>6.0479999999999999E-2</c:v>
                </c:pt>
                <c:pt idx="1335">
                  <c:v>6.0600000000000001E-2</c:v>
                </c:pt>
                <c:pt idx="1336">
                  <c:v>6.0720000000000003E-2</c:v>
                </c:pt>
                <c:pt idx="1337">
                  <c:v>6.0859999999999997E-2</c:v>
                </c:pt>
                <c:pt idx="1338">
                  <c:v>6.0999999999999999E-2</c:v>
                </c:pt>
                <c:pt idx="1339">
                  <c:v>6.1129999999999997E-2</c:v>
                </c:pt>
                <c:pt idx="1340">
                  <c:v>6.1260000000000002E-2</c:v>
                </c:pt>
                <c:pt idx="1341">
                  <c:v>6.1339999999999999E-2</c:v>
                </c:pt>
                <c:pt idx="1342">
                  <c:v>6.1510000000000002E-2</c:v>
                </c:pt>
                <c:pt idx="1343">
                  <c:v>6.1609999999999998E-2</c:v>
                </c:pt>
                <c:pt idx="1344">
                  <c:v>6.1710000000000001E-2</c:v>
                </c:pt>
                <c:pt idx="1345">
                  <c:v>6.1830000000000003E-2</c:v>
                </c:pt>
                <c:pt idx="1346">
                  <c:v>6.1940000000000002E-2</c:v>
                </c:pt>
                <c:pt idx="1347">
                  <c:v>6.2140000000000001E-2</c:v>
                </c:pt>
                <c:pt idx="1348">
                  <c:v>6.2199999999999998E-2</c:v>
                </c:pt>
                <c:pt idx="1349">
                  <c:v>6.2429999999999999E-2</c:v>
                </c:pt>
                <c:pt idx="1350">
                  <c:v>6.2480000000000001E-2</c:v>
                </c:pt>
                <c:pt idx="1351">
                  <c:v>6.2649999999999997E-2</c:v>
                </c:pt>
                <c:pt idx="1352">
                  <c:v>6.2799999999999995E-2</c:v>
                </c:pt>
                <c:pt idx="1353">
                  <c:v>6.2880000000000005E-2</c:v>
                </c:pt>
                <c:pt idx="1354">
                  <c:v>6.2979999999999994E-2</c:v>
                </c:pt>
                <c:pt idx="1355">
                  <c:v>6.3159999999999994E-2</c:v>
                </c:pt>
                <c:pt idx="1356">
                  <c:v>6.3270000000000007E-2</c:v>
                </c:pt>
                <c:pt idx="1357">
                  <c:v>6.3310000000000005E-2</c:v>
                </c:pt>
                <c:pt idx="1358">
                  <c:v>6.3469999999999999E-2</c:v>
                </c:pt>
                <c:pt idx="1359">
                  <c:v>6.3579999999999998E-2</c:v>
                </c:pt>
                <c:pt idx="1360">
                  <c:v>6.3729999999999995E-2</c:v>
                </c:pt>
                <c:pt idx="1361">
                  <c:v>6.3890000000000002E-2</c:v>
                </c:pt>
                <c:pt idx="1362">
                  <c:v>6.4079999999999998E-2</c:v>
                </c:pt>
                <c:pt idx="1363">
                  <c:v>6.4180000000000001E-2</c:v>
                </c:pt>
                <c:pt idx="1364">
                  <c:v>6.4350000000000004E-2</c:v>
                </c:pt>
                <c:pt idx="1365">
                  <c:v>6.4479999999999996E-2</c:v>
                </c:pt>
                <c:pt idx="1366">
                  <c:v>6.4699999999999994E-2</c:v>
                </c:pt>
                <c:pt idx="1367">
                  <c:v>6.4810000000000006E-2</c:v>
                </c:pt>
                <c:pt idx="1368">
                  <c:v>6.497E-2</c:v>
                </c:pt>
                <c:pt idx="1369">
                  <c:v>6.515E-2</c:v>
                </c:pt>
                <c:pt idx="1370">
                  <c:v>6.5280000000000005E-2</c:v>
                </c:pt>
                <c:pt idx="1371">
                  <c:v>6.54E-2</c:v>
                </c:pt>
                <c:pt idx="1372">
                  <c:v>6.5540000000000001E-2</c:v>
                </c:pt>
                <c:pt idx="1373">
                  <c:v>6.5670000000000006E-2</c:v>
                </c:pt>
                <c:pt idx="1374">
                  <c:v>6.5799999999999997E-2</c:v>
                </c:pt>
                <c:pt idx="1375">
                  <c:v>6.5970000000000001E-2</c:v>
                </c:pt>
                <c:pt idx="1376">
                  <c:v>6.6159999999999997E-2</c:v>
                </c:pt>
                <c:pt idx="1377">
                  <c:v>6.6199999999999995E-2</c:v>
                </c:pt>
                <c:pt idx="1378">
                  <c:v>6.6420000000000007E-2</c:v>
                </c:pt>
                <c:pt idx="1379">
                  <c:v>6.6500000000000004E-2</c:v>
                </c:pt>
                <c:pt idx="1380">
                  <c:v>6.6669999999999993E-2</c:v>
                </c:pt>
                <c:pt idx="1381">
                  <c:v>6.6820000000000004E-2</c:v>
                </c:pt>
                <c:pt idx="1382">
                  <c:v>6.6979999999999998E-2</c:v>
                </c:pt>
                <c:pt idx="1383">
                  <c:v>6.7070000000000005E-2</c:v>
                </c:pt>
                <c:pt idx="1384">
                  <c:v>6.7269999999999996E-2</c:v>
                </c:pt>
                <c:pt idx="1385">
                  <c:v>6.7409999999999998E-2</c:v>
                </c:pt>
                <c:pt idx="1386">
                  <c:v>6.7580000000000001E-2</c:v>
                </c:pt>
                <c:pt idx="1387">
                  <c:v>6.7699999999999996E-2</c:v>
                </c:pt>
                <c:pt idx="1388">
                  <c:v>6.794E-2</c:v>
                </c:pt>
                <c:pt idx="1389">
                  <c:v>6.8080000000000002E-2</c:v>
                </c:pt>
                <c:pt idx="1390">
                  <c:v>6.8260000000000001E-2</c:v>
                </c:pt>
                <c:pt idx="1391">
                  <c:v>6.8390000000000006E-2</c:v>
                </c:pt>
                <c:pt idx="1392">
                  <c:v>6.855E-2</c:v>
                </c:pt>
                <c:pt idx="1393">
                  <c:v>6.8659999999999999E-2</c:v>
                </c:pt>
                <c:pt idx="1394">
                  <c:v>6.8779999999999994E-2</c:v>
                </c:pt>
                <c:pt idx="1395">
                  <c:v>6.9000000000000006E-2</c:v>
                </c:pt>
                <c:pt idx="1396">
                  <c:v>6.9150000000000003E-2</c:v>
                </c:pt>
                <c:pt idx="1397">
                  <c:v>6.9330000000000003E-2</c:v>
                </c:pt>
                <c:pt idx="1398">
                  <c:v>6.9510000000000002E-2</c:v>
                </c:pt>
                <c:pt idx="1399">
                  <c:v>6.9680000000000006E-2</c:v>
                </c:pt>
                <c:pt idx="1400">
                  <c:v>6.9830000000000003E-2</c:v>
                </c:pt>
                <c:pt idx="1401">
                  <c:v>6.9980000000000001E-2</c:v>
                </c:pt>
                <c:pt idx="1402">
                  <c:v>7.0150000000000004E-2</c:v>
                </c:pt>
                <c:pt idx="1403">
                  <c:v>7.0309999999999997E-2</c:v>
                </c:pt>
                <c:pt idx="1404">
                  <c:v>7.0419999999999996E-2</c:v>
                </c:pt>
                <c:pt idx="1405">
                  <c:v>7.0620000000000002E-2</c:v>
                </c:pt>
                <c:pt idx="1406">
                  <c:v>7.0790000000000006E-2</c:v>
                </c:pt>
                <c:pt idx="1407">
                  <c:v>7.0970000000000005E-2</c:v>
                </c:pt>
                <c:pt idx="1408">
                  <c:v>7.1099999999999997E-2</c:v>
                </c:pt>
                <c:pt idx="1409">
                  <c:v>7.1379999999999999E-2</c:v>
                </c:pt>
                <c:pt idx="1410">
                  <c:v>7.1499999999999994E-2</c:v>
                </c:pt>
                <c:pt idx="1411">
                  <c:v>7.1650000000000005E-2</c:v>
                </c:pt>
                <c:pt idx="1412">
                  <c:v>7.1840000000000001E-2</c:v>
                </c:pt>
                <c:pt idx="1413">
                  <c:v>7.1980000000000002E-2</c:v>
                </c:pt>
                <c:pt idx="1414">
                  <c:v>7.2190000000000004E-2</c:v>
                </c:pt>
                <c:pt idx="1415">
                  <c:v>7.238E-2</c:v>
                </c:pt>
                <c:pt idx="1416">
                  <c:v>7.2539999999999993E-2</c:v>
                </c:pt>
                <c:pt idx="1417">
                  <c:v>7.2709999999999997E-2</c:v>
                </c:pt>
                <c:pt idx="1418">
                  <c:v>7.2859999999999994E-2</c:v>
                </c:pt>
                <c:pt idx="1419">
                  <c:v>7.3050000000000004E-2</c:v>
                </c:pt>
                <c:pt idx="1420">
                  <c:v>7.3200000000000001E-2</c:v>
                </c:pt>
                <c:pt idx="1421">
                  <c:v>7.3370000000000005E-2</c:v>
                </c:pt>
                <c:pt idx="1422">
                  <c:v>7.356E-2</c:v>
                </c:pt>
                <c:pt idx="1423">
                  <c:v>7.3770000000000002E-2</c:v>
                </c:pt>
                <c:pt idx="1424">
                  <c:v>7.3899999999999993E-2</c:v>
                </c:pt>
                <c:pt idx="1425">
                  <c:v>7.4109999999999995E-2</c:v>
                </c:pt>
                <c:pt idx="1426">
                  <c:v>7.4319999999999997E-2</c:v>
                </c:pt>
                <c:pt idx="1427">
                  <c:v>7.4490000000000001E-2</c:v>
                </c:pt>
                <c:pt idx="1428">
                  <c:v>7.46E-2</c:v>
                </c:pt>
                <c:pt idx="1429">
                  <c:v>7.4779999999999999E-2</c:v>
                </c:pt>
                <c:pt idx="1430">
                  <c:v>7.4980000000000005E-2</c:v>
                </c:pt>
                <c:pt idx="1431">
                  <c:v>7.5230000000000005E-2</c:v>
                </c:pt>
                <c:pt idx="1432">
                  <c:v>7.5389999999999999E-2</c:v>
                </c:pt>
                <c:pt idx="1433">
                  <c:v>7.5550000000000006E-2</c:v>
                </c:pt>
                <c:pt idx="1434">
                  <c:v>7.5740000000000002E-2</c:v>
                </c:pt>
                <c:pt idx="1435">
                  <c:v>7.5899999999999995E-2</c:v>
                </c:pt>
                <c:pt idx="1436">
                  <c:v>7.6050000000000006E-2</c:v>
                </c:pt>
                <c:pt idx="1437">
                  <c:v>7.6300000000000007E-2</c:v>
                </c:pt>
                <c:pt idx="1438">
                  <c:v>7.6469999999999996E-2</c:v>
                </c:pt>
                <c:pt idx="1439">
                  <c:v>7.6619999999999994E-2</c:v>
                </c:pt>
                <c:pt idx="1440">
                  <c:v>7.6929999999999998E-2</c:v>
                </c:pt>
                <c:pt idx="1441">
                  <c:v>7.7049999999999993E-2</c:v>
                </c:pt>
                <c:pt idx="1442">
                  <c:v>7.7219999999999997E-2</c:v>
                </c:pt>
                <c:pt idx="1443">
                  <c:v>7.7479999999999993E-2</c:v>
                </c:pt>
                <c:pt idx="1444">
                  <c:v>7.7679999999999999E-2</c:v>
                </c:pt>
                <c:pt idx="1445">
                  <c:v>7.782E-2</c:v>
                </c:pt>
                <c:pt idx="1446">
                  <c:v>7.8060000000000004E-2</c:v>
                </c:pt>
                <c:pt idx="1447">
                  <c:v>7.8289999999999998E-2</c:v>
                </c:pt>
                <c:pt idx="1448">
                  <c:v>7.8450000000000006E-2</c:v>
                </c:pt>
                <c:pt idx="1449">
                  <c:v>7.8649999999999998E-2</c:v>
                </c:pt>
                <c:pt idx="1450">
                  <c:v>7.8839999999999993E-2</c:v>
                </c:pt>
                <c:pt idx="1451">
                  <c:v>7.8990000000000005E-2</c:v>
                </c:pt>
                <c:pt idx="1452">
                  <c:v>7.9219999999999999E-2</c:v>
                </c:pt>
                <c:pt idx="1453">
                  <c:v>7.9500000000000001E-2</c:v>
                </c:pt>
                <c:pt idx="1454">
                  <c:v>7.9659999999999995E-2</c:v>
                </c:pt>
                <c:pt idx="1455">
                  <c:v>7.9799999999999996E-2</c:v>
                </c:pt>
                <c:pt idx="1456">
                  <c:v>8.0049999999999996E-2</c:v>
                </c:pt>
                <c:pt idx="1457">
                  <c:v>8.0259999999999998E-2</c:v>
                </c:pt>
                <c:pt idx="1458">
                  <c:v>8.047E-2</c:v>
                </c:pt>
                <c:pt idx="1459">
                  <c:v>8.0699999999999994E-2</c:v>
                </c:pt>
                <c:pt idx="1460">
                  <c:v>8.0979999999999996E-2</c:v>
                </c:pt>
                <c:pt idx="1461">
                  <c:v>8.1210000000000004E-2</c:v>
                </c:pt>
                <c:pt idx="1462">
                  <c:v>8.1379999999999994E-2</c:v>
                </c:pt>
                <c:pt idx="1463">
                  <c:v>8.165E-2</c:v>
                </c:pt>
                <c:pt idx="1464">
                  <c:v>8.183E-2</c:v>
                </c:pt>
                <c:pt idx="1465">
                  <c:v>8.1960000000000005E-2</c:v>
                </c:pt>
                <c:pt idx="1466">
                  <c:v>8.2150000000000001E-2</c:v>
                </c:pt>
                <c:pt idx="1467">
                  <c:v>8.2350000000000007E-2</c:v>
                </c:pt>
                <c:pt idx="1468">
                  <c:v>8.2640000000000005E-2</c:v>
                </c:pt>
                <c:pt idx="1469">
                  <c:v>8.2830000000000001E-2</c:v>
                </c:pt>
                <c:pt idx="1470">
                  <c:v>8.3089999999999997E-2</c:v>
                </c:pt>
                <c:pt idx="1471">
                  <c:v>8.337E-2</c:v>
                </c:pt>
                <c:pt idx="1472">
                  <c:v>8.3570000000000005E-2</c:v>
                </c:pt>
                <c:pt idx="1473">
                  <c:v>8.3799999999999999E-2</c:v>
                </c:pt>
                <c:pt idx="1474">
                  <c:v>8.4019999999999997E-2</c:v>
                </c:pt>
                <c:pt idx="1475">
                  <c:v>8.4209999999999993E-2</c:v>
                </c:pt>
                <c:pt idx="1476">
                  <c:v>8.4449999999999997E-2</c:v>
                </c:pt>
                <c:pt idx="1477">
                  <c:v>8.4699999999999998E-2</c:v>
                </c:pt>
                <c:pt idx="1478">
                  <c:v>8.4940000000000002E-2</c:v>
                </c:pt>
                <c:pt idx="1479">
                  <c:v>8.5180000000000006E-2</c:v>
                </c:pt>
                <c:pt idx="1480">
                  <c:v>8.5440000000000002E-2</c:v>
                </c:pt>
                <c:pt idx="1481">
                  <c:v>8.5760000000000003E-2</c:v>
                </c:pt>
                <c:pt idx="1482">
                  <c:v>8.5930000000000006E-2</c:v>
                </c:pt>
                <c:pt idx="1483">
                  <c:v>8.609E-2</c:v>
                </c:pt>
                <c:pt idx="1484">
                  <c:v>8.6319999999999994E-2</c:v>
                </c:pt>
                <c:pt idx="1485">
                  <c:v>8.6510000000000004E-2</c:v>
                </c:pt>
                <c:pt idx="1486">
                  <c:v>8.6699999999999999E-2</c:v>
                </c:pt>
                <c:pt idx="1487">
                  <c:v>8.7010000000000004E-2</c:v>
                </c:pt>
                <c:pt idx="1488">
                  <c:v>8.7309999999999999E-2</c:v>
                </c:pt>
                <c:pt idx="1489">
                  <c:v>8.7609999999999993E-2</c:v>
                </c:pt>
                <c:pt idx="1490">
                  <c:v>8.7859999999999994E-2</c:v>
                </c:pt>
                <c:pt idx="1491">
                  <c:v>8.8139999999999996E-2</c:v>
                </c:pt>
                <c:pt idx="1492">
                  <c:v>8.8359999999999994E-2</c:v>
                </c:pt>
                <c:pt idx="1493">
                  <c:v>8.863E-2</c:v>
                </c:pt>
                <c:pt idx="1494">
                  <c:v>8.8889999999999997E-2</c:v>
                </c:pt>
                <c:pt idx="1495">
                  <c:v>8.9109999999999995E-2</c:v>
                </c:pt>
                <c:pt idx="1496">
                  <c:v>8.9429999999999996E-2</c:v>
                </c:pt>
                <c:pt idx="1497">
                  <c:v>8.9730000000000004E-2</c:v>
                </c:pt>
                <c:pt idx="1498">
                  <c:v>8.9880000000000002E-2</c:v>
                </c:pt>
                <c:pt idx="1499">
                  <c:v>9.0190000000000006E-2</c:v>
                </c:pt>
                <c:pt idx="1500">
                  <c:v>9.042E-2</c:v>
                </c:pt>
                <c:pt idx="1501">
                  <c:v>9.06E-2</c:v>
                </c:pt>
                <c:pt idx="1502">
                  <c:v>9.0829999999999994E-2</c:v>
                </c:pt>
                <c:pt idx="1503">
                  <c:v>9.1170000000000001E-2</c:v>
                </c:pt>
                <c:pt idx="1504">
                  <c:v>9.1429999999999997E-2</c:v>
                </c:pt>
                <c:pt idx="1505">
                  <c:v>9.1819999999999999E-2</c:v>
                </c:pt>
                <c:pt idx="1506">
                  <c:v>9.2050000000000007E-2</c:v>
                </c:pt>
                <c:pt idx="1507">
                  <c:v>9.2340000000000005E-2</c:v>
                </c:pt>
                <c:pt idx="1508">
                  <c:v>9.264E-2</c:v>
                </c:pt>
                <c:pt idx="1509">
                  <c:v>9.2910000000000006E-2</c:v>
                </c:pt>
                <c:pt idx="1510">
                  <c:v>9.3219999999999997E-2</c:v>
                </c:pt>
                <c:pt idx="1511">
                  <c:v>9.3549999999999994E-2</c:v>
                </c:pt>
                <c:pt idx="1512">
                  <c:v>9.3799999999999994E-2</c:v>
                </c:pt>
                <c:pt idx="1513">
                  <c:v>9.4079999999999997E-2</c:v>
                </c:pt>
                <c:pt idx="1514">
                  <c:v>9.4469999999999998E-2</c:v>
                </c:pt>
                <c:pt idx="1515">
                  <c:v>9.4649999999999998E-2</c:v>
                </c:pt>
                <c:pt idx="1516">
                  <c:v>9.4740000000000005E-2</c:v>
                </c:pt>
                <c:pt idx="1517">
                  <c:v>9.5089999999999994E-2</c:v>
                </c:pt>
                <c:pt idx="1518">
                  <c:v>9.5219999999999999E-2</c:v>
                </c:pt>
                <c:pt idx="1519">
                  <c:v>9.5460000000000003E-2</c:v>
                </c:pt>
                <c:pt idx="1520">
                  <c:v>9.6000000000000002E-2</c:v>
                </c:pt>
                <c:pt idx="1521">
                  <c:v>9.6519999999999995E-2</c:v>
                </c:pt>
                <c:pt idx="1522">
                  <c:v>9.6750000000000003E-2</c:v>
                </c:pt>
                <c:pt idx="1523">
                  <c:v>9.6949999999999995E-2</c:v>
                </c:pt>
                <c:pt idx="1524">
                  <c:v>9.7339999999999996E-2</c:v>
                </c:pt>
                <c:pt idx="1525">
                  <c:v>9.7650000000000001E-2</c:v>
                </c:pt>
                <c:pt idx="1526">
                  <c:v>9.8030000000000006E-2</c:v>
                </c:pt>
                <c:pt idx="1527">
                  <c:v>9.8369999999999999E-2</c:v>
                </c:pt>
                <c:pt idx="1528">
                  <c:v>9.8640000000000005E-2</c:v>
                </c:pt>
                <c:pt idx="1529">
                  <c:v>9.8930000000000004E-2</c:v>
                </c:pt>
                <c:pt idx="1530">
                  <c:v>9.9309999999999996E-2</c:v>
                </c:pt>
                <c:pt idx="1531">
                  <c:v>9.98E-2</c:v>
                </c:pt>
                <c:pt idx="1532">
                  <c:v>0.10002</c:v>
                </c:pt>
                <c:pt idx="1533">
                  <c:v>0.10034999999999999</c:v>
                </c:pt>
                <c:pt idx="1534">
                  <c:v>0.10057000000000001</c:v>
                </c:pt>
                <c:pt idx="1535">
                  <c:v>0.10097</c:v>
                </c:pt>
                <c:pt idx="1536">
                  <c:v>0.10136000000000001</c:v>
                </c:pt>
                <c:pt idx="1537">
                  <c:v>0.10174999999999999</c:v>
                </c:pt>
                <c:pt idx="1538">
                  <c:v>0.10188</c:v>
                </c:pt>
                <c:pt idx="1539">
                  <c:v>0.10247000000000001</c:v>
                </c:pt>
                <c:pt idx="1540">
                  <c:v>0.10278</c:v>
                </c:pt>
                <c:pt idx="1541">
                  <c:v>0.1032</c:v>
                </c:pt>
                <c:pt idx="1542">
                  <c:v>0.10352</c:v>
                </c:pt>
                <c:pt idx="1543">
                  <c:v>0.10378</c:v>
                </c:pt>
                <c:pt idx="1544">
                  <c:v>0.10427</c:v>
                </c:pt>
                <c:pt idx="1545">
                  <c:v>0.10458000000000001</c:v>
                </c:pt>
                <c:pt idx="1546">
                  <c:v>0.10491</c:v>
                </c:pt>
                <c:pt idx="1547">
                  <c:v>0.10503</c:v>
                </c:pt>
                <c:pt idx="1548">
                  <c:v>0.10575</c:v>
                </c:pt>
                <c:pt idx="1549">
                  <c:v>0.10606</c:v>
                </c:pt>
                <c:pt idx="1550">
                  <c:v>0.10653</c:v>
                </c:pt>
                <c:pt idx="1551">
                  <c:v>0.10685</c:v>
                </c:pt>
                <c:pt idx="1552">
                  <c:v>0.10718</c:v>
                </c:pt>
                <c:pt idx="1553">
                  <c:v>0.10749</c:v>
                </c:pt>
                <c:pt idx="1554">
                  <c:v>0.10796</c:v>
                </c:pt>
                <c:pt idx="1555">
                  <c:v>0.10834000000000001</c:v>
                </c:pt>
                <c:pt idx="1556">
                  <c:v>0.10876</c:v>
                </c:pt>
                <c:pt idx="1557">
                  <c:v>0.1091</c:v>
                </c:pt>
                <c:pt idx="1558">
                  <c:v>0.10959000000000001</c:v>
                </c:pt>
                <c:pt idx="1559">
                  <c:v>0.11002000000000001</c:v>
                </c:pt>
                <c:pt idx="1560">
                  <c:v>0.11043</c:v>
                </c:pt>
                <c:pt idx="1561">
                  <c:v>0.11083</c:v>
                </c:pt>
                <c:pt idx="1562">
                  <c:v>0.11133</c:v>
                </c:pt>
                <c:pt idx="1563">
                  <c:v>0.11167000000000001</c:v>
                </c:pt>
                <c:pt idx="1564">
                  <c:v>0.11216</c:v>
                </c:pt>
                <c:pt idx="1565">
                  <c:v>0.11266</c:v>
                </c:pt>
                <c:pt idx="1566">
                  <c:v>0.11305999999999999</c:v>
                </c:pt>
                <c:pt idx="1567">
                  <c:v>0.11357</c:v>
                </c:pt>
                <c:pt idx="1568">
                  <c:v>0.11394</c:v>
                </c:pt>
                <c:pt idx="1569">
                  <c:v>0.11438</c:v>
                </c:pt>
                <c:pt idx="1570">
                  <c:v>0.11486</c:v>
                </c:pt>
                <c:pt idx="1571">
                  <c:v>0.11538</c:v>
                </c:pt>
                <c:pt idx="1572">
                  <c:v>0.11583</c:v>
                </c:pt>
                <c:pt idx="1573">
                  <c:v>0.11645</c:v>
                </c:pt>
                <c:pt idx="1574">
                  <c:v>0.1169</c:v>
                </c:pt>
                <c:pt idx="1575">
                  <c:v>0.11738</c:v>
                </c:pt>
                <c:pt idx="1576">
                  <c:v>0.11784</c:v>
                </c:pt>
                <c:pt idx="1577">
                  <c:v>0.11827</c:v>
                </c:pt>
                <c:pt idx="1578">
                  <c:v>0.11891</c:v>
                </c:pt>
                <c:pt idx="1579">
                  <c:v>0.11934</c:v>
                </c:pt>
                <c:pt idx="1580">
                  <c:v>0.11995</c:v>
                </c:pt>
                <c:pt idx="1581">
                  <c:v>0.12039999999999999</c:v>
                </c:pt>
                <c:pt idx="1582">
                  <c:v>0.12098</c:v>
                </c:pt>
                <c:pt idx="1583">
                  <c:v>0.12144000000000001</c:v>
                </c:pt>
                <c:pt idx="1584">
                  <c:v>0.12216</c:v>
                </c:pt>
                <c:pt idx="1585">
                  <c:v>0.12254</c:v>
                </c:pt>
                <c:pt idx="1586">
                  <c:v>0.12325</c:v>
                </c:pt>
                <c:pt idx="1587">
                  <c:v>0.1236</c:v>
                </c:pt>
                <c:pt idx="1588">
                  <c:v>0.12422</c:v>
                </c:pt>
                <c:pt idx="1589">
                  <c:v>0.12478</c:v>
                </c:pt>
                <c:pt idx="1590">
                  <c:v>0.12542</c:v>
                </c:pt>
                <c:pt idx="1591">
                  <c:v>0.12606999999999999</c:v>
                </c:pt>
                <c:pt idx="1592">
                  <c:v>0.12662999999999999</c:v>
                </c:pt>
                <c:pt idx="1593">
                  <c:v>0.12733</c:v>
                </c:pt>
                <c:pt idx="1594">
                  <c:v>0.12789</c:v>
                </c:pt>
                <c:pt idx="1595">
                  <c:v>0.12848999999999999</c:v>
                </c:pt>
                <c:pt idx="1596">
                  <c:v>0.12919</c:v>
                </c:pt>
                <c:pt idx="1597">
                  <c:v>0.12978000000000001</c:v>
                </c:pt>
                <c:pt idx="1598">
                  <c:v>0.13042999999999999</c:v>
                </c:pt>
                <c:pt idx="1599">
                  <c:v>0.13119</c:v>
                </c:pt>
                <c:pt idx="1600">
                  <c:v>0.13186999999999999</c:v>
                </c:pt>
                <c:pt idx="1601">
                  <c:v>0.13263</c:v>
                </c:pt>
                <c:pt idx="1602">
                  <c:v>0.13331000000000001</c:v>
                </c:pt>
                <c:pt idx="1603">
                  <c:v>0.13403999999999999</c:v>
                </c:pt>
                <c:pt idx="1604">
                  <c:v>0.1348</c:v>
                </c:pt>
                <c:pt idx="1605">
                  <c:v>0.13553999999999999</c:v>
                </c:pt>
                <c:pt idx="1606">
                  <c:v>0.13635</c:v>
                </c:pt>
                <c:pt idx="1607">
                  <c:v>0.13725999999999999</c:v>
                </c:pt>
                <c:pt idx="1608">
                  <c:v>0.13804</c:v>
                </c:pt>
                <c:pt idx="1609">
                  <c:v>0.13877</c:v>
                </c:pt>
                <c:pt idx="1610">
                  <c:v>0.1396</c:v>
                </c:pt>
                <c:pt idx="1611">
                  <c:v>0.14051</c:v>
                </c:pt>
                <c:pt idx="1612">
                  <c:v>0.14141999999999999</c:v>
                </c:pt>
                <c:pt idx="1613">
                  <c:v>0.14232</c:v>
                </c:pt>
                <c:pt idx="1614">
                  <c:v>0.14323</c:v>
                </c:pt>
                <c:pt idx="1615">
                  <c:v>0.14416000000000001</c:v>
                </c:pt>
                <c:pt idx="1616">
                  <c:v>0.14505999999999999</c:v>
                </c:pt>
                <c:pt idx="1617">
                  <c:v>0.14610000000000001</c:v>
                </c:pt>
                <c:pt idx="1618">
                  <c:v>0.14726</c:v>
                </c:pt>
                <c:pt idx="1619">
                  <c:v>0.14824000000000001</c:v>
                </c:pt>
                <c:pt idx="1620">
                  <c:v>0.14927000000000001</c:v>
                </c:pt>
                <c:pt idx="1621">
                  <c:v>0.15045</c:v>
                </c:pt>
                <c:pt idx="1622">
                  <c:v>0.15149000000000001</c:v>
                </c:pt>
                <c:pt idx="1623">
                  <c:v>0.15268999999999999</c:v>
                </c:pt>
                <c:pt idx="1624">
                  <c:v>0.15393000000000001</c:v>
                </c:pt>
                <c:pt idx="1625">
                  <c:v>0.15509999999999999</c:v>
                </c:pt>
                <c:pt idx="1626">
                  <c:v>0.15640000000000001</c:v>
                </c:pt>
                <c:pt idx="1627">
                  <c:v>0.1578</c:v>
                </c:pt>
                <c:pt idx="1628">
                  <c:v>0.15909999999999999</c:v>
                </c:pt>
                <c:pt idx="1629">
                  <c:v>0.1605</c:v>
                </c:pt>
                <c:pt idx="1630">
                  <c:v>0.16216</c:v>
                </c:pt>
                <c:pt idx="1631">
                  <c:v>0.1638</c:v>
                </c:pt>
                <c:pt idx="1632">
                  <c:v>0.16547000000000001</c:v>
                </c:pt>
                <c:pt idx="1633">
                  <c:v>0.16719999999999999</c:v>
                </c:pt>
                <c:pt idx="1634">
                  <c:v>0.16902</c:v>
                </c:pt>
                <c:pt idx="1635">
                  <c:v>0.17093</c:v>
                </c:pt>
                <c:pt idx="1636">
                  <c:v>0.17307</c:v>
                </c:pt>
                <c:pt idx="1637">
                  <c:v>0.17505000000000001</c:v>
                </c:pt>
                <c:pt idx="1638">
                  <c:v>0.17738000000000001</c:v>
                </c:pt>
                <c:pt idx="1639">
                  <c:v>0.17981</c:v>
                </c:pt>
                <c:pt idx="1640">
                  <c:v>0.18251000000000001</c:v>
                </c:pt>
                <c:pt idx="1641">
                  <c:v>0.18523999999999999</c:v>
                </c:pt>
                <c:pt idx="1642">
                  <c:v>0.18826000000000001</c:v>
                </c:pt>
                <c:pt idx="1643">
                  <c:v>0.19145999999999999</c:v>
                </c:pt>
                <c:pt idx="1644">
                  <c:v>0.19494</c:v>
                </c:pt>
                <c:pt idx="1645">
                  <c:v>0.19866</c:v>
                </c:pt>
                <c:pt idx="1646">
                  <c:v>0.20274</c:v>
                </c:pt>
                <c:pt idx="1647">
                  <c:v>0.20716000000000001</c:v>
                </c:pt>
                <c:pt idx="1648">
                  <c:v>0.21210000000000001</c:v>
                </c:pt>
                <c:pt idx="1649">
                  <c:v>0.21734000000000001</c:v>
                </c:pt>
                <c:pt idx="1650">
                  <c:v>0.22311</c:v>
                </c:pt>
                <c:pt idx="1651">
                  <c:v>0.22946</c:v>
                </c:pt>
                <c:pt idx="1652">
                  <c:v>0.23635</c:v>
                </c:pt>
                <c:pt idx="1653">
                  <c:v>0.24393000000000001</c:v>
                </c:pt>
                <c:pt idx="1654">
                  <c:v>0.25224999999999997</c:v>
                </c:pt>
                <c:pt idx="1655">
                  <c:v>0.26144000000000001</c:v>
                </c:pt>
                <c:pt idx="1656">
                  <c:v>0.27149000000000001</c:v>
                </c:pt>
                <c:pt idx="1657">
                  <c:v>0.28244999999999998</c:v>
                </c:pt>
                <c:pt idx="1658">
                  <c:v>0.29476999999999998</c:v>
                </c:pt>
                <c:pt idx="1659">
                  <c:v>0.30856</c:v>
                </c:pt>
                <c:pt idx="1660">
                  <c:v>0.32384000000000002</c:v>
                </c:pt>
                <c:pt idx="1661">
                  <c:v>0.34150000000000003</c:v>
                </c:pt>
                <c:pt idx="1662">
                  <c:v>0.36148999999999998</c:v>
                </c:pt>
                <c:pt idx="1663">
                  <c:v>0.38497999999999999</c:v>
                </c:pt>
                <c:pt idx="1664">
                  <c:v>0.41254000000000002</c:v>
                </c:pt>
                <c:pt idx="1665">
                  <c:v>0.44591999999999998</c:v>
                </c:pt>
                <c:pt idx="1666">
                  <c:v>0.48593999999999998</c:v>
                </c:pt>
                <c:pt idx="1667">
                  <c:v>0.53712000000000004</c:v>
                </c:pt>
                <c:pt idx="1668">
                  <c:v>0.60472000000000004</c:v>
                </c:pt>
                <c:pt idx="1669">
                  <c:v>0.70123000000000002</c:v>
                </c:pt>
                <c:pt idx="1670">
                  <c:v>0.86385000000000001</c:v>
                </c:pt>
                <c:pt idx="1671">
                  <c:v>1.31806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EE6-4221-884C-FDFF8AB035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D18_PMB_50_E!$B$3</c:f>
              <c:strCache>
                <c:ptCount val="1"/>
                <c:pt idx="0">
                  <c:v>D18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D18_PMB_50_E!$A$18:$A$1773</c:f>
              <c:numCache>
                <c:formatCode>General</c:formatCode>
                <c:ptCount val="175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  <c:pt idx="1580">
                  <c:v>4420</c:v>
                </c:pt>
                <c:pt idx="1581">
                  <c:v>4431</c:v>
                </c:pt>
                <c:pt idx="1582">
                  <c:v>4443</c:v>
                </c:pt>
                <c:pt idx="1583">
                  <c:v>4454</c:v>
                </c:pt>
                <c:pt idx="1584">
                  <c:v>4465</c:v>
                </c:pt>
                <c:pt idx="1585">
                  <c:v>4477</c:v>
                </c:pt>
                <c:pt idx="1586">
                  <c:v>4488</c:v>
                </c:pt>
                <c:pt idx="1587">
                  <c:v>4500</c:v>
                </c:pt>
                <c:pt idx="1588">
                  <c:v>4511</c:v>
                </c:pt>
                <c:pt idx="1589">
                  <c:v>4523</c:v>
                </c:pt>
                <c:pt idx="1590">
                  <c:v>4534</c:v>
                </c:pt>
                <c:pt idx="1591">
                  <c:v>4546</c:v>
                </c:pt>
                <c:pt idx="1592">
                  <c:v>4558</c:v>
                </c:pt>
                <c:pt idx="1593">
                  <c:v>4569</c:v>
                </c:pt>
                <c:pt idx="1594">
                  <c:v>4581</c:v>
                </c:pt>
                <c:pt idx="1595">
                  <c:v>4593</c:v>
                </c:pt>
                <c:pt idx="1596">
                  <c:v>4605</c:v>
                </c:pt>
                <c:pt idx="1597">
                  <c:v>4616</c:v>
                </c:pt>
                <c:pt idx="1598">
                  <c:v>4628</c:v>
                </c:pt>
                <c:pt idx="1599">
                  <c:v>4640</c:v>
                </c:pt>
                <c:pt idx="1600">
                  <c:v>4652</c:v>
                </c:pt>
                <c:pt idx="1601">
                  <c:v>4664</c:v>
                </c:pt>
                <c:pt idx="1602">
                  <c:v>4676</c:v>
                </c:pt>
                <c:pt idx="1603">
                  <c:v>4688</c:v>
                </c:pt>
                <c:pt idx="1604">
                  <c:v>4700</c:v>
                </c:pt>
                <c:pt idx="1605">
                  <c:v>4712</c:v>
                </c:pt>
                <c:pt idx="1606">
                  <c:v>4724</c:v>
                </c:pt>
                <c:pt idx="1607">
                  <c:v>4736</c:v>
                </c:pt>
                <c:pt idx="1608">
                  <c:v>4748</c:v>
                </c:pt>
                <c:pt idx="1609">
                  <c:v>4760</c:v>
                </c:pt>
                <c:pt idx="1610">
                  <c:v>4773</c:v>
                </c:pt>
                <c:pt idx="1611">
                  <c:v>4785</c:v>
                </c:pt>
                <c:pt idx="1612">
                  <c:v>4797</c:v>
                </c:pt>
                <c:pt idx="1613">
                  <c:v>4809</c:v>
                </c:pt>
                <c:pt idx="1614">
                  <c:v>4822</c:v>
                </c:pt>
                <c:pt idx="1615">
                  <c:v>4834</c:v>
                </c:pt>
                <c:pt idx="1616">
                  <c:v>4846</c:v>
                </c:pt>
                <c:pt idx="1617">
                  <c:v>4859</c:v>
                </c:pt>
                <c:pt idx="1618">
                  <c:v>4871</c:v>
                </c:pt>
                <c:pt idx="1619">
                  <c:v>4884</c:v>
                </c:pt>
                <c:pt idx="1620">
                  <c:v>4896</c:v>
                </c:pt>
                <c:pt idx="1621">
                  <c:v>4909</c:v>
                </c:pt>
                <c:pt idx="1622">
                  <c:v>4921</c:v>
                </c:pt>
                <c:pt idx="1623">
                  <c:v>4934</c:v>
                </c:pt>
                <c:pt idx="1624">
                  <c:v>4947</c:v>
                </c:pt>
                <c:pt idx="1625">
                  <c:v>4959</c:v>
                </c:pt>
                <c:pt idx="1626">
                  <c:v>4972</c:v>
                </c:pt>
                <c:pt idx="1627">
                  <c:v>4985</c:v>
                </c:pt>
                <c:pt idx="1628">
                  <c:v>4998</c:v>
                </c:pt>
                <c:pt idx="1629">
                  <c:v>5010</c:v>
                </c:pt>
                <c:pt idx="1630">
                  <c:v>5023</c:v>
                </c:pt>
                <c:pt idx="1631">
                  <c:v>5036</c:v>
                </c:pt>
                <c:pt idx="1632">
                  <c:v>5049</c:v>
                </c:pt>
                <c:pt idx="1633">
                  <c:v>5062</c:v>
                </c:pt>
                <c:pt idx="1634">
                  <c:v>5075</c:v>
                </c:pt>
                <c:pt idx="1635">
                  <c:v>5088</c:v>
                </c:pt>
                <c:pt idx="1636">
                  <c:v>5101</c:v>
                </c:pt>
                <c:pt idx="1637">
                  <c:v>5114</c:v>
                </c:pt>
                <c:pt idx="1638">
                  <c:v>5127</c:v>
                </c:pt>
                <c:pt idx="1639">
                  <c:v>5140</c:v>
                </c:pt>
                <c:pt idx="1640">
                  <c:v>5153</c:v>
                </c:pt>
                <c:pt idx="1641">
                  <c:v>5167</c:v>
                </c:pt>
                <c:pt idx="1642">
                  <c:v>5180</c:v>
                </c:pt>
                <c:pt idx="1643">
                  <c:v>5193</c:v>
                </c:pt>
                <c:pt idx="1644">
                  <c:v>5206</c:v>
                </c:pt>
                <c:pt idx="1645">
                  <c:v>5220</c:v>
                </c:pt>
                <c:pt idx="1646">
                  <c:v>5233</c:v>
                </c:pt>
                <c:pt idx="1647">
                  <c:v>5247</c:v>
                </c:pt>
                <c:pt idx="1648">
                  <c:v>5260</c:v>
                </c:pt>
                <c:pt idx="1649">
                  <c:v>5273</c:v>
                </c:pt>
                <c:pt idx="1650">
                  <c:v>5287</c:v>
                </c:pt>
                <c:pt idx="1651">
                  <c:v>5301</c:v>
                </c:pt>
                <c:pt idx="1652">
                  <c:v>5314</c:v>
                </c:pt>
                <c:pt idx="1653">
                  <c:v>5328</c:v>
                </c:pt>
                <c:pt idx="1654">
                  <c:v>5341</c:v>
                </c:pt>
                <c:pt idx="1655">
                  <c:v>5355</c:v>
                </c:pt>
                <c:pt idx="1656">
                  <c:v>5369</c:v>
                </c:pt>
                <c:pt idx="1657">
                  <c:v>5383</c:v>
                </c:pt>
                <c:pt idx="1658">
                  <c:v>5396</c:v>
                </c:pt>
                <c:pt idx="1659">
                  <c:v>5410</c:v>
                </c:pt>
                <c:pt idx="1660">
                  <c:v>5424</c:v>
                </c:pt>
                <c:pt idx="1661">
                  <c:v>5438</c:v>
                </c:pt>
                <c:pt idx="1662">
                  <c:v>5452</c:v>
                </c:pt>
                <c:pt idx="1663">
                  <c:v>5466</c:v>
                </c:pt>
                <c:pt idx="1664">
                  <c:v>5480</c:v>
                </c:pt>
                <c:pt idx="1665">
                  <c:v>5494</c:v>
                </c:pt>
                <c:pt idx="1666">
                  <c:v>5508</c:v>
                </c:pt>
                <c:pt idx="1667">
                  <c:v>5522</c:v>
                </c:pt>
                <c:pt idx="1668">
                  <c:v>5536</c:v>
                </c:pt>
                <c:pt idx="1669">
                  <c:v>5550</c:v>
                </c:pt>
                <c:pt idx="1670">
                  <c:v>5565</c:v>
                </c:pt>
                <c:pt idx="1671">
                  <c:v>5579</c:v>
                </c:pt>
                <c:pt idx="1672">
                  <c:v>5593</c:v>
                </c:pt>
                <c:pt idx="1673">
                  <c:v>5608</c:v>
                </c:pt>
                <c:pt idx="1674">
                  <c:v>5622</c:v>
                </c:pt>
                <c:pt idx="1675">
                  <c:v>5636</c:v>
                </c:pt>
                <c:pt idx="1676">
                  <c:v>5651</c:v>
                </c:pt>
                <c:pt idx="1677">
                  <c:v>5665</c:v>
                </c:pt>
                <c:pt idx="1678">
                  <c:v>5680</c:v>
                </c:pt>
                <c:pt idx="1679">
                  <c:v>5694</c:v>
                </c:pt>
                <c:pt idx="1680">
                  <c:v>5709</c:v>
                </c:pt>
                <c:pt idx="1681">
                  <c:v>5724</c:v>
                </c:pt>
                <c:pt idx="1682">
                  <c:v>5738</c:v>
                </c:pt>
                <c:pt idx="1683">
                  <c:v>5753</c:v>
                </c:pt>
                <c:pt idx="1684">
                  <c:v>5768</c:v>
                </c:pt>
                <c:pt idx="1685">
                  <c:v>5782</c:v>
                </c:pt>
                <c:pt idx="1686">
                  <c:v>5797</c:v>
                </c:pt>
                <c:pt idx="1687">
                  <c:v>5812</c:v>
                </c:pt>
                <c:pt idx="1688">
                  <c:v>5827</c:v>
                </c:pt>
                <c:pt idx="1689">
                  <c:v>5842</c:v>
                </c:pt>
                <c:pt idx="1690">
                  <c:v>5857</c:v>
                </c:pt>
                <c:pt idx="1691">
                  <c:v>5872</c:v>
                </c:pt>
                <c:pt idx="1692">
                  <c:v>5887</c:v>
                </c:pt>
                <c:pt idx="1693">
                  <c:v>5902</c:v>
                </c:pt>
                <c:pt idx="1694">
                  <c:v>5917</c:v>
                </c:pt>
                <c:pt idx="1695">
                  <c:v>5932</c:v>
                </c:pt>
                <c:pt idx="1696">
                  <c:v>5948</c:v>
                </c:pt>
                <c:pt idx="1697">
                  <c:v>5963</c:v>
                </c:pt>
                <c:pt idx="1698">
                  <c:v>5978</c:v>
                </c:pt>
                <c:pt idx="1699">
                  <c:v>5993</c:v>
                </c:pt>
                <c:pt idx="1700">
                  <c:v>6009</c:v>
                </c:pt>
                <c:pt idx="1701">
                  <c:v>6024</c:v>
                </c:pt>
                <c:pt idx="1702">
                  <c:v>6040</c:v>
                </c:pt>
                <c:pt idx="1703">
                  <c:v>6055</c:v>
                </c:pt>
                <c:pt idx="1704">
                  <c:v>6071</c:v>
                </c:pt>
                <c:pt idx="1705">
                  <c:v>6086</c:v>
                </c:pt>
                <c:pt idx="1706">
                  <c:v>6102</c:v>
                </c:pt>
                <c:pt idx="1707">
                  <c:v>6117</c:v>
                </c:pt>
                <c:pt idx="1708">
                  <c:v>6133</c:v>
                </c:pt>
                <c:pt idx="1709">
                  <c:v>6149</c:v>
                </c:pt>
                <c:pt idx="1710">
                  <c:v>6164</c:v>
                </c:pt>
                <c:pt idx="1711">
                  <c:v>6180</c:v>
                </c:pt>
                <c:pt idx="1712">
                  <c:v>6196</c:v>
                </c:pt>
                <c:pt idx="1713">
                  <c:v>6212</c:v>
                </c:pt>
                <c:pt idx="1714">
                  <c:v>6228</c:v>
                </c:pt>
                <c:pt idx="1715">
                  <c:v>6244</c:v>
                </c:pt>
                <c:pt idx="1716">
                  <c:v>6260</c:v>
                </c:pt>
                <c:pt idx="1717">
                  <c:v>6276</c:v>
                </c:pt>
                <c:pt idx="1718">
                  <c:v>6292</c:v>
                </c:pt>
                <c:pt idx="1719">
                  <c:v>6308</c:v>
                </c:pt>
                <c:pt idx="1720">
                  <c:v>6324</c:v>
                </c:pt>
                <c:pt idx="1721">
                  <c:v>6340</c:v>
                </c:pt>
                <c:pt idx="1722">
                  <c:v>6357</c:v>
                </c:pt>
                <c:pt idx="1723">
                  <c:v>6373</c:v>
                </c:pt>
                <c:pt idx="1724">
                  <c:v>6389</c:v>
                </c:pt>
                <c:pt idx="1725">
                  <c:v>6406</c:v>
                </c:pt>
                <c:pt idx="1726">
                  <c:v>6422</c:v>
                </c:pt>
                <c:pt idx="1727">
                  <c:v>6439</c:v>
                </c:pt>
                <c:pt idx="1728">
                  <c:v>6455</c:v>
                </c:pt>
                <c:pt idx="1729">
                  <c:v>6472</c:v>
                </c:pt>
                <c:pt idx="1730">
                  <c:v>6488</c:v>
                </c:pt>
                <c:pt idx="1731">
                  <c:v>6505</c:v>
                </c:pt>
                <c:pt idx="1732">
                  <c:v>6521</c:v>
                </c:pt>
                <c:pt idx="1733">
                  <c:v>6538</c:v>
                </c:pt>
                <c:pt idx="1734">
                  <c:v>6555</c:v>
                </c:pt>
                <c:pt idx="1735">
                  <c:v>6572</c:v>
                </c:pt>
                <c:pt idx="1736">
                  <c:v>6589</c:v>
                </c:pt>
                <c:pt idx="1737">
                  <c:v>6605</c:v>
                </c:pt>
                <c:pt idx="1738">
                  <c:v>6622</c:v>
                </c:pt>
                <c:pt idx="1739">
                  <c:v>6639</c:v>
                </c:pt>
                <c:pt idx="1740">
                  <c:v>6656</c:v>
                </c:pt>
                <c:pt idx="1741">
                  <c:v>6673</c:v>
                </c:pt>
                <c:pt idx="1742">
                  <c:v>6690</c:v>
                </c:pt>
                <c:pt idx="1743">
                  <c:v>6708</c:v>
                </c:pt>
                <c:pt idx="1744">
                  <c:v>6725</c:v>
                </c:pt>
                <c:pt idx="1745">
                  <c:v>6742</c:v>
                </c:pt>
                <c:pt idx="1746">
                  <c:v>6759</c:v>
                </c:pt>
                <c:pt idx="1747">
                  <c:v>6777</c:v>
                </c:pt>
                <c:pt idx="1748">
                  <c:v>6794</c:v>
                </c:pt>
                <c:pt idx="1749">
                  <c:v>6811</c:v>
                </c:pt>
                <c:pt idx="1750">
                  <c:v>6829</c:v>
                </c:pt>
                <c:pt idx="1751">
                  <c:v>6846</c:v>
                </c:pt>
                <c:pt idx="1752">
                  <c:v>6864</c:v>
                </c:pt>
                <c:pt idx="1753">
                  <c:v>6882</c:v>
                </c:pt>
                <c:pt idx="1754">
                  <c:v>6899</c:v>
                </c:pt>
                <c:pt idx="1755">
                  <c:v>6917</c:v>
                </c:pt>
              </c:numCache>
            </c:numRef>
          </c:xVal>
          <c:yVal>
            <c:numRef>
              <c:f>D18_PMB_50_E!$B$18:$B$1773</c:f>
              <c:numCache>
                <c:formatCode>0.00</c:formatCode>
                <c:ptCount val="1756"/>
                <c:pt idx="0">
                  <c:v>14898.37</c:v>
                </c:pt>
                <c:pt idx="1">
                  <c:v>13998.72</c:v>
                </c:pt>
                <c:pt idx="2">
                  <c:v>13713.97</c:v>
                </c:pt>
                <c:pt idx="3">
                  <c:v>13658.85</c:v>
                </c:pt>
                <c:pt idx="4">
                  <c:v>13582.19</c:v>
                </c:pt>
                <c:pt idx="5">
                  <c:v>13553.45</c:v>
                </c:pt>
                <c:pt idx="6">
                  <c:v>13510.88</c:v>
                </c:pt>
                <c:pt idx="7">
                  <c:v>13515.48</c:v>
                </c:pt>
                <c:pt idx="8">
                  <c:v>13447.23</c:v>
                </c:pt>
                <c:pt idx="9">
                  <c:v>13472.26</c:v>
                </c:pt>
                <c:pt idx="10">
                  <c:v>13374.53</c:v>
                </c:pt>
                <c:pt idx="11">
                  <c:v>13388.47</c:v>
                </c:pt>
                <c:pt idx="12">
                  <c:v>13306.27</c:v>
                </c:pt>
                <c:pt idx="13">
                  <c:v>13345.85</c:v>
                </c:pt>
                <c:pt idx="14">
                  <c:v>13312.19</c:v>
                </c:pt>
                <c:pt idx="15">
                  <c:v>13312.83</c:v>
                </c:pt>
                <c:pt idx="16">
                  <c:v>13286.58</c:v>
                </c:pt>
                <c:pt idx="17">
                  <c:v>13285.75</c:v>
                </c:pt>
                <c:pt idx="18">
                  <c:v>13241.51</c:v>
                </c:pt>
                <c:pt idx="19">
                  <c:v>13256.38</c:v>
                </c:pt>
                <c:pt idx="20">
                  <c:v>13238.1</c:v>
                </c:pt>
                <c:pt idx="21">
                  <c:v>13234.5</c:v>
                </c:pt>
                <c:pt idx="22">
                  <c:v>13211.1</c:v>
                </c:pt>
                <c:pt idx="23">
                  <c:v>13173.61</c:v>
                </c:pt>
                <c:pt idx="24">
                  <c:v>13195.49</c:v>
                </c:pt>
                <c:pt idx="25">
                  <c:v>13154.82</c:v>
                </c:pt>
                <c:pt idx="26">
                  <c:v>13154.22</c:v>
                </c:pt>
                <c:pt idx="27">
                  <c:v>13121.09</c:v>
                </c:pt>
                <c:pt idx="28">
                  <c:v>13164.33</c:v>
                </c:pt>
                <c:pt idx="29">
                  <c:v>13091.09</c:v>
                </c:pt>
                <c:pt idx="30">
                  <c:v>13108.39</c:v>
                </c:pt>
                <c:pt idx="31">
                  <c:v>13094.8</c:v>
                </c:pt>
                <c:pt idx="32">
                  <c:v>13062.85</c:v>
                </c:pt>
                <c:pt idx="33">
                  <c:v>13101.83</c:v>
                </c:pt>
                <c:pt idx="34">
                  <c:v>13077.1</c:v>
                </c:pt>
                <c:pt idx="35">
                  <c:v>13025.5</c:v>
                </c:pt>
                <c:pt idx="36">
                  <c:v>13035.16</c:v>
                </c:pt>
                <c:pt idx="37">
                  <c:v>13024.63</c:v>
                </c:pt>
                <c:pt idx="38">
                  <c:v>12999.14</c:v>
                </c:pt>
                <c:pt idx="39">
                  <c:v>13011.57</c:v>
                </c:pt>
                <c:pt idx="40">
                  <c:v>13008.5</c:v>
                </c:pt>
                <c:pt idx="41">
                  <c:v>13003.88</c:v>
                </c:pt>
                <c:pt idx="42">
                  <c:v>13004.88</c:v>
                </c:pt>
                <c:pt idx="43">
                  <c:v>12942.35</c:v>
                </c:pt>
                <c:pt idx="44">
                  <c:v>12982.58</c:v>
                </c:pt>
                <c:pt idx="45">
                  <c:v>12931.45</c:v>
                </c:pt>
                <c:pt idx="46">
                  <c:v>12947.78</c:v>
                </c:pt>
                <c:pt idx="47">
                  <c:v>12934.57</c:v>
                </c:pt>
                <c:pt idx="48">
                  <c:v>12924.76</c:v>
                </c:pt>
                <c:pt idx="49">
                  <c:v>12934.27</c:v>
                </c:pt>
                <c:pt idx="50">
                  <c:v>12916.92</c:v>
                </c:pt>
                <c:pt idx="51">
                  <c:v>12924.19</c:v>
                </c:pt>
                <c:pt idx="52">
                  <c:v>12904.9</c:v>
                </c:pt>
                <c:pt idx="53">
                  <c:v>12900.23</c:v>
                </c:pt>
                <c:pt idx="54">
                  <c:v>12864.18</c:v>
                </c:pt>
                <c:pt idx="55">
                  <c:v>12842.09</c:v>
                </c:pt>
                <c:pt idx="56">
                  <c:v>12845.21</c:v>
                </c:pt>
                <c:pt idx="57">
                  <c:v>12868.71</c:v>
                </c:pt>
                <c:pt idx="58">
                  <c:v>12832.06</c:v>
                </c:pt>
                <c:pt idx="59">
                  <c:v>12839.18</c:v>
                </c:pt>
                <c:pt idx="60">
                  <c:v>12827.65</c:v>
                </c:pt>
                <c:pt idx="61">
                  <c:v>12843.3</c:v>
                </c:pt>
                <c:pt idx="62">
                  <c:v>12814.47</c:v>
                </c:pt>
                <c:pt idx="63">
                  <c:v>12824.4</c:v>
                </c:pt>
                <c:pt idx="64">
                  <c:v>12785.5</c:v>
                </c:pt>
                <c:pt idx="65">
                  <c:v>12790.62</c:v>
                </c:pt>
                <c:pt idx="66">
                  <c:v>12794.92</c:v>
                </c:pt>
                <c:pt idx="67">
                  <c:v>12786.19</c:v>
                </c:pt>
                <c:pt idx="68">
                  <c:v>12780.75</c:v>
                </c:pt>
                <c:pt idx="69">
                  <c:v>12747.74</c:v>
                </c:pt>
                <c:pt idx="70">
                  <c:v>12746.93</c:v>
                </c:pt>
                <c:pt idx="71">
                  <c:v>12763.98</c:v>
                </c:pt>
                <c:pt idx="72">
                  <c:v>12773.73</c:v>
                </c:pt>
                <c:pt idx="73">
                  <c:v>12756.47</c:v>
                </c:pt>
                <c:pt idx="74">
                  <c:v>12760.33</c:v>
                </c:pt>
                <c:pt idx="75">
                  <c:v>12748.38</c:v>
                </c:pt>
                <c:pt idx="76">
                  <c:v>12757</c:v>
                </c:pt>
                <c:pt idx="77">
                  <c:v>12727.18</c:v>
                </c:pt>
                <c:pt idx="78">
                  <c:v>12750.07</c:v>
                </c:pt>
                <c:pt idx="79">
                  <c:v>12713.12</c:v>
                </c:pt>
                <c:pt idx="80">
                  <c:v>12693.31</c:v>
                </c:pt>
                <c:pt idx="81">
                  <c:v>12723.25</c:v>
                </c:pt>
                <c:pt idx="82">
                  <c:v>12740.49</c:v>
                </c:pt>
                <c:pt idx="83">
                  <c:v>12685.17</c:v>
                </c:pt>
                <c:pt idx="84">
                  <c:v>12717.1</c:v>
                </c:pt>
                <c:pt idx="85">
                  <c:v>12684.82</c:v>
                </c:pt>
                <c:pt idx="86">
                  <c:v>12722.35</c:v>
                </c:pt>
                <c:pt idx="87">
                  <c:v>12665.8</c:v>
                </c:pt>
                <c:pt idx="88">
                  <c:v>12709.31</c:v>
                </c:pt>
                <c:pt idx="89">
                  <c:v>12687.49</c:v>
                </c:pt>
                <c:pt idx="90">
                  <c:v>12685.37</c:v>
                </c:pt>
                <c:pt idx="91">
                  <c:v>12683.39</c:v>
                </c:pt>
                <c:pt idx="92">
                  <c:v>12674.47</c:v>
                </c:pt>
                <c:pt idx="93">
                  <c:v>12639.88</c:v>
                </c:pt>
                <c:pt idx="94">
                  <c:v>12687.42</c:v>
                </c:pt>
                <c:pt idx="95">
                  <c:v>12650.4</c:v>
                </c:pt>
                <c:pt idx="96">
                  <c:v>12673.29</c:v>
                </c:pt>
                <c:pt idx="97">
                  <c:v>12626.21</c:v>
                </c:pt>
                <c:pt idx="98">
                  <c:v>12675</c:v>
                </c:pt>
                <c:pt idx="99">
                  <c:v>12654.07</c:v>
                </c:pt>
                <c:pt idx="100">
                  <c:v>12621.6</c:v>
                </c:pt>
                <c:pt idx="101">
                  <c:v>12629.49</c:v>
                </c:pt>
                <c:pt idx="102">
                  <c:v>12656.4</c:v>
                </c:pt>
                <c:pt idx="103">
                  <c:v>12610.37</c:v>
                </c:pt>
                <c:pt idx="104">
                  <c:v>12623.72</c:v>
                </c:pt>
                <c:pt idx="105">
                  <c:v>12611.33</c:v>
                </c:pt>
                <c:pt idx="106">
                  <c:v>12662.34</c:v>
                </c:pt>
                <c:pt idx="107">
                  <c:v>12619.85</c:v>
                </c:pt>
                <c:pt idx="108">
                  <c:v>12623.4</c:v>
                </c:pt>
                <c:pt idx="109">
                  <c:v>12606.52</c:v>
                </c:pt>
                <c:pt idx="110">
                  <c:v>12616.09</c:v>
                </c:pt>
                <c:pt idx="111">
                  <c:v>12598.77</c:v>
                </c:pt>
                <c:pt idx="112">
                  <c:v>12590.83</c:v>
                </c:pt>
                <c:pt idx="113">
                  <c:v>12591.28</c:v>
                </c:pt>
                <c:pt idx="114">
                  <c:v>12576.19</c:v>
                </c:pt>
                <c:pt idx="115">
                  <c:v>12571.63</c:v>
                </c:pt>
                <c:pt idx="116">
                  <c:v>12561.56</c:v>
                </c:pt>
                <c:pt idx="117">
                  <c:v>12583.77</c:v>
                </c:pt>
                <c:pt idx="118">
                  <c:v>12592.45</c:v>
                </c:pt>
                <c:pt idx="119">
                  <c:v>12593.24</c:v>
                </c:pt>
                <c:pt idx="120">
                  <c:v>12548.82</c:v>
                </c:pt>
                <c:pt idx="121">
                  <c:v>12577.88</c:v>
                </c:pt>
                <c:pt idx="122">
                  <c:v>12533.46</c:v>
                </c:pt>
                <c:pt idx="123">
                  <c:v>12531.78</c:v>
                </c:pt>
                <c:pt idx="124">
                  <c:v>12505.74</c:v>
                </c:pt>
                <c:pt idx="125">
                  <c:v>12531.22</c:v>
                </c:pt>
                <c:pt idx="126">
                  <c:v>12531.01</c:v>
                </c:pt>
                <c:pt idx="127">
                  <c:v>12541.07</c:v>
                </c:pt>
                <c:pt idx="128">
                  <c:v>12526.87</c:v>
                </c:pt>
                <c:pt idx="129">
                  <c:v>12504.47</c:v>
                </c:pt>
                <c:pt idx="130">
                  <c:v>12510.1</c:v>
                </c:pt>
                <c:pt idx="131">
                  <c:v>12507.64</c:v>
                </c:pt>
                <c:pt idx="132">
                  <c:v>12461.25</c:v>
                </c:pt>
                <c:pt idx="133">
                  <c:v>12493.81</c:v>
                </c:pt>
                <c:pt idx="134">
                  <c:v>12467.22</c:v>
                </c:pt>
                <c:pt idx="135">
                  <c:v>12463.81</c:v>
                </c:pt>
                <c:pt idx="136">
                  <c:v>12455.72</c:v>
                </c:pt>
                <c:pt idx="137">
                  <c:v>12449.12</c:v>
                </c:pt>
                <c:pt idx="138">
                  <c:v>12440.17</c:v>
                </c:pt>
                <c:pt idx="139">
                  <c:v>12432.72</c:v>
                </c:pt>
                <c:pt idx="140">
                  <c:v>12456.49</c:v>
                </c:pt>
                <c:pt idx="141">
                  <c:v>12437.81</c:v>
                </c:pt>
                <c:pt idx="142">
                  <c:v>12463.23</c:v>
                </c:pt>
                <c:pt idx="143">
                  <c:v>12449.37</c:v>
                </c:pt>
                <c:pt idx="144">
                  <c:v>12397.63</c:v>
                </c:pt>
                <c:pt idx="145">
                  <c:v>12410.33</c:v>
                </c:pt>
                <c:pt idx="146">
                  <c:v>12422.21</c:v>
                </c:pt>
                <c:pt idx="147">
                  <c:v>12402.32</c:v>
                </c:pt>
                <c:pt idx="148">
                  <c:v>12409.35</c:v>
                </c:pt>
                <c:pt idx="149">
                  <c:v>12395.97</c:v>
                </c:pt>
                <c:pt idx="150">
                  <c:v>12404.79</c:v>
                </c:pt>
                <c:pt idx="151">
                  <c:v>12390.28</c:v>
                </c:pt>
                <c:pt idx="152">
                  <c:v>12389.84</c:v>
                </c:pt>
                <c:pt idx="153">
                  <c:v>12341.43</c:v>
                </c:pt>
                <c:pt idx="154">
                  <c:v>12371.55</c:v>
                </c:pt>
                <c:pt idx="155">
                  <c:v>12388.79</c:v>
                </c:pt>
                <c:pt idx="156">
                  <c:v>12349.25</c:v>
                </c:pt>
                <c:pt idx="157">
                  <c:v>12343.68</c:v>
                </c:pt>
                <c:pt idx="158">
                  <c:v>12355.74</c:v>
                </c:pt>
                <c:pt idx="159">
                  <c:v>12336.66</c:v>
                </c:pt>
                <c:pt idx="160">
                  <c:v>12321.44</c:v>
                </c:pt>
                <c:pt idx="161">
                  <c:v>12334.17</c:v>
                </c:pt>
                <c:pt idx="162">
                  <c:v>12339.66</c:v>
                </c:pt>
                <c:pt idx="163">
                  <c:v>12309.81</c:v>
                </c:pt>
                <c:pt idx="164">
                  <c:v>12324.67</c:v>
                </c:pt>
                <c:pt idx="165">
                  <c:v>12302.69</c:v>
                </c:pt>
                <c:pt idx="166">
                  <c:v>12298.88</c:v>
                </c:pt>
                <c:pt idx="167">
                  <c:v>12292.7</c:v>
                </c:pt>
                <c:pt idx="168">
                  <c:v>12296.03</c:v>
                </c:pt>
                <c:pt idx="169">
                  <c:v>12293.12</c:v>
                </c:pt>
                <c:pt idx="170">
                  <c:v>12319.99</c:v>
                </c:pt>
                <c:pt idx="171">
                  <c:v>12257.91</c:v>
                </c:pt>
                <c:pt idx="172">
                  <c:v>12287.51</c:v>
                </c:pt>
                <c:pt idx="173">
                  <c:v>12268</c:v>
                </c:pt>
                <c:pt idx="174">
                  <c:v>12238.2</c:v>
                </c:pt>
                <c:pt idx="175">
                  <c:v>12257.47</c:v>
                </c:pt>
                <c:pt idx="176">
                  <c:v>12249.81</c:v>
                </c:pt>
                <c:pt idx="177">
                  <c:v>12257.7</c:v>
                </c:pt>
                <c:pt idx="178">
                  <c:v>12251.65</c:v>
                </c:pt>
                <c:pt idx="179">
                  <c:v>12276.28</c:v>
                </c:pt>
                <c:pt idx="180">
                  <c:v>12252.15</c:v>
                </c:pt>
                <c:pt idx="181">
                  <c:v>12223.96</c:v>
                </c:pt>
                <c:pt idx="182">
                  <c:v>12195.93</c:v>
                </c:pt>
                <c:pt idx="183">
                  <c:v>12222.65</c:v>
                </c:pt>
                <c:pt idx="184">
                  <c:v>12225.44</c:v>
                </c:pt>
                <c:pt idx="185">
                  <c:v>12238.24</c:v>
                </c:pt>
                <c:pt idx="186">
                  <c:v>12167.55</c:v>
                </c:pt>
                <c:pt idx="187">
                  <c:v>12186.59</c:v>
                </c:pt>
                <c:pt idx="188">
                  <c:v>12203.92</c:v>
                </c:pt>
                <c:pt idx="189">
                  <c:v>12221.6</c:v>
                </c:pt>
                <c:pt idx="190">
                  <c:v>12170.81</c:v>
                </c:pt>
                <c:pt idx="191">
                  <c:v>12203.89</c:v>
                </c:pt>
                <c:pt idx="192">
                  <c:v>12186.3</c:v>
                </c:pt>
                <c:pt idx="193">
                  <c:v>12158.9</c:v>
                </c:pt>
                <c:pt idx="194">
                  <c:v>12176.51</c:v>
                </c:pt>
                <c:pt idx="195">
                  <c:v>12183.28</c:v>
                </c:pt>
                <c:pt idx="196">
                  <c:v>12186.88</c:v>
                </c:pt>
                <c:pt idx="197">
                  <c:v>12186.18</c:v>
                </c:pt>
                <c:pt idx="198">
                  <c:v>12190.12</c:v>
                </c:pt>
                <c:pt idx="199">
                  <c:v>12154.21</c:v>
                </c:pt>
                <c:pt idx="200">
                  <c:v>12166.26</c:v>
                </c:pt>
                <c:pt idx="201">
                  <c:v>12154.62</c:v>
                </c:pt>
                <c:pt idx="202">
                  <c:v>12139.14</c:v>
                </c:pt>
                <c:pt idx="203">
                  <c:v>12141.62</c:v>
                </c:pt>
                <c:pt idx="204">
                  <c:v>12150.21</c:v>
                </c:pt>
                <c:pt idx="205">
                  <c:v>12111.43</c:v>
                </c:pt>
                <c:pt idx="206">
                  <c:v>12128.77</c:v>
                </c:pt>
                <c:pt idx="207">
                  <c:v>12134.77</c:v>
                </c:pt>
                <c:pt idx="208">
                  <c:v>12131.21</c:v>
                </c:pt>
                <c:pt idx="209">
                  <c:v>12111.9</c:v>
                </c:pt>
                <c:pt idx="210">
                  <c:v>12132.61</c:v>
                </c:pt>
                <c:pt idx="211">
                  <c:v>12103.75</c:v>
                </c:pt>
                <c:pt idx="212">
                  <c:v>12096.62</c:v>
                </c:pt>
                <c:pt idx="213">
                  <c:v>12088.5</c:v>
                </c:pt>
                <c:pt idx="214">
                  <c:v>12116.59</c:v>
                </c:pt>
                <c:pt idx="215">
                  <c:v>12087.91</c:v>
                </c:pt>
                <c:pt idx="216">
                  <c:v>12089.13</c:v>
                </c:pt>
                <c:pt idx="217">
                  <c:v>12113.4</c:v>
                </c:pt>
                <c:pt idx="218">
                  <c:v>12111.24</c:v>
                </c:pt>
                <c:pt idx="219">
                  <c:v>12089.95</c:v>
                </c:pt>
                <c:pt idx="220">
                  <c:v>12105.99</c:v>
                </c:pt>
                <c:pt idx="221">
                  <c:v>12095.81</c:v>
                </c:pt>
                <c:pt idx="222">
                  <c:v>12067.47</c:v>
                </c:pt>
                <c:pt idx="223">
                  <c:v>12058.88</c:v>
                </c:pt>
                <c:pt idx="224">
                  <c:v>12058.48</c:v>
                </c:pt>
                <c:pt idx="225">
                  <c:v>12065.56</c:v>
                </c:pt>
                <c:pt idx="226">
                  <c:v>12059.46</c:v>
                </c:pt>
                <c:pt idx="227">
                  <c:v>12060.78</c:v>
                </c:pt>
                <c:pt idx="228">
                  <c:v>12053.94</c:v>
                </c:pt>
                <c:pt idx="229">
                  <c:v>12017.73</c:v>
                </c:pt>
                <c:pt idx="230">
                  <c:v>12041.92</c:v>
                </c:pt>
                <c:pt idx="231">
                  <c:v>12012.83</c:v>
                </c:pt>
                <c:pt idx="232">
                  <c:v>12025.13</c:v>
                </c:pt>
                <c:pt idx="233">
                  <c:v>12021.21</c:v>
                </c:pt>
                <c:pt idx="234">
                  <c:v>12008.3</c:v>
                </c:pt>
                <c:pt idx="235">
                  <c:v>12037.26</c:v>
                </c:pt>
                <c:pt idx="236">
                  <c:v>12004.24</c:v>
                </c:pt>
                <c:pt idx="237">
                  <c:v>12029.91</c:v>
                </c:pt>
                <c:pt idx="238">
                  <c:v>12008.06</c:v>
                </c:pt>
                <c:pt idx="239">
                  <c:v>12009.33</c:v>
                </c:pt>
                <c:pt idx="240">
                  <c:v>11985.89</c:v>
                </c:pt>
                <c:pt idx="241">
                  <c:v>11997.92</c:v>
                </c:pt>
                <c:pt idx="242">
                  <c:v>11973.59</c:v>
                </c:pt>
                <c:pt idx="243">
                  <c:v>11968.28</c:v>
                </c:pt>
                <c:pt idx="244">
                  <c:v>11984.41</c:v>
                </c:pt>
                <c:pt idx="245">
                  <c:v>11974.64</c:v>
                </c:pt>
                <c:pt idx="246">
                  <c:v>11966.71</c:v>
                </c:pt>
                <c:pt idx="247">
                  <c:v>11987.04</c:v>
                </c:pt>
                <c:pt idx="248">
                  <c:v>11980.36</c:v>
                </c:pt>
                <c:pt idx="249">
                  <c:v>11972.77</c:v>
                </c:pt>
                <c:pt idx="250">
                  <c:v>11958.93</c:v>
                </c:pt>
                <c:pt idx="251">
                  <c:v>11986.9</c:v>
                </c:pt>
                <c:pt idx="252">
                  <c:v>11950.09</c:v>
                </c:pt>
                <c:pt idx="253">
                  <c:v>11945.28</c:v>
                </c:pt>
                <c:pt idx="254">
                  <c:v>11945.77</c:v>
                </c:pt>
                <c:pt idx="255">
                  <c:v>11962.47</c:v>
                </c:pt>
                <c:pt idx="256">
                  <c:v>11937.35</c:v>
                </c:pt>
                <c:pt idx="257">
                  <c:v>11940.46</c:v>
                </c:pt>
                <c:pt idx="258">
                  <c:v>11928.59</c:v>
                </c:pt>
                <c:pt idx="259">
                  <c:v>11937.3</c:v>
                </c:pt>
                <c:pt idx="260">
                  <c:v>11921.33</c:v>
                </c:pt>
                <c:pt idx="261">
                  <c:v>11932.16</c:v>
                </c:pt>
                <c:pt idx="262">
                  <c:v>11899.22</c:v>
                </c:pt>
                <c:pt idx="263">
                  <c:v>11903.96</c:v>
                </c:pt>
                <c:pt idx="264">
                  <c:v>11907.91</c:v>
                </c:pt>
                <c:pt idx="265">
                  <c:v>11908.76</c:v>
                </c:pt>
                <c:pt idx="266">
                  <c:v>11937.32</c:v>
                </c:pt>
                <c:pt idx="267">
                  <c:v>11915.11</c:v>
                </c:pt>
                <c:pt idx="268">
                  <c:v>11930.87</c:v>
                </c:pt>
                <c:pt idx="269">
                  <c:v>11922.99</c:v>
                </c:pt>
                <c:pt idx="270">
                  <c:v>11911.58</c:v>
                </c:pt>
                <c:pt idx="271">
                  <c:v>11895.84</c:v>
                </c:pt>
                <c:pt idx="272">
                  <c:v>11903.21</c:v>
                </c:pt>
                <c:pt idx="273">
                  <c:v>11906.81</c:v>
                </c:pt>
                <c:pt idx="274">
                  <c:v>11888.29</c:v>
                </c:pt>
                <c:pt idx="275">
                  <c:v>11905.6</c:v>
                </c:pt>
                <c:pt idx="276">
                  <c:v>11898.7</c:v>
                </c:pt>
                <c:pt idx="277">
                  <c:v>11859.91</c:v>
                </c:pt>
                <c:pt idx="278">
                  <c:v>11902.58</c:v>
                </c:pt>
                <c:pt idx="279">
                  <c:v>11856.49</c:v>
                </c:pt>
                <c:pt idx="280">
                  <c:v>11878.27</c:v>
                </c:pt>
                <c:pt idx="281">
                  <c:v>11863.92</c:v>
                </c:pt>
                <c:pt idx="282">
                  <c:v>11876.36</c:v>
                </c:pt>
                <c:pt idx="283">
                  <c:v>11847.52</c:v>
                </c:pt>
                <c:pt idx="284">
                  <c:v>11864.43</c:v>
                </c:pt>
                <c:pt idx="285">
                  <c:v>11878.07</c:v>
                </c:pt>
                <c:pt idx="286">
                  <c:v>11873.6</c:v>
                </c:pt>
                <c:pt idx="287">
                  <c:v>11844.85</c:v>
                </c:pt>
                <c:pt idx="288">
                  <c:v>11861.33</c:v>
                </c:pt>
                <c:pt idx="289">
                  <c:v>11850.28</c:v>
                </c:pt>
                <c:pt idx="290">
                  <c:v>11855.44</c:v>
                </c:pt>
                <c:pt idx="291">
                  <c:v>11859.86</c:v>
                </c:pt>
                <c:pt idx="292">
                  <c:v>11861.02</c:v>
                </c:pt>
                <c:pt idx="293">
                  <c:v>11867.38</c:v>
                </c:pt>
                <c:pt idx="294">
                  <c:v>11858.45</c:v>
                </c:pt>
                <c:pt idx="295">
                  <c:v>11827.34</c:v>
                </c:pt>
                <c:pt idx="296">
                  <c:v>11872.26</c:v>
                </c:pt>
                <c:pt idx="297">
                  <c:v>11845.92</c:v>
                </c:pt>
                <c:pt idx="298">
                  <c:v>11857.9</c:v>
                </c:pt>
                <c:pt idx="299">
                  <c:v>11856.81</c:v>
                </c:pt>
                <c:pt idx="300">
                  <c:v>11871.17</c:v>
                </c:pt>
                <c:pt idx="301">
                  <c:v>11863.06</c:v>
                </c:pt>
                <c:pt idx="302">
                  <c:v>11844.05</c:v>
                </c:pt>
                <c:pt idx="303">
                  <c:v>11819.89</c:v>
                </c:pt>
                <c:pt idx="304">
                  <c:v>11855.97</c:v>
                </c:pt>
                <c:pt idx="305">
                  <c:v>11857.51</c:v>
                </c:pt>
                <c:pt idx="306">
                  <c:v>11847.2</c:v>
                </c:pt>
                <c:pt idx="307">
                  <c:v>11840.75</c:v>
                </c:pt>
                <c:pt idx="308">
                  <c:v>11865.43</c:v>
                </c:pt>
                <c:pt idx="309">
                  <c:v>11850.64</c:v>
                </c:pt>
                <c:pt idx="310">
                  <c:v>11833.32</c:v>
                </c:pt>
                <c:pt idx="311">
                  <c:v>11833.31</c:v>
                </c:pt>
                <c:pt idx="312">
                  <c:v>11851.77</c:v>
                </c:pt>
                <c:pt idx="313">
                  <c:v>11836.35</c:v>
                </c:pt>
                <c:pt idx="314">
                  <c:v>11835.77</c:v>
                </c:pt>
                <c:pt idx="315">
                  <c:v>11814.21</c:v>
                </c:pt>
                <c:pt idx="316">
                  <c:v>11880.13</c:v>
                </c:pt>
                <c:pt idx="317">
                  <c:v>11843.05</c:v>
                </c:pt>
                <c:pt idx="318">
                  <c:v>11809.04</c:v>
                </c:pt>
                <c:pt idx="319">
                  <c:v>11789.75</c:v>
                </c:pt>
                <c:pt idx="320">
                  <c:v>11817.07</c:v>
                </c:pt>
                <c:pt idx="321">
                  <c:v>11812.37</c:v>
                </c:pt>
                <c:pt idx="322">
                  <c:v>11813.9</c:v>
                </c:pt>
                <c:pt idx="323">
                  <c:v>11778.84</c:v>
                </c:pt>
                <c:pt idx="324">
                  <c:v>11809.58</c:v>
                </c:pt>
                <c:pt idx="325">
                  <c:v>11793.63</c:v>
                </c:pt>
                <c:pt idx="326">
                  <c:v>11779.18</c:v>
                </c:pt>
                <c:pt idx="327">
                  <c:v>11800.83</c:v>
                </c:pt>
                <c:pt idx="328">
                  <c:v>11783.11</c:v>
                </c:pt>
                <c:pt idx="329">
                  <c:v>11748.72</c:v>
                </c:pt>
                <c:pt idx="330">
                  <c:v>11776.19</c:v>
                </c:pt>
                <c:pt idx="331">
                  <c:v>11739.75</c:v>
                </c:pt>
                <c:pt idx="332">
                  <c:v>11755.42</c:v>
                </c:pt>
                <c:pt idx="333">
                  <c:v>11771.17</c:v>
                </c:pt>
                <c:pt idx="334">
                  <c:v>11784.28</c:v>
                </c:pt>
                <c:pt idx="335">
                  <c:v>11764.84</c:v>
                </c:pt>
                <c:pt idx="336">
                  <c:v>11761.83</c:v>
                </c:pt>
                <c:pt idx="337">
                  <c:v>11729.11</c:v>
                </c:pt>
                <c:pt idx="338">
                  <c:v>11736.04</c:v>
                </c:pt>
                <c:pt idx="339">
                  <c:v>11747.41</c:v>
                </c:pt>
                <c:pt idx="340">
                  <c:v>11739.83</c:v>
                </c:pt>
                <c:pt idx="341">
                  <c:v>11733.62</c:v>
                </c:pt>
                <c:pt idx="342">
                  <c:v>11744.2</c:v>
                </c:pt>
                <c:pt idx="343">
                  <c:v>11745.13</c:v>
                </c:pt>
                <c:pt idx="344">
                  <c:v>11745.01</c:v>
                </c:pt>
                <c:pt idx="345">
                  <c:v>11749.2</c:v>
                </c:pt>
                <c:pt idx="346">
                  <c:v>11724.91</c:v>
                </c:pt>
                <c:pt idx="347">
                  <c:v>11720.86</c:v>
                </c:pt>
                <c:pt idx="348">
                  <c:v>11744.14</c:v>
                </c:pt>
                <c:pt idx="349">
                  <c:v>11726.02</c:v>
                </c:pt>
                <c:pt idx="350">
                  <c:v>11713.79</c:v>
                </c:pt>
                <c:pt idx="351">
                  <c:v>11741.88</c:v>
                </c:pt>
                <c:pt idx="352">
                  <c:v>11716.02</c:v>
                </c:pt>
                <c:pt idx="353">
                  <c:v>11732.73</c:v>
                </c:pt>
                <c:pt idx="354">
                  <c:v>11730.42</c:v>
                </c:pt>
                <c:pt idx="355">
                  <c:v>11710.76</c:v>
                </c:pt>
                <c:pt idx="356">
                  <c:v>11718.32</c:v>
                </c:pt>
                <c:pt idx="357">
                  <c:v>11725.28</c:v>
                </c:pt>
                <c:pt idx="358">
                  <c:v>11712.1</c:v>
                </c:pt>
                <c:pt idx="359">
                  <c:v>11701.71</c:v>
                </c:pt>
                <c:pt idx="360">
                  <c:v>11693.79</c:v>
                </c:pt>
                <c:pt idx="361">
                  <c:v>11721.24</c:v>
                </c:pt>
                <c:pt idx="362">
                  <c:v>11694.45</c:v>
                </c:pt>
                <c:pt idx="363">
                  <c:v>11743.02</c:v>
                </c:pt>
                <c:pt idx="364">
                  <c:v>11732.34</c:v>
                </c:pt>
                <c:pt idx="365">
                  <c:v>11709.91</c:v>
                </c:pt>
                <c:pt idx="366">
                  <c:v>11725.66</c:v>
                </c:pt>
                <c:pt idx="367">
                  <c:v>11723.92</c:v>
                </c:pt>
                <c:pt idx="368">
                  <c:v>11722.25</c:v>
                </c:pt>
                <c:pt idx="369">
                  <c:v>11743.11</c:v>
                </c:pt>
                <c:pt idx="370">
                  <c:v>11714.57</c:v>
                </c:pt>
                <c:pt idx="371">
                  <c:v>11729.35</c:v>
                </c:pt>
                <c:pt idx="372">
                  <c:v>11700.05</c:v>
                </c:pt>
                <c:pt idx="373">
                  <c:v>11713.05</c:v>
                </c:pt>
                <c:pt idx="374">
                  <c:v>11699.68</c:v>
                </c:pt>
                <c:pt idx="375">
                  <c:v>11696.53</c:v>
                </c:pt>
                <c:pt idx="376">
                  <c:v>11679.98</c:v>
                </c:pt>
                <c:pt idx="377">
                  <c:v>11687.13</c:v>
                </c:pt>
                <c:pt idx="378">
                  <c:v>11677.79</c:v>
                </c:pt>
                <c:pt idx="379">
                  <c:v>11704.67</c:v>
                </c:pt>
                <c:pt idx="380">
                  <c:v>11649.56</c:v>
                </c:pt>
                <c:pt idx="381">
                  <c:v>11701.06</c:v>
                </c:pt>
                <c:pt idx="382">
                  <c:v>11676.35</c:v>
                </c:pt>
                <c:pt idx="383">
                  <c:v>11671.96</c:v>
                </c:pt>
                <c:pt idx="384">
                  <c:v>11644.98</c:v>
                </c:pt>
                <c:pt idx="385">
                  <c:v>11668.98</c:v>
                </c:pt>
                <c:pt idx="386">
                  <c:v>11626.8</c:v>
                </c:pt>
                <c:pt idx="387">
                  <c:v>11659.42</c:v>
                </c:pt>
                <c:pt idx="388">
                  <c:v>11663.77</c:v>
                </c:pt>
                <c:pt idx="389">
                  <c:v>11663.08</c:v>
                </c:pt>
                <c:pt idx="390">
                  <c:v>11640.77</c:v>
                </c:pt>
                <c:pt idx="391">
                  <c:v>11662.76</c:v>
                </c:pt>
                <c:pt idx="392">
                  <c:v>11626.96</c:v>
                </c:pt>
                <c:pt idx="393">
                  <c:v>11668.76</c:v>
                </c:pt>
                <c:pt idx="394">
                  <c:v>11641.62</c:v>
                </c:pt>
                <c:pt idx="395">
                  <c:v>11658.46</c:v>
                </c:pt>
                <c:pt idx="396">
                  <c:v>11634.53</c:v>
                </c:pt>
                <c:pt idx="397">
                  <c:v>11644.06</c:v>
                </c:pt>
                <c:pt idx="398">
                  <c:v>11608.6</c:v>
                </c:pt>
                <c:pt idx="399">
                  <c:v>11615.28</c:v>
                </c:pt>
                <c:pt idx="400">
                  <c:v>11626.74</c:v>
                </c:pt>
                <c:pt idx="401">
                  <c:v>11651.16</c:v>
                </c:pt>
                <c:pt idx="402">
                  <c:v>11635.63</c:v>
                </c:pt>
                <c:pt idx="403">
                  <c:v>11658.93</c:v>
                </c:pt>
                <c:pt idx="404">
                  <c:v>11618.24</c:v>
                </c:pt>
                <c:pt idx="405">
                  <c:v>11653.77</c:v>
                </c:pt>
                <c:pt idx="406">
                  <c:v>11646.36</c:v>
                </c:pt>
                <c:pt idx="407">
                  <c:v>11635.54</c:v>
                </c:pt>
                <c:pt idx="408">
                  <c:v>11635.91</c:v>
                </c:pt>
                <c:pt idx="409">
                  <c:v>11649.74</c:v>
                </c:pt>
                <c:pt idx="410">
                  <c:v>11627.36</c:v>
                </c:pt>
                <c:pt idx="411">
                  <c:v>11630.85</c:v>
                </c:pt>
                <c:pt idx="412">
                  <c:v>11619.24</c:v>
                </c:pt>
                <c:pt idx="413">
                  <c:v>11660.86</c:v>
                </c:pt>
                <c:pt idx="414">
                  <c:v>11640.43</c:v>
                </c:pt>
                <c:pt idx="415">
                  <c:v>11631.2</c:v>
                </c:pt>
                <c:pt idx="416">
                  <c:v>11627.43</c:v>
                </c:pt>
                <c:pt idx="417">
                  <c:v>11638.69</c:v>
                </c:pt>
                <c:pt idx="418">
                  <c:v>11613.31</c:v>
                </c:pt>
                <c:pt idx="419">
                  <c:v>11635.79</c:v>
                </c:pt>
                <c:pt idx="420">
                  <c:v>11614.85</c:v>
                </c:pt>
                <c:pt idx="421">
                  <c:v>11648.12</c:v>
                </c:pt>
                <c:pt idx="422">
                  <c:v>11622.99</c:v>
                </c:pt>
                <c:pt idx="423">
                  <c:v>11620.32</c:v>
                </c:pt>
                <c:pt idx="424">
                  <c:v>11615.78</c:v>
                </c:pt>
                <c:pt idx="425">
                  <c:v>11614.8</c:v>
                </c:pt>
                <c:pt idx="426">
                  <c:v>11606.61</c:v>
                </c:pt>
                <c:pt idx="427">
                  <c:v>11610.17</c:v>
                </c:pt>
                <c:pt idx="428">
                  <c:v>11584.67</c:v>
                </c:pt>
                <c:pt idx="429">
                  <c:v>11608.45</c:v>
                </c:pt>
                <c:pt idx="430">
                  <c:v>11600.72</c:v>
                </c:pt>
                <c:pt idx="431">
                  <c:v>11598.84</c:v>
                </c:pt>
                <c:pt idx="432">
                  <c:v>11615.63</c:v>
                </c:pt>
                <c:pt idx="433">
                  <c:v>11587.03</c:v>
                </c:pt>
                <c:pt idx="434">
                  <c:v>11586.14</c:v>
                </c:pt>
                <c:pt idx="435">
                  <c:v>11573.46</c:v>
                </c:pt>
                <c:pt idx="436">
                  <c:v>11581.13</c:v>
                </c:pt>
                <c:pt idx="437">
                  <c:v>11583.88</c:v>
                </c:pt>
                <c:pt idx="438">
                  <c:v>11575.17</c:v>
                </c:pt>
                <c:pt idx="439">
                  <c:v>11551.53</c:v>
                </c:pt>
                <c:pt idx="440">
                  <c:v>11574.83</c:v>
                </c:pt>
                <c:pt idx="441">
                  <c:v>11562.96</c:v>
                </c:pt>
                <c:pt idx="442">
                  <c:v>11570.18</c:v>
                </c:pt>
                <c:pt idx="443">
                  <c:v>11575.5</c:v>
                </c:pt>
                <c:pt idx="444">
                  <c:v>11555.93</c:v>
                </c:pt>
                <c:pt idx="445">
                  <c:v>11544.41</c:v>
                </c:pt>
                <c:pt idx="446">
                  <c:v>11542.98</c:v>
                </c:pt>
                <c:pt idx="447">
                  <c:v>11544.22</c:v>
                </c:pt>
                <c:pt idx="448">
                  <c:v>11547.92</c:v>
                </c:pt>
                <c:pt idx="449">
                  <c:v>11538.7</c:v>
                </c:pt>
                <c:pt idx="450">
                  <c:v>11555.53</c:v>
                </c:pt>
                <c:pt idx="451">
                  <c:v>11533.77</c:v>
                </c:pt>
                <c:pt idx="452">
                  <c:v>11553.78</c:v>
                </c:pt>
                <c:pt idx="453">
                  <c:v>11536.18</c:v>
                </c:pt>
                <c:pt idx="454">
                  <c:v>11533.76</c:v>
                </c:pt>
                <c:pt idx="455">
                  <c:v>11532.82</c:v>
                </c:pt>
                <c:pt idx="456">
                  <c:v>11554.14</c:v>
                </c:pt>
                <c:pt idx="457">
                  <c:v>11530.6</c:v>
                </c:pt>
                <c:pt idx="458">
                  <c:v>11555.66</c:v>
                </c:pt>
                <c:pt idx="459">
                  <c:v>11532.32</c:v>
                </c:pt>
                <c:pt idx="460">
                  <c:v>11542.25</c:v>
                </c:pt>
                <c:pt idx="461">
                  <c:v>11534.42</c:v>
                </c:pt>
                <c:pt idx="462">
                  <c:v>11511.65</c:v>
                </c:pt>
                <c:pt idx="463">
                  <c:v>11532.74</c:v>
                </c:pt>
                <c:pt idx="464">
                  <c:v>11536.69</c:v>
                </c:pt>
                <c:pt idx="465">
                  <c:v>11528.72</c:v>
                </c:pt>
                <c:pt idx="466">
                  <c:v>11551.65</c:v>
                </c:pt>
                <c:pt idx="467">
                  <c:v>11544.26</c:v>
                </c:pt>
                <c:pt idx="468">
                  <c:v>11538.34</c:v>
                </c:pt>
                <c:pt idx="469">
                  <c:v>11530.34</c:v>
                </c:pt>
                <c:pt idx="470">
                  <c:v>11547.84</c:v>
                </c:pt>
                <c:pt idx="471">
                  <c:v>11518.28</c:v>
                </c:pt>
                <c:pt idx="472">
                  <c:v>11535.97</c:v>
                </c:pt>
                <c:pt idx="473">
                  <c:v>11528.43</c:v>
                </c:pt>
                <c:pt idx="474">
                  <c:v>11536.48</c:v>
                </c:pt>
                <c:pt idx="475">
                  <c:v>11504.88</c:v>
                </c:pt>
                <c:pt idx="476">
                  <c:v>11512.39</c:v>
                </c:pt>
                <c:pt idx="477">
                  <c:v>11546.96</c:v>
                </c:pt>
                <c:pt idx="478">
                  <c:v>11510.91</c:v>
                </c:pt>
                <c:pt idx="479">
                  <c:v>11512.07</c:v>
                </c:pt>
                <c:pt idx="480">
                  <c:v>11508.58</c:v>
                </c:pt>
                <c:pt idx="481">
                  <c:v>11509.28</c:v>
                </c:pt>
                <c:pt idx="482">
                  <c:v>11511.39</c:v>
                </c:pt>
                <c:pt idx="483">
                  <c:v>11500.86</c:v>
                </c:pt>
                <c:pt idx="484">
                  <c:v>11513.56</c:v>
                </c:pt>
                <c:pt idx="485">
                  <c:v>11493.66</c:v>
                </c:pt>
                <c:pt idx="486">
                  <c:v>11487.2</c:v>
                </c:pt>
                <c:pt idx="487">
                  <c:v>11479.39</c:v>
                </c:pt>
                <c:pt idx="488">
                  <c:v>11501.28</c:v>
                </c:pt>
                <c:pt idx="489">
                  <c:v>11493.33</c:v>
                </c:pt>
                <c:pt idx="490">
                  <c:v>11465.06</c:v>
                </c:pt>
                <c:pt idx="491">
                  <c:v>11467.57</c:v>
                </c:pt>
                <c:pt idx="492">
                  <c:v>11482.07</c:v>
                </c:pt>
                <c:pt idx="493">
                  <c:v>11481.23</c:v>
                </c:pt>
                <c:pt idx="494">
                  <c:v>11463.47</c:v>
                </c:pt>
                <c:pt idx="495">
                  <c:v>11471.72</c:v>
                </c:pt>
                <c:pt idx="496">
                  <c:v>11463.38</c:v>
                </c:pt>
                <c:pt idx="497">
                  <c:v>11453.84</c:v>
                </c:pt>
                <c:pt idx="498">
                  <c:v>11478.55</c:v>
                </c:pt>
                <c:pt idx="499">
                  <c:v>11467.79</c:v>
                </c:pt>
                <c:pt idx="500">
                  <c:v>11469.62</c:v>
                </c:pt>
                <c:pt idx="501">
                  <c:v>11458.41</c:v>
                </c:pt>
                <c:pt idx="502">
                  <c:v>11486.54</c:v>
                </c:pt>
                <c:pt idx="503">
                  <c:v>11458.42</c:v>
                </c:pt>
                <c:pt idx="504">
                  <c:v>11458.11</c:v>
                </c:pt>
                <c:pt idx="505">
                  <c:v>11434.49</c:v>
                </c:pt>
                <c:pt idx="506">
                  <c:v>11459.36</c:v>
                </c:pt>
                <c:pt idx="507">
                  <c:v>11442.01</c:v>
                </c:pt>
                <c:pt idx="508">
                  <c:v>11481.97</c:v>
                </c:pt>
                <c:pt idx="509">
                  <c:v>11418.26</c:v>
                </c:pt>
                <c:pt idx="510">
                  <c:v>11467.61</c:v>
                </c:pt>
                <c:pt idx="511">
                  <c:v>11445.41</c:v>
                </c:pt>
                <c:pt idx="512">
                  <c:v>11467.8</c:v>
                </c:pt>
                <c:pt idx="513">
                  <c:v>11445.16</c:v>
                </c:pt>
                <c:pt idx="514">
                  <c:v>11457.03</c:v>
                </c:pt>
                <c:pt idx="515">
                  <c:v>11444.81</c:v>
                </c:pt>
                <c:pt idx="516">
                  <c:v>11457.54</c:v>
                </c:pt>
                <c:pt idx="517">
                  <c:v>11453.95</c:v>
                </c:pt>
                <c:pt idx="518">
                  <c:v>11474.4</c:v>
                </c:pt>
                <c:pt idx="519">
                  <c:v>11440.54</c:v>
                </c:pt>
                <c:pt idx="520">
                  <c:v>11434.8</c:v>
                </c:pt>
                <c:pt idx="521">
                  <c:v>11437.05</c:v>
                </c:pt>
                <c:pt idx="522">
                  <c:v>11449.83</c:v>
                </c:pt>
                <c:pt idx="523">
                  <c:v>11446.55</c:v>
                </c:pt>
                <c:pt idx="524">
                  <c:v>11436.11</c:v>
                </c:pt>
                <c:pt idx="525">
                  <c:v>11437.43</c:v>
                </c:pt>
                <c:pt idx="526">
                  <c:v>11440.64</c:v>
                </c:pt>
                <c:pt idx="527">
                  <c:v>11424.26</c:v>
                </c:pt>
                <c:pt idx="528">
                  <c:v>11419.17</c:v>
                </c:pt>
                <c:pt idx="529">
                  <c:v>11435.95</c:v>
                </c:pt>
                <c:pt idx="530">
                  <c:v>11443.49</c:v>
                </c:pt>
                <c:pt idx="531">
                  <c:v>11417.47</c:v>
                </c:pt>
                <c:pt idx="532">
                  <c:v>11430.35</c:v>
                </c:pt>
                <c:pt idx="533">
                  <c:v>11411.2</c:v>
                </c:pt>
                <c:pt idx="534">
                  <c:v>11435.25</c:v>
                </c:pt>
                <c:pt idx="535">
                  <c:v>11408.24</c:v>
                </c:pt>
                <c:pt idx="536">
                  <c:v>11418.08</c:v>
                </c:pt>
                <c:pt idx="537">
                  <c:v>11421.89</c:v>
                </c:pt>
                <c:pt idx="538">
                  <c:v>11383.87</c:v>
                </c:pt>
                <c:pt idx="539">
                  <c:v>11410.77</c:v>
                </c:pt>
                <c:pt idx="540">
                  <c:v>11384.41</c:v>
                </c:pt>
                <c:pt idx="541">
                  <c:v>11375.31</c:v>
                </c:pt>
                <c:pt idx="542">
                  <c:v>11414.3</c:v>
                </c:pt>
                <c:pt idx="543">
                  <c:v>11397.32</c:v>
                </c:pt>
                <c:pt idx="544">
                  <c:v>11380.27</c:v>
                </c:pt>
                <c:pt idx="545">
                  <c:v>11390.85</c:v>
                </c:pt>
                <c:pt idx="546">
                  <c:v>11360.14</c:v>
                </c:pt>
                <c:pt idx="547">
                  <c:v>11400.91</c:v>
                </c:pt>
                <c:pt idx="548">
                  <c:v>11378.88</c:v>
                </c:pt>
                <c:pt idx="549">
                  <c:v>11387</c:v>
                </c:pt>
                <c:pt idx="550">
                  <c:v>11385.6</c:v>
                </c:pt>
                <c:pt idx="551">
                  <c:v>11396.42</c:v>
                </c:pt>
                <c:pt idx="552">
                  <c:v>11396.3</c:v>
                </c:pt>
                <c:pt idx="553">
                  <c:v>11387.37</c:v>
                </c:pt>
                <c:pt idx="554">
                  <c:v>11388.97</c:v>
                </c:pt>
                <c:pt idx="555">
                  <c:v>11370.55</c:v>
                </c:pt>
                <c:pt idx="556">
                  <c:v>11390.59</c:v>
                </c:pt>
                <c:pt idx="557">
                  <c:v>11398.12</c:v>
                </c:pt>
                <c:pt idx="558">
                  <c:v>11392.77</c:v>
                </c:pt>
                <c:pt idx="559">
                  <c:v>11384.63</c:v>
                </c:pt>
                <c:pt idx="560">
                  <c:v>11374.04</c:v>
                </c:pt>
                <c:pt idx="561">
                  <c:v>11381.73</c:v>
                </c:pt>
                <c:pt idx="562">
                  <c:v>11395.11</c:v>
                </c:pt>
                <c:pt idx="563">
                  <c:v>11372.11</c:v>
                </c:pt>
                <c:pt idx="564">
                  <c:v>11410.32</c:v>
                </c:pt>
                <c:pt idx="565">
                  <c:v>11406.28</c:v>
                </c:pt>
                <c:pt idx="566">
                  <c:v>11387.95</c:v>
                </c:pt>
                <c:pt idx="567">
                  <c:v>11350.99</c:v>
                </c:pt>
                <c:pt idx="568">
                  <c:v>11382.39</c:v>
                </c:pt>
                <c:pt idx="569">
                  <c:v>11370.76</c:v>
                </c:pt>
                <c:pt idx="570">
                  <c:v>11351.69</c:v>
                </c:pt>
                <c:pt idx="571">
                  <c:v>11376.81</c:v>
                </c:pt>
                <c:pt idx="572">
                  <c:v>11351.24</c:v>
                </c:pt>
                <c:pt idx="573">
                  <c:v>11355.92</c:v>
                </c:pt>
                <c:pt idx="574">
                  <c:v>11364.31</c:v>
                </c:pt>
                <c:pt idx="575">
                  <c:v>11331.38</c:v>
                </c:pt>
                <c:pt idx="576">
                  <c:v>11347.34</c:v>
                </c:pt>
                <c:pt idx="577">
                  <c:v>11324.92</c:v>
                </c:pt>
                <c:pt idx="578">
                  <c:v>11338.15</c:v>
                </c:pt>
                <c:pt idx="579">
                  <c:v>11357.86</c:v>
                </c:pt>
                <c:pt idx="580">
                  <c:v>11338.72</c:v>
                </c:pt>
                <c:pt idx="581">
                  <c:v>11335.45</c:v>
                </c:pt>
                <c:pt idx="582">
                  <c:v>11339.41</c:v>
                </c:pt>
                <c:pt idx="583">
                  <c:v>11338.24</c:v>
                </c:pt>
                <c:pt idx="584">
                  <c:v>11326.9</c:v>
                </c:pt>
                <c:pt idx="585">
                  <c:v>11342.57</c:v>
                </c:pt>
                <c:pt idx="586">
                  <c:v>11343.71</c:v>
                </c:pt>
                <c:pt idx="587">
                  <c:v>11335.65</c:v>
                </c:pt>
                <c:pt idx="588">
                  <c:v>11338.59</c:v>
                </c:pt>
                <c:pt idx="589">
                  <c:v>11340.96</c:v>
                </c:pt>
                <c:pt idx="590">
                  <c:v>11337.58</c:v>
                </c:pt>
                <c:pt idx="591">
                  <c:v>11331.64</c:v>
                </c:pt>
                <c:pt idx="592">
                  <c:v>11332.45</c:v>
                </c:pt>
                <c:pt idx="593">
                  <c:v>11330.86</c:v>
                </c:pt>
                <c:pt idx="594">
                  <c:v>11335.21</c:v>
                </c:pt>
                <c:pt idx="595">
                  <c:v>11338.71</c:v>
                </c:pt>
                <c:pt idx="596">
                  <c:v>11343.43</c:v>
                </c:pt>
                <c:pt idx="597">
                  <c:v>11348.2</c:v>
                </c:pt>
                <c:pt idx="598">
                  <c:v>11331.5</c:v>
                </c:pt>
                <c:pt idx="599">
                  <c:v>11331.29</c:v>
                </c:pt>
                <c:pt idx="600">
                  <c:v>11345.56</c:v>
                </c:pt>
                <c:pt idx="601">
                  <c:v>11313.76</c:v>
                </c:pt>
                <c:pt idx="602">
                  <c:v>11320.11</c:v>
                </c:pt>
                <c:pt idx="603">
                  <c:v>11325.42</c:v>
                </c:pt>
                <c:pt idx="604">
                  <c:v>11324.18</c:v>
                </c:pt>
                <c:pt idx="605">
                  <c:v>11321.7</c:v>
                </c:pt>
                <c:pt idx="606">
                  <c:v>11338.81</c:v>
                </c:pt>
                <c:pt idx="607">
                  <c:v>11326.59</c:v>
                </c:pt>
                <c:pt idx="608">
                  <c:v>11319.54</c:v>
                </c:pt>
                <c:pt idx="609">
                  <c:v>11311.67</c:v>
                </c:pt>
                <c:pt idx="610">
                  <c:v>11309.58</c:v>
                </c:pt>
                <c:pt idx="611">
                  <c:v>11305.82</c:v>
                </c:pt>
                <c:pt idx="612">
                  <c:v>11300.8</c:v>
                </c:pt>
                <c:pt idx="613">
                  <c:v>11329.65</c:v>
                </c:pt>
                <c:pt idx="614">
                  <c:v>11315.76</c:v>
                </c:pt>
                <c:pt idx="615">
                  <c:v>11295.38</c:v>
                </c:pt>
                <c:pt idx="616">
                  <c:v>11302.57</c:v>
                </c:pt>
                <c:pt idx="617">
                  <c:v>11272.17</c:v>
                </c:pt>
                <c:pt idx="618">
                  <c:v>11278.93</c:v>
                </c:pt>
                <c:pt idx="619">
                  <c:v>11292.77</c:v>
                </c:pt>
                <c:pt idx="620">
                  <c:v>11284.78</c:v>
                </c:pt>
                <c:pt idx="621">
                  <c:v>11283.83</c:v>
                </c:pt>
                <c:pt idx="622">
                  <c:v>11295.63</c:v>
                </c:pt>
                <c:pt idx="623">
                  <c:v>11269.48</c:v>
                </c:pt>
                <c:pt idx="624">
                  <c:v>11255.87</c:v>
                </c:pt>
                <c:pt idx="625">
                  <c:v>11251.66</c:v>
                </c:pt>
                <c:pt idx="626">
                  <c:v>11274.27</c:v>
                </c:pt>
                <c:pt idx="627">
                  <c:v>11269.28</c:v>
                </c:pt>
                <c:pt idx="628">
                  <c:v>11268.13</c:v>
                </c:pt>
                <c:pt idx="629">
                  <c:v>11245.32</c:v>
                </c:pt>
                <c:pt idx="630">
                  <c:v>11274.73</c:v>
                </c:pt>
                <c:pt idx="631">
                  <c:v>11231.99</c:v>
                </c:pt>
                <c:pt idx="632">
                  <c:v>11263.2</c:v>
                </c:pt>
                <c:pt idx="633">
                  <c:v>11248.31</c:v>
                </c:pt>
                <c:pt idx="634">
                  <c:v>11267.64</c:v>
                </c:pt>
                <c:pt idx="635">
                  <c:v>11264.98</c:v>
                </c:pt>
                <c:pt idx="636">
                  <c:v>11255</c:v>
                </c:pt>
                <c:pt idx="637">
                  <c:v>11271.83</c:v>
                </c:pt>
                <c:pt idx="638">
                  <c:v>11241.84</c:v>
                </c:pt>
                <c:pt idx="639">
                  <c:v>11281.53</c:v>
                </c:pt>
                <c:pt idx="640">
                  <c:v>11265.74</c:v>
                </c:pt>
                <c:pt idx="641">
                  <c:v>11291.81</c:v>
                </c:pt>
                <c:pt idx="642">
                  <c:v>11248.04</c:v>
                </c:pt>
                <c:pt idx="643">
                  <c:v>11281.29</c:v>
                </c:pt>
                <c:pt idx="644">
                  <c:v>11268.4</c:v>
                </c:pt>
                <c:pt idx="645">
                  <c:v>11240.65</c:v>
                </c:pt>
                <c:pt idx="646">
                  <c:v>11283.48</c:v>
                </c:pt>
                <c:pt idx="647">
                  <c:v>11265.32</c:v>
                </c:pt>
                <c:pt idx="648">
                  <c:v>11269.67</c:v>
                </c:pt>
                <c:pt idx="649">
                  <c:v>11272.4</c:v>
                </c:pt>
                <c:pt idx="650">
                  <c:v>11257.79</c:v>
                </c:pt>
                <c:pt idx="651">
                  <c:v>11254.36</c:v>
                </c:pt>
                <c:pt idx="652">
                  <c:v>11266</c:v>
                </c:pt>
                <c:pt idx="653">
                  <c:v>11245.78</c:v>
                </c:pt>
                <c:pt idx="654">
                  <c:v>11229.12</c:v>
                </c:pt>
                <c:pt idx="655">
                  <c:v>11218.2</c:v>
                </c:pt>
                <c:pt idx="656">
                  <c:v>11232.44</c:v>
                </c:pt>
                <c:pt idx="657">
                  <c:v>11222.25</c:v>
                </c:pt>
                <c:pt idx="658">
                  <c:v>11211.66</c:v>
                </c:pt>
                <c:pt idx="659">
                  <c:v>11216.7</c:v>
                </c:pt>
                <c:pt idx="660">
                  <c:v>11226.84</c:v>
                </c:pt>
                <c:pt idx="661">
                  <c:v>11229.57</c:v>
                </c:pt>
                <c:pt idx="662">
                  <c:v>11193.75</c:v>
                </c:pt>
                <c:pt idx="663">
                  <c:v>11222.14</c:v>
                </c:pt>
                <c:pt idx="664">
                  <c:v>11187.99</c:v>
                </c:pt>
                <c:pt idx="665">
                  <c:v>11221.94</c:v>
                </c:pt>
                <c:pt idx="666">
                  <c:v>11193.21</c:v>
                </c:pt>
                <c:pt idx="667">
                  <c:v>11223.08</c:v>
                </c:pt>
                <c:pt idx="668">
                  <c:v>11203.6</c:v>
                </c:pt>
                <c:pt idx="669">
                  <c:v>11224.46</c:v>
                </c:pt>
                <c:pt idx="670">
                  <c:v>11207.57</c:v>
                </c:pt>
                <c:pt idx="671">
                  <c:v>11196.31</c:v>
                </c:pt>
                <c:pt idx="672">
                  <c:v>11203.23</c:v>
                </c:pt>
                <c:pt idx="673">
                  <c:v>11195.95</c:v>
                </c:pt>
                <c:pt idx="674">
                  <c:v>11190.35</c:v>
                </c:pt>
                <c:pt idx="675">
                  <c:v>11238.6</c:v>
                </c:pt>
                <c:pt idx="676">
                  <c:v>11190.98</c:v>
                </c:pt>
                <c:pt idx="677">
                  <c:v>11233.83</c:v>
                </c:pt>
                <c:pt idx="678">
                  <c:v>11197.88</c:v>
                </c:pt>
                <c:pt idx="679">
                  <c:v>11209.3</c:v>
                </c:pt>
                <c:pt idx="680">
                  <c:v>11208.76</c:v>
                </c:pt>
                <c:pt idx="681">
                  <c:v>11217.8</c:v>
                </c:pt>
                <c:pt idx="682">
                  <c:v>11224.52</c:v>
                </c:pt>
                <c:pt idx="683">
                  <c:v>11230.6</c:v>
                </c:pt>
                <c:pt idx="684">
                  <c:v>11206.73</c:v>
                </c:pt>
                <c:pt idx="685">
                  <c:v>11233.22</c:v>
                </c:pt>
                <c:pt idx="686">
                  <c:v>11223.23</c:v>
                </c:pt>
                <c:pt idx="687">
                  <c:v>11217.57</c:v>
                </c:pt>
                <c:pt idx="688">
                  <c:v>11192.34</c:v>
                </c:pt>
                <c:pt idx="689">
                  <c:v>11221.88</c:v>
                </c:pt>
                <c:pt idx="690">
                  <c:v>11200.57</c:v>
                </c:pt>
                <c:pt idx="691">
                  <c:v>11196.3</c:v>
                </c:pt>
                <c:pt idx="692">
                  <c:v>11175.09</c:v>
                </c:pt>
                <c:pt idx="693">
                  <c:v>11207.64</c:v>
                </c:pt>
                <c:pt idx="694">
                  <c:v>11188.71</c:v>
                </c:pt>
                <c:pt idx="695">
                  <c:v>11177.8</c:v>
                </c:pt>
                <c:pt idx="696">
                  <c:v>11170.93</c:v>
                </c:pt>
                <c:pt idx="697">
                  <c:v>11186.1</c:v>
                </c:pt>
                <c:pt idx="698">
                  <c:v>11144.71</c:v>
                </c:pt>
                <c:pt idx="699">
                  <c:v>11163.59</c:v>
                </c:pt>
                <c:pt idx="700">
                  <c:v>11169.73</c:v>
                </c:pt>
                <c:pt idx="701">
                  <c:v>11188.14</c:v>
                </c:pt>
                <c:pt idx="702">
                  <c:v>11162.55</c:v>
                </c:pt>
                <c:pt idx="703">
                  <c:v>11153.5</c:v>
                </c:pt>
                <c:pt idx="704">
                  <c:v>11133.6</c:v>
                </c:pt>
                <c:pt idx="705">
                  <c:v>11171.79</c:v>
                </c:pt>
                <c:pt idx="706">
                  <c:v>11140.62</c:v>
                </c:pt>
                <c:pt idx="707">
                  <c:v>11168.74</c:v>
                </c:pt>
                <c:pt idx="708">
                  <c:v>11158.3</c:v>
                </c:pt>
                <c:pt idx="709">
                  <c:v>11186.91</c:v>
                </c:pt>
                <c:pt idx="710">
                  <c:v>11162.21</c:v>
                </c:pt>
                <c:pt idx="711">
                  <c:v>11170.19</c:v>
                </c:pt>
                <c:pt idx="712">
                  <c:v>11150.89</c:v>
                </c:pt>
                <c:pt idx="713">
                  <c:v>11169.41</c:v>
                </c:pt>
                <c:pt idx="714">
                  <c:v>11143.11</c:v>
                </c:pt>
                <c:pt idx="715">
                  <c:v>11138.28</c:v>
                </c:pt>
                <c:pt idx="716">
                  <c:v>11166.92</c:v>
                </c:pt>
                <c:pt idx="717">
                  <c:v>11166.75</c:v>
                </c:pt>
                <c:pt idx="718">
                  <c:v>11143.71</c:v>
                </c:pt>
                <c:pt idx="719">
                  <c:v>11175.81</c:v>
                </c:pt>
                <c:pt idx="720">
                  <c:v>11156.37</c:v>
                </c:pt>
                <c:pt idx="721">
                  <c:v>11191.11</c:v>
                </c:pt>
                <c:pt idx="722">
                  <c:v>11154.94</c:v>
                </c:pt>
                <c:pt idx="723">
                  <c:v>11140.36</c:v>
                </c:pt>
                <c:pt idx="724">
                  <c:v>11138.66</c:v>
                </c:pt>
                <c:pt idx="725">
                  <c:v>11163.43</c:v>
                </c:pt>
                <c:pt idx="726">
                  <c:v>11134.28</c:v>
                </c:pt>
                <c:pt idx="727">
                  <c:v>11152.63</c:v>
                </c:pt>
                <c:pt idx="728">
                  <c:v>11174.88</c:v>
                </c:pt>
                <c:pt idx="729">
                  <c:v>11167.4</c:v>
                </c:pt>
                <c:pt idx="730">
                  <c:v>11138.39</c:v>
                </c:pt>
                <c:pt idx="731">
                  <c:v>11120.35</c:v>
                </c:pt>
                <c:pt idx="732">
                  <c:v>11131.22</c:v>
                </c:pt>
                <c:pt idx="733">
                  <c:v>11122.99</c:v>
                </c:pt>
                <c:pt idx="734">
                  <c:v>11125.5</c:v>
                </c:pt>
                <c:pt idx="735">
                  <c:v>11113.38</c:v>
                </c:pt>
                <c:pt idx="736">
                  <c:v>11141.85</c:v>
                </c:pt>
                <c:pt idx="737">
                  <c:v>11109.8</c:v>
                </c:pt>
                <c:pt idx="738">
                  <c:v>11115.21</c:v>
                </c:pt>
                <c:pt idx="739">
                  <c:v>11139.38</c:v>
                </c:pt>
                <c:pt idx="740">
                  <c:v>11100.02</c:v>
                </c:pt>
                <c:pt idx="741">
                  <c:v>11123.19</c:v>
                </c:pt>
                <c:pt idx="742">
                  <c:v>11107.02</c:v>
                </c:pt>
                <c:pt idx="743">
                  <c:v>11094.55</c:v>
                </c:pt>
                <c:pt idx="744">
                  <c:v>11117.68</c:v>
                </c:pt>
                <c:pt idx="745">
                  <c:v>11103.66</c:v>
                </c:pt>
                <c:pt idx="746">
                  <c:v>11138.48</c:v>
                </c:pt>
                <c:pt idx="747">
                  <c:v>11119.36</c:v>
                </c:pt>
                <c:pt idx="748">
                  <c:v>11105.33</c:v>
                </c:pt>
                <c:pt idx="749">
                  <c:v>11113.16</c:v>
                </c:pt>
                <c:pt idx="750">
                  <c:v>11084.38</c:v>
                </c:pt>
                <c:pt idx="751">
                  <c:v>11100.2</c:v>
                </c:pt>
                <c:pt idx="752">
                  <c:v>11113.17</c:v>
                </c:pt>
                <c:pt idx="753">
                  <c:v>11126.23</c:v>
                </c:pt>
                <c:pt idx="754">
                  <c:v>11108.69</c:v>
                </c:pt>
                <c:pt idx="755">
                  <c:v>11121.91</c:v>
                </c:pt>
                <c:pt idx="756">
                  <c:v>11128.46</c:v>
                </c:pt>
                <c:pt idx="757">
                  <c:v>11131.41</c:v>
                </c:pt>
                <c:pt idx="758">
                  <c:v>11125.17</c:v>
                </c:pt>
                <c:pt idx="759">
                  <c:v>11129.08</c:v>
                </c:pt>
                <c:pt idx="760">
                  <c:v>11122.27</c:v>
                </c:pt>
                <c:pt idx="761">
                  <c:v>11101.41</c:v>
                </c:pt>
                <c:pt idx="762">
                  <c:v>11109.19</c:v>
                </c:pt>
                <c:pt idx="763">
                  <c:v>11109.12</c:v>
                </c:pt>
                <c:pt idx="764">
                  <c:v>11109.95</c:v>
                </c:pt>
                <c:pt idx="765">
                  <c:v>11092.13</c:v>
                </c:pt>
                <c:pt idx="766">
                  <c:v>11116.04</c:v>
                </c:pt>
                <c:pt idx="767">
                  <c:v>11111.69</c:v>
                </c:pt>
                <c:pt idx="768">
                  <c:v>11112.76</c:v>
                </c:pt>
                <c:pt idx="769">
                  <c:v>11088.96</c:v>
                </c:pt>
                <c:pt idx="770">
                  <c:v>11108.08</c:v>
                </c:pt>
                <c:pt idx="771">
                  <c:v>11093.43</c:v>
                </c:pt>
                <c:pt idx="772">
                  <c:v>11087.82</c:v>
                </c:pt>
                <c:pt idx="773">
                  <c:v>11097.52</c:v>
                </c:pt>
                <c:pt idx="774">
                  <c:v>11082.99</c:v>
                </c:pt>
                <c:pt idx="775">
                  <c:v>11061.61</c:v>
                </c:pt>
                <c:pt idx="776">
                  <c:v>11051.22</c:v>
                </c:pt>
                <c:pt idx="777">
                  <c:v>11072.82</c:v>
                </c:pt>
                <c:pt idx="778">
                  <c:v>11099.78</c:v>
                </c:pt>
                <c:pt idx="779">
                  <c:v>11062.02</c:v>
                </c:pt>
                <c:pt idx="780">
                  <c:v>11077.18</c:v>
                </c:pt>
                <c:pt idx="781">
                  <c:v>11069.88</c:v>
                </c:pt>
                <c:pt idx="782">
                  <c:v>11069.5</c:v>
                </c:pt>
                <c:pt idx="783">
                  <c:v>11063.04</c:v>
                </c:pt>
                <c:pt idx="784">
                  <c:v>11064.4</c:v>
                </c:pt>
                <c:pt idx="785">
                  <c:v>11044.14</c:v>
                </c:pt>
                <c:pt idx="786">
                  <c:v>11073.52</c:v>
                </c:pt>
                <c:pt idx="787">
                  <c:v>11063.91</c:v>
                </c:pt>
                <c:pt idx="788">
                  <c:v>11047.07</c:v>
                </c:pt>
                <c:pt idx="789">
                  <c:v>11066.98</c:v>
                </c:pt>
                <c:pt idx="790">
                  <c:v>11041.98</c:v>
                </c:pt>
                <c:pt idx="791">
                  <c:v>11047.22</c:v>
                </c:pt>
                <c:pt idx="792">
                  <c:v>11069.13</c:v>
                </c:pt>
                <c:pt idx="793">
                  <c:v>11053.13</c:v>
                </c:pt>
                <c:pt idx="794">
                  <c:v>11071.58</c:v>
                </c:pt>
                <c:pt idx="795">
                  <c:v>11046.59</c:v>
                </c:pt>
                <c:pt idx="796">
                  <c:v>11067.71</c:v>
                </c:pt>
                <c:pt idx="797">
                  <c:v>11060.53</c:v>
                </c:pt>
                <c:pt idx="798">
                  <c:v>11093.38</c:v>
                </c:pt>
                <c:pt idx="799">
                  <c:v>11070.82</c:v>
                </c:pt>
                <c:pt idx="800">
                  <c:v>11046.82</c:v>
                </c:pt>
                <c:pt idx="801">
                  <c:v>11058.06</c:v>
                </c:pt>
                <c:pt idx="802">
                  <c:v>11052.41</c:v>
                </c:pt>
                <c:pt idx="803">
                  <c:v>11061.34</c:v>
                </c:pt>
                <c:pt idx="804">
                  <c:v>11074.59</c:v>
                </c:pt>
                <c:pt idx="805">
                  <c:v>11060.96</c:v>
                </c:pt>
                <c:pt idx="806">
                  <c:v>11049.09</c:v>
                </c:pt>
                <c:pt idx="807">
                  <c:v>11042.76</c:v>
                </c:pt>
                <c:pt idx="808">
                  <c:v>11075.26</c:v>
                </c:pt>
                <c:pt idx="809">
                  <c:v>11058.4</c:v>
                </c:pt>
                <c:pt idx="810">
                  <c:v>11047.63</c:v>
                </c:pt>
                <c:pt idx="811">
                  <c:v>11018</c:v>
                </c:pt>
                <c:pt idx="812">
                  <c:v>11065.08</c:v>
                </c:pt>
                <c:pt idx="813">
                  <c:v>11027.36</c:v>
                </c:pt>
                <c:pt idx="814">
                  <c:v>11025.61</c:v>
                </c:pt>
                <c:pt idx="815">
                  <c:v>11031.3</c:v>
                </c:pt>
                <c:pt idx="816">
                  <c:v>11046.84</c:v>
                </c:pt>
                <c:pt idx="817">
                  <c:v>11007.83</c:v>
                </c:pt>
                <c:pt idx="818">
                  <c:v>11011.69</c:v>
                </c:pt>
                <c:pt idx="819">
                  <c:v>11028.13</c:v>
                </c:pt>
                <c:pt idx="820">
                  <c:v>10988.98</c:v>
                </c:pt>
                <c:pt idx="821">
                  <c:v>11004.12</c:v>
                </c:pt>
                <c:pt idx="822">
                  <c:v>11006.35</c:v>
                </c:pt>
                <c:pt idx="823">
                  <c:v>11006.96</c:v>
                </c:pt>
                <c:pt idx="824">
                  <c:v>11020.01</c:v>
                </c:pt>
                <c:pt idx="825">
                  <c:v>10990.22</c:v>
                </c:pt>
                <c:pt idx="826">
                  <c:v>10994.64</c:v>
                </c:pt>
                <c:pt idx="827">
                  <c:v>10998.03</c:v>
                </c:pt>
                <c:pt idx="828">
                  <c:v>11027.23</c:v>
                </c:pt>
                <c:pt idx="829">
                  <c:v>10990.46</c:v>
                </c:pt>
                <c:pt idx="830">
                  <c:v>11012.34</c:v>
                </c:pt>
                <c:pt idx="831">
                  <c:v>10994.6</c:v>
                </c:pt>
                <c:pt idx="832">
                  <c:v>11001.31</c:v>
                </c:pt>
                <c:pt idx="833">
                  <c:v>11015.69</c:v>
                </c:pt>
                <c:pt idx="834">
                  <c:v>11004.41</c:v>
                </c:pt>
                <c:pt idx="835">
                  <c:v>11021.46</c:v>
                </c:pt>
                <c:pt idx="836">
                  <c:v>10997.09</c:v>
                </c:pt>
                <c:pt idx="837">
                  <c:v>11005.34</c:v>
                </c:pt>
                <c:pt idx="838">
                  <c:v>10998.83</c:v>
                </c:pt>
                <c:pt idx="839">
                  <c:v>10995.7</c:v>
                </c:pt>
                <c:pt idx="840">
                  <c:v>11007.89</c:v>
                </c:pt>
                <c:pt idx="841">
                  <c:v>10997.84</c:v>
                </c:pt>
                <c:pt idx="842">
                  <c:v>10999.02</c:v>
                </c:pt>
                <c:pt idx="843">
                  <c:v>11004.34</c:v>
                </c:pt>
                <c:pt idx="844">
                  <c:v>11003.95</c:v>
                </c:pt>
                <c:pt idx="845">
                  <c:v>11031.19</c:v>
                </c:pt>
                <c:pt idx="846">
                  <c:v>11010.48</c:v>
                </c:pt>
                <c:pt idx="847">
                  <c:v>11009.94</c:v>
                </c:pt>
                <c:pt idx="848">
                  <c:v>10998.05</c:v>
                </c:pt>
                <c:pt idx="849">
                  <c:v>11005.73</c:v>
                </c:pt>
                <c:pt idx="850">
                  <c:v>10989.73</c:v>
                </c:pt>
                <c:pt idx="851">
                  <c:v>10993.88</c:v>
                </c:pt>
                <c:pt idx="852">
                  <c:v>10987.63</c:v>
                </c:pt>
                <c:pt idx="853">
                  <c:v>10981.36</c:v>
                </c:pt>
                <c:pt idx="854">
                  <c:v>10997.5</c:v>
                </c:pt>
                <c:pt idx="855">
                  <c:v>11011.54</c:v>
                </c:pt>
                <c:pt idx="856">
                  <c:v>10993.67</c:v>
                </c:pt>
                <c:pt idx="857">
                  <c:v>10986.15</c:v>
                </c:pt>
                <c:pt idx="858">
                  <c:v>10964.32</c:v>
                </c:pt>
                <c:pt idx="859">
                  <c:v>10984.78</c:v>
                </c:pt>
                <c:pt idx="860">
                  <c:v>10983.34</c:v>
                </c:pt>
                <c:pt idx="861">
                  <c:v>10973.79</c:v>
                </c:pt>
                <c:pt idx="862">
                  <c:v>10953.73</c:v>
                </c:pt>
                <c:pt idx="863">
                  <c:v>10963.7</c:v>
                </c:pt>
                <c:pt idx="864">
                  <c:v>10947.04</c:v>
                </c:pt>
                <c:pt idx="865">
                  <c:v>10975.54</c:v>
                </c:pt>
                <c:pt idx="866">
                  <c:v>10960.48</c:v>
                </c:pt>
                <c:pt idx="867">
                  <c:v>10965.33</c:v>
                </c:pt>
                <c:pt idx="868">
                  <c:v>10966.77</c:v>
                </c:pt>
                <c:pt idx="869">
                  <c:v>10951.27</c:v>
                </c:pt>
                <c:pt idx="870">
                  <c:v>10945</c:v>
                </c:pt>
                <c:pt idx="871">
                  <c:v>10945.45</c:v>
                </c:pt>
                <c:pt idx="872">
                  <c:v>10942.71</c:v>
                </c:pt>
                <c:pt idx="873">
                  <c:v>10930.69</c:v>
                </c:pt>
                <c:pt idx="874">
                  <c:v>10949.73</c:v>
                </c:pt>
                <c:pt idx="875">
                  <c:v>10958.16</c:v>
                </c:pt>
                <c:pt idx="876">
                  <c:v>10937.94</c:v>
                </c:pt>
                <c:pt idx="877">
                  <c:v>10945.36</c:v>
                </c:pt>
                <c:pt idx="878">
                  <c:v>10941.65</c:v>
                </c:pt>
                <c:pt idx="879">
                  <c:v>10923.63</c:v>
                </c:pt>
                <c:pt idx="880">
                  <c:v>10939.2</c:v>
                </c:pt>
                <c:pt idx="881">
                  <c:v>10963.95</c:v>
                </c:pt>
                <c:pt idx="882">
                  <c:v>10921.61</c:v>
                </c:pt>
                <c:pt idx="883">
                  <c:v>10938.55</c:v>
                </c:pt>
                <c:pt idx="884">
                  <c:v>10965.85</c:v>
                </c:pt>
                <c:pt idx="885">
                  <c:v>10950.4</c:v>
                </c:pt>
                <c:pt idx="886">
                  <c:v>10919.81</c:v>
                </c:pt>
                <c:pt idx="887">
                  <c:v>10935.1</c:v>
                </c:pt>
                <c:pt idx="888">
                  <c:v>10942.41</c:v>
                </c:pt>
                <c:pt idx="889">
                  <c:v>10951.62</c:v>
                </c:pt>
                <c:pt idx="890">
                  <c:v>10931.41</c:v>
                </c:pt>
                <c:pt idx="891">
                  <c:v>10962.27</c:v>
                </c:pt>
                <c:pt idx="892">
                  <c:v>10941.49</c:v>
                </c:pt>
                <c:pt idx="893">
                  <c:v>10938.82</c:v>
                </c:pt>
                <c:pt idx="894">
                  <c:v>10938.43</c:v>
                </c:pt>
                <c:pt idx="895">
                  <c:v>10948.16</c:v>
                </c:pt>
                <c:pt idx="896">
                  <c:v>10932.4</c:v>
                </c:pt>
                <c:pt idx="897">
                  <c:v>10952.28</c:v>
                </c:pt>
                <c:pt idx="898">
                  <c:v>10926.66</c:v>
                </c:pt>
                <c:pt idx="899">
                  <c:v>10951.5</c:v>
                </c:pt>
                <c:pt idx="900">
                  <c:v>10924.5</c:v>
                </c:pt>
                <c:pt idx="901">
                  <c:v>10924.48</c:v>
                </c:pt>
                <c:pt idx="902">
                  <c:v>10918.79</c:v>
                </c:pt>
                <c:pt idx="903">
                  <c:v>10936.13</c:v>
                </c:pt>
                <c:pt idx="904">
                  <c:v>10935.82</c:v>
                </c:pt>
                <c:pt idx="905">
                  <c:v>10916.91</c:v>
                </c:pt>
                <c:pt idx="906">
                  <c:v>10942.21</c:v>
                </c:pt>
                <c:pt idx="907">
                  <c:v>10954.65</c:v>
                </c:pt>
                <c:pt idx="908">
                  <c:v>10944.43</c:v>
                </c:pt>
                <c:pt idx="909">
                  <c:v>10908.07</c:v>
                </c:pt>
                <c:pt idx="910">
                  <c:v>10925.95</c:v>
                </c:pt>
                <c:pt idx="911">
                  <c:v>10932.95</c:v>
                </c:pt>
                <c:pt idx="912">
                  <c:v>10927.6</c:v>
                </c:pt>
                <c:pt idx="913">
                  <c:v>10934.24</c:v>
                </c:pt>
                <c:pt idx="914">
                  <c:v>10935.46</c:v>
                </c:pt>
                <c:pt idx="915">
                  <c:v>10922.69</c:v>
                </c:pt>
                <c:pt idx="916">
                  <c:v>10911.8</c:v>
                </c:pt>
                <c:pt idx="917">
                  <c:v>10934.43</c:v>
                </c:pt>
                <c:pt idx="918">
                  <c:v>10899.02</c:v>
                </c:pt>
                <c:pt idx="919">
                  <c:v>10916.51</c:v>
                </c:pt>
                <c:pt idx="920">
                  <c:v>10888.29</c:v>
                </c:pt>
                <c:pt idx="921">
                  <c:v>10913.17</c:v>
                </c:pt>
                <c:pt idx="922">
                  <c:v>10886.19</c:v>
                </c:pt>
                <c:pt idx="923">
                  <c:v>10912.58</c:v>
                </c:pt>
                <c:pt idx="924">
                  <c:v>10886.94</c:v>
                </c:pt>
                <c:pt idx="925">
                  <c:v>10902.63</c:v>
                </c:pt>
                <c:pt idx="926">
                  <c:v>10893.55</c:v>
                </c:pt>
                <c:pt idx="927">
                  <c:v>10909.35</c:v>
                </c:pt>
                <c:pt idx="928">
                  <c:v>10883.41</c:v>
                </c:pt>
                <c:pt idx="929">
                  <c:v>10873.13</c:v>
                </c:pt>
                <c:pt idx="930">
                  <c:v>10858.66</c:v>
                </c:pt>
                <c:pt idx="931">
                  <c:v>10888.09</c:v>
                </c:pt>
                <c:pt idx="932">
                  <c:v>10872.73</c:v>
                </c:pt>
                <c:pt idx="933">
                  <c:v>10893.28</c:v>
                </c:pt>
                <c:pt idx="934">
                  <c:v>10873.95</c:v>
                </c:pt>
                <c:pt idx="935">
                  <c:v>10902.64</c:v>
                </c:pt>
                <c:pt idx="936">
                  <c:v>10879.92</c:v>
                </c:pt>
                <c:pt idx="937">
                  <c:v>10861.57</c:v>
                </c:pt>
                <c:pt idx="938">
                  <c:v>10860.7</c:v>
                </c:pt>
                <c:pt idx="939">
                  <c:v>10857.15</c:v>
                </c:pt>
                <c:pt idx="940">
                  <c:v>10865.28</c:v>
                </c:pt>
                <c:pt idx="941">
                  <c:v>10883.4</c:v>
                </c:pt>
                <c:pt idx="942">
                  <c:v>10884.52</c:v>
                </c:pt>
                <c:pt idx="943">
                  <c:v>10903.06</c:v>
                </c:pt>
                <c:pt idx="944">
                  <c:v>10884.21</c:v>
                </c:pt>
                <c:pt idx="945">
                  <c:v>10896.88</c:v>
                </c:pt>
                <c:pt idx="946">
                  <c:v>10868.03</c:v>
                </c:pt>
                <c:pt idx="947">
                  <c:v>10870.9</c:v>
                </c:pt>
                <c:pt idx="948">
                  <c:v>10896.22</c:v>
                </c:pt>
                <c:pt idx="949">
                  <c:v>10894.11</c:v>
                </c:pt>
                <c:pt idx="950">
                  <c:v>10880.35</c:v>
                </c:pt>
                <c:pt idx="951">
                  <c:v>10895.11</c:v>
                </c:pt>
                <c:pt idx="952">
                  <c:v>10876.51</c:v>
                </c:pt>
                <c:pt idx="953">
                  <c:v>10902.43</c:v>
                </c:pt>
                <c:pt idx="954">
                  <c:v>10890.76</c:v>
                </c:pt>
                <c:pt idx="955">
                  <c:v>10884.27</c:v>
                </c:pt>
                <c:pt idx="956">
                  <c:v>10840.7</c:v>
                </c:pt>
                <c:pt idx="957">
                  <c:v>10866.4</c:v>
                </c:pt>
                <c:pt idx="958">
                  <c:v>10867.81</c:v>
                </c:pt>
                <c:pt idx="959">
                  <c:v>10866.73</c:v>
                </c:pt>
                <c:pt idx="960">
                  <c:v>10846.9</c:v>
                </c:pt>
                <c:pt idx="961">
                  <c:v>10853.02</c:v>
                </c:pt>
                <c:pt idx="962">
                  <c:v>10842.62</c:v>
                </c:pt>
                <c:pt idx="963">
                  <c:v>10850.02</c:v>
                </c:pt>
                <c:pt idx="964">
                  <c:v>10860.54</c:v>
                </c:pt>
                <c:pt idx="965">
                  <c:v>10836.12</c:v>
                </c:pt>
                <c:pt idx="966">
                  <c:v>10827.3</c:v>
                </c:pt>
                <c:pt idx="967">
                  <c:v>10857.51</c:v>
                </c:pt>
                <c:pt idx="968">
                  <c:v>10845.92</c:v>
                </c:pt>
                <c:pt idx="969">
                  <c:v>10815.59</c:v>
                </c:pt>
                <c:pt idx="970">
                  <c:v>10830.55</c:v>
                </c:pt>
                <c:pt idx="971">
                  <c:v>10842.82</c:v>
                </c:pt>
                <c:pt idx="972">
                  <c:v>10842.55</c:v>
                </c:pt>
                <c:pt idx="973">
                  <c:v>10841.5</c:v>
                </c:pt>
                <c:pt idx="974">
                  <c:v>10828.11</c:v>
                </c:pt>
                <c:pt idx="975">
                  <c:v>10839.25</c:v>
                </c:pt>
                <c:pt idx="976">
                  <c:v>10851.32</c:v>
                </c:pt>
                <c:pt idx="977">
                  <c:v>10839.12</c:v>
                </c:pt>
                <c:pt idx="978">
                  <c:v>10828.11</c:v>
                </c:pt>
                <c:pt idx="979">
                  <c:v>10830.23</c:v>
                </c:pt>
                <c:pt idx="980">
                  <c:v>10843.03</c:v>
                </c:pt>
                <c:pt idx="981">
                  <c:v>10819.05</c:v>
                </c:pt>
                <c:pt idx="982">
                  <c:v>10833.37</c:v>
                </c:pt>
                <c:pt idx="983">
                  <c:v>10830.32</c:v>
                </c:pt>
                <c:pt idx="984">
                  <c:v>10849.54</c:v>
                </c:pt>
                <c:pt idx="985">
                  <c:v>10830.38</c:v>
                </c:pt>
                <c:pt idx="986">
                  <c:v>10817.75</c:v>
                </c:pt>
                <c:pt idx="987">
                  <c:v>10819.52</c:v>
                </c:pt>
                <c:pt idx="988">
                  <c:v>10838.04</c:v>
                </c:pt>
                <c:pt idx="989">
                  <c:v>10848.63</c:v>
                </c:pt>
                <c:pt idx="990">
                  <c:v>10848.17</c:v>
                </c:pt>
                <c:pt idx="991">
                  <c:v>10816.07</c:v>
                </c:pt>
                <c:pt idx="992">
                  <c:v>10833.45</c:v>
                </c:pt>
                <c:pt idx="993">
                  <c:v>10839.35</c:v>
                </c:pt>
                <c:pt idx="994">
                  <c:v>10831.96</c:v>
                </c:pt>
                <c:pt idx="995">
                  <c:v>10823.71</c:v>
                </c:pt>
                <c:pt idx="996">
                  <c:v>10821.14</c:v>
                </c:pt>
                <c:pt idx="997">
                  <c:v>10818.97</c:v>
                </c:pt>
                <c:pt idx="998">
                  <c:v>10838.6</c:v>
                </c:pt>
                <c:pt idx="999">
                  <c:v>10815.91</c:v>
                </c:pt>
                <c:pt idx="1000">
                  <c:v>10828.6</c:v>
                </c:pt>
                <c:pt idx="1001">
                  <c:v>10813.3</c:v>
                </c:pt>
                <c:pt idx="1002">
                  <c:v>10801.61</c:v>
                </c:pt>
                <c:pt idx="1003">
                  <c:v>10803.43</c:v>
                </c:pt>
                <c:pt idx="1004">
                  <c:v>10795.86</c:v>
                </c:pt>
                <c:pt idx="1005">
                  <c:v>10762.52</c:v>
                </c:pt>
                <c:pt idx="1006">
                  <c:v>10782.34</c:v>
                </c:pt>
                <c:pt idx="1007">
                  <c:v>10771.17</c:v>
                </c:pt>
                <c:pt idx="1008">
                  <c:v>10773.68</c:v>
                </c:pt>
                <c:pt idx="1009">
                  <c:v>10773.89</c:v>
                </c:pt>
                <c:pt idx="1010">
                  <c:v>10782.89</c:v>
                </c:pt>
                <c:pt idx="1011">
                  <c:v>10774.26</c:v>
                </c:pt>
                <c:pt idx="1012">
                  <c:v>10771.93</c:v>
                </c:pt>
                <c:pt idx="1013">
                  <c:v>10814.38</c:v>
                </c:pt>
                <c:pt idx="1014">
                  <c:v>10759.84</c:v>
                </c:pt>
                <c:pt idx="1015">
                  <c:v>10775.74</c:v>
                </c:pt>
                <c:pt idx="1016">
                  <c:v>10793.61</c:v>
                </c:pt>
                <c:pt idx="1017">
                  <c:v>10762.9</c:v>
                </c:pt>
                <c:pt idx="1018">
                  <c:v>10760.22</c:v>
                </c:pt>
                <c:pt idx="1019">
                  <c:v>10761.39</c:v>
                </c:pt>
                <c:pt idx="1020">
                  <c:v>10728.84</c:v>
                </c:pt>
                <c:pt idx="1021">
                  <c:v>10732.27</c:v>
                </c:pt>
                <c:pt idx="1022">
                  <c:v>10743.14</c:v>
                </c:pt>
                <c:pt idx="1023">
                  <c:v>10735.86</c:v>
                </c:pt>
                <c:pt idx="1024">
                  <c:v>10722.39</c:v>
                </c:pt>
                <c:pt idx="1025">
                  <c:v>10747.96</c:v>
                </c:pt>
                <c:pt idx="1026">
                  <c:v>10711.67</c:v>
                </c:pt>
                <c:pt idx="1027">
                  <c:v>10734.93</c:v>
                </c:pt>
                <c:pt idx="1028">
                  <c:v>10730.54</c:v>
                </c:pt>
                <c:pt idx="1029">
                  <c:v>10738.74</c:v>
                </c:pt>
                <c:pt idx="1030">
                  <c:v>10741.75</c:v>
                </c:pt>
                <c:pt idx="1031">
                  <c:v>10725.8</c:v>
                </c:pt>
                <c:pt idx="1032">
                  <c:v>10745.39</c:v>
                </c:pt>
                <c:pt idx="1033">
                  <c:v>10741.43</c:v>
                </c:pt>
                <c:pt idx="1034">
                  <c:v>10727.22</c:v>
                </c:pt>
                <c:pt idx="1035">
                  <c:v>10742.44</c:v>
                </c:pt>
                <c:pt idx="1036">
                  <c:v>10703.11</c:v>
                </c:pt>
                <c:pt idx="1037">
                  <c:v>10707.14</c:v>
                </c:pt>
                <c:pt idx="1038">
                  <c:v>10703.39</c:v>
                </c:pt>
                <c:pt idx="1039">
                  <c:v>10700.52</c:v>
                </c:pt>
                <c:pt idx="1040">
                  <c:v>10694.31</c:v>
                </c:pt>
                <c:pt idx="1041">
                  <c:v>10665.8</c:v>
                </c:pt>
                <c:pt idx="1042">
                  <c:v>10670.71</c:v>
                </c:pt>
                <c:pt idx="1043">
                  <c:v>10679.35</c:v>
                </c:pt>
                <c:pt idx="1044">
                  <c:v>10675.27</c:v>
                </c:pt>
                <c:pt idx="1045">
                  <c:v>10671.75</c:v>
                </c:pt>
                <c:pt idx="1046">
                  <c:v>10690.84</c:v>
                </c:pt>
                <c:pt idx="1047">
                  <c:v>10699.65</c:v>
                </c:pt>
                <c:pt idx="1048">
                  <c:v>10676.03</c:v>
                </c:pt>
                <c:pt idx="1049">
                  <c:v>10688.85</c:v>
                </c:pt>
                <c:pt idx="1050">
                  <c:v>10682.86</c:v>
                </c:pt>
                <c:pt idx="1051">
                  <c:v>10691.1</c:v>
                </c:pt>
                <c:pt idx="1052">
                  <c:v>10658.22</c:v>
                </c:pt>
                <c:pt idx="1053">
                  <c:v>10668.85</c:v>
                </c:pt>
                <c:pt idx="1054">
                  <c:v>10694.08</c:v>
                </c:pt>
                <c:pt idx="1055">
                  <c:v>10639.3</c:v>
                </c:pt>
                <c:pt idx="1056">
                  <c:v>10673.96</c:v>
                </c:pt>
                <c:pt idx="1057">
                  <c:v>10675.13</c:v>
                </c:pt>
                <c:pt idx="1058">
                  <c:v>10649.62</c:v>
                </c:pt>
                <c:pt idx="1059">
                  <c:v>10638.34</c:v>
                </c:pt>
                <c:pt idx="1060">
                  <c:v>10643.46</c:v>
                </c:pt>
                <c:pt idx="1061">
                  <c:v>10661.46</c:v>
                </c:pt>
                <c:pt idx="1062">
                  <c:v>10657.03</c:v>
                </c:pt>
                <c:pt idx="1063">
                  <c:v>10651.4</c:v>
                </c:pt>
                <c:pt idx="1064">
                  <c:v>10653.67</c:v>
                </c:pt>
                <c:pt idx="1065">
                  <c:v>10629.95</c:v>
                </c:pt>
                <c:pt idx="1066">
                  <c:v>10643.11</c:v>
                </c:pt>
                <c:pt idx="1067">
                  <c:v>10650.13</c:v>
                </c:pt>
                <c:pt idx="1068">
                  <c:v>10629.39</c:v>
                </c:pt>
                <c:pt idx="1069">
                  <c:v>10625.8</c:v>
                </c:pt>
                <c:pt idx="1070">
                  <c:v>10616.07</c:v>
                </c:pt>
                <c:pt idx="1071">
                  <c:v>10614.24</c:v>
                </c:pt>
                <c:pt idx="1072">
                  <c:v>10618.48</c:v>
                </c:pt>
                <c:pt idx="1073">
                  <c:v>10592.76</c:v>
                </c:pt>
                <c:pt idx="1074">
                  <c:v>10615.39</c:v>
                </c:pt>
                <c:pt idx="1075">
                  <c:v>10620.8</c:v>
                </c:pt>
                <c:pt idx="1076">
                  <c:v>10576.37</c:v>
                </c:pt>
                <c:pt idx="1077">
                  <c:v>10588.91</c:v>
                </c:pt>
                <c:pt idx="1078">
                  <c:v>10586.19</c:v>
                </c:pt>
                <c:pt idx="1079">
                  <c:v>10605.65</c:v>
                </c:pt>
                <c:pt idx="1080">
                  <c:v>10589.37</c:v>
                </c:pt>
                <c:pt idx="1081">
                  <c:v>10605.19</c:v>
                </c:pt>
                <c:pt idx="1082">
                  <c:v>10591.24</c:v>
                </c:pt>
                <c:pt idx="1083">
                  <c:v>10590.03</c:v>
                </c:pt>
                <c:pt idx="1084">
                  <c:v>10577.41</c:v>
                </c:pt>
                <c:pt idx="1085">
                  <c:v>10548.26</c:v>
                </c:pt>
                <c:pt idx="1086">
                  <c:v>10561.02</c:v>
                </c:pt>
                <c:pt idx="1087">
                  <c:v>10553.32</c:v>
                </c:pt>
                <c:pt idx="1088">
                  <c:v>10529.12</c:v>
                </c:pt>
                <c:pt idx="1089">
                  <c:v>10542.48</c:v>
                </c:pt>
                <c:pt idx="1090">
                  <c:v>10541.77</c:v>
                </c:pt>
                <c:pt idx="1091">
                  <c:v>10523.24</c:v>
                </c:pt>
                <c:pt idx="1092">
                  <c:v>10545.66</c:v>
                </c:pt>
                <c:pt idx="1093">
                  <c:v>10537.5</c:v>
                </c:pt>
                <c:pt idx="1094">
                  <c:v>10535.13</c:v>
                </c:pt>
                <c:pt idx="1095">
                  <c:v>10545.91</c:v>
                </c:pt>
                <c:pt idx="1096">
                  <c:v>10540.98</c:v>
                </c:pt>
                <c:pt idx="1097">
                  <c:v>10540.39</c:v>
                </c:pt>
                <c:pt idx="1098">
                  <c:v>10540.06</c:v>
                </c:pt>
                <c:pt idx="1099">
                  <c:v>10532.4</c:v>
                </c:pt>
                <c:pt idx="1100">
                  <c:v>10521.77</c:v>
                </c:pt>
                <c:pt idx="1101">
                  <c:v>10496.08</c:v>
                </c:pt>
                <c:pt idx="1102">
                  <c:v>10523.29</c:v>
                </c:pt>
                <c:pt idx="1103">
                  <c:v>10500.6</c:v>
                </c:pt>
                <c:pt idx="1104">
                  <c:v>10496.01</c:v>
                </c:pt>
                <c:pt idx="1105">
                  <c:v>10472.31</c:v>
                </c:pt>
                <c:pt idx="1106">
                  <c:v>10476.98</c:v>
                </c:pt>
                <c:pt idx="1107">
                  <c:v>10467.379999999999</c:v>
                </c:pt>
                <c:pt idx="1108">
                  <c:v>10479.6</c:v>
                </c:pt>
                <c:pt idx="1109">
                  <c:v>10496.4</c:v>
                </c:pt>
                <c:pt idx="1110">
                  <c:v>10483.950000000001</c:v>
                </c:pt>
                <c:pt idx="1111">
                  <c:v>10471.9</c:v>
                </c:pt>
                <c:pt idx="1112">
                  <c:v>10469.34</c:v>
                </c:pt>
                <c:pt idx="1113">
                  <c:v>10490.39</c:v>
                </c:pt>
                <c:pt idx="1114">
                  <c:v>10461.950000000001</c:v>
                </c:pt>
                <c:pt idx="1115">
                  <c:v>10484.200000000001</c:v>
                </c:pt>
                <c:pt idx="1116">
                  <c:v>10475.81</c:v>
                </c:pt>
                <c:pt idx="1117">
                  <c:v>10464.44</c:v>
                </c:pt>
                <c:pt idx="1118">
                  <c:v>10445.1</c:v>
                </c:pt>
                <c:pt idx="1119">
                  <c:v>10433.620000000001</c:v>
                </c:pt>
                <c:pt idx="1120">
                  <c:v>10444.34</c:v>
                </c:pt>
                <c:pt idx="1121">
                  <c:v>10437</c:v>
                </c:pt>
                <c:pt idx="1122">
                  <c:v>10421.950000000001</c:v>
                </c:pt>
                <c:pt idx="1123">
                  <c:v>10430.58</c:v>
                </c:pt>
                <c:pt idx="1124">
                  <c:v>10415.74</c:v>
                </c:pt>
                <c:pt idx="1125">
                  <c:v>10419.36</c:v>
                </c:pt>
                <c:pt idx="1126">
                  <c:v>10399.299999999999</c:v>
                </c:pt>
                <c:pt idx="1127">
                  <c:v>10430.129999999999</c:v>
                </c:pt>
                <c:pt idx="1128">
                  <c:v>10411.18</c:v>
                </c:pt>
                <c:pt idx="1129">
                  <c:v>10425.26</c:v>
                </c:pt>
                <c:pt idx="1130">
                  <c:v>10399.59</c:v>
                </c:pt>
                <c:pt idx="1131">
                  <c:v>10439.52</c:v>
                </c:pt>
                <c:pt idx="1132">
                  <c:v>10398.93</c:v>
                </c:pt>
                <c:pt idx="1133">
                  <c:v>10408.469999999999</c:v>
                </c:pt>
                <c:pt idx="1134">
                  <c:v>10386.48</c:v>
                </c:pt>
                <c:pt idx="1135">
                  <c:v>10393.879999999999</c:v>
                </c:pt>
                <c:pt idx="1136">
                  <c:v>10349.61</c:v>
                </c:pt>
                <c:pt idx="1137">
                  <c:v>10370.64</c:v>
                </c:pt>
                <c:pt idx="1138">
                  <c:v>10368.290000000001</c:v>
                </c:pt>
                <c:pt idx="1139">
                  <c:v>10376.780000000001</c:v>
                </c:pt>
                <c:pt idx="1140">
                  <c:v>10390.290000000001</c:v>
                </c:pt>
                <c:pt idx="1141">
                  <c:v>10387.950000000001</c:v>
                </c:pt>
                <c:pt idx="1142">
                  <c:v>10359.209999999999</c:v>
                </c:pt>
                <c:pt idx="1143">
                  <c:v>10403.209999999999</c:v>
                </c:pt>
                <c:pt idx="1144">
                  <c:v>10403.31</c:v>
                </c:pt>
                <c:pt idx="1145">
                  <c:v>10380.56</c:v>
                </c:pt>
                <c:pt idx="1146">
                  <c:v>10377.129999999999</c:v>
                </c:pt>
                <c:pt idx="1147">
                  <c:v>10345.11</c:v>
                </c:pt>
                <c:pt idx="1148">
                  <c:v>10321.299999999999</c:v>
                </c:pt>
                <c:pt idx="1149">
                  <c:v>10335.35</c:v>
                </c:pt>
                <c:pt idx="1150">
                  <c:v>10324.469999999999</c:v>
                </c:pt>
                <c:pt idx="1151">
                  <c:v>10330.43</c:v>
                </c:pt>
                <c:pt idx="1152">
                  <c:v>10321.31</c:v>
                </c:pt>
                <c:pt idx="1153">
                  <c:v>10345.61</c:v>
                </c:pt>
                <c:pt idx="1154">
                  <c:v>10332.780000000001</c:v>
                </c:pt>
                <c:pt idx="1155">
                  <c:v>10346.549999999999</c:v>
                </c:pt>
                <c:pt idx="1156">
                  <c:v>10331.4</c:v>
                </c:pt>
                <c:pt idx="1157">
                  <c:v>10335.049999999999</c:v>
                </c:pt>
                <c:pt idx="1158">
                  <c:v>10300.530000000001</c:v>
                </c:pt>
                <c:pt idx="1159">
                  <c:v>10285.57</c:v>
                </c:pt>
                <c:pt idx="1160">
                  <c:v>10286.68</c:v>
                </c:pt>
                <c:pt idx="1161">
                  <c:v>10301.26</c:v>
                </c:pt>
                <c:pt idx="1162">
                  <c:v>10270.32</c:v>
                </c:pt>
                <c:pt idx="1163">
                  <c:v>10285.040000000001</c:v>
                </c:pt>
                <c:pt idx="1164">
                  <c:v>10284.11</c:v>
                </c:pt>
                <c:pt idx="1165">
                  <c:v>10264.549999999999</c:v>
                </c:pt>
                <c:pt idx="1166">
                  <c:v>10268.459999999999</c:v>
                </c:pt>
                <c:pt idx="1167">
                  <c:v>10277.450000000001</c:v>
                </c:pt>
                <c:pt idx="1168">
                  <c:v>10273.27</c:v>
                </c:pt>
                <c:pt idx="1169">
                  <c:v>10271.08</c:v>
                </c:pt>
                <c:pt idx="1170">
                  <c:v>10272.49</c:v>
                </c:pt>
                <c:pt idx="1171">
                  <c:v>10291.629999999999</c:v>
                </c:pt>
                <c:pt idx="1172">
                  <c:v>10270.48</c:v>
                </c:pt>
                <c:pt idx="1173">
                  <c:v>10276.120000000001</c:v>
                </c:pt>
                <c:pt idx="1174">
                  <c:v>10278.49</c:v>
                </c:pt>
                <c:pt idx="1175">
                  <c:v>10266.41</c:v>
                </c:pt>
                <c:pt idx="1176">
                  <c:v>10281.290000000001</c:v>
                </c:pt>
                <c:pt idx="1177">
                  <c:v>10257.11</c:v>
                </c:pt>
                <c:pt idx="1178">
                  <c:v>10220.700000000001</c:v>
                </c:pt>
                <c:pt idx="1179">
                  <c:v>10223.719999999999</c:v>
                </c:pt>
                <c:pt idx="1180">
                  <c:v>10211.15</c:v>
                </c:pt>
                <c:pt idx="1181">
                  <c:v>10220.85</c:v>
                </c:pt>
                <c:pt idx="1182">
                  <c:v>10216.36</c:v>
                </c:pt>
                <c:pt idx="1183">
                  <c:v>10225.450000000001</c:v>
                </c:pt>
                <c:pt idx="1184">
                  <c:v>10197.31</c:v>
                </c:pt>
                <c:pt idx="1185">
                  <c:v>10240.98</c:v>
                </c:pt>
                <c:pt idx="1186">
                  <c:v>10213.09</c:v>
                </c:pt>
                <c:pt idx="1187">
                  <c:v>10190.93</c:v>
                </c:pt>
                <c:pt idx="1188">
                  <c:v>10181.57</c:v>
                </c:pt>
                <c:pt idx="1189">
                  <c:v>10201.780000000001</c:v>
                </c:pt>
                <c:pt idx="1190">
                  <c:v>10199.16</c:v>
                </c:pt>
                <c:pt idx="1191">
                  <c:v>10164.26</c:v>
                </c:pt>
                <c:pt idx="1192">
                  <c:v>10174.73</c:v>
                </c:pt>
                <c:pt idx="1193">
                  <c:v>10188.31</c:v>
                </c:pt>
                <c:pt idx="1194">
                  <c:v>10198.49</c:v>
                </c:pt>
                <c:pt idx="1195">
                  <c:v>10206.540000000001</c:v>
                </c:pt>
                <c:pt idx="1196">
                  <c:v>10176.91</c:v>
                </c:pt>
                <c:pt idx="1197">
                  <c:v>10170.58</c:v>
                </c:pt>
                <c:pt idx="1198">
                  <c:v>10166.75</c:v>
                </c:pt>
                <c:pt idx="1199">
                  <c:v>10181.790000000001</c:v>
                </c:pt>
                <c:pt idx="1200">
                  <c:v>10184.06</c:v>
                </c:pt>
                <c:pt idx="1201">
                  <c:v>10150.200000000001</c:v>
                </c:pt>
                <c:pt idx="1202">
                  <c:v>10143.209999999999</c:v>
                </c:pt>
                <c:pt idx="1203">
                  <c:v>10186.700000000001</c:v>
                </c:pt>
                <c:pt idx="1204">
                  <c:v>10161.709999999999</c:v>
                </c:pt>
                <c:pt idx="1205">
                  <c:v>10180.56</c:v>
                </c:pt>
                <c:pt idx="1206">
                  <c:v>10149.530000000001</c:v>
                </c:pt>
                <c:pt idx="1207">
                  <c:v>10141.5</c:v>
                </c:pt>
                <c:pt idx="1208">
                  <c:v>10152.19</c:v>
                </c:pt>
                <c:pt idx="1209">
                  <c:v>10117.99</c:v>
                </c:pt>
                <c:pt idx="1210">
                  <c:v>10135.32</c:v>
                </c:pt>
                <c:pt idx="1211">
                  <c:v>10121.98</c:v>
                </c:pt>
                <c:pt idx="1212">
                  <c:v>10111.209999999999</c:v>
                </c:pt>
                <c:pt idx="1213">
                  <c:v>10092.280000000001</c:v>
                </c:pt>
                <c:pt idx="1214">
                  <c:v>10113.16</c:v>
                </c:pt>
                <c:pt idx="1215">
                  <c:v>10095.02</c:v>
                </c:pt>
                <c:pt idx="1216">
                  <c:v>10095.41</c:v>
                </c:pt>
                <c:pt idx="1217">
                  <c:v>10067.200000000001</c:v>
                </c:pt>
                <c:pt idx="1218">
                  <c:v>10082.049999999999</c:v>
                </c:pt>
                <c:pt idx="1219">
                  <c:v>10091.85</c:v>
                </c:pt>
                <c:pt idx="1220">
                  <c:v>10085.469999999999</c:v>
                </c:pt>
                <c:pt idx="1221">
                  <c:v>10082.43</c:v>
                </c:pt>
                <c:pt idx="1222">
                  <c:v>10055.879999999999</c:v>
                </c:pt>
                <c:pt idx="1223">
                  <c:v>10046.73</c:v>
                </c:pt>
                <c:pt idx="1224">
                  <c:v>10083.77</c:v>
                </c:pt>
                <c:pt idx="1225">
                  <c:v>10062.18</c:v>
                </c:pt>
                <c:pt idx="1226">
                  <c:v>10053.379999999999</c:v>
                </c:pt>
                <c:pt idx="1227">
                  <c:v>10030.26</c:v>
                </c:pt>
                <c:pt idx="1228">
                  <c:v>10033.709999999999</c:v>
                </c:pt>
                <c:pt idx="1229">
                  <c:v>10046.1</c:v>
                </c:pt>
                <c:pt idx="1230">
                  <c:v>10043.82</c:v>
                </c:pt>
                <c:pt idx="1231">
                  <c:v>10030.14</c:v>
                </c:pt>
                <c:pt idx="1232">
                  <c:v>10049.6</c:v>
                </c:pt>
                <c:pt idx="1233">
                  <c:v>10026.68</c:v>
                </c:pt>
                <c:pt idx="1234">
                  <c:v>10022.219999999999</c:v>
                </c:pt>
                <c:pt idx="1235">
                  <c:v>10020.76</c:v>
                </c:pt>
                <c:pt idx="1236">
                  <c:v>10020.43</c:v>
                </c:pt>
                <c:pt idx="1237">
                  <c:v>10022.040000000001</c:v>
                </c:pt>
                <c:pt idx="1238">
                  <c:v>10033.469999999999</c:v>
                </c:pt>
                <c:pt idx="1239">
                  <c:v>10045.07</c:v>
                </c:pt>
                <c:pt idx="1240">
                  <c:v>10022.19</c:v>
                </c:pt>
                <c:pt idx="1241">
                  <c:v>10015.06</c:v>
                </c:pt>
                <c:pt idx="1242">
                  <c:v>10015.64</c:v>
                </c:pt>
                <c:pt idx="1243">
                  <c:v>9997.08</c:v>
                </c:pt>
                <c:pt idx="1244">
                  <c:v>10012.08</c:v>
                </c:pt>
                <c:pt idx="1245">
                  <c:v>9969.61</c:v>
                </c:pt>
                <c:pt idx="1246">
                  <c:v>9979.0499999999993</c:v>
                </c:pt>
                <c:pt idx="1247">
                  <c:v>9951.77</c:v>
                </c:pt>
                <c:pt idx="1248">
                  <c:v>9943.84</c:v>
                </c:pt>
                <c:pt idx="1249">
                  <c:v>9977.4</c:v>
                </c:pt>
                <c:pt idx="1250">
                  <c:v>9948.34</c:v>
                </c:pt>
                <c:pt idx="1251">
                  <c:v>9966.07</c:v>
                </c:pt>
                <c:pt idx="1252">
                  <c:v>9954.08</c:v>
                </c:pt>
                <c:pt idx="1253">
                  <c:v>9960.75</c:v>
                </c:pt>
                <c:pt idx="1254">
                  <c:v>9944.81</c:v>
                </c:pt>
                <c:pt idx="1255">
                  <c:v>9953.1</c:v>
                </c:pt>
                <c:pt idx="1256">
                  <c:v>9948.68</c:v>
                </c:pt>
                <c:pt idx="1257">
                  <c:v>9943.98</c:v>
                </c:pt>
                <c:pt idx="1258">
                  <c:v>9931.9699999999993</c:v>
                </c:pt>
                <c:pt idx="1259">
                  <c:v>9921.16</c:v>
                </c:pt>
                <c:pt idx="1260">
                  <c:v>9894.8700000000008</c:v>
                </c:pt>
                <c:pt idx="1261">
                  <c:v>9904.93</c:v>
                </c:pt>
                <c:pt idx="1262">
                  <c:v>9886.2000000000007</c:v>
                </c:pt>
                <c:pt idx="1263">
                  <c:v>9895.51</c:v>
                </c:pt>
                <c:pt idx="1264">
                  <c:v>9884.77</c:v>
                </c:pt>
                <c:pt idx="1265">
                  <c:v>9907.5</c:v>
                </c:pt>
                <c:pt idx="1266">
                  <c:v>9897.09</c:v>
                </c:pt>
                <c:pt idx="1267">
                  <c:v>9894.4500000000007</c:v>
                </c:pt>
                <c:pt idx="1268">
                  <c:v>9906.3700000000008</c:v>
                </c:pt>
                <c:pt idx="1269">
                  <c:v>9883.61</c:v>
                </c:pt>
                <c:pt idx="1270">
                  <c:v>9873.92</c:v>
                </c:pt>
                <c:pt idx="1271">
                  <c:v>9847.31</c:v>
                </c:pt>
                <c:pt idx="1272">
                  <c:v>9854.02</c:v>
                </c:pt>
                <c:pt idx="1273">
                  <c:v>9831.68</c:v>
                </c:pt>
                <c:pt idx="1274">
                  <c:v>9877.7999999999993</c:v>
                </c:pt>
                <c:pt idx="1275">
                  <c:v>9889.18</c:v>
                </c:pt>
                <c:pt idx="1276">
                  <c:v>9851.49</c:v>
                </c:pt>
                <c:pt idx="1277">
                  <c:v>9855.18</c:v>
                </c:pt>
                <c:pt idx="1278">
                  <c:v>9848.59</c:v>
                </c:pt>
                <c:pt idx="1279">
                  <c:v>9828.7099999999991</c:v>
                </c:pt>
                <c:pt idx="1280">
                  <c:v>9825.42</c:v>
                </c:pt>
                <c:pt idx="1281">
                  <c:v>9804.58</c:v>
                </c:pt>
                <c:pt idx="1282">
                  <c:v>9825.77</c:v>
                </c:pt>
                <c:pt idx="1283">
                  <c:v>9824.26</c:v>
                </c:pt>
                <c:pt idx="1284">
                  <c:v>9794.42</c:v>
                </c:pt>
                <c:pt idx="1285">
                  <c:v>9790.48</c:v>
                </c:pt>
                <c:pt idx="1286">
                  <c:v>9808.06</c:v>
                </c:pt>
                <c:pt idx="1287">
                  <c:v>9762.6299999999992</c:v>
                </c:pt>
                <c:pt idx="1288">
                  <c:v>9785.36</c:v>
                </c:pt>
                <c:pt idx="1289">
                  <c:v>9782.7199999999993</c:v>
                </c:pt>
                <c:pt idx="1290">
                  <c:v>9768.6299999999992</c:v>
                </c:pt>
                <c:pt idx="1291">
                  <c:v>9784.51</c:v>
                </c:pt>
                <c:pt idx="1292">
                  <c:v>9775.44</c:v>
                </c:pt>
                <c:pt idx="1293">
                  <c:v>9777.34</c:v>
                </c:pt>
                <c:pt idx="1294">
                  <c:v>9770.5499999999993</c:v>
                </c:pt>
                <c:pt idx="1295">
                  <c:v>9759.3700000000008</c:v>
                </c:pt>
                <c:pt idx="1296">
                  <c:v>9748.65</c:v>
                </c:pt>
                <c:pt idx="1297">
                  <c:v>9741.5</c:v>
                </c:pt>
                <c:pt idx="1298">
                  <c:v>9727.82</c:v>
                </c:pt>
                <c:pt idx="1299">
                  <c:v>9731.4599999999991</c:v>
                </c:pt>
                <c:pt idx="1300">
                  <c:v>9744.1200000000008</c:v>
                </c:pt>
                <c:pt idx="1301">
                  <c:v>9743.4699999999993</c:v>
                </c:pt>
                <c:pt idx="1302">
                  <c:v>9727.43</c:v>
                </c:pt>
                <c:pt idx="1303">
                  <c:v>9726.69</c:v>
                </c:pt>
                <c:pt idx="1304">
                  <c:v>9700.85</c:v>
                </c:pt>
                <c:pt idx="1305">
                  <c:v>9704.86</c:v>
                </c:pt>
                <c:pt idx="1306">
                  <c:v>9724.9500000000007</c:v>
                </c:pt>
                <c:pt idx="1307">
                  <c:v>9684.8799999999992</c:v>
                </c:pt>
                <c:pt idx="1308">
                  <c:v>9701.99</c:v>
                </c:pt>
                <c:pt idx="1309">
                  <c:v>9688.3700000000008</c:v>
                </c:pt>
                <c:pt idx="1310">
                  <c:v>9682.02</c:v>
                </c:pt>
                <c:pt idx="1311">
                  <c:v>9697.7000000000007</c:v>
                </c:pt>
                <c:pt idx="1312">
                  <c:v>9682.33</c:v>
                </c:pt>
                <c:pt idx="1313">
                  <c:v>9686.7099999999991</c:v>
                </c:pt>
                <c:pt idx="1314">
                  <c:v>9695.44</c:v>
                </c:pt>
                <c:pt idx="1315">
                  <c:v>9672.9699999999993</c:v>
                </c:pt>
                <c:pt idx="1316">
                  <c:v>9662.94</c:v>
                </c:pt>
                <c:pt idx="1317">
                  <c:v>9640.57</c:v>
                </c:pt>
                <c:pt idx="1318">
                  <c:v>9631.0499999999993</c:v>
                </c:pt>
                <c:pt idx="1319">
                  <c:v>9649.36</c:v>
                </c:pt>
                <c:pt idx="1320">
                  <c:v>9643.32</c:v>
                </c:pt>
                <c:pt idx="1321">
                  <c:v>9645.64</c:v>
                </c:pt>
                <c:pt idx="1322">
                  <c:v>9634.99</c:v>
                </c:pt>
                <c:pt idx="1323">
                  <c:v>9637.9500000000007</c:v>
                </c:pt>
                <c:pt idx="1324">
                  <c:v>9626.32</c:v>
                </c:pt>
                <c:pt idx="1325">
                  <c:v>9596.73</c:v>
                </c:pt>
                <c:pt idx="1326">
                  <c:v>9607.89</c:v>
                </c:pt>
                <c:pt idx="1327">
                  <c:v>9581.74</c:v>
                </c:pt>
                <c:pt idx="1328">
                  <c:v>9596.2800000000007</c:v>
                </c:pt>
                <c:pt idx="1329">
                  <c:v>9608.41</c:v>
                </c:pt>
                <c:pt idx="1330">
                  <c:v>9586.0300000000007</c:v>
                </c:pt>
                <c:pt idx="1331">
                  <c:v>9602.6299999999992</c:v>
                </c:pt>
                <c:pt idx="1332">
                  <c:v>9575.02</c:v>
                </c:pt>
                <c:pt idx="1333">
                  <c:v>9572.86</c:v>
                </c:pt>
                <c:pt idx="1334">
                  <c:v>9566.7199999999993</c:v>
                </c:pt>
                <c:pt idx="1335">
                  <c:v>9541.69</c:v>
                </c:pt>
                <c:pt idx="1336">
                  <c:v>9564.23</c:v>
                </c:pt>
                <c:pt idx="1337">
                  <c:v>9540.44</c:v>
                </c:pt>
                <c:pt idx="1338">
                  <c:v>9551.2800000000007</c:v>
                </c:pt>
                <c:pt idx="1339">
                  <c:v>9551.8700000000008</c:v>
                </c:pt>
                <c:pt idx="1340">
                  <c:v>9543.0300000000007</c:v>
                </c:pt>
                <c:pt idx="1341">
                  <c:v>9539.49</c:v>
                </c:pt>
                <c:pt idx="1342">
                  <c:v>9527.32</c:v>
                </c:pt>
                <c:pt idx="1343">
                  <c:v>9505.66</c:v>
                </c:pt>
                <c:pt idx="1344">
                  <c:v>9516.2000000000007</c:v>
                </c:pt>
                <c:pt idx="1345">
                  <c:v>9506.42</c:v>
                </c:pt>
                <c:pt idx="1346">
                  <c:v>9517.2099999999991</c:v>
                </c:pt>
                <c:pt idx="1347">
                  <c:v>9494.25</c:v>
                </c:pt>
                <c:pt idx="1348">
                  <c:v>9515.15</c:v>
                </c:pt>
                <c:pt idx="1349">
                  <c:v>9493.44</c:v>
                </c:pt>
                <c:pt idx="1350">
                  <c:v>9515.67</c:v>
                </c:pt>
                <c:pt idx="1351">
                  <c:v>9505.58</c:v>
                </c:pt>
                <c:pt idx="1352">
                  <c:v>9502.18</c:v>
                </c:pt>
                <c:pt idx="1353">
                  <c:v>9494.56</c:v>
                </c:pt>
                <c:pt idx="1354">
                  <c:v>9483.25</c:v>
                </c:pt>
                <c:pt idx="1355">
                  <c:v>9464.9599999999991</c:v>
                </c:pt>
                <c:pt idx="1356">
                  <c:v>9461.44</c:v>
                </c:pt>
                <c:pt idx="1357">
                  <c:v>9463.1</c:v>
                </c:pt>
                <c:pt idx="1358">
                  <c:v>9453.25</c:v>
                </c:pt>
                <c:pt idx="1359">
                  <c:v>9431.84</c:v>
                </c:pt>
                <c:pt idx="1360">
                  <c:v>9442.61</c:v>
                </c:pt>
                <c:pt idx="1361">
                  <c:v>9440.16</c:v>
                </c:pt>
                <c:pt idx="1362">
                  <c:v>9429.34</c:v>
                </c:pt>
                <c:pt idx="1363">
                  <c:v>9408.2999999999993</c:v>
                </c:pt>
                <c:pt idx="1364">
                  <c:v>9406.15</c:v>
                </c:pt>
                <c:pt idx="1365">
                  <c:v>9395.0499999999993</c:v>
                </c:pt>
                <c:pt idx="1366">
                  <c:v>9391.41</c:v>
                </c:pt>
                <c:pt idx="1367">
                  <c:v>9386.2999999999993</c:v>
                </c:pt>
                <c:pt idx="1368">
                  <c:v>9374.6299999999992</c:v>
                </c:pt>
                <c:pt idx="1369">
                  <c:v>9389.06</c:v>
                </c:pt>
                <c:pt idx="1370">
                  <c:v>9368.43</c:v>
                </c:pt>
                <c:pt idx="1371">
                  <c:v>9352.1299999999992</c:v>
                </c:pt>
                <c:pt idx="1372">
                  <c:v>9365.07</c:v>
                </c:pt>
                <c:pt idx="1373">
                  <c:v>9355.89</c:v>
                </c:pt>
                <c:pt idx="1374">
                  <c:v>9365.66</c:v>
                </c:pt>
                <c:pt idx="1375">
                  <c:v>9350.42</c:v>
                </c:pt>
                <c:pt idx="1376">
                  <c:v>9367</c:v>
                </c:pt>
                <c:pt idx="1377">
                  <c:v>9334.75</c:v>
                </c:pt>
                <c:pt idx="1378">
                  <c:v>9341.83</c:v>
                </c:pt>
                <c:pt idx="1379">
                  <c:v>9333.8700000000008</c:v>
                </c:pt>
                <c:pt idx="1380">
                  <c:v>9345.4500000000007</c:v>
                </c:pt>
                <c:pt idx="1381">
                  <c:v>9324.4599999999991</c:v>
                </c:pt>
                <c:pt idx="1382">
                  <c:v>9332.2000000000007</c:v>
                </c:pt>
                <c:pt idx="1383">
                  <c:v>9324.86</c:v>
                </c:pt>
                <c:pt idx="1384">
                  <c:v>9302.33</c:v>
                </c:pt>
                <c:pt idx="1385">
                  <c:v>9274.92</c:v>
                </c:pt>
                <c:pt idx="1386">
                  <c:v>9289.7999999999993</c:v>
                </c:pt>
                <c:pt idx="1387">
                  <c:v>9267.76</c:v>
                </c:pt>
                <c:pt idx="1388">
                  <c:v>9271.18</c:v>
                </c:pt>
                <c:pt idx="1389">
                  <c:v>9270.2999999999993</c:v>
                </c:pt>
                <c:pt idx="1390">
                  <c:v>9252.3700000000008</c:v>
                </c:pt>
                <c:pt idx="1391">
                  <c:v>9265.26</c:v>
                </c:pt>
                <c:pt idx="1392">
                  <c:v>9254.52</c:v>
                </c:pt>
                <c:pt idx="1393">
                  <c:v>9256.17</c:v>
                </c:pt>
                <c:pt idx="1394">
                  <c:v>9244.82</c:v>
                </c:pt>
                <c:pt idx="1395">
                  <c:v>9239.82</c:v>
                </c:pt>
                <c:pt idx="1396">
                  <c:v>9227.77</c:v>
                </c:pt>
                <c:pt idx="1397">
                  <c:v>9245.9699999999993</c:v>
                </c:pt>
                <c:pt idx="1398">
                  <c:v>9228.8700000000008</c:v>
                </c:pt>
                <c:pt idx="1399">
                  <c:v>9234.0499999999993</c:v>
                </c:pt>
                <c:pt idx="1400">
                  <c:v>9225.18</c:v>
                </c:pt>
                <c:pt idx="1401">
                  <c:v>9198.7099999999991</c:v>
                </c:pt>
                <c:pt idx="1402">
                  <c:v>9192.6200000000008</c:v>
                </c:pt>
                <c:pt idx="1403">
                  <c:v>9174.33</c:v>
                </c:pt>
                <c:pt idx="1404">
                  <c:v>9180.6299999999992</c:v>
                </c:pt>
                <c:pt idx="1405">
                  <c:v>9165.25</c:v>
                </c:pt>
                <c:pt idx="1406">
                  <c:v>9154.09</c:v>
                </c:pt>
                <c:pt idx="1407">
                  <c:v>9137.8799999999992</c:v>
                </c:pt>
                <c:pt idx="1408">
                  <c:v>9157.61</c:v>
                </c:pt>
                <c:pt idx="1409">
                  <c:v>9157.23</c:v>
                </c:pt>
                <c:pt idx="1410">
                  <c:v>9158.83</c:v>
                </c:pt>
                <c:pt idx="1411">
                  <c:v>9150</c:v>
                </c:pt>
                <c:pt idx="1412">
                  <c:v>9135.07</c:v>
                </c:pt>
                <c:pt idx="1413">
                  <c:v>9125.56</c:v>
                </c:pt>
                <c:pt idx="1414">
                  <c:v>9087.07</c:v>
                </c:pt>
                <c:pt idx="1415">
                  <c:v>9123.11</c:v>
                </c:pt>
                <c:pt idx="1416">
                  <c:v>9106.74</c:v>
                </c:pt>
                <c:pt idx="1417">
                  <c:v>9125.26</c:v>
                </c:pt>
                <c:pt idx="1418">
                  <c:v>9112.73</c:v>
                </c:pt>
                <c:pt idx="1419">
                  <c:v>9098.7199999999993</c:v>
                </c:pt>
                <c:pt idx="1420">
                  <c:v>9089.2099999999991</c:v>
                </c:pt>
                <c:pt idx="1421">
                  <c:v>9071.3799999999992</c:v>
                </c:pt>
                <c:pt idx="1422">
                  <c:v>9057.08</c:v>
                </c:pt>
                <c:pt idx="1423">
                  <c:v>9049.4</c:v>
                </c:pt>
                <c:pt idx="1424">
                  <c:v>9052.5300000000007</c:v>
                </c:pt>
                <c:pt idx="1425">
                  <c:v>9037.86</c:v>
                </c:pt>
                <c:pt idx="1426">
                  <c:v>9066.11</c:v>
                </c:pt>
                <c:pt idx="1427">
                  <c:v>9037.98</c:v>
                </c:pt>
                <c:pt idx="1428">
                  <c:v>9026.84</c:v>
                </c:pt>
                <c:pt idx="1429">
                  <c:v>9031.64</c:v>
                </c:pt>
                <c:pt idx="1430">
                  <c:v>9026.8799999999992</c:v>
                </c:pt>
                <c:pt idx="1431">
                  <c:v>9003.2099999999991</c:v>
                </c:pt>
                <c:pt idx="1432">
                  <c:v>9007.44</c:v>
                </c:pt>
                <c:pt idx="1433">
                  <c:v>9001.32</c:v>
                </c:pt>
                <c:pt idx="1434">
                  <c:v>8978.92</c:v>
                </c:pt>
                <c:pt idx="1435">
                  <c:v>8989.3799999999992</c:v>
                </c:pt>
                <c:pt idx="1436">
                  <c:v>9001.26</c:v>
                </c:pt>
                <c:pt idx="1437">
                  <c:v>8989.77</c:v>
                </c:pt>
                <c:pt idx="1438">
                  <c:v>8934.86</c:v>
                </c:pt>
                <c:pt idx="1439">
                  <c:v>8971.9599999999991</c:v>
                </c:pt>
                <c:pt idx="1440">
                  <c:v>8954.84</c:v>
                </c:pt>
                <c:pt idx="1441">
                  <c:v>8939.36</c:v>
                </c:pt>
                <c:pt idx="1442">
                  <c:v>8965.2099999999991</c:v>
                </c:pt>
                <c:pt idx="1443">
                  <c:v>8926.0499999999993</c:v>
                </c:pt>
                <c:pt idx="1444">
                  <c:v>8938.6200000000008</c:v>
                </c:pt>
                <c:pt idx="1445">
                  <c:v>8923.1</c:v>
                </c:pt>
                <c:pt idx="1446">
                  <c:v>8930.02</c:v>
                </c:pt>
                <c:pt idx="1447">
                  <c:v>8924.36</c:v>
                </c:pt>
                <c:pt idx="1448">
                  <c:v>8924.59</c:v>
                </c:pt>
                <c:pt idx="1449">
                  <c:v>8894.9</c:v>
                </c:pt>
                <c:pt idx="1450">
                  <c:v>8918.2000000000007</c:v>
                </c:pt>
                <c:pt idx="1451">
                  <c:v>8882.5499999999993</c:v>
                </c:pt>
                <c:pt idx="1452">
                  <c:v>8895.76</c:v>
                </c:pt>
                <c:pt idx="1453">
                  <c:v>8876.98</c:v>
                </c:pt>
                <c:pt idx="1454">
                  <c:v>8855.56</c:v>
                </c:pt>
                <c:pt idx="1455">
                  <c:v>8862.51</c:v>
                </c:pt>
                <c:pt idx="1456">
                  <c:v>8845.8700000000008</c:v>
                </c:pt>
                <c:pt idx="1457">
                  <c:v>8838.52</c:v>
                </c:pt>
                <c:pt idx="1458">
                  <c:v>8844.24</c:v>
                </c:pt>
                <c:pt idx="1459">
                  <c:v>8834.42</c:v>
                </c:pt>
                <c:pt idx="1460">
                  <c:v>8812.19</c:v>
                </c:pt>
                <c:pt idx="1461">
                  <c:v>8809.9599999999991</c:v>
                </c:pt>
                <c:pt idx="1462">
                  <c:v>8811.32</c:v>
                </c:pt>
                <c:pt idx="1463">
                  <c:v>8786.58</c:v>
                </c:pt>
                <c:pt idx="1464">
                  <c:v>8810.32</c:v>
                </c:pt>
                <c:pt idx="1465">
                  <c:v>8796.31</c:v>
                </c:pt>
                <c:pt idx="1466">
                  <c:v>8802.82</c:v>
                </c:pt>
                <c:pt idx="1467">
                  <c:v>8788.7099999999991</c:v>
                </c:pt>
                <c:pt idx="1468">
                  <c:v>8761.11</c:v>
                </c:pt>
                <c:pt idx="1469">
                  <c:v>8763.91</c:v>
                </c:pt>
                <c:pt idx="1470">
                  <c:v>8780.42</c:v>
                </c:pt>
                <c:pt idx="1471">
                  <c:v>8760.85</c:v>
                </c:pt>
                <c:pt idx="1472">
                  <c:v>8751.9699999999993</c:v>
                </c:pt>
                <c:pt idx="1473">
                  <c:v>8765.27</c:v>
                </c:pt>
                <c:pt idx="1474">
                  <c:v>8737.3799999999992</c:v>
                </c:pt>
                <c:pt idx="1475">
                  <c:v>8735.24</c:v>
                </c:pt>
                <c:pt idx="1476">
                  <c:v>8757.43</c:v>
                </c:pt>
                <c:pt idx="1477">
                  <c:v>8728.25</c:v>
                </c:pt>
                <c:pt idx="1478">
                  <c:v>8678.9</c:v>
                </c:pt>
                <c:pt idx="1479">
                  <c:v>8685.27</c:v>
                </c:pt>
                <c:pt idx="1480">
                  <c:v>8686.4599999999991</c:v>
                </c:pt>
                <c:pt idx="1481">
                  <c:v>8710.5</c:v>
                </c:pt>
                <c:pt idx="1482">
                  <c:v>8688.44</c:v>
                </c:pt>
                <c:pt idx="1483">
                  <c:v>8671.06</c:v>
                </c:pt>
                <c:pt idx="1484">
                  <c:v>8663.11</c:v>
                </c:pt>
                <c:pt idx="1485">
                  <c:v>8641.99</c:v>
                </c:pt>
                <c:pt idx="1486">
                  <c:v>8650.91</c:v>
                </c:pt>
                <c:pt idx="1487">
                  <c:v>8663.24</c:v>
                </c:pt>
                <c:pt idx="1488">
                  <c:v>8636.7000000000007</c:v>
                </c:pt>
                <c:pt idx="1489">
                  <c:v>8642.42</c:v>
                </c:pt>
                <c:pt idx="1490">
                  <c:v>8619.86</c:v>
                </c:pt>
                <c:pt idx="1491">
                  <c:v>8616.5</c:v>
                </c:pt>
                <c:pt idx="1492">
                  <c:v>8593.2199999999993</c:v>
                </c:pt>
                <c:pt idx="1493">
                  <c:v>8594.56</c:v>
                </c:pt>
                <c:pt idx="1494">
                  <c:v>8608.26</c:v>
                </c:pt>
                <c:pt idx="1495">
                  <c:v>8604.66</c:v>
                </c:pt>
                <c:pt idx="1496">
                  <c:v>8590.86</c:v>
                </c:pt>
                <c:pt idx="1497">
                  <c:v>8568.83</c:v>
                </c:pt>
                <c:pt idx="1498">
                  <c:v>8564.17</c:v>
                </c:pt>
                <c:pt idx="1499">
                  <c:v>8563.91</c:v>
                </c:pt>
                <c:pt idx="1500">
                  <c:v>8552.07</c:v>
                </c:pt>
                <c:pt idx="1501">
                  <c:v>8523.89</c:v>
                </c:pt>
                <c:pt idx="1502">
                  <c:v>8528.56</c:v>
                </c:pt>
                <c:pt idx="1503">
                  <c:v>8528.77</c:v>
                </c:pt>
                <c:pt idx="1504">
                  <c:v>8519.2800000000007</c:v>
                </c:pt>
                <c:pt idx="1505">
                  <c:v>8503.7099999999991</c:v>
                </c:pt>
                <c:pt idx="1506">
                  <c:v>8491.6</c:v>
                </c:pt>
                <c:pt idx="1507">
                  <c:v>8465.9500000000007</c:v>
                </c:pt>
                <c:pt idx="1508">
                  <c:v>8466.2999999999993</c:v>
                </c:pt>
                <c:pt idx="1509">
                  <c:v>8475.59</c:v>
                </c:pt>
                <c:pt idx="1510">
                  <c:v>8450.39</c:v>
                </c:pt>
                <c:pt idx="1511">
                  <c:v>8458.7000000000007</c:v>
                </c:pt>
                <c:pt idx="1512">
                  <c:v>8447.66</c:v>
                </c:pt>
                <c:pt idx="1513">
                  <c:v>8455.69</c:v>
                </c:pt>
                <c:pt idx="1514">
                  <c:v>8440.77</c:v>
                </c:pt>
                <c:pt idx="1515">
                  <c:v>8424.85</c:v>
                </c:pt>
                <c:pt idx="1516">
                  <c:v>8411.02</c:v>
                </c:pt>
                <c:pt idx="1517">
                  <c:v>8405.16</c:v>
                </c:pt>
                <c:pt idx="1518">
                  <c:v>8385.34</c:v>
                </c:pt>
                <c:pt idx="1519">
                  <c:v>8397.34</c:v>
                </c:pt>
                <c:pt idx="1520">
                  <c:v>8408.02</c:v>
                </c:pt>
                <c:pt idx="1521">
                  <c:v>8387.66</c:v>
                </c:pt>
                <c:pt idx="1522">
                  <c:v>8385.43</c:v>
                </c:pt>
                <c:pt idx="1523">
                  <c:v>8389.18</c:v>
                </c:pt>
                <c:pt idx="1524">
                  <c:v>8370.7099999999991</c:v>
                </c:pt>
                <c:pt idx="1525">
                  <c:v>8354.25</c:v>
                </c:pt>
                <c:pt idx="1526">
                  <c:v>8336.44</c:v>
                </c:pt>
                <c:pt idx="1527">
                  <c:v>8335.06</c:v>
                </c:pt>
                <c:pt idx="1528">
                  <c:v>8305.92</c:v>
                </c:pt>
                <c:pt idx="1529">
                  <c:v>8314.33</c:v>
                </c:pt>
                <c:pt idx="1530">
                  <c:v>8303.8799999999992</c:v>
                </c:pt>
                <c:pt idx="1531">
                  <c:v>8276.48</c:v>
                </c:pt>
                <c:pt idx="1532">
                  <c:v>8271.49</c:v>
                </c:pt>
                <c:pt idx="1533">
                  <c:v>8268.82</c:v>
                </c:pt>
                <c:pt idx="1534">
                  <c:v>8244.57</c:v>
                </c:pt>
                <c:pt idx="1535">
                  <c:v>8255.3700000000008</c:v>
                </c:pt>
                <c:pt idx="1536">
                  <c:v>8247.85</c:v>
                </c:pt>
                <c:pt idx="1537">
                  <c:v>8250.02</c:v>
                </c:pt>
                <c:pt idx="1538">
                  <c:v>8241.9</c:v>
                </c:pt>
                <c:pt idx="1539">
                  <c:v>8216.4599999999991</c:v>
                </c:pt>
                <c:pt idx="1540">
                  <c:v>8219.4500000000007</c:v>
                </c:pt>
                <c:pt idx="1541">
                  <c:v>8210.61</c:v>
                </c:pt>
                <c:pt idx="1542">
                  <c:v>8197.2099999999991</c:v>
                </c:pt>
                <c:pt idx="1543">
                  <c:v>8195.33</c:v>
                </c:pt>
                <c:pt idx="1544">
                  <c:v>8178.06</c:v>
                </c:pt>
                <c:pt idx="1545">
                  <c:v>8151.3</c:v>
                </c:pt>
                <c:pt idx="1546">
                  <c:v>8138.21</c:v>
                </c:pt>
                <c:pt idx="1547">
                  <c:v>8131.49</c:v>
                </c:pt>
                <c:pt idx="1548">
                  <c:v>8118.77</c:v>
                </c:pt>
                <c:pt idx="1549">
                  <c:v>8110.14</c:v>
                </c:pt>
                <c:pt idx="1550">
                  <c:v>8118.05</c:v>
                </c:pt>
                <c:pt idx="1551">
                  <c:v>8118.54</c:v>
                </c:pt>
                <c:pt idx="1552">
                  <c:v>8111.59</c:v>
                </c:pt>
                <c:pt idx="1553">
                  <c:v>8087.05</c:v>
                </c:pt>
                <c:pt idx="1554">
                  <c:v>8083.72</c:v>
                </c:pt>
                <c:pt idx="1555">
                  <c:v>8070.23</c:v>
                </c:pt>
                <c:pt idx="1556">
                  <c:v>8065.17</c:v>
                </c:pt>
                <c:pt idx="1557">
                  <c:v>8040.17</c:v>
                </c:pt>
                <c:pt idx="1558">
                  <c:v>8028.77</c:v>
                </c:pt>
                <c:pt idx="1559">
                  <c:v>8020.43</c:v>
                </c:pt>
                <c:pt idx="1560">
                  <c:v>8017.35</c:v>
                </c:pt>
                <c:pt idx="1561">
                  <c:v>7982.67</c:v>
                </c:pt>
                <c:pt idx="1562">
                  <c:v>7971.3</c:v>
                </c:pt>
                <c:pt idx="1563">
                  <c:v>7983.34</c:v>
                </c:pt>
                <c:pt idx="1564">
                  <c:v>7938.17</c:v>
                </c:pt>
                <c:pt idx="1565">
                  <c:v>7945.12</c:v>
                </c:pt>
                <c:pt idx="1566">
                  <c:v>7934.9</c:v>
                </c:pt>
                <c:pt idx="1567">
                  <c:v>7917.84</c:v>
                </c:pt>
                <c:pt idx="1568">
                  <c:v>7889.73</c:v>
                </c:pt>
                <c:pt idx="1569">
                  <c:v>7897.55</c:v>
                </c:pt>
                <c:pt idx="1570">
                  <c:v>7875.7</c:v>
                </c:pt>
                <c:pt idx="1571">
                  <c:v>7854.33</c:v>
                </c:pt>
                <c:pt idx="1572">
                  <c:v>7860.74</c:v>
                </c:pt>
                <c:pt idx="1573">
                  <c:v>7839.15</c:v>
                </c:pt>
                <c:pt idx="1574">
                  <c:v>7825.3</c:v>
                </c:pt>
                <c:pt idx="1575">
                  <c:v>7818.45</c:v>
                </c:pt>
                <c:pt idx="1576">
                  <c:v>7802.49</c:v>
                </c:pt>
                <c:pt idx="1577">
                  <c:v>7791.9</c:v>
                </c:pt>
                <c:pt idx="1578">
                  <c:v>7779.19</c:v>
                </c:pt>
                <c:pt idx="1579">
                  <c:v>7753.11</c:v>
                </c:pt>
                <c:pt idx="1580">
                  <c:v>7763.06</c:v>
                </c:pt>
                <c:pt idx="1581">
                  <c:v>7729.15</c:v>
                </c:pt>
                <c:pt idx="1582">
                  <c:v>7741.03</c:v>
                </c:pt>
                <c:pt idx="1583">
                  <c:v>7741.9</c:v>
                </c:pt>
                <c:pt idx="1584">
                  <c:v>7719.87</c:v>
                </c:pt>
                <c:pt idx="1585">
                  <c:v>7706.05</c:v>
                </c:pt>
                <c:pt idx="1586">
                  <c:v>7695.84</c:v>
                </c:pt>
                <c:pt idx="1587">
                  <c:v>7693.27</c:v>
                </c:pt>
                <c:pt idx="1588">
                  <c:v>7677.42</c:v>
                </c:pt>
                <c:pt idx="1589">
                  <c:v>7670.04</c:v>
                </c:pt>
                <c:pt idx="1590">
                  <c:v>7666.98</c:v>
                </c:pt>
                <c:pt idx="1591">
                  <c:v>7644.05</c:v>
                </c:pt>
                <c:pt idx="1592">
                  <c:v>7627.57</c:v>
                </c:pt>
                <c:pt idx="1593">
                  <c:v>7606.5</c:v>
                </c:pt>
                <c:pt idx="1594">
                  <c:v>7598.49</c:v>
                </c:pt>
                <c:pt idx="1595">
                  <c:v>7577.55</c:v>
                </c:pt>
                <c:pt idx="1596">
                  <c:v>7548.38</c:v>
                </c:pt>
                <c:pt idx="1597">
                  <c:v>7533.07</c:v>
                </c:pt>
                <c:pt idx="1598">
                  <c:v>7520.84</c:v>
                </c:pt>
                <c:pt idx="1599">
                  <c:v>7489.22</c:v>
                </c:pt>
                <c:pt idx="1600">
                  <c:v>7482.3</c:v>
                </c:pt>
                <c:pt idx="1601">
                  <c:v>7479.22</c:v>
                </c:pt>
                <c:pt idx="1602">
                  <c:v>7460.1</c:v>
                </c:pt>
                <c:pt idx="1603">
                  <c:v>7455.2</c:v>
                </c:pt>
                <c:pt idx="1604">
                  <c:v>7438.1</c:v>
                </c:pt>
                <c:pt idx="1605">
                  <c:v>7439.56</c:v>
                </c:pt>
                <c:pt idx="1606">
                  <c:v>7413.43</c:v>
                </c:pt>
                <c:pt idx="1607">
                  <c:v>7378.69</c:v>
                </c:pt>
                <c:pt idx="1608">
                  <c:v>7352.96</c:v>
                </c:pt>
                <c:pt idx="1609">
                  <c:v>7333.93</c:v>
                </c:pt>
                <c:pt idx="1610">
                  <c:v>7317.39</c:v>
                </c:pt>
                <c:pt idx="1611">
                  <c:v>7344.2</c:v>
                </c:pt>
                <c:pt idx="1612">
                  <c:v>7326.82</c:v>
                </c:pt>
                <c:pt idx="1613">
                  <c:v>7268.34</c:v>
                </c:pt>
                <c:pt idx="1614">
                  <c:v>7269.07</c:v>
                </c:pt>
                <c:pt idx="1615">
                  <c:v>7285.16</c:v>
                </c:pt>
                <c:pt idx="1616">
                  <c:v>7227.62</c:v>
                </c:pt>
                <c:pt idx="1617">
                  <c:v>7229.25</c:v>
                </c:pt>
                <c:pt idx="1618">
                  <c:v>7219.05</c:v>
                </c:pt>
                <c:pt idx="1619">
                  <c:v>7175.35</c:v>
                </c:pt>
                <c:pt idx="1620">
                  <c:v>7157.2</c:v>
                </c:pt>
                <c:pt idx="1621">
                  <c:v>7167.54</c:v>
                </c:pt>
                <c:pt idx="1622">
                  <c:v>7129.25</c:v>
                </c:pt>
                <c:pt idx="1623">
                  <c:v>7101.6</c:v>
                </c:pt>
                <c:pt idx="1624">
                  <c:v>7128.22</c:v>
                </c:pt>
                <c:pt idx="1625">
                  <c:v>7086.62</c:v>
                </c:pt>
                <c:pt idx="1626">
                  <c:v>7057.51</c:v>
                </c:pt>
                <c:pt idx="1627">
                  <c:v>7046.98</c:v>
                </c:pt>
                <c:pt idx="1628">
                  <c:v>7038.26</c:v>
                </c:pt>
                <c:pt idx="1629">
                  <c:v>7034.06</c:v>
                </c:pt>
                <c:pt idx="1630">
                  <c:v>7010.48</c:v>
                </c:pt>
                <c:pt idx="1631">
                  <c:v>6972.98</c:v>
                </c:pt>
                <c:pt idx="1632">
                  <c:v>6950.76</c:v>
                </c:pt>
                <c:pt idx="1633">
                  <c:v>6915.67</c:v>
                </c:pt>
                <c:pt idx="1634">
                  <c:v>6925.16</c:v>
                </c:pt>
                <c:pt idx="1635">
                  <c:v>6897.9</c:v>
                </c:pt>
                <c:pt idx="1636">
                  <c:v>6883.23</c:v>
                </c:pt>
                <c:pt idx="1637">
                  <c:v>6884.42</c:v>
                </c:pt>
                <c:pt idx="1638">
                  <c:v>6861.79</c:v>
                </c:pt>
                <c:pt idx="1639">
                  <c:v>6827.85</c:v>
                </c:pt>
                <c:pt idx="1640">
                  <c:v>6804.6</c:v>
                </c:pt>
                <c:pt idx="1641">
                  <c:v>6801.2</c:v>
                </c:pt>
                <c:pt idx="1642">
                  <c:v>6774.67</c:v>
                </c:pt>
                <c:pt idx="1643">
                  <c:v>6756.88</c:v>
                </c:pt>
                <c:pt idx="1644">
                  <c:v>6743.05</c:v>
                </c:pt>
                <c:pt idx="1645">
                  <c:v>6722.12</c:v>
                </c:pt>
                <c:pt idx="1646">
                  <c:v>6697.41</c:v>
                </c:pt>
                <c:pt idx="1647">
                  <c:v>6685.36</c:v>
                </c:pt>
                <c:pt idx="1648">
                  <c:v>6645.08</c:v>
                </c:pt>
                <c:pt idx="1649">
                  <c:v>6633.16</c:v>
                </c:pt>
                <c:pt idx="1650">
                  <c:v>6593.47</c:v>
                </c:pt>
                <c:pt idx="1651">
                  <c:v>6583.16</c:v>
                </c:pt>
                <c:pt idx="1652">
                  <c:v>6571.27</c:v>
                </c:pt>
                <c:pt idx="1653">
                  <c:v>6554.24</c:v>
                </c:pt>
                <c:pt idx="1654">
                  <c:v>6505.04</c:v>
                </c:pt>
                <c:pt idx="1655">
                  <c:v>6514.69</c:v>
                </c:pt>
                <c:pt idx="1656">
                  <c:v>6507.22</c:v>
                </c:pt>
                <c:pt idx="1657">
                  <c:v>6478.8</c:v>
                </c:pt>
                <c:pt idx="1658">
                  <c:v>6430.84</c:v>
                </c:pt>
                <c:pt idx="1659">
                  <c:v>6417.38</c:v>
                </c:pt>
                <c:pt idx="1660">
                  <c:v>6386.63</c:v>
                </c:pt>
                <c:pt idx="1661">
                  <c:v>6356.88</c:v>
                </c:pt>
                <c:pt idx="1662">
                  <c:v>6327.6</c:v>
                </c:pt>
                <c:pt idx="1663">
                  <c:v>6309.62</c:v>
                </c:pt>
                <c:pt idx="1664">
                  <c:v>6286.93</c:v>
                </c:pt>
                <c:pt idx="1665">
                  <c:v>6278.72</c:v>
                </c:pt>
                <c:pt idx="1666">
                  <c:v>6260.58</c:v>
                </c:pt>
                <c:pt idx="1667">
                  <c:v>6231.43</c:v>
                </c:pt>
                <c:pt idx="1668">
                  <c:v>6233.77</c:v>
                </c:pt>
                <c:pt idx="1669">
                  <c:v>6174.06</c:v>
                </c:pt>
                <c:pt idx="1670">
                  <c:v>6153.47</c:v>
                </c:pt>
                <c:pt idx="1671">
                  <c:v>6122.6</c:v>
                </c:pt>
                <c:pt idx="1672">
                  <c:v>6103.39</c:v>
                </c:pt>
                <c:pt idx="1673">
                  <c:v>6041.73</c:v>
                </c:pt>
                <c:pt idx="1674">
                  <c:v>6011.14</c:v>
                </c:pt>
                <c:pt idx="1675">
                  <c:v>5995.32</c:v>
                </c:pt>
                <c:pt idx="1676">
                  <c:v>5994.78</c:v>
                </c:pt>
                <c:pt idx="1677">
                  <c:v>5952.27</c:v>
                </c:pt>
                <c:pt idx="1678">
                  <c:v>5873.7</c:v>
                </c:pt>
                <c:pt idx="1679">
                  <c:v>5850.35</c:v>
                </c:pt>
                <c:pt idx="1680">
                  <c:v>5864.22</c:v>
                </c:pt>
                <c:pt idx="1681">
                  <c:v>5809.36</c:v>
                </c:pt>
                <c:pt idx="1682">
                  <c:v>5809.58</c:v>
                </c:pt>
                <c:pt idx="1683">
                  <c:v>5703.22</c:v>
                </c:pt>
                <c:pt idx="1684">
                  <c:v>5734.44</c:v>
                </c:pt>
                <c:pt idx="1685">
                  <c:v>5697.97</c:v>
                </c:pt>
                <c:pt idx="1686">
                  <c:v>5586.38</c:v>
                </c:pt>
                <c:pt idx="1687">
                  <c:v>5629.52</c:v>
                </c:pt>
                <c:pt idx="1688">
                  <c:v>5534.75</c:v>
                </c:pt>
                <c:pt idx="1689">
                  <c:v>5551.31</c:v>
                </c:pt>
                <c:pt idx="1690">
                  <c:v>5453.7</c:v>
                </c:pt>
                <c:pt idx="1691">
                  <c:v>5470.09</c:v>
                </c:pt>
                <c:pt idx="1692">
                  <c:v>5377.6</c:v>
                </c:pt>
                <c:pt idx="1693">
                  <c:v>5379.14</c:v>
                </c:pt>
                <c:pt idx="1694">
                  <c:v>5281.41</c:v>
                </c:pt>
                <c:pt idx="1695">
                  <c:v>5304.99</c:v>
                </c:pt>
                <c:pt idx="1696">
                  <c:v>5252.14</c:v>
                </c:pt>
                <c:pt idx="1697">
                  <c:v>5158.66</c:v>
                </c:pt>
                <c:pt idx="1698">
                  <c:v>5147.5600000000004</c:v>
                </c:pt>
                <c:pt idx="1699">
                  <c:v>5057.63</c:v>
                </c:pt>
                <c:pt idx="1700">
                  <c:v>5006.96</c:v>
                </c:pt>
                <c:pt idx="1701">
                  <c:v>5015.26</c:v>
                </c:pt>
                <c:pt idx="1702">
                  <c:v>4954.38</c:v>
                </c:pt>
                <c:pt idx="1703">
                  <c:v>4861.67</c:v>
                </c:pt>
                <c:pt idx="1704">
                  <c:v>4811.7</c:v>
                </c:pt>
                <c:pt idx="1705">
                  <c:v>4784.42</c:v>
                </c:pt>
                <c:pt idx="1706">
                  <c:v>4753.32</c:v>
                </c:pt>
                <c:pt idx="1707">
                  <c:v>4640.45</c:v>
                </c:pt>
                <c:pt idx="1708">
                  <c:v>4585.34</c:v>
                </c:pt>
                <c:pt idx="1709">
                  <c:v>4524.8</c:v>
                </c:pt>
                <c:pt idx="1710">
                  <c:v>4526.28</c:v>
                </c:pt>
                <c:pt idx="1711">
                  <c:v>4480.1400000000003</c:v>
                </c:pt>
                <c:pt idx="1712">
                  <c:v>4433.21</c:v>
                </c:pt>
                <c:pt idx="1713">
                  <c:v>4347.78</c:v>
                </c:pt>
                <c:pt idx="1714">
                  <c:v>4263.28</c:v>
                </c:pt>
                <c:pt idx="1715">
                  <c:v>4236.1099999999997</c:v>
                </c:pt>
                <c:pt idx="1716">
                  <c:v>4147.4799999999996</c:v>
                </c:pt>
                <c:pt idx="1717">
                  <c:v>4101.8900000000003</c:v>
                </c:pt>
                <c:pt idx="1718">
                  <c:v>3998.01</c:v>
                </c:pt>
                <c:pt idx="1719">
                  <c:v>4010.67</c:v>
                </c:pt>
                <c:pt idx="1720">
                  <c:v>3855.49</c:v>
                </c:pt>
                <c:pt idx="1721">
                  <c:v>3780.89</c:v>
                </c:pt>
                <c:pt idx="1722">
                  <c:v>3623.06</c:v>
                </c:pt>
                <c:pt idx="1723">
                  <c:v>3574.36</c:v>
                </c:pt>
                <c:pt idx="1724">
                  <c:v>3483.84</c:v>
                </c:pt>
                <c:pt idx="1725">
                  <c:v>3542.27</c:v>
                </c:pt>
                <c:pt idx="1726">
                  <c:v>3481.27</c:v>
                </c:pt>
                <c:pt idx="1727">
                  <c:v>3291.38</c:v>
                </c:pt>
                <c:pt idx="1728">
                  <c:v>3211.06</c:v>
                </c:pt>
                <c:pt idx="1729">
                  <c:v>3261.07</c:v>
                </c:pt>
                <c:pt idx="1730">
                  <c:v>3186.44</c:v>
                </c:pt>
                <c:pt idx="1731">
                  <c:v>3024.87</c:v>
                </c:pt>
                <c:pt idx="1732">
                  <c:v>2964.54</c:v>
                </c:pt>
                <c:pt idx="1733">
                  <c:v>2957.75</c:v>
                </c:pt>
                <c:pt idx="1734">
                  <c:v>2861.09</c:v>
                </c:pt>
                <c:pt idx="1735">
                  <c:v>2845.18</c:v>
                </c:pt>
                <c:pt idx="1736">
                  <c:v>2734.41</c:v>
                </c:pt>
                <c:pt idx="1737">
                  <c:v>2685.76</c:v>
                </c:pt>
                <c:pt idx="1738">
                  <c:v>2652.48</c:v>
                </c:pt>
                <c:pt idx="1739">
                  <c:v>2571.11</c:v>
                </c:pt>
                <c:pt idx="1740">
                  <c:v>2513.65</c:v>
                </c:pt>
                <c:pt idx="1741">
                  <c:v>2461.73</c:v>
                </c:pt>
                <c:pt idx="1742">
                  <c:v>2388.96</c:v>
                </c:pt>
                <c:pt idx="1743">
                  <c:v>2324.0700000000002</c:v>
                </c:pt>
                <c:pt idx="1744">
                  <c:v>2256.12</c:v>
                </c:pt>
                <c:pt idx="1745">
                  <c:v>2182.0300000000002</c:v>
                </c:pt>
                <c:pt idx="1746">
                  <c:v>2114.39</c:v>
                </c:pt>
                <c:pt idx="1747">
                  <c:v>2037.2</c:v>
                </c:pt>
                <c:pt idx="1748">
                  <c:v>1952.29</c:v>
                </c:pt>
                <c:pt idx="1749">
                  <c:v>1874.93</c:v>
                </c:pt>
                <c:pt idx="1750">
                  <c:v>1784.42</c:v>
                </c:pt>
                <c:pt idx="1751">
                  <c:v>1688.75</c:v>
                </c:pt>
                <c:pt idx="1752">
                  <c:v>1589.71</c:v>
                </c:pt>
                <c:pt idx="1753">
                  <c:v>1468.25</c:v>
                </c:pt>
                <c:pt idx="1754">
                  <c:v>1332.87</c:v>
                </c:pt>
                <c:pt idx="1755">
                  <c:v>1157.95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053-4EE0-9D1E-02C549C68E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D18_PMB_50_E!$B$3</c:f>
              <c:strCache>
                <c:ptCount val="1"/>
                <c:pt idx="0">
                  <c:v>D18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D18_PMB_50_E!$A$18:$A$1773</c:f>
              <c:numCache>
                <c:formatCode>General</c:formatCode>
                <c:ptCount val="175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  <c:pt idx="1580">
                  <c:v>4420</c:v>
                </c:pt>
                <c:pt idx="1581">
                  <c:v>4431</c:v>
                </c:pt>
                <c:pt idx="1582">
                  <c:v>4443</c:v>
                </c:pt>
                <c:pt idx="1583">
                  <c:v>4454</c:v>
                </c:pt>
                <c:pt idx="1584">
                  <c:v>4465</c:v>
                </c:pt>
                <c:pt idx="1585">
                  <c:v>4477</c:v>
                </c:pt>
                <c:pt idx="1586">
                  <c:v>4488</c:v>
                </c:pt>
                <c:pt idx="1587">
                  <c:v>4500</c:v>
                </c:pt>
                <c:pt idx="1588">
                  <c:v>4511</c:v>
                </c:pt>
                <c:pt idx="1589">
                  <c:v>4523</c:v>
                </c:pt>
                <c:pt idx="1590">
                  <c:v>4534</c:v>
                </c:pt>
                <c:pt idx="1591">
                  <c:v>4546</c:v>
                </c:pt>
                <c:pt idx="1592">
                  <c:v>4558</c:v>
                </c:pt>
                <c:pt idx="1593">
                  <c:v>4569</c:v>
                </c:pt>
                <c:pt idx="1594">
                  <c:v>4581</c:v>
                </c:pt>
                <c:pt idx="1595">
                  <c:v>4593</c:v>
                </c:pt>
                <c:pt idx="1596">
                  <c:v>4605</c:v>
                </c:pt>
                <c:pt idx="1597">
                  <c:v>4616</c:v>
                </c:pt>
                <c:pt idx="1598">
                  <c:v>4628</c:v>
                </c:pt>
                <c:pt idx="1599">
                  <c:v>4640</c:v>
                </c:pt>
                <c:pt idx="1600">
                  <c:v>4652</c:v>
                </c:pt>
                <c:pt idx="1601">
                  <c:v>4664</c:v>
                </c:pt>
                <c:pt idx="1602">
                  <c:v>4676</c:v>
                </c:pt>
                <c:pt idx="1603">
                  <c:v>4688</c:v>
                </c:pt>
                <c:pt idx="1604">
                  <c:v>4700</c:v>
                </c:pt>
                <c:pt idx="1605">
                  <c:v>4712</c:v>
                </c:pt>
                <c:pt idx="1606">
                  <c:v>4724</c:v>
                </c:pt>
                <c:pt idx="1607">
                  <c:v>4736</c:v>
                </c:pt>
                <c:pt idx="1608">
                  <c:v>4748</c:v>
                </c:pt>
                <c:pt idx="1609">
                  <c:v>4760</c:v>
                </c:pt>
                <c:pt idx="1610">
                  <c:v>4773</c:v>
                </c:pt>
                <c:pt idx="1611">
                  <c:v>4785</c:v>
                </c:pt>
                <c:pt idx="1612">
                  <c:v>4797</c:v>
                </c:pt>
                <c:pt idx="1613">
                  <c:v>4809</c:v>
                </c:pt>
                <c:pt idx="1614">
                  <c:v>4822</c:v>
                </c:pt>
                <c:pt idx="1615">
                  <c:v>4834</c:v>
                </c:pt>
                <c:pt idx="1616">
                  <c:v>4846</c:v>
                </c:pt>
                <c:pt idx="1617">
                  <c:v>4859</c:v>
                </c:pt>
                <c:pt idx="1618">
                  <c:v>4871</c:v>
                </c:pt>
                <c:pt idx="1619">
                  <c:v>4884</c:v>
                </c:pt>
                <c:pt idx="1620">
                  <c:v>4896</c:v>
                </c:pt>
                <c:pt idx="1621">
                  <c:v>4909</c:v>
                </c:pt>
                <c:pt idx="1622">
                  <c:v>4921</c:v>
                </c:pt>
                <c:pt idx="1623">
                  <c:v>4934</c:v>
                </c:pt>
                <c:pt idx="1624">
                  <c:v>4947</c:v>
                </c:pt>
                <c:pt idx="1625">
                  <c:v>4959</c:v>
                </c:pt>
                <c:pt idx="1626">
                  <c:v>4972</c:v>
                </c:pt>
                <c:pt idx="1627">
                  <c:v>4985</c:v>
                </c:pt>
                <c:pt idx="1628">
                  <c:v>4998</c:v>
                </c:pt>
                <c:pt idx="1629">
                  <c:v>5010</c:v>
                </c:pt>
                <c:pt idx="1630">
                  <c:v>5023</c:v>
                </c:pt>
                <c:pt idx="1631">
                  <c:v>5036</c:v>
                </c:pt>
                <c:pt idx="1632">
                  <c:v>5049</c:v>
                </c:pt>
                <c:pt idx="1633">
                  <c:v>5062</c:v>
                </c:pt>
                <c:pt idx="1634">
                  <c:v>5075</c:v>
                </c:pt>
                <c:pt idx="1635">
                  <c:v>5088</c:v>
                </c:pt>
                <c:pt idx="1636">
                  <c:v>5101</c:v>
                </c:pt>
                <c:pt idx="1637">
                  <c:v>5114</c:v>
                </c:pt>
                <c:pt idx="1638">
                  <c:v>5127</c:v>
                </c:pt>
                <c:pt idx="1639">
                  <c:v>5140</c:v>
                </c:pt>
                <c:pt idx="1640">
                  <c:v>5153</c:v>
                </c:pt>
                <c:pt idx="1641">
                  <c:v>5167</c:v>
                </c:pt>
                <c:pt idx="1642">
                  <c:v>5180</c:v>
                </c:pt>
                <c:pt idx="1643">
                  <c:v>5193</c:v>
                </c:pt>
                <c:pt idx="1644">
                  <c:v>5206</c:v>
                </c:pt>
                <c:pt idx="1645">
                  <c:v>5220</c:v>
                </c:pt>
                <c:pt idx="1646">
                  <c:v>5233</c:v>
                </c:pt>
                <c:pt idx="1647">
                  <c:v>5247</c:v>
                </c:pt>
                <c:pt idx="1648">
                  <c:v>5260</c:v>
                </c:pt>
                <c:pt idx="1649">
                  <c:v>5273</c:v>
                </c:pt>
                <c:pt idx="1650">
                  <c:v>5287</c:v>
                </c:pt>
                <c:pt idx="1651">
                  <c:v>5301</c:v>
                </c:pt>
                <c:pt idx="1652">
                  <c:v>5314</c:v>
                </c:pt>
                <c:pt idx="1653">
                  <c:v>5328</c:v>
                </c:pt>
                <c:pt idx="1654">
                  <c:v>5341</c:v>
                </c:pt>
                <c:pt idx="1655">
                  <c:v>5355</c:v>
                </c:pt>
                <c:pt idx="1656">
                  <c:v>5369</c:v>
                </c:pt>
                <c:pt idx="1657">
                  <c:v>5383</c:v>
                </c:pt>
                <c:pt idx="1658">
                  <c:v>5396</c:v>
                </c:pt>
                <c:pt idx="1659">
                  <c:v>5410</c:v>
                </c:pt>
                <c:pt idx="1660">
                  <c:v>5424</c:v>
                </c:pt>
                <c:pt idx="1661">
                  <c:v>5438</c:v>
                </c:pt>
                <c:pt idx="1662">
                  <c:v>5452</c:v>
                </c:pt>
                <c:pt idx="1663">
                  <c:v>5466</c:v>
                </c:pt>
                <c:pt idx="1664">
                  <c:v>5480</c:v>
                </c:pt>
                <c:pt idx="1665">
                  <c:v>5494</c:v>
                </c:pt>
                <c:pt idx="1666">
                  <c:v>5508</c:v>
                </c:pt>
                <c:pt idx="1667">
                  <c:v>5522</c:v>
                </c:pt>
                <c:pt idx="1668">
                  <c:v>5536</c:v>
                </c:pt>
                <c:pt idx="1669">
                  <c:v>5550</c:v>
                </c:pt>
                <c:pt idx="1670">
                  <c:v>5565</c:v>
                </c:pt>
                <c:pt idx="1671">
                  <c:v>5579</c:v>
                </c:pt>
                <c:pt idx="1672">
                  <c:v>5593</c:v>
                </c:pt>
                <c:pt idx="1673">
                  <c:v>5608</c:v>
                </c:pt>
                <c:pt idx="1674">
                  <c:v>5622</c:v>
                </c:pt>
                <c:pt idx="1675">
                  <c:v>5636</c:v>
                </c:pt>
                <c:pt idx="1676">
                  <c:v>5651</c:v>
                </c:pt>
                <c:pt idx="1677">
                  <c:v>5665</c:v>
                </c:pt>
                <c:pt idx="1678">
                  <c:v>5680</c:v>
                </c:pt>
                <c:pt idx="1679">
                  <c:v>5694</c:v>
                </c:pt>
                <c:pt idx="1680">
                  <c:v>5709</c:v>
                </c:pt>
                <c:pt idx="1681">
                  <c:v>5724</c:v>
                </c:pt>
                <c:pt idx="1682">
                  <c:v>5738</c:v>
                </c:pt>
                <c:pt idx="1683">
                  <c:v>5753</c:v>
                </c:pt>
                <c:pt idx="1684">
                  <c:v>5768</c:v>
                </c:pt>
                <c:pt idx="1685">
                  <c:v>5782</c:v>
                </c:pt>
                <c:pt idx="1686">
                  <c:v>5797</c:v>
                </c:pt>
                <c:pt idx="1687">
                  <c:v>5812</c:v>
                </c:pt>
                <c:pt idx="1688">
                  <c:v>5827</c:v>
                </c:pt>
                <c:pt idx="1689">
                  <c:v>5842</c:v>
                </c:pt>
                <c:pt idx="1690">
                  <c:v>5857</c:v>
                </c:pt>
                <c:pt idx="1691">
                  <c:v>5872</c:v>
                </c:pt>
                <c:pt idx="1692">
                  <c:v>5887</c:v>
                </c:pt>
                <c:pt idx="1693">
                  <c:v>5902</c:v>
                </c:pt>
                <c:pt idx="1694">
                  <c:v>5917</c:v>
                </c:pt>
                <c:pt idx="1695">
                  <c:v>5932</c:v>
                </c:pt>
                <c:pt idx="1696">
                  <c:v>5948</c:v>
                </c:pt>
                <c:pt idx="1697">
                  <c:v>5963</c:v>
                </c:pt>
                <c:pt idx="1698">
                  <c:v>5978</c:v>
                </c:pt>
                <c:pt idx="1699">
                  <c:v>5993</c:v>
                </c:pt>
                <c:pt idx="1700">
                  <c:v>6009</c:v>
                </c:pt>
                <c:pt idx="1701">
                  <c:v>6024</c:v>
                </c:pt>
                <c:pt idx="1702">
                  <c:v>6040</c:v>
                </c:pt>
                <c:pt idx="1703">
                  <c:v>6055</c:v>
                </c:pt>
                <c:pt idx="1704">
                  <c:v>6071</c:v>
                </c:pt>
                <c:pt idx="1705">
                  <c:v>6086</c:v>
                </c:pt>
                <c:pt idx="1706">
                  <c:v>6102</c:v>
                </c:pt>
                <c:pt idx="1707">
                  <c:v>6117</c:v>
                </c:pt>
                <c:pt idx="1708">
                  <c:v>6133</c:v>
                </c:pt>
                <c:pt idx="1709">
                  <c:v>6149</c:v>
                </c:pt>
                <c:pt idx="1710">
                  <c:v>6164</c:v>
                </c:pt>
                <c:pt idx="1711">
                  <c:v>6180</c:v>
                </c:pt>
                <c:pt idx="1712">
                  <c:v>6196</c:v>
                </c:pt>
                <c:pt idx="1713">
                  <c:v>6212</c:v>
                </c:pt>
                <c:pt idx="1714">
                  <c:v>6228</c:v>
                </c:pt>
                <c:pt idx="1715">
                  <c:v>6244</c:v>
                </c:pt>
                <c:pt idx="1716">
                  <c:v>6260</c:v>
                </c:pt>
                <c:pt idx="1717">
                  <c:v>6276</c:v>
                </c:pt>
                <c:pt idx="1718">
                  <c:v>6292</c:v>
                </c:pt>
                <c:pt idx="1719">
                  <c:v>6308</c:v>
                </c:pt>
                <c:pt idx="1720">
                  <c:v>6324</c:v>
                </c:pt>
                <c:pt idx="1721">
                  <c:v>6340</c:v>
                </c:pt>
                <c:pt idx="1722">
                  <c:v>6357</c:v>
                </c:pt>
                <c:pt idx="1723">
                  <c:v>6373</c:v>
                </c:pt>
                <c:pt idx="1724">
                  <c:v>6389</c:v>
                </c:pt>
                <c:pt idx="1725">
                  <c:v>6406</c:v>
                </c:pt>
                <c:pt idx="1726">
                  <c:v>6422</c:v>
                </c:pt>
                <c:pt idx="1727">
                  <c:v>6439</c:v>
                </c:pt>
                <c:pt idx="1728">
                  <c:v>6455</c:v>
                </c:pt>
                <c:pt idx="1729">
                  <c:v>6472</c:v>
                </c:pt>
                <c:pt idx="1730">
                  <c:v>6488</c:v>
                </c:pt>
                <c:pt idx="1731">
                  <c:v>6505</c:v>
                </c:pt>
                <c:pt idx="1732">
                  <c:v>6521</c:v>
                </c:pt>
                <c:pt idx="1733">
                  <c:v>6538</c:v>
                </c:pt>
                <c:pt idx="1734">
                  <c:v>6555</c:v>
                </c:pt>
                <c:pt idx="1735">
                  <c:v>6572</c:v>
                </c:pt>
                <c:pt idx="1736">
                  <c:v>6589</c:v>
                </c:pt>
                <c:pt idx="1737">
                  <c:v>6605</c:v>
                </c:pt>
                <c:pt idx="1738">
                  <c:v>6622</c:v>
                </c:pt>
                <c:pt idx="1739">
                  <c:v>6639</c:v>
                </c:pt>
                <c:pt idx="1740">
                  <c:v>6656</c:v>
                </c:pt>
                <c:pt idx="1741">
                  <c:v>6673</c:v>
                </c:pt>
                <c:pt idx="1742">
                  <c:v>6690</c:v>
                </c:pt>
                <c:pt idx="1743">
                  <c:v>6708</c:v>
                </c:pt>
                <c:pt idx="1744">
                  <c:v>6725</c:v>
                </c:pt>
                <c:pt idx="1745">
                  <c:v>6742</c:v>
                </c:pt>
                <c:pt idx="1746">
                  <c:v>6759</c:v>
                </c:pt>
                <c:pt idx="1747">
                  <c:v>6777</c:v>
                </c:pt>
                <c:pt idx="1748">
                  <c:v>6794</c:v>
                </c:pt>
                <c:pt idx="1749">
                  <c:v>6811</c:v>
                </c:pt>
                <c:pt idx="1750">
                  <c:v>6829</c:v>
                </c:pt>
                <c:pt idx="1751">
                  <c:v>6846</c:v>
                </c:pt>
                <c:pt idx="1752">
                  <c:v>6864</c:v>
                </c:pt>
                <c:pt idx="1753">
                  <c:v>6882</c:v>
                </c:pt>
                <c:pt idx="1754">
                  <c:v>6899</c:v>
                </c:pt>
                <c:pt idx="1755">
                  <c:v>6917</c:v>
                </c:pt>
              </c:numCache>
            </c:numRef>
          </c:xVal>
          <c:yVal>
            <c:numRef>
              <c:f>D18_PMB_50_E!$H$18:$H$1773</c:f>
              <c:numCache>
                <c:formatCode>0.0</c:formatCode>
                <c:ptCount val="1756"/>
                <c:pt idx="0">
                  <c:v>7146.5881269940282</c:v>
                </c:pt>
                <c:pt idx="1">
                  <c:v>14068.308190995127</c:v>
                </c:pt>
                <c:pt idx="2">
                  <c:v>20151.3653947071</c:v>
                </c:pt>
                <c:pt idx="3">
                  <c:v>26643.33227233155</c:v>
                </c:pt>
                <c:pt idx="4">
                  <c:v>33119.142199634356</c:v>
                </c:pt>
                <c:pt idx="5">
                  <c:v>39669.508586623044</c:v>
                </c:pt>
                <c:pt idx="6">
                  <c:v>46153.127194329172</c:v>
                </c:pt>
                <c:pt idx="7">
                  <c:v>52795.090148494623</c:v>
                </c:pt>
                <c:pt idx="8">
                  <c:v>59067.534345035951</c:v>
                </c:pt>
                <c:pt idx="9">
                  <c:v>65751.238190450575</c:v>
                </c:pt>
                <c:pt idx="10">
                  <c:v>71798.432359791288</c:v>
                </c:pt>
                <c:pt idx="11">
                  <c:v>78397.09276844954</c:v>
                </c:pt>
                <c:pt idx="12">
                  <c:v>84467.349043209135</c:v>
                </c:pt>
                <c:pt idx="13">
                  <c:v>91213.375238337248</c:v>
                </c:pt>
                <c:pt idx="14">
                  <c:v>97550.927933468498</c:v>
                </c:pt>
                <c:pt idx="15">
                  <c:v>103959.81420702665</c:v>
                </c:pt>
                <c:pt idx="16">
                  <c:v>110257.01736813904</c:v>
                </c:pt>
                <c:pt idx="17">
                  <c:v>116742.72427214723</c:v>
                </c:pt>
                <c:pt idx="18">
                  <c:v>122783.16132547375</c:v>
                </c:pt>
                <c:pt idx="19">
                  <c:v>129362.29141267671</c:v>
                </c:pt>
                <c:pt idx="20">
                  <c:v>135707.70462289202</c:v>
                </c:pt>
                <c:pt idx="21">
                  <c:v>142169.97627160119</c:v>
                </c:pt>
                <c:pt idx="22">
                  <c:v>148364.20058411497</c:v>
                </c:pt>
                <c:pt idx="23">
                  <c:v>154397.15212491414</c:v>
                </c:pt>
                <c:pt idx="24">
                  <c:v>161120.15124146442</c:v>
                </c:pt>
                <c:pt idx="25">
                  <c:v>166963.28778558937</c:v>
                </c:pt>
                <c:pt idx="26">
                  <c:v>173384.95270041973</c:v>
                </c:pt>
                <c:pt idx="27">
                  <c:v>179484.38353350232</c:v>
                </c:pt>
                <c:pt idx="28">
                  <c:v>186228.28253008044</c:v>
                </c:pt>
                <c:pt idx="29">
                  <c:v>191789.13445364666</c:v>
                </c:pt>
                <c:pt idx="30">
                  <c:v>198359.37045505518</c:v>
                </c:pt>
                <c:pt idx="31">
                  <c:v>204575.07675055647</c:v>
                </c:pt>
                <c:pt idx="32">
                  <c:v>210403.96220944182</c:v>
                </c:pt>
                <c:pt idx="33">
                  <c:v>217361.01904746625</c:v>
                </c:pt>
                <c:pt idx="34">
                  <c:v>223554.20984753192</c:v>
                </c:pt>
                <c:pt idx="35">
                  <c:v>229123.17592914304</c:v>
                </c:pt>
                <c:pt idx="36">
                  <c:v>235487.70859384144</c:v>
                </c:pt>
                <c:pt idx="37">
                  <c:v>241852.24125853984</c:v>
                </c:pt>
                <c:pt idx="38">
                  <c:v>247556.0371692279</c:v>
                </c:pt>
                <c:pt idx="39">
                  <c:v>253903.62786587479</c:v>
                </c:pt>
                <c:pt idx="40">
                  <c:v>260482.34753104972</c:v>
                </c:pt>
                <c:pt idx="41">
                  <c:v>266598.80925916851</c:v>
                </c:pt>
                <c:pt idx="42">
                  <c:v>273188.80350817402</c:v>
                </c:pt>
                <c:pt idx="43">
                  <c:v>278306.21349719266</c:v>
                </c:pt>
                <c:pt idx="44">
                  <c:v>285135.57323334453</c:v>
                </c:pt>
                <c:pt idx="45">
                  <c:v>290442.89222909708</c:v>
                </c:pt>
                <c:pt idx="46">
                  <c:v>297281.63714472851</c:v>
                </c:pt>
                <c:pt idx="47">
                  <c:v>303070.84406514477</c:v>
                </c:pt>
                <c:pt idx="48">
                  <c:v>309384.81998316862</c:v>
                </c:pt>
                <c:pt idx="49">
                  <c:v>315698.79590119247</c:v>
                </c:pt>
                <c:pt idx="50">
                  <c:v>321728.80993930524</c:v>
                </c:pt>
                <c:pt idx="51">
                  <c:v>328326.74773724016</c:v>
                </c:pt>
                <c:pt idx="52">
                  <c:v>334051.04837129003</c:v>
                </c:pt>
                <c:pt idx="53">
                  <c:v>340353.89834055962</c:v>
                </c:pt>
                <c:pt idx="54">
                  <c:v>345742.89044961001</c:v>
                </c:pt>
                <c:pt idx="55">
                  <c:v>351411.52986559406</c:v>
                </c:pt>
                <c:pt idx="56">
                  <c:v>357686.73575605103</c:v>
                </c:pt>
                <c:pt idx="57">
                  <c:v>364601.59356504329</c:v>
                </c:pt>
                <c:pt idx="58">
                  <c:v>369588.74622779357</c:v>
                </c:pt>
                <c:pt idx="59">
                  <c:v>376182.36889330531</c:v>
                </c:pt>
                <c:pt idx="60">
                  <c:v>382117.17830331204</c:v>
                </c:pt>
                <c:pt idx="61">
                  <c:v>389062.76520833623</c:v>
                </c:pt>
                <c:pt idx="62">
                  <c:v>394300.33862871776</c:v>
                </c:pt>
                <c:pt idx="63">
                  <c:v>400909.82641658967</c:v>
                </c:pt>
                <c:pt idx="64">
                  <c:v>406107.21090206667</c:v>
                </c:pt>
                <c:pt idx="65">
                  <c:v>412355.01414671389</c:v>
                </c:pt>
                <c:pt idx="66">
                  <c:v>418968.72894502484</c:v>
                </c:pt>
                <c:pt idx="67">
                  <c:v>424479.89583615138</c:v>
                </c:pt>
                <c:pt idx="68">
                  <c:v>430722.24724550656</c:v>
                </c:pt>
                <c:pt idx="69">
                  <c:v>435823.69891947042</c:v>
                </c:pt>
                <c:pt idx="70">
                  <c:v>442049.75176117715</c:v>
                </c:pt>
                <c:pt idx="71">
                  <c:v>449057.45378266223</c:v>
                </c:pt>
                <c:pt idx="72">
                  <c:v>455294.36286297697</c:v>
                </c:pt>
                <c:pt idx="73">
                  <c:v>461129.24121860252</c:v>
                </c:pt>
                <c:pt idx="74">
                  <c:v>467360.71745128633</c:v>
                </c:pt>
                <c:pt idx="75">
                  <c:v>473180.01596971077</c:v>
                </c:pt>
                <c:pt idx="76">
                  <c:v>479823.66991665395</c:v>
                </c:pt>
                <c:pt idx="77">
                  <c:v>484788.27782748896</c:v>
                </c:pt>
                <c:pt idx="78">
                  <c:v>491858.17449483095</c:v>
                </c:pt>
                <c:pt idx="79">
                  <c:v>496787.13299451536</c:v>
                </c:pt>
                <c:pt idx="80">
                  <c:v>502125.22697123286</c:v>
                </c:pt>
                <c:pt idx="81">
                  <c:v>509649.21515197557</c:v>
                </c:pt>
                <c:pt idx="82">
                  <c:v>516313.02726525627</c:v>
                </c:pt>
                <c:pt idx="83">
                  <c:v>520722.45759979705</c:v>
                </c:pt>
                <c:pt idx="84">
                  <c:v>528294.91814534052</c:v>
                </c:pt>
                <c:pt idx="85">
                  <c:v>533120.61135217315</c:v>
                </c:pt>
                <c:pt idx="86">
                  <c:v>540725.38680758385</c:v>
                </c:pt>
                <c:pt idx="87">
                  <c:v>544104.28256754531</c:v>
                </c:pt>
                <c:pt idx="88">
                  <c:v>552675.68545639829</c:v>
                </c:pt>
                <c:pt idx="89">
                  <c:v>557433.87390553416</c:v>
                </c:pt>
                <c:pt idx="90">
                  <c:v>563627.58361559559</c:v>
                </c:pt>
                <c:pt idx="91">
                  <c:v>569821.29332565714</c:v>
                </c:pt>
                <c:pt idx="92">
                  <c:v>576015.00303571858</c:v>
                </c:pt>
                <c:pt idx="93">
                  <c:v>580199.36429799488</c:v>
                </c:pt>
                <c:pt idx="94">
                  <c:v>588912.30323786568</c:v>
                </c:pt>
                <c:pt idx="95">
                  <c:v>593055.72767842666</c:v>
                </c:pt>
                <c:pt idx="96">
                  <c:v>600270.12747987814</c:v>
                </c:pt>
                <c:pt idx="97">
                  <c:v>604367.24317401741</c:v>
                </c:pt>
                <c:pt idx="98">
                  <c:v>612646.83113925706</c:v>
                </c:pt>
                <c:pt idx="99">
                  <c:v>617766.38299836114</c:v>
                </c:pt>
                <c:pt idx="100">
                  <c:v>622868.28123036469</c:v>
                </c:pt>
                <c:pt idx="101">
                  <c:v>629035.29391581391</c:v>
                </c:pt>
                <c:pt idx="102">
                  <c:v>636849.3307324677</c:v>
                </c:pt>
                <c:pt idx="103">
                  <c:v>640816.89093246008</c:v>
                </c:pt>
                <c:pt idx="104">
                  <c:v>647536.33197216142</c:v>
                </c:pt>
                <c:pt idx="105">
                  <c:v>652578.20981310518</c:v>
                </c:pt>
                <c:pt idx="106">
                  <c:v>661581.34357644699</c:v>
                </c:pt>
                <c:pt idx="107">
                  <c:v>665463.69442986243</c:v>
                </c:pt>
                <c:pt idx="108">
                  <c:v>671625.39530421293</c:v>
                </c:pt>
                <c:pt idx="109">
                  <c:v>677787.09617856354</c:v>
                </c:pt>
                <c:pt idx="110">
                  <c:v>683948.79705291416</c:v>
                </c:pt>
                <c:pt idx="111">
                  <c:v>689516.59904780937</c:v>
                </c:pt>
                <c:pt idx="112">
                  <c:v>695074.82614675455</c:v>
                </c:pt>
                <c:pt idx="113">
                  <c:v>701225.93080292048</c:v>
                </c:pt>
                <c:pt idx="114">
                  <c:v>706769.32322931068</c:v>
                </c:pt>
                <c:pt idx="115">
                  <c:v>712303.19910217891</c:v>
                </c:pt>
                <c:pt idx="116">
                  <c:v>717827.5829066548</c:v>
                </c:pt>
                <c:pt idx="117">
                  <c:v>725206.78383529268</c:v>
                </c:pt>
                <c:pt idx="118">
                  <c:v>731981.45408375037</c:v>
                </c:pt>
                <c:pt idx="119">
                  <c:v>738132.55873991631</c:v>
                </c:pt>
                <c:pt idx="120">
                  <c:v>741732.56257895776</c:v>
                </c:pt>
                <c:pt idx="121">
                  <c:v>750434.76805224828</c:v>
                </c:pt>
                <c:pt idx="122">
                  <c:v>752702.62614190381</c:v>
                </c:pt>
                <c:pt idx="123">
                  <c:v>759471.83619435504</c:v>
                </c:pt>
                <c:pt idx="124">
                  <c:v>763635.21724178281</c:v>
                </c:pt>
                <c:pt idx="125">
                  <c:v>771061.22677951131</c:v>
                </c:pt>
                <c:pt idx="126">
                  <c:v>777180.76032538037</c:v>
                </c:pt>
                <c:pt idx="127">
                  <c:v>783970.92768449557</c:v>
                </c:pt>
                <c:pt idx="128">
                  <c:v>789419.82741711871</c:v>
                </c:pt>
                <c:pt idx="129">
                  <c:v>794859.41279122466</c:v>
                </c:pt>
                <c:pt idx="130">
                  <c:v>800973.71596654179</c:v>
                </c:pt>
                <c:pt idx="131">
                  <c:v>807088.01914185891</c:v>
                </c:pt>
                <c:pt idx="132">
                  <c:v>809741.88690306025</c:v>
                </c:pt>
                <c:pt idx="133">
                  <c:v>818616.95288319117</c:v>
                </c:pt>
                <c:pt idx="134">
                  <c:v>821918.45663092588</c:v>
                </c:pt>
                <c:pt idx="135">
                  <c:v>828006.74149485864</c:v>
                </c:pt>
                <c:pt idx="136">
                  <c:v>833385.76188059535</c:v>
                </c:pt>
                <c:pt idx="137">
                  <c:v>840183.31122272427</c:v>
                </c:pt>
                <c:pt idx="138">
                  <c:v>846271.59608665702</c:v>
                </c:pt>
                <c:pt idx="139">
                  <c:v>848748.18653978209</c:v>
                </c:pt>
                <c:pt idx="140">
                  <c:v>858448.16581452254</c:v>
                </c:pt>
                <c:pt idx="141">
                  <c:v>863067.39978520386</c:v>
                </c:pt>
                <c:pt idx="142">
                  <c:v>871366.32390315679</c:v>
                </c:pt>
                <c:pt idx="143">
                  <c:v>875967.51613726804</c:v>
                </c:pt>
                <c:pt idx="144">
                  <c:v>879060.62177334586</c:v>
                </c:pt>
                <c:pt idx="145">
                  <c:v>884373.63963392831</c:v>
                </c:pt>
                <c:pt idx="146">
                  <c:v>891941.47847564903</c:v>
                </c:pt>
                <c:pt idx="147">
                  <c:v>896488.34702617396</c:v>
                </c:pt>
                <c:pt idx="148">
                  <c:v>904076.736686202</c:v>
                </c:pt>
                <c:pt idx="149">
                  <c:v>908603.0544184196</c:v>
                </c:pt>
                <c:pt idx="150">
                  <c:v>915435.54405362217</c:v>
                </c:pt>
                <c:pt idx="151">
                  <c:v>920717.76181066514</c:v>
                </c:pt>
                <c:pt idx="152">
                  <c:v>925991.0418050054</c:v>
                </c:pt>
                <c:pt idx="153">
                  <c:v>928117.22504518728</c:v>
                </c:pt>
                <c:pt idx="154">
                  <c:v>937302.51973267819</c:v>
                </c:pt>
                <c:pt idx="155">
                  <c:v>944147.72889922117</c:v>
                </c:pt>
                <c:pt idx="156">
                  <c:v>946995.23631871876</c:v>
                </c:pt>
                <c:pt idx="157">
                  <c:v>953831.29534946941</c:v>
                </c:pt>
                <c:pt idx="158">
                  <c:v>959058.86990239669</c:v>
                </c:pt>
                <c:pt idx="159">
                  <c:v>964277.63641058421</c:v>
                </c:pt>
                <c:pt idx="160">
                  <c:v>969487.61711656954</c:v>
                </c:pt>
                <c:pt idx="161">
                  <c:v>976331.1068657164</c:v>
                </c:pt>
                <c:pt idx="162">
                  <c:v>982357.84209328273</c:v>
                </c:pt>
                <c:pt idx="163">
                  <c:v>986722.02967186528</c:v>
                </c:pt>
                <c:pt idx="164">
                  <c:v>994411.31254841492</c:v>
                </c:pt>
                <c:pt idx="165">
                  <c:v>997078.05433256889</c:v>
                </c:pt>
                <c:pt idx="166">
                  <c:v>1003927.4768279078</c:v>
                </c:pt>
                <c:pt idx="167">
                  <c:v>1008244.4900506138</c:v>
                </c:pt>
                <c:pt idx="168">
                  <c:v>1015950.5603827332</c:v>
                </c:pt>
                <c:pt idx="169">
                  <c:v>1020247.4006464543</c:v>
                </c:pt>
                <c:pt idx="170">
                  <c:v>1029704.2392977229</c:v>
                </c:pt>
                <c:pt idx="171">
                  <c:v>1029658.8878667913</c:v>
                </c:pt>
                <c:pt idx="172">
                  <c:v>1039123.5144550266</c:v>
                </c:pt>
                <c:pt idx="173">
                  <c:v>1042504.05396236</c:v>
                </c:pt>
                <c:pt idx="174">
                  <c:v>1046742.1196874405</c:v>
                </c:pt>
                <c:pt idx="175">
                  <c:v>1053604.4433985772</c:v>
                </c:pt>
                <c:pt idx="176">
                  <c:v>1059590.8322815236</c:v>
                </c:pt>
                <c:pt idx="177">
                  <c:v>1065577.2211644701</c:v>
                </c:pt>
                <c:pt idx="178">
                  <c:v>1070667.6538517249</c:v>
                </c:pt>
                <c:pt idx="179">
                  <c:v>1079356.4532454184</c:v>
                </c:pt>
                <c:pt idx="180">
                  <c:v>1083536.3878133094</c:v>
                </c:pt>
                <c:pt idx="181">
                  <c:v>1086794.4224975174</c:v>
                </c:pt>
                <c:pt idx="182">
                  <c:v>1090944.5440559557</c:v>
                </c:pt>
                <c:pt idx="183">
                  <c:v>1098737.2183491385</c:v>
                </c:pt>
                <c:pt idx="184">
                  <c:v>1104708.6162749492</c:v>
                </c:pt>
                <c:pt idx="185">
                  <c:v>1111607.9005952468</c:v>
                </c:pt>
                <c:pt idx="186">
                  <c:v>1110164.640437868</c:v>
                </c:pt>
                <c:pt idx="187">
                  <c:v>1120751.7720356267</c:v>
                </c:pt>
                <c:pt idx="188">
                  <c:v>1125775.0717384457</c:v>
                </c:pt>
                <c:pt idx="189">
                  <c:v>1134565.6059040017</c:v>
                </c:pt>
                <c:pt idx="190">
                  <c:v>1135796.617280229</c:v>
                </c:pt>
                <c:pt idx="191">
                  <c:v>1145552.1812370608</c:v>
                </c:pt>
                <c:pt idx="192">
                  <c:v>1148644.592361362</c:v>
                </c:pt>
                <c:pt idx="193">
                  <c:v>1153636.3547244212</c:v>
                </c:pt>
                <c:pt idx="194">
                  <c:v>1158619.8251234214</c:v>
                </c:pt>
                <c:pt idx="195">
                  <c:v>1166499.1715172383</c:v>
                </c:pt>
                <c:pt idx="196">
                  <c:v>1172450.6979025302</c:v>
                </c:pt>
                <c:pt idx="197">
                  <c:v>1178402.2242878224</c:v>
                </c:pt>
                <c:pt idx="198">
                  <c:v>1184353.7506731143</c:v>
                </c:pt>
                <c:pt idx="199">
                  <c:v>1188328.0257676116</c:v>
                </c:pt>
                <c:pt idx="200">
                  <c:v>1194269.6658964497</c:v>
                </c:pt>
                <c:pt idx="201">
                  <c:v>1200211.3060252878</c:v>
                </c:pt>
                <c:pt idx="202">
                  <c:v>1203155.0515075121</c:v>
                </c:pt>
                <c:pt idx="203">
                  <c:v>1210084.4791747003</c:v>
                </c:pt>
                <c:pt idx="204">
                  <c:v>1216016.2658373213</c:v>
                </c:pt>
                <c:pt idx="205">
                  <c:v>1218915.9233374116</c:v>
                </c:pt>
                <c:pt idx="206">
                  <c:v>1225846.9255215658</c:v>
                </c:pt>
                <c:pt idx="207">
                  <c:v>1232789.4123820814</c:v>
                </c:pt>
                <c:pt idx="208">
                  <c:v>1238716.2845569951</c:v>
                </c:pt>
                <c:pt idx="209">
                  <c:v>1242584.1936934779</c:v>
                </c:pt>
                <c:pt idx="210">
                  <c:v>1250570.0289068229</c:v>
                </c:pt>
                <c:pt idx="211">
                  <c:v>1254418.3288715109</c:v>
                </c:pt>
                <c:pt idx="212">
                  <c:v>1258253.9176885036</c:v>
                </c:pt>
                <c:pt idx="213">
                  <c:v>1263118.1757721931</c:v>
                </c:pt>
                <c:pt idx="214">
                  <c:v>1273222.6521117713</c:v>
                </c:pt>
                <c:pt idx="215">
                  <c:v>1273871.9690569995</c:v>
                </c:pt>
                <c:pt idx="216">
                  <c:v>1281883.0992413394</c:v>
                </c:pt>
                <c:pt idx="217">
                  <c:v>1289920.7344056102</c:v>
                </c:pt>
                <c:pt idx="218">
                  <c:v>1294766.8616623997</c:v>
                </c:pt>
                <c:pt idx="219">
                  <c:v>1298532.7040648717</c:v>
                </c:pt>
                <c:pt idx="220">
                  <c:v>1306591.2165634264</c:v>
                </c:pt>
                <c:pt idx="221">
                  <c:v>1312503.3940139394</c:v>
                </c:pt>
                <c:pt idx="222">
                  <c:v>1314071.5333377165</c:v>
                </c:pt>
                <c:pt idx="223">
                  <c:v>1318877.840483217</c:v>
                </c:pt>
                <c:pt idx="224">
                  <c:v>1324765.6879853744</c:v>
                </c:pt>
                <c:pt idx="225">
                  <c:v>1330653.5354875315</c:v>
                </c:pt>
                <c:pt idx="226">
                  <c:v>1337642.3231733707</c:v>
                </c:pt>
                <c:pt idx="227">
                  <c:v>1342429.2304918459</c:v>
                </c:pt>
                <c:pt idx="228">
                  <c:v>1348317.0779940032</c:v>
                </c:pt>
                <c:pt idx="229">
                  <c:v>1349761.2670039665</c:v>
                </c:pt>
                <c:pt idx="230">
                  <c:v>1358974.2756521022</c:v>
                </c:pt>
                <c:pt idx="231">
                  <c:v>1361498.3214996532</c:v>
                </c:pt>
                <c:pt idx="232">
                  <c:v>1368489.4816282415</c:v>
                </c:pt>
                <c:pt idx="233">
                  <c:v>1373235.3759953401</c:v>
                </c:pt>
                <c:pt idx="234">
                  <c:v>1377973.4902077373</c:v>
                </c:pt>
                <c:pt idx="235">
                  <c:v>1386109.5178723822</c:v>
                </c:pt>
                <c:pt idx="236">
                  <c:v>1388562.7579718935</c:v>
                </c:pt>
                <c:pt idx="237">
                  <c:v>1397856.2087018092</c:v>
                </c:pt>
                <c:pt idx="238">
                  <c:v>1400280.5871530911</c:v>
                </c:pt>
                <c:pt idx="239">
                  <c:v>1407292.0751057744</c:v>
                </c:pt>
                <c:pt idx="240">
                  <c:v>1410842.9348151933</c:v>
                </c:pt>
                <c:pt idx="241">
                  <c:v>1417857.330924887</c:v>
                </c:pt>
                <c:pt idx="242">
                  <c:v>1420226.7449137324</c:v>
                </c:pt>
                <c:pt idx="243">
                  <c:v>1426071.2994195502</c:v>
                </c:pt>
                <c:pt idx="244">
                  <c:v>1433086.6763733856</c:v>
                </c:pt>
                <c:pt idx="245">
                  <c:v>1437760.4084311859</c:v>
                </c:pt>
                <c:pt idx="246">
                  <c:v>1442426.5099060347</c:v>
                </c:pt>
                <c:pt idx="247">
                  <c:v>1450634.6764922433</c:v>
                </c:pt>
                <c:pt idx="248">
                  <c:v>1456484.009865196</c:v>
                </c:pt>
                <c:pt idx="249">
                  <c:v>1461138.6264544572</c:v>
                </c:pt>
                <c:pt idx="250">
                  <c:v>1465785.6436696951</c:v>
                </c:pt>
                <c:pt idx="251">
                  <c:v>1475238.2554914055</c:v>
                </c:pt>
                <c:pt idx="252">
                  <c:v>1475056.9542996075</c:v>
                </c:pt>
                <c:pt idx="253">
                  <c:v>1482095.1204247468</c:v>
                </c:pt>
                <c:pt idx="254">
                  <c:v>1486717.4835826084</c:v>
                </c:pt>
                <c:pt idx="255">
                  <c:v>1493765.1607430517</c:v>
                </c:pt>
                <c:pt idx="256">
                  <c:v>1495939.6434386512</c:v>
                </c:pt>
                <c:pt idx="257">
                  <c:v>1502983.3521996937</c:v>
                </c:pt>
                <c:pt idx="258">
                  <c:v>1507581.1970840881</c:v>
                </c:pt>
                <c:pt idx="259">
                  <c:v>1514634.3859376756</c:v>
                </c:pt>
                <c:pt idx="260">
                  <c:v>1519222.7507295252</c:v>
                </c:pt>
                <c:pt idx="261">
                  <c:v>1525043.5275522436</c:v>
                </c:pt>
                <c:pt idx="262">
                  <c:v>1527136.5503870363</c:v>
                </c:pt>
                <c:pt idx="263">
                  <c:v>1534188.4360616978</c:v>
                </c:pt>
                <c:pt idx="264">
                  <c:v>1538749.7560934015</c:v>
                </c:pt>
                <c:pt idx="265">
                  <c:v>1545811.0757288318</c:v>
                </c:pt>
                <c:pt idx="266">
                  <c:v>1554147.4116658361</c:v>
                </c:pt>
                <c:pt idx="267">
                  <c:v>1557433.7153959658</c:v>
                </c:pt>
                <c:pt idx="268">
                  <c:v>1565788.965311273</c:v>
                </c:pt>
                <c:pt idx="269">
                  <c:v>1570332.010636322</c:v>
                </c:pt>
                <c:pt idx="270">
                  <c:v>1574867.674896667</c:v>
                </c:pt>
                <c:pt idx="271">
                  <c:v>1578115.0385344024</c:v>
                </c:pt>
                <c:pt idx="272">
                  <c:v>1585202.5789188626</c:v>
                </c:pt>
                <c:pt idx="273">
                  <c:v>1592301.6343973682</c:v>
                </c:pt>
                <c:pt idx="274">
                  <c:v>1594227.7525593848</c:v>
                </c:pt>
                <c:pt idx="275">
                  <c:v>1602622.3874784107</c:v>
                </c:pt>
                <c:pt idx="276">
                  <c:v>1608428.9903315932</c:v>
                </c:pt>
                <c:pt idx="277">
                  <c:v>1607710.7928889603</c:v>
                </c:pt>
                <c:pt idx="278">
                  <c:v>1620042.1960379586</c:v>
                </c:pt>
                <c:pt idx="279">
                  <c:v>1617969.0793488582</c:v>
                </c:pt>
                <c:pt idx="280">
                  <c:v>1629010.9035243171</c:v>
                </c:pt>
                <c:pt idx="281">
                  <c:v>1630843.3222830461</c:v>
                </c:pt>
                <c:pt idx="282">
                  <c:v>1639276.8618455457</c:v>
                </c:pt>
                <c:pt idx="283">
                  <c:v>1642409.5869800888</c:v>
                </c:pt>
                <c:pt idx="284">
                  <c:v>1648192.7193286102</c:v>
                </c:pt>
                <c:pt idx="285">
                  <c:v>1656654.3550806576</c:v>
                </c:pt>
                <c:pt idx="286">
                  <c:v>1662446.8528256947</c:v>
                </c:pt>
                <c:pt idx="287">
                  <c:v>1662853.5899554917</c:v>
                </c:pt>
                <c:pt idx="288">
                  <c:v>1671325.2487226962</c:v>
                </c:pt>
                <c:pt idx="289">
                  <c:v>1675753.6893256032</c:v>
                </c:pt>
                <c:pt idx="290">
                  <c:v>1682891.513419739</c:v>
                </c:pt>
                <c:pt idx="291">
                  <c:v>1688674.6457682604</c:v>
                </c:pt>
                <c:pt idx="292">
                  <c:v>1695828.698649239</c:v>
                </c:pt>
                <c:pt idx="293">
                  <c:v>1701616.5099074277</c:v>
                </c:pt>
                <c:pt idx="294">
                  <c:v>1706024.0428138247</c:v>
                </c:pt>
                <c:pt idx="295">
                  <c:v>1706289.6661368436</c:v>
                </c:pt>
                <c:pt idx="296">
                  <c:v>1718979.9436819933</c:v>
                </c:pt>
                <c:pt idx="297">
                  <c:v>1721981.3773069989</c:v>
                </c:pt>
                <c:pt idx="298">
                  <c:v>1730555.5661983702</c:v>
                </c:pt>
                <c:pt idx="299">
                  <c:v>1734939.7045564319</c:v>
                </c:pt>
                <c:pt idx="300">
                  <c:v>1743541.8212562166</c:v>
                </c:pt>
                <c:pt idx="301">
                  <c:v>1747918.9999729358</c:v>
                </c:pt>
                <c:pt idx="302">
                  <c:v>1750873.6822953715</c:v>
                </c:pt>
                <c:pt idx="303">
                  <c:v>1753818.8333845085</c:v>
                </c:pt>
                <c:pt idx="304">
                  <c:v>1765282.4337475016</c:v>
                </c:pt>
                <c:pt idx="305">
                  <c:v>1771070.24500569</c:v>
                </c:pt>
                <c:pt idx="306">
                  <c:v>1775421.630996082</c:v>
                </c:pt>
                <c:pt idx="307">
                  <c:v>1779765.9872837439</c:v>
                </c:pt>
                <c:pt idx="308">
                  <c:v>1788433.6787802556</c:v>
                </c:pt>
                <c:pt idx="309">
                  <c:v>1794221.4900384441</c:v>
                </c:pt>
                <c:pt idx="310">
                  <c:v>1798554.1603901677</c:v>
                </c:pt>
                <c:pt idx="311">
                  <c:v>1802879.8312744421</c:v>
                </c:pt>
                <c:pt idx="312">
                  <c:v>1811584.9238130096</c:v>
                </c:pt>
                <c:pt idx="313">
                  <c:v>1815903.5574357321</c:v>
                </c:pt>
                <c:pt idx="314">
                  <c:v>1820215.2142674655</c:v>
                </c:pt>
                <c:pt idx="315">
                  <c:v>1823048.5241760022</c:v>
                </c:pt>
                <c:pt idx="316">
                  <c:v>1839200.2471154614</c:v>
                </c:pt>
                <c:pt idx="317">
                  <c:v>1839036.0868298179</c:v>
                </c:pt>
                <c:pt idx="318">
                  <c:v>1840355.9468738758</c:v>
                </c:pt>
                <c:pt idx="319">
                  <c:v>1843152.2615448684</c:v>
                </c:pt>
                <c:pt idx="320">
                  <c:v>1853388.8971378917</c:v>
                </c:pt>
                <c:pt idx="321">
                  <c:v>1859162.6943252373</c:v>
                </c:pt>
                <c:pt idx="322">
                  <c:v>1864936.4915125826</c:v>
                </c:pt>
                <c:pt idx="323">
                  <c:v>1863191.3566713915</c:v>
                </c:pt>
                <c:pt idx="324">
                  <c:v>1874970.7922696224</c:v>
                </c:pt>
                <c:pt idx="325">
                  <c:v>1877711.3664488348</c:v>
                </c:pt>
                <c:pt idx="326">
                  <c:v>1881955.954822666</c:v>
                </c:pt>
                <c:pt idx="327">
                  <c:v>1890753.4138273131</c:v>
                </c:pt>
                <c:pt idx="328">
                  <c:v>1894990.9189008179</c:v>
                </c:pt>
                <c:pt idx="329">
                  <c:v>1894648.8410834165</c:v>
                </c:pt>
                <c:pt idx="330">
                  <c:v>1904976.8227715674</c:v>
                </c:pt>
                <c:pt idx="331">
                  <c:v>1904602.9875061582</c:v>
                </c:pt>
                <c:pt idx="332">
                  <c:v>1911872.9214569023</c:v>
                </c:pt>
                <c:pt idx="333">
                  <c:v>1920697.2627414963</c:v>
                </c:pt>
                <c:pt idx="334">
                  <c:v>1927997.6907204683</c:v>
                </c:pt>
                <c:pt idx="335">
                  <c:v>1930646.4773338663</c:v>
                </c:pt>
                <c:pt idx="336">
                  <c:v>1936392.4489925979</c:v>
                </c:pt>
                <c:pt idx="337">
                  <c:v>1934369.8669687239</c:v>
                </c:pt>
                <c:pt idx="338">
                  <c:v>1944760.2794114086</c:v>
                </c:pt>
                <c:pt idx="339">
                  <c:v>1950497.0353978728</c:v>
                </c:pt>
                <c:pt idx="340">
                  <c:v>1956233.791384337</c:v>
                </c:pt>
                <c:pt idx="341">
                  <c:v>1958828.8811620416</c:v>
                </c:pt>
                <c:pt idx="342">
                  <c:v>1967707.3033572657</c:v>
                </c:pt>
                <c:pt idx="343">
                  <c:v>1973444.0593437301</c:v>
                </c:pt>
                <c:pt idx="344">
                  <c:v>1977594.9332666288</c:v>
                </c:pt>
                <c:pt idx="345">
                  <c:v>1983327.0924934885</c:v>
                </c:pt>
                <c:pt idx="346">
                  <c:v>1984289.3254572297</c:v>
                </c:pt>
                <c:pt idx="347">
                  <c:v>1991599.744689692</c:v>
                </c:pt>
                <c:pt idx="348">
                  <c:v>2000523.5701740677</c:v>
                </c:pt>
                <c:pt idx="349">
                  <c:v>2003045.7202338856</c:v>
                </c:pt>
                <c:pt idx="350">
                  <c:v>2007162.9776238836</c:v>
                </c:pt>
                <c:pt idx="351">
                  <c:v>2016104.5794416333</c:v>
                </c:pt>
                <c:pt idx="352">
                  <c:v>2016987.5035445055</c:v>
                </c:pt>
                <c:pt idx="353">
                  <c:v>2027559.7190975519</c:v>
                </c:pt>
                <c:pt idx="354">
                  <c:v>2030036.6297905375</c:v>
                </c:pt>
                <c:pt idx="355">
                  <c:v>2034129.0404018243</c:v>
                </c:pt>
                <c:pt idx="356">
                  <c:v>2041473.4558738647</c:v>
                </c:pt>
                <c:pt idx="357">
                  <c:v>2047191.8689155283</c:v>
                </c:pt>
                <c:pt idx="358">
                  <c:v>2051270.5772591429</c:v>
                </c:pt>
                <c:pt idx="359">
                  <c:v>2055342.7752941484</c:v>
                </c:pt>
                <c:pt idx="360">
                  <c:v>2059408.4785954454</c:v>
                </c:pt>
                <c:pt idx="361">
                  <c:v>2071721.5734990474</c:v>
                </c:pt>
                <c:pt idx="362">
                  <c:v>2070817.9438508218</c:v>
                </c:pt>
                <c:pt idx="363">
                  <c:v>2086505.9585769647</c:v>
                </c:pt>
                <c:pt idx="364">
                  <c:v>2088890.5368153381</c:v>
                </c:pt>
                <c:pt idx="365">
                  <c:v>2091267.4965928865</c:v>
                </c:pt>
                <c:pt idx="366">
                  <c:v>2098657.5862904997</c:v>
                </c:pt>
                <c:pt idx="367">
                  <c:v>2106059.500131628</c:v>
                </c:pt>
                <c:pt idx="368">
                  <c:v>2111782.4879037254</c:v>
                </c:pt>
                <c:pt idx="369">
                  <c:v>2122599.7149918028</c:v>
                </c:pt>
                <c:pt idx="370">
                  <c:v>2123228.4634479186</c:v>
                </c:pt>
                <c:pt idx="371">
                  <c:v>2130655.976000817</c:v>
                </c:pt>
                <c:pt idx="372">
                  <c:v>2131264.4159266301</c:v>
                </c:pt>
                <c:pt idx="373">
                  <c:v>2140397.4267642093</c:v>
                </c:pt>
                <c:pt idx="374">
                  <c:v>2142692.107164843</c:v>
                </c:pt>
                <c:pt idx="375">
                  <c:v>2148405.9527839492</c:v>
                </c:pt>
                <c:pt idx="376">
                  <c:v>2152400.6285719275</c:v>
                </c:pt>
                <c:pt idx="377">
                  <c:v>2158109.9140588557</c:v>
                </c:pt>
                <c:pt idx="378">
                  <c:v>2162093.6658938332</c:v>
                </c:pt>
                <c:pt idx="379">
                  <c:v>2172996.9558321252</c:v>
                </c:pt>
                <c:pt idx="380">
                  <c:v>2170042.1389021575</c:v>
                </c:pt>
                <c:pt idx="381">
                  <c:v>2184433.7819154519</c:v>
                </c:pt>
                <c:pt idx="382">
                  <c:v>2184912.596404586</c:v>
                </c:pt>
                <c:pt idx="383">
                  <c:v>2188871.8172163125</c:v>
                </c:pt>
                <c:pt idx="384">
                  <c:v>2189338.525692841</c:v>
                </c:pt>
                <c:pt idx="385">
                  <c:v>2200272.1912643141</c:v>
                </c:pt>
                <c:pt idx="386">
                  <c:v>2197218.5196443135</c:v>
                </c:pt>
                <c:pt idx="387">
                  <c:v>2209911.679511908</c:v>
                </c:pt>
                <c:pt idx="388">
                  <c:v>2217372.7523363163</c:v>
                </c:pt>
                <c:pt idx="389">
                  <c:v>2221302.9768289803</c:v>
                </c:pt>
                <c:pt idx="390">
                  <c:v>2221692.0362290065</c:v>
                </c:pt>
                <c:pt idx="391">
                  <c:v>2232694.2741460516</c:v>
                </c:pt>
                <c:pt idx="392">
                  <c:v>2229514.4671233636</c:v>
                </c:pt>
                <c:pt idx="393">
                  <c:v>2244085.571463123</c:v>
                </c:pt>
                <c:pt idx="394">
                  <c:v>2244420.3435050067</c:v>
                </c:pt>
                <c:pt idx="395">
                  <c:v>2253682.5355512528</c:v>
                </c:pt>
                <c:pt idx="396">
                  <c:v>2253994.1919865441</c:v>
                </c:pt>
                <c:pt idx="397">
                  <c:v>2261466.5739620067</c:v>
                </c:pt>
                <c:pt idx="398">
                  <c:v>2259968.4491950022</c:v>
                </c:pt>
                <c:pt idx="399">
                  <c:v>2267427.8019401021</c:v>
                </c:pt>
                <c:pt idx="400">
                  <c:v>2274898.9855380887</c:v>
                </c:pt>
                <c:pt idx="401">
                  <c:v>2284194.881238007</c:v>
                </c:pt>
                <c:pt idx="402">
                  <c:v>2288059.5953918821</c:v>
                </c:pt>
                <c:pt idx="403">
                  <c:v>2297383.8035841761</c:v>
                </c:pt>
                <c:pt idx="404">
                  <c:v>2295770.649464353</c:v>
                </c:pt>
                <c:pt idx="405">
                  <c:v>2308756.9907306321</c:v>
                </c:pt>
                <c:pt idx="406">
                  <c:v>2312605.2653330071</c:v>
                </c:pt>
                <c:pt idx="407">
                  <c:v>2318287.3421520069</c:v>
                </c:pt>
                <c:pt idx="408">
                  <c:v>2322124.9987972206</c:v>
                </c:pt>
                <c:pt idx="409">
                  <c:v>2331503.365023545</c:v>
                </c:pt>
                <c:pt idx="410">
                  <c:v>2331629.633556495</c:v>
                </c:pt>
                <c:pt idx="411">
                  <c:v>2339157.7004998894</c:v>
                </c:pt>
                <c:pt idx="412">
                  <c:v>2339265.587763248</c:v>
                </c:pt>
                <c:pt idx="413">
                  <c:v>2357998.5446338402</c:v>
                </c:pt>
                <c:pt idx="414">
                  <c:v>2358061.8798850072</c:v>
                </c:pt>
                <c:pt idx="415">
                  <c:v>2363743.956704007</c:v>
                </c:pt>
                <c:pt idx="416">
                  <c:v>2367545.5366710047</c:v>
                </c:pt>
                <c:pt idx="417">
                  <c:v>2376996.1136093698</c:v>
                </c:pt>
                <c:pt idx="418">
                  <c:v>2377014.15197122</c:v>
                </c:pt>
                <c:pt idx="419">
                  <c:v>2386472.2639800073</c:v>
                </c:pt>
                <c:pt idx="420">
                  <c:v>2388360.2815749012</c:v>
                </c:pt>
                <c:pt idx="421">
                  <c:v>2401651.5909157288</c:v>
                </c:pt>
                <c:pt idx="422">
                  <c:v>2401610.9400763428</c:v>
                </c:pt>
                <c:pt idx="423">
                  <c:v>2405379.4759804229</c:v>
                </c:pt>
                <c:pt idx="424">
                  <c:v>2411052.5407822635</c:v>
                </c:pt>
                <c:pt idx="425">
                  <c:v>2416725.6055841041</c:v>
                </c:pt>
                <c:pt idx="426">
                  <c:v>2422398.6703859447</c:v>
                </c:pt>
                <c:pt idx="427">
                  <c:v>2429998.7762474581</c:v>
                </c:pt>
                <c:pt idx="428">
                  <c:v>2427968.5069516762</c:v>
                </c:pt>
                <c:pt idx="429">
                  <c:v>2439417.8647914664</c:v>
                </c:pt>
                <c:pt idx="430">
                  <c:v>2441219.0516367066</c:v>
                </c:pt>
                <c:pt idx="431">
                  <c:v>2448822.0260953102</c:v>
                </c:pt>
                <c:pt idx="432">
                  <c:v>2458386.6124185733</c:v>
                </c:pt>
                <c:pt idx="433">
                  <c:v>2456266.5081981989</c:v>
                </c:pt>
                <c:pt idx="434">
                  <c:v>2463875.3769419198</c:v>
                </c:pt>
                <c:pt idx="435">
                  <c:v>2465635.0480575217</c:v>
                </c:pt>
                <c:pt idx="436">
                  <c:v>2473245.3089461131</c:v>
                </c:pt>
                <c:pt idx="437">
                  <c:v>2478904.9091954175</c:v>
                </c:pt>
                <c:pt idx="438">
                  <c:v>2484564.509444722</c:v>
                </c:pt>
                <c:pt idx="439">
                  <c:v>2480412.3519726158</c:v>
                </c:pt>
                <c:pt idx="440">
                  <c:v>2493910.6793425852</c:v>
                </c:pt>
                <c:pt idx="441">
                  <c:v>2497591.4250264554</c:v>
                </c:pt>
                <c:pt idx="442">
                  <c:v>2503242.084359094</c:v>
                </c:pt>
                <c:pt idx="443">
                  <c:v>2508892.7436917331</c:v>
                </c:pt>
                <c:pt idx="444">
                  <c:v>2512558.7594545018</c:v>
                </c:pt>
                <c:pt idx="445">
                  <c:v>2516218.9928580252</c:v>
                </c:pt>
                <c:pt idx="446">
                  <c:v>2519873.4575721803</c:v>
                </c:pt>
                <c:pt idx="447">
                  <c:v>2525510.7583721182</c:v>
                </c:pt>
                <c:pt idx="448">
                  <c:v>2533144.2327202992</c:v>
                </c:pt>
                <c:pt idx="449">
                  <c:v>2534787.8911846136</c:v>
                </c:pt>
                <c:pt idx="450">
                  <c:v>2544427.7259618151</c:v>
                </c:pt>
                <c:pt idx="451">
                  <c:v>2546053.6151454346</c:v>
                </c:pt>
                <c:pt idx="452">
                  <c:v>2555711.2192033306</c:v>
                </c:pt>
                <c:pt idx="453">
                  <c:v>2555307.2861250541</c:v>
                </c:pt>
                <c:pt idx="454">
                  <c:v>2562952.201086665</c:v>
                </c:pt>
                <c:pt idx="455">
                  <c:v>2566564.146416354</c:v>
                </c:pt>
                <c:pt idx="456">
                  <c:v>2578278.2056863625</c:v>
                </c:pt>
                <c:pt idx="457">
                  <c:v>2577821.0067076543</c:v>
                </c:pt>
                <c:pt idx="458">
                  <c:v>2587521.0671714335</c:v>
                </c:pt>
                <c:pt idx="459">
                  <c:v>2589077.8669989542</c:v>
                </c:pt>
                <c:pt idx="460">
                  <c:v>2598795.6687713088</c:v>
                </c:pt>
                <c:pt idx="461">
                  <c:v>2600334.7272902536</c:v>
                </c:pt>
                <c:pt idx="462">
                  <c:v>2603914.4442618182</c:v>
                </c:pt>
                <c:pt idx="463">
                  <c:v>2611591.5875815535</c:v>
                </c:pt>
                <c:pt idx="464">
                  <c:v>2619280.8208907675</c:v>
                </c:pt>
                <c:pt idx="465">
                  <c:v>2622848.4478728534</c:v>
                </c:pt>
                <c:pt idx="466">
                  <c:v>2634695.6718939412</c:v>
                </c:pt>
                <c:pt idx="467">
                  <c:v>2636179.4068319984</c:v>
                </c:pt>
                <c:pt idx="468">
                  <c:v>2641812.2688124087</c:v>
                </c:pt>
                <c:pt idx="469">
                  <c:v>2645362.1684554527</c:v>
                </c:pt>
                <c:pt idx="470">
                  <c:v>2655168.6767706866</c:v>
                </c:pt>
                <c:pt idx="471">
                  <c:v>2656619.0287467525</c:v>
                </c:pt>
                <c:pt idx="472">
                  <c:v>2664343.7167340498</c:v>
                </c:pt>
                <c:pt idx="473">
                  <c:v>2669976.5787144601</c:v>
                </c:pt>
                <c:pt idx="474">
                  <c:v>2675609.4406948704</c:v>
                </c:pt>
                <c:pt idx="475">
                  <c:v>2674923.5855440744</c:v>
                </c:pt>
                <c:pt idx="476">
                  <c:v>2682650.5181703828</c:v>
                </c:pt>
                <c:pt idx="477">
                  <c:v>2696754.884722278</c:v>
                </c:pt>
                <c:pt idx="478">
                  <c:v>2696018.0397663019</c:v>
                </c:pt>
                <c:pt idx="479">
                  <c:v>2697401.9350024275</c:v>
                </c:pt>
                <c:pt idx="480">
                  <c:v>2705146.5392871159</c:v>
                </c:pt>
                <c:pt idx="481">
                  <c:v>2710770.5445662988</c:v>
                </c:pt>
                <c:pt idx="482">
                  <c:v>2716394.5498454822</c:v>
                </c:pt>
                <c:pt idx="483">
                  <c:v>2719880.2844607816</c:v>
                </c:pt>
                <c:pt idx="484">
                  <c:v>2727642.5604038485</c:v>
                </c:pt>
                <c:pt idx="485">
                  <c:v>2728975.7233507195</c:v>
                </c:pt>
                <c:pt idx="486">
                  <c:v>2732446.1225599512</c:v>
                </c:pt>
                <c:pt idx="487">
                  <c:v>2738056.8948855363</c:v>
                </c:pt>
                <c:pt idx="488">
                  <c:v>2747978.2212837231</c:v>
                </c:pt>
                <c:pt idx="489">
                  <c:v>2749278.4395367065</c:v>
                </c:pt>
                <c:pt idx="490">
                  <c:v>2750574.5850621941</c:v>
                </c:pt>
                <c:pt idx="491">
                  <c:v>2756176.5699604875</c:v>
                </c:pt>
                <c:pt idx="492">
                  <c:v>2761778.5548587814</c:v>
                </c:pt>
                <c:pt idx="493">
                  <c:v>2769549.3332835301</c:v>
                </c:pt>
                <c:pt idx="494">
                  <c:v>2772982.5246553686</c:v>
                </c:pt>
                <c:pt idx="495">
                  <c:v>2780762.0836207108</c:v>
                </c:pt>
                <c:pt idx="496">
                  <c:v>2782007.9447692866</c:v>
                </c:pt>
                <c:pt idx="497">
                  <c:v>2783249.9126017722</c:v>
                </c:pt>
                <c:pt idx="498">
                  <c:v>2797581.2091264809</c:v>
                </c:pt>
                <c:pt idx="499">
                  <c:v>2800992.449146837</c:v>
                </c:pt>
                <c:pt idx="500">
                  <c:v>2806594.4340451309</c:v>
                </c:pt>
                <c:pt idx="501">
                  <c:v>2807798.9264978529</c:v>
                </c:pt>
                <c:pt idx="502">
                  <c:v>2820006.7098008413</c:v>
                </c:pt>
                <c:pt idx="503">
                  <c:v>2821191.1552589945</c:v>
                </c:pt>
                <c:pt idx="504">
                  <c:v>2824578.6013574013</c:v>
                </c:pt>
                <c:pt idx="505">
                  <c:v>2825753.1349346107</c:v>
                </c:pt>
                <c:pt idx="506">
                  <c:v>2835765.0512637673</c:v>
                </c:pt>
                <c:pt idx="507">
                  <c:v>2836922.1196576725</c:v>
                </c:pt>
                <c:pt idx="508">
                  <c:v>2851410.3132314803</c:v>
                </c:pt>
                <c:pt idx="509">
                  <c:v>2843651.367663072</c:v>
                </c:pt>
                <c:pt idx="510">
                  <c:v>2860374.365748703</c:v>
                </c:pt>
                <c:pt idx="511">
                  <c:v>2859260.0891037956</c:v>
                </c:pt>
                <c:pt idx="512">
                  <c:v>2869324.4009828651</c:v>
                </c:pt>
                <c:pt idx="513">
                  <c:v>2872671.5965407854</c:v>
                </c:pt>
                <c:pt idx="514">
                  <c:v>2880510.8508892311</c:v>
                </c:pt>
                <c:pt idx="515">
                  <c:v>2881598.0585499196</c:v>
                </c:pt>
                <c:pt idx="516">
                  <c:v>2893959.9747398817</c:v>
                </c:pt>
                <c:pt idx="517">
                  <c:v>2897290.52574878</c:v>
                </c:pt>
                <c:pt idx="518">
                  <c:v>2907430.1622144165</c:v>
                </c:pt>
                <c:pt idx="519">
                  <c:v>2903936.0279960427</c:v>
                </c:pt>
                <c:pt idx="520">
                  <c:v>2909520.5203575734</c:v>
                </c:pt>
                <c:pt idx="521">
                  <c:v>2915105.0127191045</c:v>
                </c:pt>
                <c:pt idx="522">
                  <c:v>2925256.6505146949</c:v>
                </c:pt>
                <c:pt idx="523">
                  <c:v>2928560.149002668</c:v>
                </c:pt>
                <c:pt idx="524">
                  <c:v>2934149.0042488566</c:v>
                </c:pt>
                <c:pt idx="525">
                  <c:v>2939737.8594950447</c:v>
                </c:pt>
                <c:pt idx="526">
                  <c:v>2945326.7147412328</c:v>
                </c:pt>
                <c:pt idx="527">
                  <c:v>2946311.9575537434</c:v>
                </c:pt>
                <c:pt idx="528">
                  <c:v>2951892.0938369893</c:v>
                </c:pt>
                <c:pt idx="529">
                  <c:v>2962093.2804797981</c:v>
                </c:pt>
                <c:pt idx="530">
                  <c:v>2967682.1357259857</c:v>
                </c:pt>
                <c:pt idx="531">
                  <c:v>2966318.6815622635</c:v>
                </c:pt>
                <c:pt idx="532">
                  <c:v>2976534.4286959441</c:v>
                </c:pt>
                <c:pt idx="533">
                  <c:v>2977470.2555530989</c:v>
                </c:pt>
                <c:pt idx="534">
                  <c:v>2990037.5567107392</c:v>
                </c:pt>
                <c:pt idx="535">
                  <c:v>2986294.2424492734</c:v>
                </c:pt>
                <c:pt idx="536">
                  <c:v>2996533.1841029553</c:v>
                </c:pt>
                <c:pt idx="537">
                  <c:v>3002113.3203862011</c:v>
                </c:pt>
                <c:pt idx="538">
                  <c:v>2998338.2670686091</c:v>
                </c:pt>
                <c:pt idx="539">
                  <c:v>3006238.7129691453</c:v>
                </c:pt>
                <c:pt idx="540">
                  <c:v>3007125.4707695977</c:v>
                </c:pt>
                <c:pt idx="541">
                  <c:v>3010344.8878847775</c:v>
                </c:pt>
                <c:pt idx="542">
                  <c:v>3025294.3538245442</c:v>
                </c:pt>
                <c:pt idx="543">
                  <c:v>3028507.147880028</c:v>
                </c:pt>
                <c:pt idx="544">
                  <c:v>3029359.3004980236</c:v>
                </c:pt>
                <c:pt idx="545">
                  <c:v>3037277.7250824869</c:v>
                </c:pt>
                <c:pt idx="546">
                  <c:v>3033405.3404427897</c:v>
                </c:pt>
                <c:pt idx="547">
                  <c:v>3050775.5827909103</c:v>
                </c:pt>
                <c:pt idx="548">
                  <c:v>3049223.8809017395</c:v>
                </c:pt>
                <c:pt idx="549">
                  <c:v>3057151.5876585562</c:v>
                </c:pt>
                <c:pt idx="550">
                  <c:v>3062710.0450906628</c:v>
                </c:pt>
                <c:pt idx="551">
                  <c:v>3070654.4033800969</c:v>
                </c:pt>
                <c:pt idx="552">
                  <c:v>3076217.1830963655</c:v>
                </c:pt>
                <c:pt idx="553">
                  <c:v>3079385.4173869821</c:v>
                </c:pt>
                <c:pt idx="554">
                  <c:v>3084943.8748190887</c:v>
                </c:pt>
                <c:pt idx="555">
                  <c:v>3085707.1385626746</c:v>
                </c:pt>
                <c:pt idx="556">
                  <c:v>3098468.3019614387</c:v>
                </c:pt>
                <c:pt idx="557">
                  <c:v>3106446.6700681169</c:v>
                </c:pt>
                <c:pt idx="558">
                  <c:v>3107177.7045475142</c:v>
                </c:pt>
                <c:pt idx="559">
                  <c:v>3112736.1619796208</c:v>
                </c:pt>
                <c:pt idx="560">
                  <c:v>3115873.5832165317</c:v>
                </c:pt>
                <c:pt idx="561">
                  <c:v>3123853.076843834</c:v>
                </c:pt>
                <c:pt idx="562">
                  <c:v>3134282.2137067202</c:v>
                </c:pt>
                <c:pt idx="563">
                  <c:v>3132536.0087952297</c:v>
                </c:pt>
                <c:pt idx="564">
                  <c:v>3147866.1324325367</c:v>
                </c:pt>
                <c:pt idx="565">
                  <c:v>3155895.4394064681</c:v>
                </c:pt>
                <c:pt idx="566">
                  <c:v>3156550.6486176029</c:v>
                </c:pt>
                <c:pt idx="567">
                  <c:v>3152305.1343589914</c:v>
                </c:pt>
                <c:pt idx="568">
                  <c:v>3162762.2788685793</c:v>
                </c:pt>
                <c:pt idx="569">
                  <c:v>3165860.8599526258</c:v>
                </c:pt>
                <c:pt idx="570">
                  <c:v>3168954.6333080707</c:v>
                </c:pt>
                <c:pt idx="571">
                  <c:v>3176969.1436717575</c:v>
                </c:pt>
                <c:pt idx="572">
                  <c:v>3177589.1409025933</c:v>
                </c:pt>
                <c:pt idx="573">
                  <c:v>3183134.6716895089</c:v>
                </c:pt>
                <c:pt idx="574">
                  <c:v>3193631.5692504561</c:v>
                </c:pt>
                <c:pt idx="575">
                  <c:v>3189281.1113852235</c:v>
                </c:pt>
                <c:pt idx="576">
                  <c:v>3197292.7425444075</c:v>
                </c:pt>
                <c:pt idx="577">
                  <c:v>3197879.8649187563</c:v>
                </c:pt>
                <c:pt idx="578">
                  <c:v>3205891.950507022</c:v>
                </c:pt>
                <c:pt idx="579">
                  <c:v>3216407.8564110021</c:v>
                </c:pt>
                <c:pt idx="580">
                  <c:v>3216965.843254887</c:v>
                </c:pt>
                <c:pt idx="581">
                  <c:v>3222502.7896288196</c:v>
                </c:pt>
                <c:pt idx="582">
                  <c:v>3228039.7360027526</c:v>
                </c:pt>
                <c:pt idx="583">
                  <c:v>3233576.6823766851</c:v>
                </c:pt>
                <c:pt idx="584">
                  <c:v>3234107.2707463657</c:v>
                </c:pt>
                <c:pt idx="585">
                  <c:v>3244650.5751245501</c:v>
                </c:pt>
                <c:pt idx="586">
                  <c:v>3250187.5214984831</c:v>
                </c:pt>
                <c:pt idx="587">
                  <c:v>3253206.506180326</c:v>
                </c:pt>
                <c:pt idx="588">
                  <c:v>3258739.1703064828</c:v>
                </c:pt>
                <c:pt idx="589">
                  <c:v>3266798.3606202812</c:v>
                </c:pt>
                <c:pt idx="590">
                  <c:v>3269804.4985587969</c:v>
                </c:pt>
                <c:pt idx="591">
                  <c:v>3275337.1626849542</c:v>
                </c:pt>
                <c:pt idx="592">
                  <c:v>3278334.3787223841</c:v>
                </c:pt>
                <c:pt idx="593">
                  <c:v>3286402.4909372679</c:v>
                </c:pt>
                <c:pt idx="594">
                  <c:v>3291935.1550634252</c:v>
                </c:pt>
                <c:pt idx="595">
                  <c:v>3300020.0388638768</c:v>
                </c:pt>
                <c:pt idx="596">
                  <c:v>3305556.9852378098</c:v>
                </c:pt>
                <c:pt idx="597">
                  <c:v>3311093.9316117424</c:v>
                </c:pt>
                <c:pt idx="598">
                  <c:v>3314065.8115680534</c:v>
                </c:pt>
                <c:pt idx="599">
                  <c:v>3317033.0982014006</c:v>
                </c:pt>
                <c:pt idx="600">
                  <c:v>3327704.7707335409</c:v>
                </c:pt>
                <c:pt idx="601">
                  <c:v>3330663.8039465244</c:v>
                </c:pt>
                <c:pt idx="602">
                  <c:v>3331044.0410949616</c:v>
                </c:pt>
                <c:pt idx="603">
                  <c:v>3339146.6521894098</c:v>
                </c:pt>
                <c:pt idx="604">
                  <c:v>3347261.7963249953</c:v>
                </c:pt>
                <c:pt idx="605">
                  <c:v>3352794.4604511526</c:v>
                </c:pt>
                <c:pt idx="606">
                  <c:v>3360926.4489771365</c:v>
                </c:pt>
                <c:pt idx="607">
                  <c:v>3363859.7887034663</c:v>
                </c:pt>
                <c:pt idx="608">
                  <c:v>3366788.5946744215</c:v>
                </c:pt>
                <c:pt idx="609">
                  <c:v>3372316.9831714239</c:v>
                </c:pt>
                <c:pt idx="610">
                  <c:v>3375236.9968640488</c:v>
                </c:pt>
                <c:pt idx="611">
                  <c:v>3383373.7601654287</c:v>
                </c:pt>
                <c:pt idx="612">
                  <c:v>3383672.3613959774</c:v>
                </c:pt>
                <c:pt idx="613">
                  <c:v>3399685.0735946652</c:v>
                </c:pt>
                <c:pt idx="614">
                  <c:v>3402588.4375865655</c:v>
                </c:pt>
                <c:pt idx="615">
                  <c:v>3400231.9324957947</c:v>
                </c:pt>
                <c:pt idx="616">
                  <c:v>3405751.789529067</c:v>
                </c:pt>
                <c:pt idx="617">
                  <c:v>3406015.4498804249</c:v>
                </c:pt>
                <c:pt idx="618">
                  <c:v>3408900.5301461993</c:v>
                </c:pt>
                <c:pt idx="619">
                  <c:v>3419672.7242675656</c:v>
                </c:pt>
                <c:pt idx="620">
                  <c:v>3425188.3254357395</c:v>
                </c:pt>
                <c:pt idx="621">
                  <c:v>3428060.8573230165</c:v>
                </c:pt>
                <c:pt idx="622">
                  <c:v>3436219.5277720862</c:v>
                </c:pt>
                <c:pt idx="623">
                  <c:v>3436436.0756239556</c:v>
                </c:pt>
                <c:pt idx="624">
                  <c:v>3436651.9576868867</c:v>
                </c:pt>
                <c:pt idx="625">
                  <c:v>3439506.8599583404</c:v>
                </c:pt>
                <c:pt idx="626">
                  <c:v>3450301.2818314466</c:v>
                </c:pt>
                <c:pt idx="627">
                  <c:v>3458464.5120061603</c:v>
                </c:pt>
                <c:pt idx="628">
                  <c:v>3458646.5302160825</c:v>
                </c:pt>
                <c:pt idx="629">
                  <c:v>3458827.9896594347</c:v>
                </c:pt>
                <c:pt idx="630">
                  <c:v>3474985.8392928136</c:v>
                </c:pt>
                <c:pt idx="631">
                  <c:v>3461837.9325853642</c:v>
                </c:pt>
                <c:pt idx="632">
                  <c:v>3480641.1027452787</c:v>
                </c:pt>
                <c:pt idx="633">
                  <c:v>3480788.8022921933</c:v>
                </c:pt>
                <c:pt idx="634">
                  <c:v>3491638.3890098766</c:v>
                </c:pt>
                <c:pt idx="635">
                  <c:v>3494451.0589992083</c:v>
                </c:pt>
                <c:pt idx="636">
                  <c:v>3499945.478903295</c:v>
                </c:pt>
                <c:pt idx="637">
                  <c:v>3510832.8832670865</c:v>
                </c:pt>
                <c:pt idx="638">
                  <c:v>3505549.4501244887</c:v>
                </c:pt>
                <c:pt idx="639">
                  <c:v>3524549.8211527746</c:v>
                </c:pt>
                <c:pt idx="640">
                  <c:v>3524630.2478036713</c:v>
                </c:pt>
                <c:pt idx="641">
                  <c:v>3538287.8945359755</c:v>
                </c:pt>
                <c:pt idx="642">
                  <c:v>3530200.6307158992</c:v>
                </c:pt>
                <c:pt idx="643">
                  <c:v>3546578.2575349798</c:v>
                </c:pt>
                <c:pt idx="644">
                  <c:v>3549352.9932715842</c:v>
                </c:pt>
                <c:pt idx="645">
                  <c:v>3546671.2401904678</c:v>
                </c:pt>
                <c:pt idx="646">
                  <c:v>3563099.5848216331</c:v>
                </c:pt>
                <c:pt idx="647">
                  <c:v>3565861.6118449406</c:v>
                </c:pt>
                <c:pt idx="648">
                  <c:v>3574113.8030127357</c:v>
                </c:pt>
                <c:pt idx="649">
                  <c:v>3579620.9121082867</c:v>
                </c:pt>
                <c:pt idx="650">
                  <c:v>3582370.2304182965</c:v>
                </c:pt>
                <c:pt idx="651">
                  <c:v>3585115.32225896</c:v>
                </c:pt>
                <c:pt idx="652">
                  <c:v>3593375.9761338676</c:v>
                </c:pt>
                <c:pt idx="653">
                  <c:v>3596112.6085235579</c:v>
                </c:pt>
                <c:pt idx="654">
                  <c:v>3593325.3361995933</c:v>
                </c:pt>
                <c:pt idx="655">
                  <c:v>3596053.6192485746</c:v>
                </c:pt>
                <c:pt idx="656">
                  <c:v>3607063.4749305532</c:v>
                </c:pt>
                <c:pt idx="657">
                  <c:v>3607017.1973560397</c:v>
                </c:pt>
                <c:pt idx="658">
                  <c:v>3609732.9075534097</c:v>
                </c:pt>
                <c:pt idx="659">
                  <c:v>3615210.4992188932</c:v>
                </c:pt>
                <c:pt idx="660">
                  <c:v>3626241.2934777574</c:v>
                </c:pt>
                <c:pt idx="661">
                  <c:v>3631727.2863574517</c:v>
                </c:pt>
                <c:pt idx="662">
                  <c:v>3626090.3028480411</c:v>
                </c:pt>
                <c:pt idx="663">
                  <c:v>3637120.8658808256</c:v>
                </c:pt>
                <c:pt idx="664">
                  <c:v>3634250.2563449042</c:v>
                </c:pt>
                <c:pt idx="665">
                  <c:v>3648076.0492117922</c:v>
                </c:pt>
                <c:pt idx="666">
                  <c:v>3645180.3323038365</c:v>
                </c:pt>
                <c:pt idx="667">
                  <c:v>3659031.2325427583</c:v>
                </c:pt>
                <c:pt idx="668">
                  <c:v>3658905.5997063946</c:v>
                </c:pt>
                <c:pt idx="669">
                  <c:v>3669986.415873725</c:v>
                </c:pt>
                <c:pt idx="670">
                  <c:v>3669844.0319925123</c:v>
                </c:pt>
                <c:pt idx="671">
                  <c:v>3672505.5222011665</c:v>
                </c:pt>
                <c:pt idx="672">
                  <c:v>3680782.46427863</c:v>
                </c:pt>
                <c:pt idx="673">
                  <c:v>3683435.5981600988</c:v>
                </c:pt>
                <c:pt idx="674">
                  <c:v>3686084.6814554879</c:v>
                </c:pt>
                <c:pt idx="675">
                  <c:v>3708531.1866731676</c:v>
                </c:pt>
                <c:pt idx="676">
                  <c:v>3699830.7120984965</c:v>
                </c:pt>
                <c:pt idx="677">
                  <c:v>3716652.9784306916</c:v>
                </c:pt>
                <c:pt idx="678">
                  <c:v>3710760.7880574288</c:v>
                </c:pt>
                <c:pt idx="679">
                  <c:v>3721912.4761149925</c:v>
                </c:pt>
                <c:pt idx="680">
                  <c:v>3724536.1934231012</c:v>
                </c:pt>
                <c:pt idx="681">
                  <c:v>3735717.5158595229</c:v>
                </c:pt>
                <c:pt idx="682">
                  <c:v>3744061.9236993543</c:v>
                </c:pt>
                <c:pt idx="683">
                  <c:v>3752419.1297107199</c:v>
                </c:pt>
                <c:pt idx="684">
                  <c:v>3752150.2908559726</c:v>
                </c:pt>
                <c:pt idx="685">
                  <c:v>3763391.1154701086</c:v>
                </c:pt>
                <c:pt idx="686">
                  <c:v>3765989.0799142849</c:v>
                </c:pt>
                <c:pt idx="687">
                  <c:v>3771470.8689680169</c:v>
                </c:pt>
                <c:pt idx="688">
                  <c:v>3768289.9225675724</c:v>
                </c:pt>
                <c:pt idx="689">
                  <c:v>3782434.4470754825</c:v>
                </c:pt>
                <c:pt idx="690">
                  <c:v>3782119.8838168527</c:v>
                </c:pt>
                <c:pt idx="691">
                  <c:v>3784697.5709967487</c:v>
                </c:pt>
                <c:pt idx="692">
                  <c:v>3784380.2729609674</c:v>
                </c:pt>
                <c:pt idx="693">
                  <c:v>3801448.6158453207</c:v>
                </c:pt>
                <c:pt idx="694">
                  <c:v>3798201.3957288847</c:v>
                </c:pt>
                <c:pt idx="695">
                  <c:v>3803666.4337083506</c:v>
                </c:pt>
                <c:pt idx="696">
                  <c:v>3803320.4396943948</c:v>
                </c:pt>
                <c:pt idx="697">
                  <c:v>3814596.5096672829</c:v>
                </c:pt>
                <c:pt idx="698">
                  <c:v>3805525.5448018219</c:v>
                </c:pt>
                <c:pt idx="699">
                  <c:v>3816779.1925188382</c:v>
                </c:pt>
                <c:pt idx="700">
                  <c:v>3825147.2427916368</c:v>
                </c:pt>
                <c:pt idx="701">
                  <c:v>3836456.661585147</c:v>
                </c:pt>
                <c:pt idx="702">
                  <c:v>3833136.817629633</c:v>
                </c:pt>
                <c:pt idx="703">
                  <c:v>3835665.8335454687</c:v>
                </c:pt>
                <c:pt idx="704">
                  <c:v>3832357.8831005478</c:v>
                </c:pt>
                <c:pt idx="705">
                  <c:v>3852430.746663189</c:v>
                </c:pt>
                <c:pt idx="706">
                  <c:v>3843229.8203575704</c:v>
                </c:pt>
                <c:pt idx="707">
                  <c:v>3860399.5261476249</c:v>
                </c:pt>
                <c:pt idx="708">
                  <c:v>3859967.9703354677</c:v>
                </c:pt>
                <c:pt idx="709">
                  <c:v>3877214.9982716981</c:v>
                </c:pt>
                <c:pt idx="710">
                  <c:v>3873804.5563221993</c:v>
                </c:pt>
                <c:pt idx="711">
                  <c:v>3882209.6929620178</c:v>
                </c:pt>
                <c:pt idx="712">
                  <c:v>3881744.9405489257</c:v>
                </c:pt>
                <c:pt idx="713">
                  <c:v>3893114.776369215</c:v>
                </c:pt>
                <c:pt idx="714">
                  <c:v>3889673.2481456506</c:v>
                </c:pt>
                <c:pt idx="715">
                  <c:v>3895113.3505906095</c:v>
                </c:pt>
                <c:pt idx="716">
                  <c:v>3906494.8901308253</c:v>
                </c:pt>
                <c:pt idx="717">
                  <c:v>3914924.9431836084</c:v>
                </c:pt>
                <c:pt idx="718">
                  <c:v>3911433.6579254861</c:v>
                </c:pt>
                <c:pt idx="719">
                  <c:v>3928824.5575035359</c:v>
                </c:pt>
                <c:pt idx="720">
                  <c:v>3928288.4460032424</c:v>
                </c:pt>
                <c:pt idx="721">
                  <c:v>3945757.4211744671</c:v>
                </c:pt>
                <c:pt idx="722">
                  <c:v>3942187.6517015998</c:v>
                </c:pt>
                <c:pt idx="723">
                  <c:v>3941631.6086359359</c:v>
                </c:pt>
                <c:pt idx="724">
                  <c:v>3947075.8511893004</c:v>
                </c:pt>
                <c:pt idx="725">
                  <c:v>3958545.2768123946</c:v>
                </c:pt>
                <c:pt idx="726">
                  <c:v>3954954.477485158</c:v>
                </c:pt>
                <c:pt idx="727">
                  <c:v>3969450.3602195918</c:v>
                </c:pt>
                <c:pt idx="728">
                  <c:v>3980971.4559719269</c:v>
                </c:pt>
                <c:pt idx="729">
                  <c:v>3983391.5652466402</c:v>
                </c:pt>
                <c:pt idx="730">
                  <c:v>3976714.887264994</c:v>
                </c:pt>
                <c:pt idx="731">
                  <c:v>3979129.0360703561</c:v>
                </c:pt>
                <c:pt idx="732">
                  <c:v>3987595.0921549113</c:v>
                </c:pt>
                <c:pt idx="733">
                  <c:v>3990000.9733273783</c:v>
                </c:pt>
                <c:pt idx="734">
                  <c:v>3995436.94195589</c:v>
                </c:pt>
                <c:pt idx="735">
                  <c:v>3994801.7832542276</c:v>
                </c:pt>
                <c:pt idx="736">
                  <c:v>4012406.7618296752</c:v>
                </c:pt>
                <c:pt idx="737">
                  <c:v>4002620.3334035734</c:v>
                </c:pt>
                <c:pt idx="738">
                  <c:v>4011084.94269684</c:v>
                </c:pt>
                <c:pt idx="739">
                  <c:v>4025675.8092696243</c:v>
                </c:pt>
                <c:pt idx="740">
                  <c:v>4015846.5332611194</c:v>
                </c:pt>
                <c:pt idx="741">
                  <c:v>4030426.0885495804</c:v>
                </c:pt>
                <c:pt idx="742">
                  <c:v>4029738.3573426222</c:v>
                </c:pt>
                <c:pt idx="743">
                  <c:v>4029052.7085920074</c:v>
                </c:pt>
                <c:pt idx="744">
                  <c:v>4043651.2615820649</c:v>
                </c:pt>
                <c:pt idx="745">
                  <c:v>4042944.0132426382</c:v>
                </c:pt>
                <c:pt idx="746">
                  <c:v>4060668.565498027</c:v>
                </c:pt>
                <c:pt idx="747">
                  <c:v>4059934.4210246764</c:v>
                </c:pt>
                <c:pt idx="748">
                  <c:v>4059202.5012315498</c:v>
                </c:pt>
                <c:pt idx="749">
                  <c:v>4067703.5908572902</c:v>
                </c:pt>
                <c:pt idx="750">
                  <c:v>4063884.0930831213</c:v>
                </c:pt>
                <c:pt idx="751">
                  <c:v>4075460.9892204609</c:v>
                </c:pt>
                <c:pt idx="752">
                  <c:v>4083974.4052207195</c:v>
                </c:pt>
                <c:pt idx="753">
                  <c:v>4098720.3458976066</c:v>
                </c:pt>
                <c:pt idx="754">
                  <c:v>4091719.4772093729</c:v>
                </c:pt>
                <c:pt idx="755">
                  <c:v>4106471.8638052326</c:v>
                </c:pt>
                <c:pt idx="756">
                  <c:v>4111903.7048949227</c:v>
                </c:pt>
                <c:pt idx="757">
                  <c:v>4117335.5459846118</c:v>
                </c:pt>
                <c:pt idx="758">
                  <c:v>4119639.338980922</c:v>
                </c:pt>
                <c:pt idx="759">
                  <c:v>4131336.1576686758</c:v>
                </c:pt>
                <c:pt idx="760">
                  <c:v>4133631.0692536803</c:v>
                </c:pt>
                <c:pt idx="761">
                  <c:v>4132786.8483110075</c:v>
                </c:pt>
                <c:pt idx="762">
                  <c:v>4141350.2182377391</c:v>
                </c:pt>
                <c:pt idx="763">
                  <c:v>4146777.9380519427</c:v>
                </c:pt>
                <c:pt idx="764">
                  <c:v>4152205.6578661469</c:v>
                </c:pt>
                <c:pt idx="765">
                  <c:v>4154481.2674622457</c:v>
                </c:pt>
                <c:pt idx="766">
                  <c:v>4159904.8722500554</c:v>
                </c:pt>
                <c:pt idx="767">
                  <c:v>4168488.8173087593</c:v>
                </c:pt>
                <c:pt idx="768">
                  <c:v>4177085.7979711955</c:v>
                </c:pt>
                <c:pt idx="769">
                  <c:v>4173011.9171539294</c:v>
                </c:pt>
                <c:pt idx="770">
                  <c:v>4184771.9767513718</c:v>
                </c:pt>
                <c:pt idx="771">
                  <c:v>4187022.8961891038</c:v>
                </c:pt>
                <c:pt idx="772">
                  <c:v>4189270.4051428405</c:v>
                </c:pt>
                <c:pt idx="773">
                  <c:v>4197870.1057647243</c:v>
                </c:pt>
                <c:pt idx="774">
                  <c:v>4196929.9047833402</c:v>
                </c:pt>
                <c:pt idx="775">
                  <c:v>4195992.5464353086</c:v>
                </c:pt>
                <c:pt idx="776">
                  <c:v>4195058.0178483268</c:v>
                </c:pt>
                <c:pt idx="777">
                  <c:v>4209989.1137399049</c:v>
                </c:pt>
                <c:pt idx="778">
                  <c:v>4221787.3811206641</c:v>
                </c:pt>
                <c:pt idx="779">
                  <c:v>4214435.8593613273</c:v>
                </c:pt>
                <c:pt idx="780">
                  <c:v>4223028.58088399</c:v>
                </c:pt>
                <c:pt idx="781">
                  <c:v>4228435.7877737265</c:v>
                </c:pt>
                <c:pt idx="782">
                  <c:v>4233842.994663462</c:v>
                </c:pt>
                <c:pt idx="783">
                  <c:v>4232851.333324438</c:v>
                </c:pt>
                <c:pt idx="784">
                  <c:v>4238250.3783924542</c:v>
                </c:pt>
                <c:pt idx="785">
                  <c:v>4237253.5690166708</c:v>
                </c:pt>
                <c:pt idx="786">
                  <c:v>4252257.7196376463</c:v>
                </c:pt>
                <c:pt idx="787">
                  <c:v>4254447.5135965012</c:v>
                </c:pt>
                <c:pt idx="788">
                  <c:v>4256634.0046987077</c:v>
                </c:pt>
                <c:pt idx="789">
                  <c:v>4268467.0883274972</c:v>
                </c:pt>
                <c:pt idx="790">
                  <c:v>4264208.1082597794</c:v>
                </c:pt>
                <c:pt idx="791">
                  <c:v>4269599.0161084011</c:v>
                </c:pt>
                <c:pt idx="792">
                  <c:v>4284676.4570173481</c:v>
                </c:pt>
                <c:pt idx="793">
                  <c:v>4283608.8716486366</c:v>
                </c:pt>
                <c:pt idx="794">
                  <c:v>4298729.4773402968</c:v>
                </c:pt>
                <c:pt idx="795">
                  <c:v>4291162.6475028889</c:v>
                </c:pt>
                <c:pt idx="796">
                  <c:v>4306288.9486038173</c:v>
                </c:pt>
                <c:pt idx="797">
                  <c:v>4308437.9642766602</c:v>
                </c:pt>
                <c:pt idx="798">
                  <c:v>4326899.3469959861</c:v>
                </c:pt>
                <c:pt idx="799">
                  <c:v>4325765.5117889782</c:v>
                </c:pt>
                <c:pt idx="800">
                  <c:v>4321373.6853785366</c:v>
                </c:pt>
                <c:pt idx="801">
                  <c:v>4330034.1445487235</c:v>
                </c:pt>
                <c:pt idx="802">
                  <c:v>4338707.6859835191</c:v>
                </c:pt>
                <c:pt idx="803">
                  <c:v>4344110.8088801363</c:v>
                </c:pt>
                <c:pt idx="804">
                  <c:v>4356094.1343966881</c:v>
                </c:pt>
                <c:pt idx="805">
                  <c:v>4354917.0546733709</c:v>
                </c:pt>
                <c:pt idx="806">
                  <c:v>4357029.369888803</c:v>
                </c:pt>
                <c:pt idx="807">
                  <c:v>4359138.4991084365</c:v>
                </c:pt>
                <c:pt idx="808">
                  <c:v>4377739.3226421373</c:v>
                </c:pt>
                <c:pt idx="809">
                  <c:v>4379837.5806863401</c:v>
                </c:pt>
                <c:pt idx="810">
                  <c:v>4378625.5501608662</c:v>
                </c:pt>
                <c:pt idx="811">
                  <c:v>4370829.6378316553</c:v>
                </c:pt>
                <c:pt idx="812">
                  <c:v>4396059.2013555495</c:v>
                </c:pt>
                <c:pt idx="813">
                  <c:v>4388198.9887780799</c:v>
                </c:pt>
                <c:pt idx="814">
                  <c:v>4390281.4704997232</c:v>
                </c:pt>
                <c:pt idx="815">
                  <c:v>4398980.8044753224</c:v>
                </c:pt>
                <c:pt idx="816">
                  <c:v>4407693.2596183075</c:v>
                </c:pt>
                <c:pt idx="817">
                  <c:v>4399815.7871947335</c:v>
                </c:pt>
                <c:pt idx="818">
                  <c:v>4405194.53510084</c:v>
                </c:pt>
                <c:pt idx="819">
                  <c:v>4417215.7126500281</c:v>
                </c:pt>
                <c:pt idx="820">
                  <c:v>4406013.6542493319</c:v>
                </c:pt>
                <c:pt idx="821">
                  <c:v>4418008.9675653502</c:v>
                </c:pt>
                <c:pt idx="822">
                  <c:v>4423383.6743385438</c:v>
                </c:pt>
                <c:pt idx="823">
                  <c:v>4425433.4874322237</c:v>
                </c:pt>
                <c:pt idx="824">
                  <c:v>4437467.0225374755</c:v>
                </c:pt>
                <c:pt idx="825">
                  <c:v>4432846.8677344071</c:v>
                </c:pt>
                <c:pt idx="826">
                  <c:v>4438213.5104314219</c:v>
                </c:pt>
                <c:pt idx="827">
                  <c:v>4443580.1531284368</c:v>
                </c:pt>
                <c:pt idx="828">
                  <c:v>4462337.154879855</c:v>
                </c:pt>
                <c:pt idx="829">
                  <c:v>4457657.5176805165</c:v>
                </c:pt>
                <c:pt idx="830">
                  <c:v>4463028.1893885648</c:v>
                </c:pt>
                <c:pt idx="831">
                  <c:v>4461699.6124293031</c:v>
                </c:pt>
                <c:pt idx="832">
                  <c:v>4473769.5328046624</c:v>
                </c:pt>
                <c:pt idx="833">
                  <c:v>4482505.4488436757</c:v>
                </c:pt>
                <c:pt idx="834">
                  <c:v>4487880.1556168701</c:v>
                </c:pt>
                <c:pt idx="835">
                  <c:v>4496633.2495046416</c:v>
                </c:pt>
                <c:pt idx="836">
                  <c:v>4491879.9374015722</c:v>
                </c:pt>
                <c:pt idx="837">
                  <c:v>4504004.2759364517</c:v>
                </c:pt>
                <c:pt idx="838">
                  <c:v>4505993.5630529551</c:v>
                </c:pt>
                <c:pt idx="839">
                  <c:v>4507979.8654926168</c:v>
                </c:pt>
                <c:pt idx="840">
                  <c:v>4520128.3962560333</c:v>
                </c:pt>
                <c:pt idx="841">
                  <c:v>4525503.1030292269</c:v>
                </c:pt>
                <c:pt idx="842">
                  <c:v>4527476.2498851512</c:v>
                </c:pt>
                <c:pt idx="843">
                  <c:v>4532846.9215931995</c:v>
                </c:pt>
                <c:pt idx="844">
                  <c:v>4541627.2233488085</c:v>
                </c:pt>
                <c:pt idx="845">
                  <c:v>4557273.7718316149</c:v>
                </c:pt>
                <c:pt idx="846">
                  <c:v>4555799.4764718078</c:v>
                </c:pt>
                <c:pt idx="847">
                  <c:v>4561178.2243779143</c:v>
                </c:pt>
                <c:pt idx="848">
                  <c:v>4559700.2801334439</c:v>
                </c:pt>
                <c:pt idx="849">
                  <c:v>4568500.7572147772</c:v>
                </c:pt>
                <c:pt idx="850">
                  <c:v>4570441.6235495415</c:v>
                </c:pt>
                <c:pt idx="851">
                  <c:v>4575812.2952575898</c:v>
                </c:pt>
                <c:pt idx="852">
                  <c:v>4577746.2205538116</c:v>
                </c:pt>
                <c:pt idx="853">
                  <c:v>4583112.8632508274</c:v>
                </c:pt>
                <c:pt idx="854">
                  <c:v>4591924.3103817366</c:v>
                </c:pt>
                <c:pt idx="855">
                  <c:v>4607672.623132878</c:v>
                </c:pt>
                <c:pt idx="856">
                  <c:v>4599212.7913418729</c:v>
                </c:pt>
                <c:pt idx="857">
                  <c:v>4604579.4340388877</c:v>
                </c:pt>
                <c:pt idx="858">
                  <c:v>4603039.7904786207</c:v>
                </c:pt>
                <c:pt idx="859">
                  <c:v>4615312.7194329174</c:v>
                </c:pt>
                <c:pt idx="860">
                  <c:v>4624148.3406300303</c:v>
                </c:pt>
                <c:pt idx="861">
                  <c:v>4619115.5988272065</c:v>
                </c:pt>
                <c:pt idx="862">
                  <c:v>4621012.768824432</c:v>
                </c:pt>
                <c:pt idx="863">
                  <c:v>4626367.3606770681</c:v>
                </c:pt>
                <c:pt idx="864">
                  <c:v>4628257.6877933312</c:v>
                </c:pt>
                <c:pt idx="865">
                  <c:v>4644028.6831295388</c:v>
                </c:pt>
                <c:pt idx="866">
                  <c:v>4638958.8616379406</c:v>
                </c:pt>
                <c:pt idx="867">
                  <c:v>4647785.7280876096</c:v>
                </c:pt>
                <c:pt idx="868">
                  <c:v>4656625.8183072414</c:v>
                </c:pt>
                <c:pt idx="869">
                  <c:v>4655010.6224048538</c:v>
                </c:pt>
                <c:pt idx="870">
                  <c:v>4656878.1292006057</c:v>
                </c:pt>
                <c:pt idx="871">
                  <c:v>4662224.7171790218</c:v>
                </c:pt>
                <c:pt idx="872">
                  <c:v>4664085.4415986948</c:v>
                </c:pt>
                <c:pt idx="873">
                  <c:v>4665943.3888177406</c:v>
                </c:pt>
                <c:pt idx="874">
                  <c:v>4674770.6316138115</c:v>
                </c:pt>
                <c:pt idx="875">
                  <c:v>4687114.1439386802</c:v>
                </c:pt>
                <c:pt idx="876">
                  <c:v>4685455.8216289282</c:v>
                </c:pt>
                <c:pt idx="877">
                  <c:v>4690798.4166364875</c:v>
                </c:pt>
                <c:pt idx="878">
                  <c:v>4696141.0116440468</c:v>
                </c:pt>
                <c:pt idx="879">
                  <c:v>4694471.6997065619</c:v>
                </c:pt>
                <c:pt idx="880">
                  <c:v>4703313.6447922541</c:v>
                </c:pt>
                <c:pt idx="881">
                  <c:v>4722750.0140245063</c:v>
                </c:pt>
                <c:pt idx="882">
                  <c:v>4706965.5390848452</c:v>
                </c:pt>
                <c:pt idx="883">
                  <c:v>4722853.9866818395</c:v>
                </c:pt>
                <c:pt idx="884">
                  <c:v>4735269.4262394207</c:v>
                </c:pt>
                <c:pt idx="885">
                  <c:v>4737076.9488768512</c:v>
                </c:pt>
                <c:pt idx="886">
                  <c:v>4724767.4551841747</c:v>
                </c:pt>
                <c:pt idx="887">
                  <c:v>4740683.9007667657</c:v>
                </c:pt>
                <c:pt idx="888">
                  <c:v>4746022.5087631252</c:v>
                </c:pt>
                <c:pt idx="889">
                  <c:v>4758463.3007905157</c:v>
                </c:pt>
                <c:pt idx="890">
                  <c:v>4756699.7247558432</c:v>
                </c:pt>
                <c:pt idx="891">
                  <c:v>4776295.9325508615</c:v>
                </c:pt>
                <c:pt idx="892">
                  <c:v>4767376.9407485612</c:v>
                </c:pt>
                <c:pt idx="893">
                  <c:v>4772715.5487449206</c:v>
                </c:pt>
                <c:pt idx="894">
                  <c:v>4778054.1567412782</c:v>
                </c:pt>
                <c:pt idx="895">
                  <c:v>4790542.8286610143</c:v>
                </c:pt>
                <c:pt idx="896">
                  <c:v>4785160.3575418014</c:v>
                </c:pt>
                <c:pt idx="897">
                  <c:v>4804827.0562293772</c:v>
                </c:pt>
                <c:pt idx="898">
                  <c:v>4795829.6114047719</c:v>
                </c:pt>
                <c:pt idx="899">
                  <c:v>4815528.2300739866</c:v>
                </c:pt>
                <c:pt idx="900">
                  <c:v>4802917.2714784211</c:v>
                </c:pt>
                <c:pt idx="901">
                  <c:v>4811833.4921992254</c:v>
                </c:pt>
                <c:pt idx="902">
                  <c:v>4813578.5750777069</c:v>
                </c:pt>
                <c:pt idx="903">
                  <c:v>4826101.6287085097</c:v>
                </c:pt>
                <c:pt idx="904">
                  <c:v>4831440.2367048692</c:v>
                </c:pt>
                <c:pt idx="905">
                  <c:v>4829570.5304766363</c:v>
                </c:pt>
                <c:pt idx="906">
                  <c:v>4845733.6718556881</c:v>
                </c:pt>
                <c:pt idx="907">
                  <c:v>4858332.9254524224</c:v>
                </c:pt>
                <c:pt idx="908">
                  <c:v>4856418.8618708057</c:v>
                </c:pt>
                <c:pt idx="909">
                  <c:v>4850893.137675208</c:v>
                </c:pt>
                <c:pt idx="910">
                  <c:v>4863471.8846830223</c:v>
                </c:pt>
                <c:pt idx="911">
                  <c:v>4868810.4926793817</c:v>
                </c:pt>
                <c:pt idx="912">
                  <c:v>4877789.2419010391</c:v>
                </c:pt>
                <c:pt idx="913">
                  <c:v>4879487.7086720997</c:v>
                </c:pt>
                <c:pt idx="914">
                  <c:v>4884826.3166684592</c:v>
                </c:pt>
                <c:pt idx="915">
                  <c:v>4886518.2692400124</c:v>
                </c:pt>
                <c:pt idx="916">
                  <c:v>4888207.7002727101</c:v>
                </c:pt>
                <c:pt idx="917">
                  <c:v>4904502.2169388328</c:v>
                </c:pt>
                <c:pt idx="918">
                  <c:v>4895221.2979867607</c:v>
                </c:pt>
                <c:pt idx="919">
                  <c:v>4907856.7769659506</c:v>
                </c:pt>
                <c:pt idx="920">
                  <c:v>4902224.4587994497</c:v>
                </c:pt>
                <c:pt idx="921">
                  <c:v>4918526.0308289211</c:v>
                </c:pt>
                <c:pt idx="922">
                  <c:v>4909217.2059901142</c:v>
                </c:pt>
                <c:pt idx="923">
                  <c:v>4925522.2628702121</c:v>
                </c:pt>
                <c:pt idx="924">
                  <c:v>4919854.7297300706</c:v>
                </c:pt>
                <c:pt idx="925">
                  <c:v>4932508.076099826</c:v>
                </c:pt>
                <c:pt idx="926">
                  <c:v>4930492.2534700278</c:v>
                </c:pt>
                <c:pt idx="927">
                  <c:v>4946844.8700687839</c:v>
                </c:pt>
                <c:pt idx="928">
                  <c:v>4941129.7772099841</c:v>
                </c:pt>
                <c:pt idx="929">
                  <c:v>4939104.1462973645</c:v>
                </c:pt>
                <c:pt idx="930">
                  <c:v>4937084.5217032405</c:v>
                </c:pt>
                <c:pt idx="931">
                  <c:v>4953403.2351358049</c:v>
                </c:pt>
                <c:pt idx="932">
                  <c:v>4951360.897038511</c:v>
                </c:pt>
                <c:pt idx="933">
                  <c:v>4967723.5865598768</c:v>
                </c:pt>
                <c:pt idx="934">
                  <c:v>4961974.7467642101</c:v>
                </c:pt>
                <c:pt idx="935">
                  <c:v>4985774.9019756345</c:v>
                </c:pt>
                <c:pt idx="936">
                  <c:v>4976280.1990114301</c:v>
                </c:pt>
                <c:pt idx="937">
                  <c:v>4974205.4579566475</c:v>
                </c:pt>
                <c:pt idx="938">
                  <c:v>4975819.9240730666</c:v>
                </c:pt>
                <c:pt idx="939">
                  <c:v>4981118.9868250079</c:v>
                </c:pt>
                <c:pt idx="940">
                  <c:v>4990114.4306366798</c:v>
                </c:pt>
                <c:pt idx="941">
                  <c:v>5006551.3385170903</c:v>
                </c:pt>
                <c:pt idx="942">
                  <c:v>5008145.3870520582</c:v>
                </c:pt>
                <c:pt idx="943">
                  <c:v>5024647.0022873832</c:v>
                </c:pt>
                <c:pt idx="944">
                  <c:v>5022495.7695314763</c:v>
                </c:pt>
                <c:pt idx="945">
                  <c:v>5031548.7289996184</c:v>
                </c:pt>
                <c:pt idx="946">
                  <c:v>5025657.8451184025</c:v>
                </c:pt>
                <c:pt idx="947">
                  <c:v>5030964.769981252</c:v>
                </c:pt>
                <c:pt idx="948">
                  <c:v>5051260.5986978039</c:v>
                </c:pt>
                <c:pt idx="949">
                  <c:v>5056583.3179798881</c:v>
                </c:pt>
                <c:pt idx="950">
                  <c:v>5050632.3044395624</c:v>
                </c:pt>
                <c:pt idx="951">
                  <c:v>5067228.7565440563</c:v>
                </c:pt>
                <c:pt idx="952">
                  <c:v>5061254.0337864393</c:v>
                </c:pt>
                <c:pt idx="953">
                  <c:v>5081655.188552089</c:v>
                </c:pt>
                <c:pt idx="954">
                  <c:v>5083196.9143903097</c:v>
                </c:pt>
                <c:pt idx="955">
                  <c:v>5088519.6336723939</c:v>
                </c:pt>
                <c:pt idx="956">
                  <c:v>5071203.0536080124</c:v>
                </c:pt>
                <c:pt idx="957">
                  <c:v>5087808.357153629</c:v>
                </c:pt>
                <c:pt idx="958">
                  <c:v>5093119.2218270674</c:v>
                </c:pt>
                <c:pt idx="959">
                  <c:v>5094647.8683354454</c:v>
                </c:pt>
                <c:pt idx="960">
                  <c:v>5096174.2485035583</c:v>
                </c:pt>
                <c:pt idx="961">
                  <c:v>5101477.2393969037</c:v>
                </c:pt>
                <c:pt idx="962">
                  <c:v>5099220.22994933</c:v>
                </c:pt>
                <c:pt idx="963">
                  <c:v>5112083.2211835906</c:v>
                </c:pt>
                <c:pt idx="964">
                  <c:v>5121182.492649693</c:v>
                </c:pt>
                <c:pt idx="965">
                  <c:v>5115105.6512264311</c:v>
                </c:pt>
                <c:pt idx="966">
                  <c:v>5112831.8326105168</c:v>
                </c:pt>
                <c:pt idx="967">
                  <c:v>5137103.2672382407</c:v>
                </c:pt>
                <c:pt idx="968">
                  <c:v>5130991.0725035314</c:v>
                </c:pt>
                <c:pt idx="969">
                  <c:v>5124905.9628267288</c:v>
                </c:pt>
                <c:pt idx="970">
                  <c:v>5133981.0852790195</c:v>
                </c:pt>
                <c:pt idx="971">
                  <c:v>5146876.4937806325</c:v>
                </c:pt>
                <c:pt idx="972">
                  <c:v>5152171.6342063323</c:v>
                </c:pt>
                <c:pt idx="973">
                  <c:v>5149843.0247803964</c:v>
                </c:pt>
                <c:pt idx="974">
                  <c:v>5155130.3379475223</c:v>
                </c:pt>
                <c:pt idx="975">
                  <c:v>5168057.0554834334</c:v>
                </c:pt>
                <c:pt idx="976">
                  <c:v>5177184.3086468428</c:v>
                </c:pt>
                <c:pt idx="977">
                  <c:v>5174816.9758789632</c:v>
                </c:pt>
                <c:pt idx="978">
                  <c:v>5176279.590616025</c:v>
                </c:pt>
                <c:pt idx="979">
                  <c:v>5181566.9037831509</c:v>
                </c:pt>
                <c:pt idx="980">
                  <c:v>5190690.6475841133</c:v>
                </c:pt>
                <c:pt idx="981">
                  <c:v>5188306.8613359258</c:v>
                </c:pt>
                <c:pt idx="982">
                  <c:v>5197428.8432845268</c:v>
                </c:pt>
                <c:pt idx="983">
                  <c:v>5198873.6777541246</c:v>
                </c:pt>
                <c:pt idx="984">
                  <c:v>5219576.8106623758</c:v>
                </c:pt>
                <c:pt idx="985">
                  <c:v>5213290.7827859046</c:v>
                </c:pt>
                <c:pt idx="986">
                  <c:v>5210875.3976564193</c:v>
                </c:pt>
                <c:pt idx="987">
                  <c:v>5216154.9066712689</c:v>
                </c:pt>
                <c:pt idx="988">
                  <c:v>5229152.7222872814</c:v>
                </c:pt>
                <c:pt idx="989">
                  <c:v>5246072.1244220827</c:v>
                </c:pt>
                <c:pt idx="990">
                  <c:v>5247484.1618689373</c:v>
                </c:pt>
                <c:pt idx="991">
                  <c:v>5241140.9434269229</c:v>
                </c:pt>
                <c:pt idx="992">
                  <c:v>5254185.3344047144</c:v>
                </c:pt>
                <c:pt idx="993">
                  <c:v>5263369.5831460375</c:v>
                </c:pt>
                <c:pt idx="994">
                  <c:v>5264767.7822081484</c:v>
                </c:pt>
                <c:pt idx="995">
                  <c:v>5266163.914457161</c:v>
                </c:pt>
                <c:pt idx="996">
                  <c:v>5275350.2300115814</c:v>
                </c:pt>
                <c:pt idx="997">
                  <c:v>5272841.3926815204</c:v>
                </c:pt>
                <c:pt idx="998">
                  <c:v>5289845.2852745391</c:v>
                </c:pt>
                <c:pt idx="999">
                  <c:v>5283408.2090997202</c:v>
                </c:pt>
                <c:pt idx="1000">
                  <c:v>5292600.4802927896</c:v>
                </c:pt>
                <c:pt idx="1001">
                  <c:v>5304541.8419361198</c:v>
                </c:pt>
                <c:pt idx="1002">
                  <c:v>5311186.0689385589</c:v>
                </c:pt>
                <c:pt idx="1003">
                  <c:v>5327024.5959831066</c:v>
                </c:pt>
                <c:pt idx="1004">
                  <c:v>5333647.3429110274</c:v>
                </c:pt>
                <c:pt idx="1005">
                  <c:v>5333740.4420093503</c:v>
                </c:pt>
                <c:pt idx="1006">
                  <c:v>5353457.1046932153</c:v>
                </c:pt>
                <c:pt idx="1007">
                  <c:v>5360040.9372855304</c:v>
                </c:pt>
                <c:pt idx="1008">
                  <c:v>5375821.234451239</c:v>
                </c:pt>
                <c:pt idx="1009">
                  <c:v>5382383.797416551</c:v>
                </c:pt>
                <c:pt idx="1010">
                  <c:v>5406096.8009045552</c:v>
                </c:pt>
                <c:pt idx="1011">
                  <c:v>5413921.2024795394</c:v>
                </c:pt>
                <c:pt idx="1012">
                  <c:v>5428422.2250035992</c:v>
                </c:pt>
                <c:pt idx="1013">
                  <c:v>5464291.8303691931</c:v>
                </c:pt>
                <c:pt idx="1014">
                  <c:v>5455971.0758968554</c:v>
                </c:pt>
                <c:pt idx="1015">
                  <c:v>5474528.4059792962</c:v>
                </c:pt>
                <c:pt idx="1016">
                  <c:v>5502467.0412029689</c:v>
                </c:pt>
                <c:pt idx="1017">
                  <c:v>5498020.9493141724</c:v>
                </c:pt>
                <c:pt idx="1018">
                  <c:v>5512583.8098873757</c:v>
                </c:pt>
                <c:pt idx="1019">
                  <c:v>5528364.1070530843</c:v>
                </c:pt>
                <c:pt idx="1020">
                  <c:v>5527885.9162298804</c:v>
                </c:pt>
                <c:pt idx="1021">
                  <c:v>5538375.2633195007</c:v>
                </c:pt>
                <c:pt idx="1022">
                  <c:v>5558184.1990558775</c:v>
                </c:pt>
                <c:pt idx="1023">
                  <c:v>5569843.3045883626</c:v>
                </c:pt>
                <c:pt idx="1024">
                  <c:v>5577399.3203542372</c:v>
                </c:pt>
                <c:pt idx="1025">
                  <c:v>5600172.3705312759</c:v>
                </c:pt>
                <c:pt idx="1026">
                  <c:v>5595391.9189908588</c:v>
                </c:pt>
                <c:pt idx="1027">
                  <c:v>5623411.977527367</c:v>
                </c:pt>
                <c:pt idx="1028">
                  <c:v>5635006.2616912294</c:v>
                </c:pt>
                <c:pt idx="1029">
                  <c:v>5645480.2510252278</c:v>
                </c:pt>
                <c:pt idx="1030">
                  <c:v>5669492.1019397546</c:v>
                </c:pt>
                <c:pt idx="1031">
                  <c:v>5676902.219027224</c:v>
                </c:pt>
                <c:pt idx="1032">
                  <c:v>5705142.7992197713</c:v>
                </c:pt>
                <c:pt idx="1033">
                  <c:v>5711449.4902982358</c:v>
                </c:pt>
                <c:pt idx="1034">
                  <c:v>5727183.5109326662</c:v>
                </c:pt>
                <c:pt idx="1035">
                  <c:v>5747130.9706951706</c:v>
                </c:pt>
                <c:pt idx="1036">
                  <c:v>5741813.3897681898</c:v>
                </c:pt>
                <c:pt idx="1037">
                  <c:v>5761713.1831369763</c:v>
                </c:pt>
                <c:pt idx="1038">
                  <c:v>5772179.5104451263</c:v>
                </c:pt>
                <c:pt idx="1039">
                  <c:v>5779423.3710181508</c:v>
                </c:pt>
                <c:pt idx="1040">
                  <c:v>5790869.9263278916</c:v>
                </c:pt>
                <c:pt idx="1041">
                  <c:v>5793847.7809283165</c:v>
                </c:pt>
                <c:pt idx="1042">
                  <c:v>5809478.6652293811</c:v>
                </c:pt>
                <c:pt idx="1043">
                  <c:v>5825109.5495304475</c:v>
                </c:pt>
                <c:pt idx="1044">
                  <c:v>5840740.433831512</c:v>
                </c:pt>
                <c:pt idx="1045">
                  <c:v>5855425.7179890005</c:v>
                </c:pt>
                <c:pt idx="1046">
                  <c:v>5875350.3203692706</c:v>
                </c:pt>
                <c:pt idx="1047">
                  <c:v>5899610.2946469197</c:v>
                </c:pt>
                <c:pt idx="1048">
                  <c:v>5898053.6762687527</c:v>
                </c:pt>
                <c:pt idx="1049">
                  <c:v>5926634.234790042</c:v>
                </c:pt>
                <c:pt idx="1050">
                  <c:v>5937965.0662346622</c:v>
                </c:pt>
                <c:pt idx="1051">
                  <c:v>5962316.5156706246</c:v>
                </c:pt>
                <c:pt idx="1052">
                  <c:v>5956239.0932303127</c:v>
                </c:pt>
                <c:pt idx="1053">
                  <c:v>5976208.0977740809</c:v>
                </c:pt>
                <c:pt idx="1054">
                  <c:v>6004959.7973643607</c:v>
                </c:pt>
                <c:pt idx="1055">
                  <c:v>5998731.7283887556</c:v>
                </c:pt>
                <c:pt idx="1056">
                  <c:v>6022276.6734437179</c:v>
                </c:pt>
                <c:pt idx="1057">
                  <c:v>6042322.9760103161</c:v>
                </c:pt>
                <c:pt idx="1058">
                  <c:v>6040353.4576403685</c:v>
                </c:pt>
                <c:pt idx="1059">
                  <c:v>6051560.4712215634</c:v>
                </c:pt>
                <c:pt idx="1060">
                  <c:v>6067157.2765597636</c:v>
                </c:pt>
                <c:pt idx="1061">
                  <c:v>6091608.1635310007</c:v>
                </c:pt>
                <c:pt idx="1062">
                  <c:v>6107227.6716426192</c:v>
                </c:pt>
                <c:pt idx="1063">
                  <c:v>6118394.1999871433</c:v>
                </c:pt>
                <c:pt idx="1064">
                  <c:v>6129544.4979125625</c:v>
                </c:pt>
                <c:pt idx="1065">
                  <c:v>6136222.3753795689</c:v>
                </c:pt>
                <c:pt idx="1066">
                  <c:v>6160738.1085889628</c:v>
                </c:pt>
                <c:pt idx="1067">
                  <c:v>6181533.8490398964</c:v>
                </c:pt>
                <c:pt idx="1068">
                  <c:v>6188136.2702643368</c:v>
                </c:pt>
                <c:pt idx="1069">
                  <c:v>6199211.7364536766</c:v>
                </c:pt>
                <c:pt idx="1070">
                  <c:v>6210271.1512427414</c:v>
                </c:pt>
                <c:pt idx="1071">
                  <c:v>6221314.5495006144</c:v>
                </c:pt>
                <c:pt idx="1072">
                  <c:v>6245900.3604102321</c:v>
                </c:pt>
                <c:pt idx="1073">
                  <c:v>6243353.4353948478</c:v>
                </c:pt>
                <c:pt idx="1074">
                  <c:v>6267935.5577816349</c:v>
                </c:pt>
                <c:pt idx="1075">
                  <c:v>6292588.9843667867</c:v>
                </c:pt>
                <c:pt idx="1076">
                  <c:v>6280824.125333691</c:v>
                </c:pt>
                <c:pt idx="1077">
                  <c:v>6305424.8862852696</c:v>
                </c:pt>
                <c:pt idx="1078">
                  <c:v>6316375.5938424049</c:v>
                </c:pt>
                <c:pt idx="1079">
                  <c:v>6350817.3502812264</c:v>
                </c:pt>
                <c:pt idx="1080">
                  <c:v>6352557.7780951839</c:v>
                </c:pt>
                <c:pt idx="1081">
                  <c:v>6381898.0224685743</c:v>
                </c:pt>
                <c:pt idx="1082">
                  <c:v>6388186.8208058309</c:v>
                </c:pt>
                <c:pt idx="1083">
                  <c:v>6403704.6835284363</c:v>
                </c:pt>
                <c:pt idx="1084">
                  <c:v>6409952.9108051891</c:v>
                </c:pt>
                <c:pt idx="1085">
                  <c:v>6412094.8310480006</c:v>
                </c:pt>
                <c:pt idx="1086">
                  <c:v>6436813.9325674362</c:v>
                </c:pt>
                <c:pt idx="1087">
                  <c:v>6442996.492884377</c:v>
                </c:pt>
                <c:pt idx="1088">
                  <c:v>6444528.2562943678</c:v>
                </c:pt>
                <c:pt idx="1089">
                  <c:v>6464589.8899404202</c:v>
                </c:pt>
                <c:pt idx="1090">
                  <c:v>6494499.2626116704</c:v>
                </c:pt>
                <c:pt idx="1091">
                  <c:v>6495920.0286731105</c:v>
                </c:pt>
                <c:pt idx="1092">
                  <c:v>6525400.9244480468</c:v>
                </c:pt>
                <c:pt idx="1093">
                  <c:v>6540851.7553662341</c:v>
                </c:pt>
                <c:pt idx="1094">
                  <c:v>6556732.3935713535</c:v>
                </c:pt>
                <c:pt idx="1095">
                  <c:v>6581642.0974132167</c:v>
                </c:pt>
                <c:pt idx="1096">
                  <c:v>6592354.5250935275</c:v>
                </c:pt>
                <c:pt idx="1097">
                  <c:v>6607805.3560117148</c:v>
                </c:pt>
                <c:pt idx="1098">
                  <c:v>6623637.8261588169</c:v>
                </c:pt>
                <c:pt idx="1099">
                  <c:v>6634304.6603207178</c:v>
                </c:pt>
                <c:pt idx="1100">
                  <c:v>6640185.9200656712</c:v>
                </c:pt>
                <c:pt idx="1101">
                  <c:v>6646413.9867564226</c:v>
                </c:pt>
                <c:pt idx="1102">
                  <c:v>6680930.4092365857</c:v>
                </c:pt>
                <c:pt idx="1103">
                  <c:v>6681947.1926901015</c:v>
                </c:pt>
                <c:pt idx="1104">
                  <c:v>6697658.5047730487</c:v>
                </c:pt>
                <c:pt idx="1105">
                  <c:v>6698636.5095128929</c:v>
                </c:pt>
                <c:pt idx="1106">
                  <c:v>6713976.8984659752</c:v>
                </c:pt>
                <c:pt idx="1107">
                  <c:v>6734430.7504034191</c:v>
                </c:pt>
                <c:pt idx="1108">
                  <c:v>6759434.3764923047</c:v>
                </c:pt>
                <c:pt idx="1109">
                  <c:v>6789637.8228102019</c:v>
                </c:pt>
                <c:pt idx="1110">
                  <c:v>6795279.8618221879</c:v>
                </c:pt>
                <c:pt idx="1111">
                  <c:v>6805770.5086630611</c:v>
                </c:pt>
                <c:pt idx="1112">
                  <c:v>6821359.6211375566</c:v>
                </c:pt>
                <c:pt idx="1113">
                  <c:v>6856303.4509797888</c:v>
                </c:pt>
                <c:pt idx="1114">
                  <c:v>6852255.8949837778</c:v>
                </c:pt>
                <c:pt idx="1115">
                  <c:v>6882333.1833376186</c:v>
                </c:pt>
                <c:pt idx="1116">
                  <c:v>6892761.5602775505</c:v>
                </c:pt>
                <c:pt idx="1117">
                  <c:v>6903354.0000917856</c:v>
                </c:pt>
                <c:pt idx="1118">
                  <c:v>6903889.3829464456</c:v>
                </c:pt>
                <c:pt idx="1119">
                  <c:v>6919353.0934005314</c:v>
                </c:pt>
                <c:pt idx="1120">
                  <c:v>6939581.5732570989</c:v>
                </c:pt>
                <c:pt idx="1121">
                  <c:v>6955019.861923215</c:v>
                </c:pt>
                <c:pt idx="1122">
                  <c:v>6960390.5336312642</c:v>
                </c:pt>
                <c:pt idx="1123">
                  <c:v>6985711.0527729839</c:v>
                </c:pt>
                <c:pt idx="1124">
                  <c:v>6986069.0577353723</c:v>
                </c:pt>
                <c:pt idx="1125">
                  <c:v>7016358.5861677732</c:v>
                </c:pt>
                <c:pt idx="1126">
                  <c:v>7021634.5002111159</c:v>
                </c:pt>
                <c:pt idx="1127">
                  <c:v>7056993.8186176056</c:v>
                </c:pt>
                <c:pt idx="1128">
                  <c:v>7067300.1094656857</c:v>
                </c:pt>
                <c:pt idx="1129">
                  <c:v>7092635.2015399169</c:v>
                </c:pt>
                <c:pt idx="1130">
                  <c:v>7097846.1626591384</c:v>
                </c:pt>
                <c:pt idx="1131">
                  <c:v>7138438.0621307408</c:v>
                </c:pt>
                <c:pt idx="1132">
                  <c:v>7123293.2908013575</c:v>
                </c:pt>
                <c:pt idx="1133">
                  <c:v>7148653.9376244862</c:v>
                </c:pt>
                <c:pt idx="1134">
                  <c:v>7153734.7151210224</c:v>
                </c:pt>
                <c:pt idx="1135">
                  <c:v>7179102.5687207421</c:v>
                </c:pt>
                <c:pt idx="1136">
                  <c:v>7163838.8601988768</c:v>
                </c:pt>
                <c:pt idx="1137">
                  <c:v>7199299.9043893088</c:v>
                </c:pt>
                <c:pt idx="1138">
                  <c:v>7219551.0996196587</c:v>
                </c:pt>
                <c:pt idx="1139">
                  <c:v>7244994.2649949975</c:v>
                </c:pt>
                <c:pt idx="1140">
                  <c:v>7270426.8416797332</c:v>
                </c:pt>
                <c:pt idx="1141">
                  <c:v>7295895.518544293</c:v>
                </c:pt>
                <c:pt idx="1142">
                  <c:v>7290430.2829258824</c:v>
                </c:pt>
                <c:pt idx="1143">
                  <c:v>7341857.0921355756</c:v>
                </c:pt>
                <c:pt idx="1144">
                  <c:v>7362194.6464074198</c:v>
                </c:pt>
                <c:pt idx="1145">
                  <c:v>7356533.7148409663</c:v>
                </c:pt>
                <c:pt idx="1146">
                  <c:v>7371589.2425645078</c:v>
                </c:pt>
                <c:pt idx="1147">
                  <c:v>7365772.0178980744</c:v>
                </c:pt>
                <c:pt idx="1148">
                  <c:v>7370361.8931141226</c:v>
                </c:pt>
                <c:pt idx="1149">
                  <c:v>7395892.1666907026</c:v>
                </c:pt>
                <c:pt idx="1150">
                  <c:v>7410845.6879689237</c:v>
                </c:pt>
                <c:pt idx="1151">
                  <c:v>7436251.7419523159</c:v>
                </c:pt>
                <c:pt idx="1152">
                  <c:v>7451176.8209646735</c:v>
                </c:pt>
                <c:pt idx="1153">
                  <c:v>7487407.1470630625</c:v>
                </c:pt>
                <c:pt idx="1154">
                  <c:v>7497033.2053314866</c:v>
                </c:pt>
                <c:pt idx="1155">
                  <c:v>7527852.2903287644</c:v>
                </c:pt>
                <c:pt idx="1156">
                  <c:v>7532105.7331986492</c:v>
                </c:pt>
                <c:pt idx="1157">
                  <c:v>7552285.5208294559</c:v>
                </c:pt>
                <c:pt idx="1158">
                  <c:v>7540830.6905702967</c:v>
                </c:pt>
                <c:pt idx="1159">
                  <c:v>7550327.7273979057</c:v>
                </c:pt>
                <c:pt idx="1160">
                  <c:v>7570408.3862473676</c:v>
                </c:pt>
                <c:pt idx="1161">
                  <c:v>7606502.7350653894</c:v>
                </c:pt>
                <c:pt idx="1162">
                  <c:v>7605232.6985438066</c:v>
                </c:pt>
                <c:pt idx="1163">
                  <c:v>7636008.9655786194</c:v>
                </c:pt>
                <c:pt idx="1164">
                  <c:v>7656103.7260143524</c:v>
                </c:pt>
                <c:pt idx="1165">
                  <c:v>7660060.7180833369</c:v>
                </c:pt>
                <c:pt idx="1166">
                  <c:v>7685499.0067078574</c:v>
                </c:pt>
                <c:pt idx="1167">
                  <c:v>7705952.8334812401</c:v>
                </c:pt>
                <c:pt idx="1168">
                  <c:v>7726033.492330703</c:v>
                </c:pt>
                <c:pt idx="1169">
                  <c:v>7746114.1511801649</c:v>
                </c:pt>
                <c:pt idx="1170">
                  <c:v>7766194.8100296278</c:v>
                </c:pt>
                <c:pt idx="1171">
                  <c:v>7802702.2103746161</c:v>
                </c:pt>
                <c:pt idx="1172">
                  <c:v>7806356.1277285526</c:v>
                </c:pt>
                <c:pt idx="1173">
                  <c:v>7826436.7865780154</c:v>
                </c:pt>
                <c:pt idx="1174">
                  <c:v>7852027.6402627509</c:v>
                </c:pt>
                <c:pt idx="1175">
                  <c:v>7855572.7390291812</c:v>
                </c:pt>
                <c:pt idx="1176">
                  <c:v>7892217.1611342179</c:v>
                </c:pt>
                <c:pt idx="1177">
                  <c:v>7890148.5828540688</c:v>
                </c:pt>
                <c:pt idx="1178">
                  <c:v>7882586.9610440284</c:v>
                </c:pt>
                <c:pt idx="1179">
                  <c:v>7908074.0600814084</c:v>
                </c:pt>
                <c:pt idx="1180">
                  <c:v>7911482.2250153748</c:v>
                </c:pt>
                <c:pt idx="1181">
                  <c:v>7936408.1299461098</c:v>
                </c:pt>
                <c:pt idx="1182">
                  <c:v>7956348.8538906975</c:v>
                </c:pt>
                <c:pt idx="1183">
                  <c:v>7987421.8731288444</c:v>
                </c:pt>
                <c:pt idx="1184">
                  <c:v>7985101.2408170616</c:v>
                </c:pt>
                <c:pt idx="1185">
                  <c:v>8038578.212379178</c:v>
                </c:pt>
                <c:pt idx="1186">
                  <c:v>8041715.7327580797</c:v>
                </c:pt>
                <c:pt idx="1187">
                  <c:v>8039245.688202762</c:v>
                </c:pt>
                <c:pt idx="1188">
                  <c:v>8053544.2936039288</c:v>
                </c:pt>
                <c:pt idx="1189">
                  <c:v>8090296.0845101252</c:v>
                </c:pt>
                <c:pt idx="1190">
                  <c:v>8115204.6315683462</c:v>
                </c:pt>
                <c:pt idx="1191">
                  <c:v>8106904.0872953711</c:v>
                </c:pt>
                <c:pt idx="1192">
                  <c:v>8138056.7954503903</c:v>
                </c:pt>
                <c:pt idx="1193">
                  <c:v>8169296.2195640886</c:v>
                </c:pt>
                <c:pt idx="1194">
                  <c:v>8194911.9821546525</c:v>
                </c:pt>
                <c:pt idx="1195">
                  <c:v>8231284.7140513854</c:v>
                </c:pt>
                <c:pt idx="1196">
                  <c:v>8228287.3566134693</c:v>
                </c:pt>
                <c:pt idx="1197">
                  <c:v>8236730.665049064</c:v>
                </c:pt>
                <c:pt idx="1198">
                  <c:v>8256602.1503688451</c:v>
                </c:pt>
                <c:pt idx="1199">
                  <c:v>8298730.5289538912</c:v>
                </c:pt>
                <c:pt idx="1200">
                  <c:v>8312858.6293235235</c:v>
                </c:pt>
                <c:pt idx="1201">
                  <c:v>8309643.3063992448</c:v>
                </c:pt>
                <c:pt idx="1202">
                  <c:v>8323714.8902898105</c:v>
                </c:pt>
                <c:pt idx="1203">
                  <c:v>8383360.6543241469</c:v>
                </c:pt>
                <c:pt idx="1204">
                  <c:v>8385766.8049474191</c:v>
                </c:pt>
                <c:pt idx="1205">
                  <c:v>8417329.0250241794</c:v>
                </c:pt>
                <c:pt idx="1206">
                  <c:v>8412950.6663620062</c:v>
                </c:pt>
                <c:pt idx="1207">
                  <c:v>8426940.9628953319</c:v>
                </c:pt>
                <c:pt idx="1208">
                  <c:v>8458472.738752665</c:v>
                </c:pt>
                <c:pt idx="1209">
                  <c:v>8453964.314344814</c:v>
                </c:pt>
                <c:pt idx="1210">
                  <c:v>8479599.7937188316</c:v>
                </c:pt>
                <c:pt idx="1211">
                  <c:v>8504336.0824986417</c:v>
                </c:pt>
                <c:pt idx="1212">
                  <c:v>8512351.4600507729</c:v>
                </c:pt>
                <c:pt idx="1213">
                  <c:v>8508608.7141969725</c:v>
                </c:pt>
                <c:pt idx="1214">
                  <c:v>8556815.2807939295</c:v>
                </c:pt>
                <c:pt idx="1215">
                  <c:v>8558844.5661268737</c:v>
                </c:pt>
                <c:pt idx="1216">
                  <c:v>8583495.6161445193</c:v>
                </c:pt>
                <c:pt idx="1217">
                  <c:v>8579565.0019836295</c:v>
                </c:pt>
                <c:pt idx="1218">
                  <c:v>8615991.5701732878</c:v>
                </c:pt>
                <c:pt idx="1219">
                  <c:v>8641632.706833519</c:v>
                </c:pt>
                <c:pt idx="1220">
                  <c:v>8666266.7795439921</c:v>
                </c:pt>
                <c:pt idx="1221">
                  <c:v>8679996.0789802875</c:v>
                </c:pt>
                <c:pt idx="1222">
                  <c:v>8686677.8683612421</c:v>
                </c:pt>
                <c:pt idx="1223">
                  <c:v>8688429.0028748792</c:v>
                </c:pt>
                <c:pt idx="1224">
                  <c:v>8748924.0115416758</c:v>
                </c:pt>
                <c:pt idx="1225">
                  <c:v>8750550.49974625</c:v>
                </c:pt>
                <c:pt idx="1226">
                  <c:v>8763079.6990439948</c:v>
                </c:pt>
                <c:pt idx="1227">
                  <c:v>8770674.7534702942</c:v>
                </c:pt>
                <c:pt idx="1228">
                  <c:v>8789153.8765518386</c:v>
                </c:pt>
                <c:pt idx="1229">
                  <c:v>8825717.9487442337</c:v>
                </c:pt>
                <c:pt idx="1230">
                  <c:v>8845330.6552969981</c:v>
                </c:pt>
                <c:pt idx="1231">
                  <c:v>8863771.3011328261</c:v>
                </c:pt>
                <c:pt idx="1232">
                  <c:v>8894362.4216789119</c:v>
                </c:pt>
                <c:pt idx="1233">
                  <c:v>8901772.5613210239</c:v>
                </c:pt>
                <c:pt idx="1234">
                  <c:v>8914052.2116648126</c:v>
                </c:pt>
                <c:pt idx="1235">
                  <c:v>8944614.9516013879</c:v>
                </c:pt>
                <c:pt idx="1236">
                  <c:v>8958060.1490784083</c:v>
                </c:pt>
                <c:pt idx="1237">
                  <c:v>8988652.9902033638</c:v>
                </c:pt>
                <c:pt idx="1238">
                  <c:v>9019287.7106453944</c:v>
                </c:pt>
                <c:pt idx="1239">
                  <c:v>9057472.0741518568</c:v>
                </c:pt>
                <c:pt idx="1240">
                  <c:v>9063355.8916420341</c:v>
                </c:pt>
                <c:pt idx="1241">
                  <c:v>9081622.1828075349</c:v>
                </c:pt>
                <c:pt idx="1242">
                  <c:v>9112320.5371938534</c:v>
                </c:pt>
                <c:pt idx="1243">
                  <c:v>9113193.4724731594</c:v>
                </c:pt>
                <c:pt idx="1244">
                  <c:v>9150125.7984106094</c:v>
                </c:pt>
                <c:pt idx="1245">
                  <c:v>9130873.1047324147</c:v>
                </c:pt>
                <c:pt idx="1246">
                  <c:v>9167703.6567331422</c:v>
                </c:pt>
                <c:pt idx="1247">
                  <c:v>9167090.3725378159</c:v>
                </c:pt>
                <c:pt idx="1248">
                  <c:v>9174069.8417268209</c:v>
                </c:pt>
                <c:pt idx="1249">
                  <c:v>9229682.255067585</c:v>
                </c:pt>
                <c:pt idx="1250">
                  <c:v>9222635.5899625383</c:v>
                </c:pt>
                <c:pt idx="1251">
                  <c:v>9265789.7262519896</c:v>
                </c:pt>
                <c:pt idx="1252">
                  <c:v>9271201.3381982539</c:v>
                </c:pt>
                <c:pt idx="1253">
                  <c:v>9301799.0793081764</c:v>
                </c:pt>
                <c:pt idx="1254">
                  <c:v>9319767.0864339713</c:v>
                </c:pt>
                <c:pt idx="1255">
                  <c:v>9350397.8205793798</c:v>
                </c:pt>
                <c:pt idx="1256">
                  <c:v>9369837.3170878608</c:v>
                </c:pt>
                <c:pt idx="1257">
                  <c:v>9387759.1339639723</c:v>
                </c:pt>
                <c:pt idx="1258">
                  <c:v>9405656.633585168</c:v>
                </c:pt>
                <c:pt idx="1259">
                  <c:v>9417145.3600813989</c:v>
                </c:pt>
                <c:pt idx="1260">
                  <c:v>9422228.0088274181</c:v>
                </c:pt>
                <c:pt idx="1261">
                  <c:v>9446412.372299768</c:v>
                </c:pt>
                <c:pt idx="1262">
                  <c:v>9445052.3076243829</c:v>
                </c:pt>
                <c:pt idx="1263">
                  <c:v>9481958.9775709417</c:v>
                </c:pt>
                <c:pt idx="1264">
                  <c:v>9493290.5727297161</c:v>
                </c:pt>
                <c:pt idx="1265">
                  <c:v>9543149.8261891659</c:v>
                </c:pt>
                <c:pt idx="1266">
                  <c:v>9565703.3792057429</c:v>
                </c:pt>
                <c:pt idx="1267">
                  <c:v>9589871.4018919636</c:v>
                </c:pt>
                <c:pt idx="1268">
                  <c:v>9627048.950186545</c:v>
                </c:pt>
                <c:pt idx="1269">
                  <c:v>9625200.419670254</c:v>
                </c:pt>
                <c:pt idx="1270">
                  <c:v>9642829.194556253</c:v>
                </c:pt>
                <c:pt idx="1271">
                  <c:v>9640944.4311382174</c:v>
                </c:pt>
                <c:pt idx="1272">
                  <c:v>9664998.6837109178</c:v>
                </c:pt>
                <c:pt idx="1273">
                  <c:v>9663059.5011762176</c:v>
                </c:pt>
                <c:pt idx="1274">
                  <c:v>9732742.850289315</c:v>
                </c:pt>
                <c:pt idx="1275">
                  <c:v>9781440.1067657452</c:v>
                </c:pt>
                <c:pt idx="1276">
                  <c:v>9772598.5677629039</c:v>
                </c:pt>
                <c:pt idx="1277">
                  <c:v>9796669.0075849816</c:v>
                </c:pt>
                <c:pt idx="1278">
                  <c:v>9814135.0496616587</c:v>
                </c:pt>
                <c:pt idx="1279">
                  <c:v>9824974.8102232963</c:v>
                </c:pt>
                <c:pt idx="1280">
                  <c:v>9833987.8691107333</c:v>
                </c:pt>
                <c:pt idx="1281">
                  <c:v>9838179.6483537257</c:v>
                </c:pt>
                <c:pt idx="1282">
                  <c:v>9881935.1527241468</c:v>
                </c:pt>
                <c:pt idx="1283">
                  <c:v>9917350.5406808536</c:v>
                </c:pt>
                <c:pt idx="1284">
                  <c:v>9908113.8567718957</c:v>
                </c:pt>
                <c:pt idx="1285">
                  <c:v>9938666.8918437213</c:v>
                </c:pt>
                <c:pt idx="1286">
                  <c:v>9969260.8278995771</c:v>
                </c:pt>
                <c:pt idx="1287">
                  <c:v>9957998.7234484628</c:v>
                </c:pt>
                <c:pt idx="1288">
                  <c:v>9995171.4010335766</c:v>
                </c:pt>
                <c:pt idx="1289">
                  <c:v>10023824.544084797</c:v>
                </c:pt>
                <c:pt idx="1290">
                  <c:v>10034305.227076421</c:v>
                </c:pt>
                <c:pt idx="1291">
                  <c:v>10071579.782503495</c:v>
                </c:pt>
                <c:pt idx="1292">
                  <c:v>10100232.925554713</c:v>
                </c:pt>
                <c:pt idx="1293">
                  <c:v>10130873.477659697</c:v>
                </c:pt>
                <c:pt idx="1294">
                  <c:v>10145990.663340421</c:v>
                </c:pt>
                <c:pt idx="1295">
                  <c:v>10156301.584225781</c:v>
                </c:pt>
                <c:pt idx="1296">
                  <c:v>10166585.064203925</c:v>
                </c:pt>
                <c:pt idx="1297">
                  <c:v>10181594.524776896</c:v>
                </c:pt>
                <c:pt idx="1298">
                  <c:v>10191817.142246073</c:v>
                </c:pt>
                <c:pt idx="1299">
                  <c:v>10240685.400036942</c:v>
                </c:pt>
                <c:pt idx="1300">
                  <c:v>10271297.082655463</c:v>
                </c:pt>
                <c:pt idx="1301">
                  <c:v>10306712.332571166</c:v>
                </c:pt>
                <c:pt idx="1302">
                  <c:v>10314687.263662869</c:v>
                </c:pt>
                <c:pt idx="1303">
                  <c:v>10331588.981001478</c:v>
                </c:pt>
                <c:pt idx="1304">
                  <c:v>10325807.686087986</c:v>
                </c:pt>
                <c:pt idx="1305">
                  <c:v>10356333.832618911</c:v>
                </c:pt>
                <c:pt idx="1306">
                  <c:v>10405432.312903304</c:v>
                </c:pt>
                <c:pt idx="1307">
                  <c:v>10387809.100542555</c:v>
                </c:pt>
                <c:pt idx="1308">
                  <c:v>10443788.984368199</c:v>
                </c:pt>
                <c:pt idx="1309">
                  <c:v>10451455.016998902</c:v>
                </c:pt>
                <c:pt idx="1310">
                  <c:v>10468188.142285489</c:v>
                </c:pt>
                <c:pt idx="1311">
                  <c:v>10503499.383312611</c:v>
                </c:pt>
                <c:pt idx="1312">
                  <c:v>10511031.997266926</c:v>
                </c:pt>
                <c:pt idx="1313">
                  <c:v>10560275.055654842</c:v>
                </c:pt>
                <c:pt idx="1314">
                  <c:v>10590936.173213582</c:v>
                </c:pt>
                <c:pt idx="1315">
                  <c:v>10605305.331141079</c:v>
                </c:pt>
                <c:pt idx="1316">
                  <c:v>10612631.513395237</c:v>
                </c:pt>
                <c:pt idx="1317">
                  <c:v>10615219.25469571</c:v>
                </c:pt>
                <c:pt idx="1318">
                  <c:v>10622497.014568666</c:v>
                </c:pt>
                <c:pt idx="1319">
                  <c:v>10664712.410831735</c:v>
                </c:pt>
                <c:pt idx="1320">
                  <c:v>10692950.837338792</c:v>
                </c:pt>
                <c:pt idx="1321">
                  <c:v>10721189.263845848</c:v>
                </c:pt>
                <c:pt idx="1322">
                  <c:v>10749427.690352904</c:v>
                </c:pt>
                <c:pt idx="1323">
                  <c:v>10780051.851818314</c:v>
                </c:pt>
                <c:pt idx="1324">
                  <c:v>10794096.759502133</c:v>
                </c:pt>
                <c:pt idx="1325">
                  <c:v>10793930.216061292</c:v>
                </c:pt>
                <c:pt idx="1326">
                  <c:v>10822076.057563407</c:v>
                </c:pt>
                <c:pt idx="1327">
                  <c:v>10821836.753482617</c:v>
                </c:pt>
                <c:pt idx="1328">
                  <c:v>10857009.688720973</c:v>
                </c:pt>
                <c:pt idx="1329">
                  <c:v>10899366.456524493</c:v>
                </c:pt>
                <c:pt idx="1330">
                  <c:v>10906053.38191439</c:v>
                </c:pt>
                <c:pt idx="1331">
                  <c:v>10955621.251138814</c:v>
                </c:pt>
                <c:pt idx="1332">
                  <c:v>10962197.800868904</c:v>
                </c:pt>
                <c:pt idx="1333">
                  <c:v>10990270.010346161</c:v>
                </c:pt>
                <c:pt idx="1334">
                  <c:v>11003948.565715224</c:v>
                </c:pt>
                <c:pt idx="1335">
                  <c:v>11003236.262150312</c:v>
                </c:pt>
                <c:pt idx="1336">
                  <c:v>11045590.39184048</c:v>
                </c:pt>
                <c:pt idx="1337">
                  <c:v>11044770.643449698</c:v>
                </c:pt>
                <c:pt idx="1338">
                  <c:v>11094351.295484297</c:v>
                </c:pt>
                <c:pt idx="1339">
                  <c:v>11122332.004930662</c:v>
                </c:pt>
                <c:pt idx="1340">
                  <c:v>11143048.667006098</c:v>
                </c:pt>
                <c:pt idx="1341">
                  <c:v>11171011.147977255</c:v>
                </c:pt>
                <c:pt idx="1342">
                  <c:v>11184401.11934666</c:v>
                </c:pt>
                <c:pt idx="1343">
                  <c:v>11187865.453239236</c:v>
                </c:pt>
                <c:pt idx="1344">
                  <c:v>11215719.060176762</c:v>
                </c:pt>
                <c:pt idx="1345">
                  <c:v>11228999.014921006</c:v>
                </c:pt>
                <c:pt idx="1346">
                  <c:v>11271426.27405181</c:v>
                </c:pt>
                <c:pt idx="1347">
                  <c:v>11270026.081944702</c:v>
                </c:pt>
                <c:pt idx="1348">
                  <c:v>11331775.755749781</c:v>
                </c:pt>
                <c:pt idx="1349">
                  <c:v>11344905.280558094</c:v>
                </c:pt>
                <c:pt idx="1350">
                  <c:v>11394877.439085627</c:v>
                </c:pt>
                <c:pt idx="1351">
                  <c:v>11415336.576562356</c:v>
                </c:pt>
                <c:pt idx="1352">
                  <c:v>11447832.451322803</c:v>
                </c:pt>
                <c:pt idx="1353">
                  <c:v>11468243.979104517</c:v>
                </c:pt>
                <c:pt idx="1354">
                  <c:v>11481188.22802454</c:v>
                </c:pt>
                <c:pt idx="1355">
                  <c:v>11491293.320669515</c:v>
                </c:pt>
                <c:pt idx="1356">
                  <c:v>11511597.658505468</c:v>
                </c:pt>
                <c:pt idx="1357">
                  <c:v>11551408.738443643</c:v>
                </c:pt>
                <c:pt idx="1358">
                  <c:v>11556743.049460024</c:v>
                </c:pt>
                <c:pt idx="1359">
                  <c:v>11562056.751419038</c:v>
                </c:pt>
                <c:pt idx="1360">
                  <c:v>11616742.114812652</c:v>
                </c:pt>
                <c:pt idx="1361">
                  <c:v>11629428.277223155</c:v>
                </c:pt>
                <c:pt idx="1362">
                  <c:v>11646685.218311574</c:v>
                </c:pt>
                <c:pt idx="1363">
                  <c:v>11651811.970165003</c:v>
                </c:pt>
                <c:pt idx="1364">
                  <c:v>11676474.570316277</c:v>
                </c:pt>
                <c:pt idx="1365">
                  <c:v>11689019.095412491</c:v>
                </c:pt>
                <c:pt idx="1366">
                  <c:v>11721119.187082905</c:v>
                </c:pt>
                <c:pt idx="1367">
                  <c:v>11733590.486645363</c:v>
                </c:pt>
                <c:pt idx="1368">
                  <c:v>11750603.889479479</c:v>
                </c:pt>
                <c:pt idx="1369">
                  <c:v>11808248.007331174</c:v>
                </c:pt>
                <c:pt idx="1370">
                  <c:v>11810065.878799537</c:v>
                </c:pt>
                <c:pt idx="1371">
                  <c:v>11819412.365952985</c:v>
                </c:pt>
                <c:pt idx="1372">
                  <c:v>11869527.868119597</c:v>
                </c:pt>
                <c:pt idx="1373">
                  <c:v>11886345.931510152</c:v>
                </c:pt>
                <c:pt idx="1374">
                  <c:v>11933563.856618123</c:v>
                </c:pt>
                <c:pt idx="1375">
                  <c:v>11953365.035170268</c:v>
                </c:pt>
                <c:pt idx="1376">
                  <c:v>12000698.92709361</c:v>
                </c:pt>
                <c:pt idx="1377">
                  <c:v>11979088.258632591</c:v>
                </c:pt>
                <c:pt idx="1378">
                  <c:v>12018639.075244753</c:v>
                </c:pt>
                <c:pt idx="1379">
                  <c:v>12045995.613352289</c:v>
                </c:pt>
                <c:pt idx="1380">
                  <c:v>12085614.324206369</c:v>
                </c:pt>
                <c:pt idx="1381">
                  <c:v>12094410.823272716</c:v>
                </c:pt>
                <c:pt idx="1382">
                  <c:v>12141743.49672867</c:v>
                </c:pt>
                <c:pt idx="1383">
                  <c:v>12153607.864199879</c:v>
                </c:pt>
                <c:pt idx="1384">
                  <c:v>12154535.935024669</c:v>
                </c:pt>
                <c:pt idx="1385">
                  <c:v>12163162.383187389</c:v>
                </c:pt>
                <c:pt idx="1386">
                  <c:v>12202629.285780309</c:v>
                </c:pt>
                <c:pt idx="1387">
                  <c:v>12195715.882858025</c:v>
                </c:pt>
                <c:pt idx="1388">
                  <c:v>12235103.522888832</c:v>
                </c:pt>
                <c:pt idx="1389">
                  <c:v>12282314.637551039</c:v>
                </c:pt>
                <c:pt idx="1390">
                  <c:v>12275158.431628117</c:v>
                </c:pt>
                <c:pt idx="1391">
                  <c:v>12322330.65657698</c:v>
                </c:pt>
                <c:pt idx="1392">
                  <c:v>12353984.35000672</c:v>
                </c:pt>
                <c:pt idx="1393">
                  <c:v>12377813.888007883</c:v>
                </c:pt>
                <c:pt idx="1394">
                  <c:v>12393788.976480961</c:v>
                </c:pt>
                <c:pt idx="1395">
                  <c:v>12425382.757557206</c:v>
                </c:pt>
                <c:pt idx="1396">
                  <c:v>12441277.765427865</c:v>
                </c:pt>
                <c:pt idx="1397">
                  <c:v>12496454.518143857</c:v>
                </c:pt>
                <c:pt idx="1398">
                  <c:v>12504385.696122063</c:v>
                </c:pt>
                <c:pt idx="1399">
                  <c:v>12535939.661469165</c:v>
                </c:pt>
                <c:pt idx="1400">
                  <c:v>12551675.510231221</c:v>
                </c:pt>
                <c:pt idx="1401">
                  <c:v>12543719.277768668</c:v>
                </c:pt>
                <c:pt idx="1402">
                  <c:v>12567250.577911666</c:v>
                </c:pt>
                <c:pt idx="1403">
                  <c:v>12579470.932096412</c:v>
                </c:pt>
                <c:pt idx="1404">
                  <c:v>12610807.692425478</c:v>
                </c:pt>
                <c:pt idx="1405">
                  <c:v>12618455.237665063</c:v>
                </c:pt>
                <c:pt idx="1406">
                  <c:v>12641837.065235713</c:v>
                </c:pt>
                <c:pt idx="1407">
                  <c:v>12669652.436823817</c:v>
                </c:pt>
                <c:pt idx="1408">
                  <c:v>12724705.624521516</c:v>
                </c:pt>
                <c:pt idx="1409">
                  <c:v>12748035.691592926</c:v>
                </c:pt>
                <c:pt idx="1410">
                  <c:v>12787300.803278824</c:v>
                </c:pt>
                <c:pt idx="1411">
                  <c:v>12815060.064314235</c:v>
                </c:pt>
                <c:pt idx="1412">
                  <c:v>12814322.309017409</c:v>
                </c:pt>
                <c:pt idx="1413">
                  <c:v>12826005.711252429</c:v>
                </c:pt>
                <c:pt idx="1414">
                  <c:v>12817292.824984349</c:v>
                </c:pt>
                <c:pt idx="1415">
                  <c:v>12904339.644897634</c:v>
                </c:pt>
                <c:pt idx="1416">
                  <c:v>12915847.947437271</c:v>
                </c:pt>
                <c:pt idx="1417">
                  <c:v>12971155.348961653</c:v>
                </c:pt>
                <c:pt idx="1418">
                  <c:v>12982539.072811302</c:v>
                </c:pt>
                <c:pt idx="1419">
                  <c:v>12989442.624788605</c:v>
                </c:pt>
                <c:pt idx="1420">
                  <c:v>13016870.048902791</c:v>
                </c:pt>
                <c:pt idx="1421">
                  <c:v>13023692.779632455</c:v>
                </c:pt>
                <c:pt idx="1422">
                  <c:v>13034908.838546643</c:v>
                </c:pt>
                <c:pt idx="1423">
                  <c:v>13065839.130705906</c:v>
                </c:pt>
                <c:pt idx="1424">
                  <c:v>13109285.185620412</c:v>
                </c:pt>
                <c:pt idx="1425">
                  <c:v>13115915.837964023</c:v>
                </c:pt>
                <c:pt idx="1426">
                  <c:v>13183753.525702314</c:v>
                </c:pt>
                <c:pt idx="1427">
                  <c:v>13178396.62686906</c:v>
                </c:pt>
                <c:pt idx="1428">
                  <c:v>13193002.137800159</c:v>
                </c:pt>
                <c:pt idx="1429">
                  <c:v>13244553.236441698</c:v>
                </c:pt>
                <c:pt idx="1430">
                  <c:v>13263482.282776721</c:v>
                </c:pt>
                <c:pt idx="1431">
                  <c:v>13261653.175820176</c:v>
                </c:pt>
                <c:pt idx="1432">
                  <c:v>13304979.255043771</c:v>
                </c:pt>
                <c:pt idx="1433">
                  <c:v>13331960.15090736</c:v>
                </c:pt>
                <c:pt idx="1434">
                  <c:v>13334351.105023375</c:v>
                </c:pt>
                <c:pt idx="1435">
                  <c:v>13377615.500379592</c:v>
                </c:pt>
                <c:pt idx="1436">
                  <c:v>13433026.427595187</c:v>
                </c:pt>
                <c:pt idx="1437">
                  <c:v>13443407.052020805</c:v>
                </c:pt>
                <c:pt idx="1438">
                  <c:v>13396360.011923766</c:v>
                </c:pt>
                <c:pt idx="1439">
                  <c:v>13497034.082846213</c:v>
                </c:pt>
                <c:pt idx="1440">
                  <c:v>13499014.376914378</c:v>
                </c:pt>
                <c:pt idx="1441">
                  <c:v>13517459.678297624</c:v>
                </c:pt>
                <c:pt idx="1442">
                  <c:v>13593847.178978441</c:v>
                </c:pt>
                <c:pt idx="1443">
                  <c:v>13554215.561881768</c:v>
                </c:pt>
                <c:pt idx="1444">
                  <c:v>13613906.125544334</c:v>
                </c:pt>
                <c:pt idx="1445">
                  <c:v>13640485.023530576</c:v>
                </c:pt>
                <c:pt idx="1446">
                  <c:v>13675360.025188694</c:v>
                </c:pt>
                <c:pt idx="1447">
                  <c:v>13710235.026846807</c:v>
                </c:pt>
                <c:pt idx="1448">
                  <c:v>13720027.710934661</c:v>
                </c:pt>
                <c:pt idx="1449">
                  <c:v>13713132.464825682</c:v>
                </c:pt>
                <c:pt idx="1450">
                  <c:v>13806446.596966211</c:v>
                </c:pt>
                <c:pt idx="1451">
                  <c:v>13774191.024205748</c:v>
                </c:pt>
                <c:pt idx="1452">
                  <c:v>13834028.577814484</c:v>
                </c:pt>
                <c:pt idx="1453">
                  <c:v>13843560.572958438</c:v>
                </c:pt>
                <c:pt idx="1454">
                  <c:v>13836317.113657035</c:v>
                </c:pt>
                <c:pt idx="1455">
                  <c:v>13900416.728534188</c:v>
                </c:pt>
                <c:pt idx="1456">
                  <c:v>13909799.585051028</c:v>
                </c:pt>
                <c:pt idx="1457">
                  <c:v>13919148.486719189</c:v>
                </c:pt>
                <c:pt idx="1458">
                  <c:v>13987411.166083064</c:v>
                </c:pt>
                <c:pt idx="1459">
                  <c:v>13992497.998273507</c:v>
                </c:pt>
                <c:pt idx="1460">
                  <c:v>13984841.58680604</c:v>
                </c:pt>
                <c:pt idx="1461">
                  <c:v>14036135.723407231</c:v>
                </c:pt>
                <c:pt idx="1462">
                  <c:v>14057970.564651534</c:v>
                </c:pt>
                <c:pt idx="1463">
                  <c:v>14058569.242193438</c:v>
                </c:pt>
                <c:pt idx="1464">
                  <c:v>14152328.195456285</c:v>
                </c:pt>
                <c:pt idx="1465">
                  <c:v>14131522.745586995</c:v>
                </c:pt>
                <c:pt idx="1466">
                  <c:v>14191393.205898134</c:v>
                </c:pt>
                <c:pt idx="1467">
                  <c:v>14204476.248980552</c:v>
                </c:pt>
                <c:pt idx="1468">
                  <c:v>14179266.299146684</c:v>
                </c:pt>
                <c:pt idx="1469">
                  <c:v>14243252.781093741</c:v>
                </c:pt>
                <c:pt idx="1470">
                  <c:v>14294610.709963216</c:v>
                </c:pt>
                <c:pt idx="1471">
                  <c:v>14298917.44612355</c:v>
                </c:pt>
                <c:pt idx="1472">
                  <c:v>14341697.826008175</c:v>
                </c:pt>
                <c:pt idx="1473">
                  <c:v>14388810.519163229</c:v>
                </c:pt>
                <c:pt idx="1474">
                  <c:v>14375722.116850235</c:v>
                </c:pt>
                <c:pt idx="1475">
                  <c:v>14401260.946173307</c:v>
                </c:pt>
                <c:pt idx="1476">
                  <c:v>14474133.500666009</c:v>
                </c:pt>
                <c:pt idx="1477">
                  <c:v>14460763.745566066</c:v>
                </c:pt>
                <c:pt idx="1478">
                  <c:v>14434684.629681068</c:v>
                </c:pt>
                <c:pt idx="1479">
                  <c:v>14490027.645524064</c:v>
                </c:pt>
                <c:pt idx="1480">
                  <c:v>14511013.749344479</c:v>
                </c:pt>
                <c:pt idx="1481">
                  <c:v>14601108.749304121</c:v>
                </c:pt>
                <c:pt idx="1482">
                  <c:v>14609081.760867693</c:v>
                </c:pt>
                <c:pt idx="1483">
                  <c:v>14595312.010495435</c:v>
                </c:pt>
                <c:pt idx="1484">
                  <c:v>14616111.649038637</c:v>
                </c:pt>
                <c:pt idx="1485">
                  <c:v>14636862.173913496</c:v>
                </c:pt>
                <c:pt idx="1486">
                  <c:v>14692215.209837796</c:v>
                </c:pt>
                <c:pt idx="1487">
                  <c:v>14730266.990237378</c:v>
                </c:pt>
                <c:pt idx="1488">
                  <c:v>14733487.830140172</c:v>
                </c:pt>
                <c:pt idx="1489">
                  <c:v>14771449.865774659</c:v>
                </c:pt>
                <c:pt idx="1490">
                  <c:v>14774566.226347003</c:v>
                </c:pt>
                <c:pt idx="1491">
                  <c:v>14812438.939544702</c:v>
                </c:pt>
                <c:pt idx="1492">
                  <c:v>14806762.351707969</c:v>
                </c:pt>
                <c:pt idx="1493">
                  <c:v>14853235.576348696</c:v>
                </c:pt>
                <c:pt idx="1494">
                  <c:v>14917282.207251184</c:v>
                </c:pt>
                <c:pt idx="1495">
                  <c:v>14928803.196578847</c:v>
                </c:pt>
                <c:pt idx="1496">
                  <c:v>14949041.183708349</c:v>
                </c:pt>
                <c:pt idx="1497">
                  <c:v>14942985.313759517</c:v>
                </c:pt>
                <c:pt idx="1498">
                  <c:v>14980614.543704631</c:v>
                </c:pt>
                <c:pt idx="1499">
                  <c:v>15035819.249101644</c:v>
                </c:pt>
                <c:pt idx="1500">
                  <c:v>15033694.541345347</c:v>
                </c:pt>
                <c:pt idx="1501">
                  <c:v>15009957.034457879</c:v>
                </c:pt>
                <c:pt idx="1502">
                  <c:v>15056116.086475637</c:v>
                </c:pt>
                <c:pt idx="1503">
                  <c:v>15119920.373427019</c:v>
                </c:pt>
                <c:pt idx="1504">
                  <c:v>15152759.387849474</c:v>
                </c:pt>
                <c:pt idx="1505">
                  <c:v>15146154.521625936</c:v>
                </c:pt>
                <c:pt idx="1506">
                  <c:v>15157130.85353278</c:v>
                </c:pt>
                <c:pt idx="1507">
                  <c:v>15145926.790039718</c:v>
                </c:pt>
                <c:pt idx="1508">
                  <c:v>15191871.064578211</c:v>
                </c:pt>
                <c:pt idx="1509">
                  <c:v>15264338.404876065</c:v>
                </c:pt>
                <c:pt idx="1510">
                  <c:v>15261576.081046293</c:v>
                </c:pt>
                <c:pt idx="1511">
                  <c:v>15316435.482548129</c:v>
                </c:pt>
                <c:pt idx="1512">
                  <c:v>15331200.653179154</c:v>
                </c:pt>
                <c:pt idx="1513">
                  <c:v>15377225.372052867</c:v>
                </c:pt>
                <c:pt idx="1514">
                  <c:v>15383002.126467036</c:v>
                </c:pt>
                <c:pt idx="1515">
                  <c:v>15384640.979300495</c:v>
                </c:pt>
                <c:pt idx="1516">
                  <c:v>15390374.226567702</c:v>
                </c:pt>
                <c:pt idx="1517">
                  <c:v>15431393.347640645</c:v>
                </c:pt>
                <c:pt idx="1518">
                  <c:v>15450591.987812929</c:v>
                </c:pt>
                <c:pt idx="1519">
                  <c:v>15500441.809669102</c:v>
                </c:pt>
                <c:pt idx="1520">
                  <c:v>15568202.241689891</c:v>
                </c:pt>
                <c:pt idx="1521">
                  <c:v>15560499.094138455</c:v>
                </c:pt>
                <c:pt idx="1522">
                  <c:v>15601447.775965136</c:v>
                </c:pt>
                <c:pt idx="1523">
                  <c:v>15651355.447744735</c:v>
                </c:pt>
                <c:pt idx="1524">
                  <c:v>15656459.405093435</c:v>
                </c:pt>
                <c:pt idx="1525">
                  <c:v>15661540.083275214</c:v>
                </c:pt>
                <c:pt idx="1526">
                  <c:v>15653624.171973171</c:v>
                </c:pt>
                <c:pt idx="1527">
                  <c:v>15703220.856457353</c:v>
                </c:pt>
                <c:pt idx="1528">
                  <c:v>15681472.868443761</c:v>
                </c:pt>
                <c:pt idx="1529">
                  <c:v>15739839.455447784</c:v>
                </c:pt>
                <c:pt idx="1530">
                  <c:v>15780416.50998619</c:v>
                </c:pt>
                <c:pt idx="1531">
                  <c:v>15758424.663421957</c:v>
                </c:pt>
                <c:pt idx="1532">
                  <c:v>15789920.384758934</c:v>
                </c:pt>
                <c:pt idx="1533">
                  <c:v>15812457.049384819</c:v>
                </c:pt>
                <c:pt idx="1534">
                  <c:v>15799338.783423547</c:v>
                </c:pt>
                <c:pt idx="1535">
                  <c:v>15866306.89350321</c:v>
                </c:pt>
                <c:pt idx="1536">
                  <c:v>15888694.257600067</c:v>
                </c:pt>
                <c:pt idx="1537">
                  <c:v>15937892.930311831</c:v>
                </c:pt>
                <c:pt idx="1538">
                  <c:v>15960187.23120592</c:v>
                </c:pt>
                <c:pt idx="1539">
                  <c:v>15968516.077499535</c:v>
                </c:pt>
                <c:pt idx="1540">
                  <c:v>16008637.977191746</c:v>
                </c:pt>
                <c:pt idx="1541">
                  <c:v>16057765.914974233</c:v>
                </c:pt>
                <c:pt idx="1542">
                  <c:v>16061856.779191095</c:v>
                </c:pt>
                <c:pt idx="1543">
                  <c:v>16096903.911304772</c:v>
                </c:pt>
                <c:pt idx="1544">
                  <c:v>16109890.858465277</c:v>
                </c:pt>
                <c:pt idx="1545">
                  <c:v>16104870.18596326</c:v>
                </c:pt>
                <c:pt idx="1546">
                  <c:v>16112803.260517165</c:v>
                </c:pt>
                <c:pt idx="1547">
                  <c:v>16134630.98990649</c:v>
                </c:pt>
                <c:pt idx="1548">
                  <c:v>16147454.412401771</c:v>
                </c:pt>
                <c:pt idx="1549">
                  <c:v>16155253.784203062</c:v>
                </c:pt>
                <c:pt idx="1550">
                  <c:v>16212755.364889447</c:v>
                </c:pt>
                <c:pt idx="1551">
                  <c:v>16256327.392500924</c:v>
                </c:pt>
                <c:pt idx="1552">
                  <c:v>16286920.098510172</c:v>
                </c:pt>
                <c:pt idx="1553">
                  <c:v>16285406.015383121</c:v>
                </c:pt>
                <c:pt idx="1554">
                  <c:v>16315881.437962173</c:v>
                </c:pt>
                <c:pt idx="1555">
                  <c:v>16341258.473218597</c:v>
                </c:pt>
                <c:pt idx="1556">
                  <c:v>16366579.642684694</c:v>
                </c:pt>
                <c:pt idx="1557">
                  <c:v>16360928.956042426</c:v>
                </c:pt>
                <c:pt idx="1558">
                  <c:v>16386131.381455936</c:v>
                </c:pt>
                <c:pt idx="1559">
                  <c:v>16402295.961489853</c:v>
                </c:pt>
                <c:pt idx="1560">
                  <c:v>16432457.368048776</c:v>
                </c:pt>
                <c:pt idx="1561">
                  <c:v>16403716.31299537</c:v>
                </c:pt>
                <c:pt idx="1562">
                  <c:v>16428680.21356139</c:v>
                </c:pt>
                <c:pt idx="1563">
                  <c:v>16489436.445747366</c:v>
                </c:pt>
                <c:pt idx="1564">
                  <c:v>16451651.163283739</c:v>
                </c:pt>
                <c:pt idx="1565">
                  <c:v>16499367.539810032</c:v>
                </c:pt>
                <c:pt idx="1566">
                  <c:v>16524119.623659825</c:v>
                </c:pt>
                <c:pt idx="1567">
                  <c:v>16521996.70834272</c:v>
                </c:pt>
                <c:pt idx="1568">
                  <c:v>16502102.792792628</c:v>
                </c:pt>
                <c:pt idx="1569">
                  <c:v>16562283.443359394</c:v>
                </c:pt>
                <c:pt idx="1570">
                  <c:v>16568972.662764175</c:v>
                </c:pt>
                <c:pt idx="1571">
                  <c:v>16566745.434106</c:v>
                </c:pt>
                <c:pt idx="1572">
                  <c:v>16617849.418709237</c:v>
                </c:pt>
                <c:pt idx="1573">
                  <c:v>16615496.200289112</c:v>
                </c:pt>
                <c:pt idx="1574">
                  <c:v>16634726.076347122</c:v>
                </c:pt>
                <c:pt idx="1575">
                  <c:v>16658963.872352259</c:v>
                </c:pt>
                <c:pt idx="1576">
                  <c:v>16665383.055726551</c:v>
                </c:pt>
                <c:pt idx="1577">
                  <c:v>16680638.203360338</c:v>
                </c:pt>
                <c:pt idx="1578">
                  <c:v>16695844.767721407</c:v>
                </c:pt>
                <c:pt idx="1579">
                  <c:v>16688262.623792898</c:v>
                </c:pt>
                <c:pt idx="1580">
                  <c:v>16747620.466543918</c:v>
                </c:pt>
                <c:pt idx="1581">
                  <c:v>16727281.542322557</c:v>
                </c:pt>
                <c:pt idx="1582">
                  <c:v>16790302.873366456</c:v>
                </c:pt>
                <c:pt idx="1583">
                  <c:v>16840768.721537542</c:v>
                </c:pt>
                <c:pt idx="1584">
                  <c:v>16837862.679502033</c:v>
                </c:pt>
                <c:pt idx="1585">
                  <c:v>16856458.062945694</c:v>
                </c:pt>
                <c:pt idx="1586">
                  <c:v>16871235.628724724</c:v>
                </c:pt>
                <c:pt idx="1587">
                  <c:v>16907461.248972997</c:v>
                </c:pt>
                <c:pt idx="1588">
                  <c:v>16913258.542930257</c:v>
                </c:pt>
                <c:pt idx="1589">
                  <c:v>16949367.268985007</c:v>
                </c:pt>
                <c:pt idx="1590">
                  <c:v>16981692.774009801</c:v>
                </c:pt>
                <c:pt idx="1591">
                  <c:v>16982181.731039256</c:v>
                </c:pt>
                <c:pt idx="1592">
                  <c:v>17000376.867320966</c:v>
                </c:pt>
                <c:pt idx="1593">
                  <c:v>16988260.869744256</c:v>
                </c:pt>
                <c:pt idx="1594">
                  <c:v>17006361.561997615</c:v>
                </c:pt>
                <c:pt idx="1595">
                  <c:v>17006782.373991121</c:v>
                </c:pt>
                <c:pt idx="1596">
                  <c:v>16980901.21810944</c:v>
                </c:pt>
                <c:pt idx="1597">
                  <c:v>16977706.655526295</c:v>
                </c:pt>
                <c:pt idx="1598">
                  <c:v>16995628.471037004</c:v>
                </c:pt>
                <c:pt idx="1599">
                  <c:v>16961333.202944066</c:v>
                </c:pt>
                <c:pt idx="1600">
                  <c:v>16987837.618551809</c:v>
                </c:pt>
                <c:pt idx="1601">
                  <c:v>17022968.730267573</c:v>
                </c:pt>
                <c:pt idx="1602">
                  <c:v>17040684.425830819</c:v>
                </c:pt>
                <c:pt idx="1603">
                  <c:v>17067027.147321805</c:v>
                </c:pt>
                <c:pt idx="1604">
                  <c:v>17075953.865448859</c:v>
                </c:pt>
                <c:pt idx="1605">
                  <c:v>17128251.004903585</c:v>
                </c:pt>
                <c:pt idx="1606">
                  <c:v>17102349.592222527</c:v>
                </c:pt>
                <c:pt idx="1607">
                  <c:v>17068054.211996552</c:v>
                </c:pt>
                <c:pt idx="1608">
                  <c:v>17034068.418954168</c:v>
                </c:pt>
                <c:pt idx="1609">
                  <c:v>17034405.824900478</c:v>
                </c:pt>
                <c:pt idx="1610">
                  <c:v>17063855.96965149</c:v>
                </c:pt>
                <c:pt idx="1611">
                  <c:v>17166810.73814147</c:v>
                </c:pt>
                <c:pt idx="1612">
                  <c:v>17175408.122340109</c:v>
                </c:pt>
                <c:pt idx="1613">
                  <c:v>17064638.018361602</c:v>
                </c:pt>
                <c:pt idx="1614">
                  <c:v>17110768.252139665</c:v>
                </c:pt>
                <c:pt idx="1615">
                  <c:v>17213117.776453469</c:v>
                </c:pt>
                <c:pt idx="1616">
                  <c:v>17085755.756272286</c:v>
                </c:pt>
                <c:pt idx="1617">
                  <c:v>17156958.035919566</c:v>
                </c:pt>
                <c:pt idx="1618">
                  <c:v>17190844.49795486</c:v>
                </c:pt>
                <c:pt idx="1619">
                  <c:v>17093366.119692307</c:v>
                </c:pt>
                <c:pt idx="1620">
                  <c:v>17101897.053336192</c:v>
                </c:pt>
                <c:pt idx="1621">
                  <c:v>17189272.499524768</c:v>
                </c:pt>
                <c:pt idx="1622">
                  <c:v>17130670.819031898</c:v>
                </c:pt>
                <c:pt idx="1623">
                  <c:v>17101030.564150739</c:v>
                </c:pt>
                <c:pt idx="1624">
                  <c:v>17229564.574344538</c:v>
                </c:pt>
                <c:pt idx="1625">
                  <c:v>17146143.282883108</c:v>
                </c:pt>
                <c:pt idx="1626">
                  <c:v>17116635.709134612</c:v>
                </c:pt>
                <c:pt idx="1627">
                  <c:v>17136649.473752186</c:v>
                </c:pt>
                <c:pt idx="1628">
                  <c:v>17173086.506327983</c:v>
                </c:pt>
                <c:pt idx="1629">
                  <c:v>17206054.211596888</c:v>
                </c:pt>
                <c:pt idx="1630">
                  <c:v>17192923.193326745</c:v>
                </c:pt>
                <c:pt idx="1631">
                  <c:v>17130864.491369221</c:v>
                </c:pt>
                <c:pt idx="1632">
                  <c:v>17126224.076171663</c:v>
                </c:pt>
                <c:pt idx="1633">
                  <c:v>17081228.833935194</c:v>
                </c:pt>
                <c:pt idx="1634">
                  <c:v>17157468.657485437</c:v>
                </c:pt>
                <c:pt idx="1635">
                  <c:v>17128565.755546238</c:v>
                </c:pt>
                <c:pt idx="1636">
                  <c:v>17140066.12580194</c:v>
                </c:pt>
                <c:pt idx="1637">
                  <c:v>17183747.9253776</c:v>
                </c:pt>
                <c:pt idx="1638">
                  <c:v>17170972.792334024</c:v>
                </c:pt>
                <c:pt idx="1639">
                  <c:v>17142282.720616341</c:v>
                </c:pt>
                <c:pt idx="1640">
                  <c:v>17121781.229455933</c:v>
                </c:pt>
                <c:pt idx="1641">
                  <c:v>17144409.681368422</c:v>
                </c:pt>
                <c:pt idx="1642">
                  <c:v>17131921.324238047</c:v>
                </c:pt>
                <c:pt idx="1643">
                  <c:v>17119513.537153672</c:v>
                </c:pt>
                <c:pt idx="1644">
                  <c:v>17130792.514682628</c:v>
                </c:pt>
                <c:pt idx="1645">
                  <c:v>17082568.715888262</c:v>
                </c:pt>
                <c:pt idx="1646">
                  <c:v>17148645.792133901</c:v>
                </c:pt>
                <c:pt idx="1647">
                  <c:v>17108316.340127617</c:v>
                </c:pt>
                <c:pt idx="1648">
                  <c:v>17088394.460280005</c:v>
                </c:pt>
                <c:pt idx="1649">
                  <c:v>17053184.065476105</c:v>
                </c:pt>
                <c:pt idx="1650">
                  <c:v>17036844.792272449</c:v>
                </c:pt>
                <c:pt idx="1651">
                  <c:v>17020622.856757872</c:v>
                </c:pt>
                <c:pt idx="1652">
                  <c:v>17001317.65480908</c:v>
                </c:pt>
                <c:pt idx="1653">
                  <c:v>16992910.638504148</c:v>
                </c:pt>
                <c:pt idx="1654">
                  <c:v>17004048.559617881</c:v>
                </c:pt>
                <c:pt idx="1655">
                  <c:v>16958056.396402419</c:v>
                </c:pt>
                <c:pt idx="1656">
                  <c:v>16942391.568365578</c:v>
                </c:pt>
                <c:pt idx="1657">
                  <c:v>16956650.802068014</c:v>
                </c:pt>
                <c:pt idx="1658">
                  <c:v>17005089.217089441</c:v>
                </c:pt>
                <c:pt idx="1659">
                  <c:v>16989334.859001193</c:v>
                </c:pt>
                <c:pt idx="1660">
                  <c:v>16958853.625356827</c:v>
                </c:pt>
                <c:pt idx="1661">
                  <c:v>16913917.12209918</c:v>
                </c:pt>
                <c:pt idx="1662">
                  <c:v>16928021.556788109</c:v>
                </c:pt>
                <c:pt idx="1663">
                  <c:v>16949420.872497398</c:v>
                </c:pt>
                <c:pt idx="1664">
                  <c:v>16897614.758130688</c:v>
                </c:pt>
                <c:pt idx="1665">
                  <c:v>16781647.53410542</c:v>
                </c:pt>
                <c:pt idx="1666">
                  <c:v>16745758.950653037</c:v>
                </c:pt>
                <c:pt idx="1667">
                  <c:v>16689025.389479628</c:v>
                </c:pt>
                <c:pt idx="1668">
                  <c:v>16682003.109903106</c:v>
                </c:pt>
                <c:pt idx="1669">
                  <c:v>16724190.256496068</c:v>
                </c:pt>
                <c:pt idx="1670">
                  <c:v>16629295.60971115</c:v>
                </c:pt>
                <c:pt idx="1671">
                  <c:v>16567325.021029547</c:v>
                </c:pt>
                <c:pt idx="1672">
                  <c:v>16519751.553126294</c:v>
                </c:pt>
                <c:pt idx="1673">
                  <c:v>16701975.138384135</c:v>
                </c:pt>
                <c:pt idx="1674">
                  <c:v>16619130.813392723</c:v>
                </c:pt>
                <c:pt idx="1675">
                  <c:v>16557884.539803727</c:v>
                </c:pt>
                <c:pt idx="1676">
                  <c:v>16399900.557869734</c:v>
                </c:pt>
                <c:pt idx="1677">
                  <c:v>16354280.533156008</c:v>
                </c:pt>
                <c:pt idx="1678">
                  <c:v>16404203.949086558</c:v>
                </c:pt>
                <c:pt idx="1679">
                  <c:v>16418123.929020194</c:v>
                </c:pt>
                <c:pt idx="1680">
                  <c:v>16200187.024445029</c:v>
                </c:pt>
                <c:pt idx="1681">
                  <c:v>16217020.795783255</c:v>
                </c:pt>
                <c:pt idx="1682">
                  <c:v>16141616.120866857</c:v>
                </c:pt>
                <c:pt idx="1683">
                  <c:v>16190179.313961938</c:v>
                </c:pt>
                <c:pt idx="1684">
                  <c:v>15987114.233559879</c:v>
                </c:pt>
                <c:pt idx="1685">
                  <c:v>15921052.395238549</c:v>
                </c:pt>
                <c:pt idx="1686">
                  <c:v>16005480.564861663</c:v>
                </c:pt>
                <c:pt idx="1687">
                  <c:v>15784930.206637576</c:v>
                </c:pt>
                <c:pt idx="1688">
                  <c:v>15922388.153174253</c:v>
                </c:pt>
                <c:pt idx="1689">
                  <c:v>15658343.276784193</c:v>
                </c:pt>
                <c:pt idx="1690">
                  <c:v>15757587.147974363</c:v>
                </c:pt>
                <c:pt idx="1691">
                  <c:v>15535033.375440324</c:v>
                </c:pt>
                <c:pt idx="1692">
                  <c:v>15574717.5547032</c:v>
                </c:pt>
                <c:pt idx="1693">
                  <c:v>15369982.631468609</c:v>
                </c:pt>
                <c:pt idx="1694">
                  <c:v>15397834.961575512</c:v>
                </c:pt>
                <c:pt idx="1695">
                  <c:v>15204569.806556035</c:v>
                </c:pt>
                <c:pt idx="1696">
                  <c:v>15062093.481607022</c:v>
                </c:pt>
                <c:pt idx="1697">
                  <c:v>15142960.634102467</c:v>
                </c:pt>
                <c:pt idx="1698">
                  <c:v>14900705.967593545</c:v>
                </c:pt>
                <c:pt idx="1699">
                  <c:v>14917304.157174768</c:v>
                </c:pt>
                <c:pt idx="1700">
                  <c:v>14848632.781748608</c:v>
                </c:pt>
                <c:pt idx="1701">
                  <c:v>14558816.866178727</c:v>
                </c:pt>
                <c:pt idx="1702">
                  <c:v>14426897.388758253</c:v>
                </c:pt>
                <c:pt idx="1703">
                  <c:v>14535524.731563015</c:v>
                </c:pt>
                <c:pt idx="1704">
                  <c:v>14376141.494703647</c:v>
                </c:pt>
                <c:pt idx="1705">
                  <c:v>14135593.985787837</c:v>
                </c:pt>
                <c:pt idx="1706">
                  <c:v>14018011.956219804</c:v>
                </c:pt>
                <c:pt idx="1707">
                  <c:v>14016462.284559673</c:v>
                </c:pt>
                <c:pt idx="1708">
                  <c:v>13879739.009122817</c:v>
                </c:pt>
                <c:pt idx="1709">
                  <c:v>13737762.262110919</c:v>
                </c:pt>
                <c:pt idx="1710">
                  <c:v>13443786.824392065</c:v>
                </c:pt>
                <c:pt idx="1711">
                  <c:v>13288271.878403341</c:v>
                </c:pt>
                <c:pt idx="1712">
                  <c:v>13183979.861656709</c:v>
                </c:pt>
                <c:pt idx="1713">
                  <c:v>12993859.663839703</c:v>
                </c:pt>
                <c:pt idx="1714">
                  <c:v>12784350.016003938</c:v>
                </c:pt>
                <c:pt idx="1715">
                  <c:v>12671750.230132105</c:v>
                </c:pt>
                <c:pt idx="1716">
                  <c:v>12415408.737637261</c:v>
                </c:pt>
                <c:pt idx="1717">
                  <c:v>12337685.922533536</c:v>
                </c:pt>
                <c:pt idx="1718">
                  <c:v>12057674.47831274</c:v>
                </c:pt>
                <c:pt idx="1719">
                  <c:v>12062485.587539</c:v>
                </c:pt>
                <c:pt idx="1720">
                  <c:v>11671882.956250086</c:v>
                </c:pt>
                <c:pt idx="1721">
                  <c:v>11427230.560309216</c:v>
                </c:pt>
                <c:pt idx="1722">
                  <c:v>11545136.223413134</c:v>
                </c:pt>
                <c:pt idx="1723">
                  <c:v>11420528.892651873</c:v>
                </c:pt>
                <c:pt idx="1724">
                  <c:v>11147612.462172734</c:v>
                </c:pt>
                <c:pt idx="1725">
                  <c:v>10826086.601716338</c:v>
                </c:pt>
                <c:pt idx="1726">
                  <c:v>10671610.76434546</c:v>
                </c:pt>
                <c:pt idx="1727">
                  <c:v>10642998.574552741</c:v>
                </c:pt>
                <c:pt idx="1728">
                  <c:v>10416728.532845972</c:v>
                </c:pt>
                <c:pt idx="1729">
                  <c:v>10019253.641260171</c:v>
                </c:pt>
                <c:pt idx="1730">
                  <c:v>9852139.849650858</c:v>
                </c:pt>
                <c:pt idx="1731">
                  <c:v>9861208.7988688815</c:v>
                </c:pt>
                <c:pt idx="1732">
                  <c:v>9666287.6248040181</c:v>
                </c:pt>
                <c:pt idx="1733">
                  <c:v>9372969.452397041</c:v>
                </c:pt>
                <c:pt idx="1734">
                  <c:v>9256362.2300865185</c:v>
                </c:pt>
                <c:pt idx="1735">
                  <c:v>9013486.3013372999</c:v>
                </c:pt>
                <c:pt idx="1736">
                  <c:v>8942507.6907479428</c:v>
                </c:pt>
                <c:pt idx="1737">
                  <c:v>8748457.2844610922</c:v>
                </c:pt>
                <c:pt idx="1738">
                  <c:v>8514024.3140782546</c:v>
                </c:pt>
                <c:pt idx="1739">
                  <c:v>8401493.8570119329</c:v>
                </c:pt>
                <c:pt idx="1740">
                  <c:v>8202456.2039354909</c:v>
                </c:pt>
                <c:pt idx="1741">
                  <c:v>8012230.9086946258</c:v>
                </c:pt>
                <c:pt idx="1742">
                  <c:v>7821291.9176596887</c:v>
                </c:pt>
                <c:pt idx="1743">
                  <c:v>7623074.2603704231</c:v>
                </c:pt>
                <c:pt idx="1744">
                  <c:v>7419627.6926571382</c:v>
                </c:pt>
                <c:pt idx="1745">
                  <c:v>7192138.301423491</c:v>
                </c:pt>
                <c:pt idx="1746">
                  <c:v>6989316.7012869315</c:v>
                </c:pt>
                <c:pt idx="1747">
                  <c:v>6741880.1507961564</c:v>
                </c:pt>
                <c:pt idx="1748">
                  <c:v>6482058.3695028313</c:v>
                </c:pt>
                <c:pt idx="1749">
                  <c:v>6245877.0855902173</c:v>
                </c:pt>
                <c:pt idx="1750">
                  <c:v>5956212.4322801102</c:v>
                </c:pt>
                <c:pt idx="1751">
                  <c:v>5653291.9150084872</c:v>
                </c:pt>
                <c:pt idx="1752">
                  <c:v>5341372.2489492763</c:v>
                </c:pt>
                <c:pt idx="1753">
                  <c:v>4940987.7869794127</c:v>
                </c:pt>
                <c:pt idx="1754">
                  <c:v>4498962.2424448431</c:v>
                </c:pt>
                <c:pt idx="1755">
                  <c:v>3916604.64021625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2AB-422D-A3D9-C720CC8066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D18_PMB_50_E!$B$3</c:f>
              <c:strCache>
                <c:ptCount val="1"/>
                <c:pt idx="0">
                  <c:v>D18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D18_PMB_50_E!$A$18:$A$1773</c:f>
              <c:numCache>
                <c:formatCode>General</c:formatCode>
                <c:ptCount val="175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  <c:pt idx="1580">
                  <c:v>4420</c:v>
                </c:pt>
                <c:pt idx="1581">
                  <c:v>4431</c:v>
                </c:pt>
                <c:pt idx="1582">
                  <c:v>4443</c:v>
                </c:pt>
                <c:pt idx="1583">
                  <c:v>4454</c:v>
                </c:pt>
                <c:pt idx="1584">
                  <c:v>4465</c:v>
                </c:pt>
                <c:pt idx="1585">
                  <c:v>4477</c:v>
                </c:pt>
                <c:pt idx="1586">
                  <c:v>4488</c:v>
                </c:pt>
                <c:pt idx="1587">
                  <c:v>4500</c:v>
                </c:pt>
                <c:pt idx="1588">
                  <c:v>4511</c:v>
                </c:pt>
                <c:pt idx="1589">
                  <c:v>4523</c:v>
                </c:pt>
                <c:pt idx="1590">
                  <c:v>4534</c:v>
                </c:pt>
                <c:pt idx="1591">
                  <c:v>4546</c:v>
                </c:pt>
                <c:pt idx="1592">
                  <c:v>4558</c:v>
                </c:pt>
                <c:pt idx="1593">
                  <c:v>4569</c:v>
                </c:pt>
                <c:pt idx="1594">
                  <c:v>4581</c:v>
                </c:pt>
                <c:pt idx="1595">
                  <c:v>4593</c:v>
                </c:pt>
                <c:pt idx="1596">
                  <c:v>4605</c:v>
                </c:pt>
                <c:pt idx="1597">
                  <c:v>4616</c:v>
                </c:pt>
                <c:pt idx="1598">
                  <c:v>4628</c:v>
                </c:pt>
                <c:pt idx="1599">
                  <c:v>4640</c:v>
                </c:pt>
                <c:pt idx="1600">
                  <c:v>4652</c:v>
                </c:pt>
                <c:pt idx="1601">
                  <c:v>4664</c:v>
                </c:pt>
                <c:pt idx="1602">
                  <c:v>4676</c:v>
                </c:pt>
                <c:pt idx="1603">
                  <c:v>4688</c:v>
                </c:pt>
                <c:pt idx="1604">
                  <c:v>4700</c:v>
                </c:pt>
                <c:pt idx="1605">
                  <c:v>4712</c:v>
                </c:pt>
                <c:pt idx="1606">
                  <c:v>4724</c:v>
                </c:pt>
                <c:pt idx="1607">
                  <c:v>4736</c:v>
                </c:pt>
                <c:pt idx="1608">
                  <c:v>4748</c:v>
                </c:pt>
                <c:pt idx="1609">
                  <c:v>4760</c:v>
                </c:pt>
                <c:pt idx="1610">
                  <c:v>4773</c:v>
                </c:pt>
                <c:pt idx="1611">
                  <c:v>4785</c:v>
                </c:pt>
                <c:pt idx="1612">
                  <c:v>4797</c:v>
                </c:pt>
                <c:pt idx="1613">
                  <c:v>4809</c:v>
                </c:pt>
                <c:pt idx="1614">
                  <c:v>4822</c:v>
                </c:pt>
                <c:pt idx="1615">
                  <c:v>4834</c:v>
                </c:pt>
                <c:pt idx="1616">
                  <c:v>4846</c:v>
                </c:pt>
                <c:pt idx="1617">
                  <c:v>4859</c:v>
                </c:pt>
                <c:pt idx="1618">
                  <c:v>4871</c:v>
                </c:pt>
                <c:pt idx="1619">
                  <c:v>4884</c:v>
                </c:pt>
                <c:pt idx="1620">
                  <c:v>4896</c:v>
                </c:pt>
                <c:pt idx="1621">
                  <c:v>4909</c:v>
                </c:pt>
                <c:pt idx="1622">
                  <c:v>4921</c:v>
                </c:pt>
                <c:pt idx="1623">
                  <c:v>4934</c:v>
                </c:pt>
                <c:pt idx="1624">
                  <c:v>4947</c:v>
                </c:pt>
                <c:pt idx="1625">
                  <c:v>4959</c:v>
                </c:pt>
                <c:pt idx="1626">
                  <c:v>4972</c:v>
                </c:pt>
                <c:pt idx="1627">
                  <c:v>4985</c:v>
                </c:pt>
                <c:pt idx="1628">
                  <c:v>4998</c:v>
                </c:pt>
                <c:pt idx="1629">
                  <c:v>5010</c:v>
                </c:pt>
                <c:pt idx="1630">
                  <c:v>5023</c:v>
                </c:pt>
                <c:pt idx="1631">
                  <c:v>5036</c:v>
                </c:pt>
                <c:pt idx="1632">
                  <c:v>5049</c:v>
                </c:pt>
                <c:pt idx="1633">
                  <c:v>5062</c:v>
                </c:pt>
                <c:pt idx="1634">
                  <c:v>5075</c:v>
                </c:pt>
                <c:pt idx="1635">
                  <c:v>5088</c:v>
                </c:pt>
                <c:pt idx="1636">
                  <c:v>5101</c:v>
                </c:pt>
                <c:pt idx="1637">
                  <c:v>5114</c:v>
                </c:pt>
                <c:pt idx="1638">
                  <c:v>5127</c:v>
                </c:pt>
                <c:pt idx="1639">
                  <c:v>5140</c:v>
                </c:pt>
                <c:pt idx="1640">
                  <c:v>5153</c:v>
                </c:pt>
                <c:pt idx="1641">
                  <c:v>5167</c:v>
                </c:pt>
                <c:pt idx="1642">
                  <c:v>5180</c:v>
                </c:pt>
                <c:pt idx="1643">
                  <c:v>5193</c:v>
                </c:pt>
                <c:pt idx="1644">
                  <c:v>5206</c:v>
                </c:pt>
                <c:pt idx="1645">
                  <c:v>5220</c:v>
                </c:pt>
                <c:pt idx="1646">
                  <c:v>5233</c:v>
                </c:pt>
                <c:pt idx="1647">
                  <c:v>5247</c:v>
                </c:pt>
                <c:pt idx="1648">
                  <c:v>5260</c:v>
                </c:pt>
                <c:pt idx="1649">
                  <c:v>5273</c:v>
                </c:pt>
                <c:pt idx="1650">
                  <c:v>5287</c:v>
                </c:pt>
                <c:pt idx="1651">
                  <c:v>5301</c:v>
                </c:pt>
                <c:pt idx="1652">
                  <c:v>5314</c:v>
                </c:pt>
                <c:pt idx="1653">
                  <c:v>5328</c:v>
                </c:pt>
                <c:pt idx="1654">
                  <c:v>5341</c:v>
                </c:pt>
                <c:pt idx="1655">
                  <c:v>5355</c:v>
                </c:pt>
                <c:pt idx="1656">
                  <c:v>5369</c:v>
                </c:pt>
                <c:pt idx="1657">
                  <c:v>5383</c:v>
                </c:pt>
                <c:pt idx="1658">
                  <c:v>5396</c:v>
                </c:pt>
                <c:pt idx="1659">
                  <c:v>5410</c:v>
                </c:pt>
                <c:pt idx="1660">
                  <c:v>5424</c:v>
                </c:pt>
                <c:pt idx="1661">
                  <c:v>5438</c:v>
                </c:pt>
                <c:pt idx="1662">
                  <c:v>5452</c:v>
                </c:pt>
                <c:pt idx="1663">
                  <c:v>5466</c:v>
                </c:pt>
                <c:pt idx="1664">
                  <c:v>5480</c:v>
                </c:pt>
                <c:pt idx="1665">
                  <c:v>5494</c:v>
                </c:pt>
                <c:pt idx="1666">
                  <c:v>5508</c:v>
                </c:pt>
                <c:pt idx="1667">
                  <c:v>5522</c:v>
                </c:pt>
                <c:pt idx="1668">
                  <c:v>5536</c:v>
                </c:pt>
                <c:pt idx="1669">
                  <c:v>5550</c:v>
                </c:pt>
                <c:pt idx="1670">
                  <c:v>5565</c:v>
                </c:pt>
                <c:pt idx="1671">
                  <c:v>5579</c:v>
                </c:pt>
                <c:pt idx="1672">
                  <c:v>5593</c:v>
                </c:pt>
                <c:pt idx="1673">
                  <c:v>5608</c:v>
                </c:pt>
                <c:pt idx="1674">
                  <c:v>5622</c:v>
                </c:pt>
                <c:pt idx="1675">
                  <c:v>5636</c:v>
                </c:pt>
                <c:pt idx="1676">
                  <c:v>5651</c:v>
                </c:pt>
                <c:pt idx="1677">
                  <c:v>5665</c:v>
                </c:pt>
                <c:pt idx="1678">
                  <c:v>5680</c:v>
                </c:pt>
                <c:pt idx="1679">
                  <c:v>5694</c:v>
                </c:pt>
                <c:pt idx="1680">
                  <c:v>5709</c:v>
                </c:pt>
                <c:pt idx="1681">
                  <c:v>5724</c:v>
                </c:pt>
                <c:pt idx="1682">
                  <c:v>5738</c:v>
                </c:pt>
                <c:pt idx="1683">
                  <c:v>5753</c:v>
                </c:pt>
                <c:pt idx="1684">
                  <c:v>5768</c:v>
                </c:pt>
                <c:pt idx="1685">
                  <c:v>5782</c:v>
                </c:pt>
                <c:pt idx="1686">
                  <c:v>5797</c:v>
                </c:pt>
                <c:pt idx="1687">
                  <c:v>5812</c:v>
                </c:pt>
                <c:pt idx="1688">
                  <c:v>5827</c:v>
                </c:pt>
                <c:pt idx="1689">
                  <c:v>5842</c:v>
                </c:pt>
                <c:pt idx="1690">
                  <c:v>5857</c:v>
                </c:pt>
                <c:pt idx="1691">
                  <c:v>5872</c:v>
                </c:pt>
                <c:pt idx="1692">
                  <c:v>5887</c:v>
                </c:pt>
                <c:pt idx="1693">
                  <c:v>5902</c:v>
                </c:pt>
                <c:pt idx="1694">
                  <c:v>5917</c:v>
                </c:pt>
                <c:pt idx="1695">
                  <c:v>5932</c:v>
                </c:pt>
                <c:pt idx="1696">
                  <c:v>5948</c:v>
                </c:pt>
                <c:pt idx="1697">
                  <c:v>5963</c:v>
                </c:pt>
                <c:pt idx="1698">
                  <c:v>5978</c:v>
                </c:pt>
                <c:pt idx="1699">
                  <c:v>5993</c:v>
                </c:pt>
                <c:pt idx="1700">
                  <c:v>6009</c:v>
                </c:pt>
                <c:pt idx="1701">
                  <c:v>6024</c:v>
                </c:pt>
                <c:pt idx="1702">
                  <c:v>6040</c:v>
                </c:pt>
                <c:pt idx="1703">
                  <c:v>6055</c:v>
                </c:pt>
                <c:pt idx="1704">
                  <c:v>6071</c:v>
                </c:pt>
                <c:pt idx="1705">
                  <c:v>6086</c:v>
                </c:pt>
                <c:pt idx="1706">
                  <c:v>6102</c:v>
                </c:pt>
                <c:pt idx="1707">
                  <c:v>6117</c:v>
                </c:pt>
                <c:pt idx="1708">
                  <c:v>6133</c:v>
                </c:pt>
                <c:pt idx="1709">
                  <c:v>6149</c:v>
                </c:pt>
                <c:pt idx="1710">
                  <c:v>6164</c:v>
                </c:pt>
                <c:pt idx="1711">
                  <c:v>6180</c:v>
                </c:pt>
                <c:pt idx="1712">
                  <c:v>6196</c:v>
                </c:pt>
                <c:pt idx="1713">
                  <c:v>6212</c:v>
                </c:pt>
                <c:pt idx="1714">
                  <c:v>6228</c:v>
                </c:pt>
                <c:pt idx="1715">
                  <c:v>6244</c:v>
                </c:pt>
                <c:pt idx="1716">
                  <c:v>6260</c:v>
                </c:pt>
                <c:pt idx="1717">
                  <c:v>6276</c:v>
                </c:pt>
                <c:pt idx="1718">
                  <c:v>6292</c:v>
                </c:pt>
                <c:pt idx="1719">
                  <c:v>6308</c:v>
                </c:pt>
                <c:pt idx="1720">
                  <c:v>6324</c:v>
                </c:pt>
                <c:pt idx="1721">
                  <c:v>6340</c:v>
                </c:pt>
                <c:pt idx="1722">
                  <c:v>6357</c:v>
                </c:pt>
                <c:pt idx="1723">
                  <c:v>6373</c:v>
                </c:pt>
                <c:pt idx="1724">
                  <c:v>6389</c:v>
                </c:pt>
                <c:pt idx="1725">
                  <c:v>6406</c:v>
                </c:pt>
                <c:pt idx="1726">
                  <c:v>6422</c:v>
                </c:pt>
                <c:pt idx="1727">
                  <c:v>6439</c:v>
                </c:pt>
                <c:pt idx="1728">
                  <c:v>6455</c:v>
                </c:pt>
                <c:pt idx="1729">
                  <c:v>6472</c:v>
                </c:pt>
                <c:pt idx="1730">
                  <c:v>6488</c:v>
                </c:pt>
                <c:pt idx="1731">
                  <c:v>6505</c:v>
                </c:pt>
                <c:pt idx="1732">
                  <c:v>6521</c:v>
                </c:pt>
                <c:pt idx="1733">
                  <c:v>6538</c:v>
                </c:pt>
                <c:pt idx="1734">
                  <c:v>6555</c:v>
                </c:pt>
                <c:pt idx="1735">
                  <c:v>6572</c:v>
                </c:pt>
                <c:pt idx="1736">
                  <c:v>6589</c:v>
                </c:pt>
                <c:pt idx="1737">
                  <c:v>6605</c:v>
                </c:pt>
                <c:pt idx="1738">
                  <c:v>6622</c:v>
                </c:pt>
                <c:pt idx="1739">
                  <c:v>6639</c:v>
                </c:pt>
                <c:pt idx="1740">
                  <c:v>6656</c:v>
                </c:pt>
                <c:pt idx="1741">
                  <c:v>6673</c:v>
                </c:pt>
                <c:pt idx="1742">
                  <c:v>6690</c:v>
                </c:pt>
                <c:pt idx="1743">
                  <c:v>6708</c:v>
                </c:pt>
                <c:pt idx="1744">
                  <c:v>6725</c:v>
                </c:pt>
                <c:pt idx="1745">
                  <c:v>6742</c:v>
                </c:pt>
                <c:pt idx="1746">
                  <c:v>6759</c:v>
                </c:pt>
                <c:pt idx="1747">
                  <c:v>6777</c:v>
                </c:pt>
                <c:pt idx="1748">
                  <c:v>6794</c:v>
                </c:pt>
                <c:pt idx="1749">
                  <c:v>6811</c:v>
                </c:pt>
                <c:pt idx="1750">
                  <c:v>6829</c:v>
                </c:pt>
                <c:pt idx="1751">
                  <c:v>6846</c:v>
                </c:pt>
                <c:pt idx="1752">
                  <c:v>6864</c:v>
                </c:pt>
                <c:pt idx="1753">
                  <c:v>6882</c:v>
                </c:pt>
                <c:pt idx="1754">
                  <c:v>6899</c:v>
                </c:pt>
                <c:pt idx="1755">
                  <c:v>6917</c:v>
                </c:pt>
              </c:numCache>
            </c:numRef>
          </c:xVal>
          <c:yVal>
            <c:numRef>
              <c:f>D18_PMB_50_E!$D$18:$D$1773</c:f>
              <c:numCache>
                <c:formatCode>0.00000</c:formatCode>
                <c:ptCount val="1756"/>
                <c:pt idx="0">
                  <c:v>1.093E-2</c:v>
                </c:pt>
                <c:pt idx="1">
                  <c:v>1.1509999999999999E-2</c:v>
                </c:pt>
                <c:pt idx="2">
                  <c:v>1.2279999999999999E-2</c:v>
                </c:pt>
                <c:pt idx="3">
                  <c:v>1.265E-2</c:v>
                </c:pt>
                <c:pt idx="4">
                  <c:v>1.29E-2</c:v>
                </c:pt>
                <c:pt idx="5">
                  <c:v>1.3140000000000001E-2</c:v>
                </c:pt>
                <c:pt idx="6">
                  <c:v>1.336E-2</c:v>
                </c:pt>
                <c:pt idx="7">
                  <c:v>1.3520000000000001E-2</c:v>
                </c:pt>
                <c:pt idx="8">
                  <c:v>1.3729999999999999E-2</c:v>
                </c:pt>
                <c:pt idx="9">
                  <c:v>1.387E-2</c:v>
                </c:pt>
                <c:pt idx="10">
                  <c:v>1.405E-2</c:v>
                </c:pt>
                <c:pt idx="11">
                  <c:v>1.4189999999999999E-2</c:v>
                </c:pt>
                <c:pt idx="12">
                  <c:v>1.436E-2</c:v>
                </c:pt>
                <c:pt idx="13">
                  <c:v>1.448E-2</c:v>
                </c:pt>
                <c:pt idx="14">
                  <c:v>1.461E-2</c:v>
                </c:pt>
                <c:pt idx="15">
                  <c:v>1.473E-2</c:v>
                </c:pt>
                <c:pt idx="16">
                  <c:v>1.487E-2</c:v>
                </c:pt>
                <c:pt idx="17">
                  <c:v>1.4970000000000001E-2</c:v>
                </c:pt>
                <c:pt idx="18">
                  <c:v>1.511E-2</c:v>
                </c:pt>
                <c:pt idx="19">
                  <c:v>1.5180000000000001E-2</c:v>
                </c:pt>
                <c:pt idx="20">
                  <c:v>1.5299999999999999E-2</c:v>
                </c:pt>
                <c:pt idx="21">
                  <c:v>1.541E-2</c:v>
                </c:pt>
                <c:pt idx="22">
                  <c:v>1.5509999999999999E-2</c:v>
                </c:pt>
                <c:pt idx="23">
                  <c:v>1.562E-2</c:v>
                </c:pt>
                <c:pt idx="24">
                  <c:v>1.5720000000000001E-2</c:v>
                </c:pt>
                <c:pt idx="25">
                  <c:v>1.5820000000000001E-2</c:v>
                </c:pt>
                <c:pt idx="26">
                  <c:v>1.592E-2</c:v>
                </c:pt>
                <c:pt idx="27">
                  <c:v>1.601E-2</c:v>
                </c:pt>
                <c:pt idx="28">
                  <c:v>1.609E-2</c:v>
                </c:pt>
                <c:pt idx="29">
                  <c:v>1.6209999999999999E-2</c:v>
                </c:pt>
                <c:pt idx="30">
                  <c:v>1.6299999999999999E-2</c:v>
                </c:pt>
                <c:pt idx="31">
                  <c:v>1.636E-2</c:v>
                </c:pt>
                <c:pt idx="32">
                  <c:v>1.6469999999999999E-2</c:v>
                </c:pt>
                <c:pt idx="33">
                  <c:v>1.653E-2</c:v>
                </c:pt>
                <c:pt idx="34">
                  <c:v>1.661E-2</c:v>
                </c:pt>
                <c:pt idx="35">
                  <c:v>1.6709999999999999E-2</c:v>
                </c:pt>
                <c:pt idx="36">
                  <c:v>1.6789999999999999E-2</c:v>
                </c:pt>
                <c:pt idx="37">
                  <c:v>1.687E-2</c:v>
                </c:pt>
                <c:pt idx="38">
                  <c:v>1.6969999999999999E-2</c:v>
                </c:pt>
                <c:pt idx="39">
                  <c:v>1.7049999999999999E-2</c:v>
                </c:pt>
                <c:pt idx="40">
                  <c:v>1.712E-2</c:v>
                </c:pt>
                <c:pt idx="41">
                  <c:v>1.719E-2</c:v>
                </c:pt>
                <c:pt idx="42">
                  <c:v>1.7250000000000001E-2</c:v>
                </c:pt>
                <c:pt idx="43">
                  <c:v>1.737E-2</c:v>
                </c:pt>
                <c:pt idx="44">
                  <c:v>1.7420000000000001E-2</c:v>
                </c:pt>
                <c:pt idx="45">
                  <c:v>1.7520000000000001E-2</c:v>
                </c:pt>
                <c:pt idx="46">
                  <c:v>1.7569999999999999E-2</c:v>
                </c:pt>
                <c:pt idx="47">
                  <c:v>1.7639999999999999E-2</c:v>
                </c:pt>
                <c:pt idx="48">
                  <c:v>1.772E-2</c:v>
                </c:pt>
                <c:pt idx="49">
                  <c:v>1.78E-2</c:v>
                </c:pt>
                <c:pt idx="50">
                  <c:v>1.7860000000000001E-2</c:v>
                </c:pt>
                <c:pt idx="51">
                  <c:v>1.7930000000000001E-2</c:v>
                </c:pt>
                <c:pt idx="52">
                  <c:v>1.7999999999999999E-2</c:v>
                </c:pt>
                <c:pt idx="53">
                  <c:v>1.8069999999999999E-2</c:v>
                </c:pt>
                <c:pt idx="54">
                  <c:v>1.8159999999999999E-2</c:v>
                </c:pt>
                <c:pt idx="55">
                  <c:v>1.8239999999999999E-2</c:v>
                </c:pt>
                <c:pt idx="56">
                  <c:v>1.83E-2</c:v>
                </c:pt>
                <c:pt idx="57">
                  <c:v>1.8360000000000001E-2</c:v>
                </c:pt>
                <c:pt idx="58">
                  <c:v>1.8440000000000002E-2</c:v>
                </c:pt>
                <c:pt idx="59">
                  <c:v>1.8499999999999999E-2</c:v>
                </c:pt>
                <c:pt idx="60">
                  <c:v>1.856E-2</c:v>
                </c:pt>
                <c:pt idx="61">
                  <c:v>1.864E-2</c:v>
                </c:pt>
                <c:pt idx="62">
                  <c:v>1.8700000000000001E-2</c:v>
                </c:pt>
                <c:pt idx="63">
                  <c:v>1.8769999999999998E-2</c:v>
                </c:pt>
                <c:pt idx="64">
                  <c:v>1.8849999999999999E-2</c:v>
                </c:pt>
                <c:pt idx="65">
                  <c:v>1.891E-2</c:v>
                </c:pt>
                <c:pt idx="66">
                  <c:v>1.8960000000000001E-2</c:v>
                </c:pt>
                <c:pt idx="67">
                  <c:v>1.9050000000000001E-2</c:v>
                </c:pt>
                <c:pt idx="68">
                  <c:v>1.9109999999999999E-2</c:v>
                </c:pt>
                <c:pt idx="69">
                  <c:v>1.9179999999999999E-2</c:v>
                </c:pt>
                <c:pt idx="70">
                  <c:v>1.924E-2</c:v>
                </c:pt>
                <c:pt idx="71">
                  <c:v>1.9279999999999999E-2</c:v>
                </c:pt>
                <c:pt idx="72">
                  <c:v>1.9349999999999999E-2</c:v>
                </c:pt>
                <c:pt idx="73">
                  <c:v>1.9390000000000001E-2</c:v>
                </c:pt>
                <c:pt idx="74">
                  <c:v>1.9480000000000001E-2</c:v>
                </c:pt>
                <c:pt idx="75">
                  <c:v>1.9519999999999999E-2</c:v>
                </c:pt>
                <c:pt idx="76">
                  <c:v>1.9609999999999999E-2</c:v>
                </c:pt>
                <c:pt idx="77">
                  <c:v>1.968E-2</c:v>
                </c:pt>
                <c:pt idx="78">
                  <c:v>1.9720000000000001E-2</c:v>
                </c:pt>
                <c:pt idx="79">
                  <c:v>1.9779999999999999E-2</c:v>
                </c:pt>
                <c:pt idx="80">
                  <c:v>1.985E-2</c:v>
                </c:pt>
                <c:pt idx="81">
                  <c:v>1.9890000000000001E-2</c:v>
                </c:pt>
                <c:pt idx="82">
                  <c:v>1.9939999999999999E-2</c:v>
                </c:pt>
                <c:pt idx="83">
                  <c:v>0.02</c:v>
                </c:pt>
                <c:pt idx="84">
                  <c:v>2.0049999999999998E-2</c:v>
                </c:pt>
                <c:pt idx="85">
                  <c:v>2.0109999999999999E-2</c:v>
                </c:pt>
                <c:pt idx="86">
                  <c:v>2.017E-2</c:v>
                </c:pt>
                <c:pt idx="87">
                  <c:v>2.026E-2</c:v>
                </c:pt>
                <c:pt idx="88">
                  <c:v>2.0289999999999999E-2</c:v>
                </c:pt>
                <c:pt idx="89">
                  <c:v>2.034E-2</c:v>
                </c:pt>
                <c:pt idx="90">
                  <c:v>2.0400000000000001E-2</c:v>
                </c:pt>
                <c:pt idx="91">
                  <c:v>2.0459999999999999E-2</c:v>
                </c:pt>
                <c:pt idx="92">
                  <c:v>2.051E-2</c:v>
                </c:pt>
                <c:pt idx="93">
                  <c:v>2.0570000000000001E-2</c:v>
                </c:pt>
                <c:pt idx="94">
                  <c:v>2.06E-2</c:v>
                </c:pt>
                <c:pt idx="95">
                  <c:v>2.0670000000000001E-2</c:v>
                </c:pt>
                <c:pt idx="96">
                  <c:v>2.0729999999999998E-2</c:v>
                </c:pt>
                <c:pt idx="97">
                  <c:v>2.0799999999999999E-2</c:v>
                </c:pt>
                <c:pt idx="98">
                  <c:v>2.0830000000000001E-2</c:v>
                </c:pt>
                <c:pt idx="99">
                  <c:v>2.087E-2</c:v>
                </c:pt>
                <c:pt idx="100">
                  <c:v>2.095E-2</c:v>
                </c:pt>
                <c:pt idx="101">
                  <c:v>2.1000000000000001E-2</c:v>
                </c:pt>
                <c:pt idx="102">
                  <c:v>2.102E-2</c:v>
                </c:pt>
                <c:pt idx="103">
                  <c:v>2.111E-2</c:v>
                </c:pt>
                <c:pt idx="104">
                  <c:v>2.1160000000000002E-2</c:v>
                </c:pt>
                <c:pt idx="105">
                  <c:v>2.1219999999999999E-2</c:v>
                </c:pt>
                <c:pt idx="106">
                  <c:v>2.1239999999999998E-2</c:v>
                </c:pt>
                <c:pt idx="107">
                  <c:v>2.1309999999999999E-2</c:v>
                </c:pt>
                <c:pt idx="108">
                  <c:v>2.1350000000000001E-2</c:v>
                </c:pt>
                <c:pt idx="109">
                  <c:v>2.1420000000000002E-2</c:v>
                </c:pt>
                <c:pt idx="110">
                  <c:v>2.146E-2</c:v>
                </c:pt>
                <c:pt idx="111">
                  <c:v>2.1510000000000001E-2</c:v>
                </c:pt>
                <c:pt idx="112">
                  <c:v>2.1569999999999999E-2</c:v>
                </c:pt>
                <c:pt idx="113">
                  <c:v>2.163E-2</c:v>
                </c:pt>
                <c:pt idx="114">
                  <c:v>2.1669999999999998E-2</c:v>
                </c:pt>
                <c:pt idx="115">
                  <c:v>2.172E-2</c:v>
                </c:pt>
                <c:pt idx="116">
                  <c:v>2.1780000000000001E-2</c:v>
                </c:pt>
                <c:pt idx="117">
                  <c:v>2.1819999999999999E-2</c:v>
                </c:pt>
                <c:pt idx="118">
                  <c:v>2.1860000000000001E-2</c:v>
                </c:pt>
                <c:pt idx="119">
                  <c:v>2.1919999999999999E-2</c:v>
                </c:pt>
                <c:pt idx="120">
                  <c:v>2.197E-2</c:v>
                </c:pt>
                <c:pt idx="121">
                  <c:v>2.1999999999999999E-2</c:v>
                </c:pt>
                <c:pt idx="122">
                  <c:v>2.2089999999999999E-2</c:v>
                </c:pt>
                <c:pt idx="123">
                  <c:v>2.2120000000000001E-2</c:v>
                </c:pt>
                <c:pt idx="124">
                  <c:v>2.2179999999999998E-2</c:v>
                </c:pt>
                <c:pt idx="125">
                  <c:v>2.222E-2</c:v>
                </c:pt>
                <c:pt idx="126">
                  <c:v>2.2270000000000002E-2</c:v>
                </c:pt>
                <c:pt idx="127">
                  <c:v>2.232E-2</c:v>
                </c:pt>
                <c:pt idx="128">
                  <c:v>2.2360000000000001E-2</c:v>
                </c:pt>
                <c:pt idx="129">
                  <c:v>2.2409999999999999E-2</c:v>
                </c:pt>
                <c:pt idx="130">
                  <c:v>2.247E-2</c:v>
                </c:pt>
                <c:pt idx="131">
                  <c:v>2.2519999999999998E-2</c:v>
                </c:pt>
                <c:pt idx="132">
                  <c:v>2.2589999999999999E-2</c:v>
                </c:pt>
                <c:pt idx="133">
                  <c:v>2.2620000000000001E-2</c:v>
                </c:pt>
                <c:pt idx="134">
                  <c:v>2.2700000000000001E-2</c:v>
                </c:pt>
                <c:pt idx="135">
                  <c:v>2.273E-2</c:v>
                </c:pt>
                <c:pt idx="136">
                  <c:v>2.2790000000000001E-2</c:v>
                </c:pt>
                <c:pt idx="137">
                  <c:v>2.283E-2</c:v>
                </c:pt>
                <c:pt idx="138">
                  <c:v>2.2890000000000001E-2</c:v>
                </c:pt>
                <c:pt idx="139">
                  <c:v>2.298E-2</c:v>
                </c:pt>
                <c:pt idx="140">
                  <c:v>2.2950000000000002E-2</c:v>
                </c:pt>
                <c:pt idx="141">
                  <c:v>2.3019999999999999E-2</c:v>
                </c:pt>
                <c:pt idx="142">
                  <c:v>2.3050000000000001E-2</c:v>
                </c:pt>
                <c:pt idx="143">
                  <c:v>2.3109999999999999E-2</c:v>
                </c:pt>
                <c:pt idx="144">
                  <c:v>2.3179999999999999E-2</c:v>
                </c:pt>
                <c:pt idx="145">
                  <c:v>2.3230000000000001E-2</c:v>
                </c:pt>
                <c:pt idx="146">
                  <c:v>2.3269999999999999E-2</c:v>
                </c:pt>
                <c:pt idx="147">
                  <c:v>2.3310000000000001E-2</c:v>
                </c:pt>
                <c:pt idx="148">
                  <c:v>2.3359999999999999E-2</c:v>
                </c:pt>
                <c:pt idx="149">
                  <c:v>2.3400000000000001E-2</c:v>
                </c:pt>
                <c:pt idx="150">
                  <c:v>2.3439999999999999E-2</c:v>
                </c:pt>
                <c:pt idx="151">
                  <c:v>2.349E-2</c:v>
                </c:pt>
                <c:pt idx="152">
                  <c:v>2.3560000000000001E-2</c:v>
                </c:pt>
                <c:pt idx="153">
                  <c:v>2.3630000000000002E-2</c:v>
                </c:pt>
                <c:pt idx="154">
                  <c:v>2.3650000000000001E-2</c:v>
                </c:pt>
                <c:pt idx="155">
                  <c:v>2.3699999999999999E-2</c:v>
                </c:pt>
                <c:pt idx="156">
                  <c:v>2.375E-2</c:v>
                </c:pt>
                <c:pt idx="157">
                  <c:v>2.3810000000000001E-2</c:v>
                </c:pt>
                <c:pt idx="158">
                  <c:v>2.3859999999999999E-2</c:v>
                </c:pt>
                <c:pt idx="159">
                  <c:v>2.3900000000000001E-2</c:v>
                </c:pt>
                <c:pt idx="160">
                  <c:v>2.3959999999999999E-2</c:v>
                </c:pt>
                <c:pt idx="161">
                  <c:v>2.4E-2</c:v>
                </c:pt>
                <c:pt idx="162">
                  <c:v>2.4039999999999999E-2</c:v>
                </c:pt>
                <c:pt idx="163">
                  <c:v>2.41E-2</c:v>
                </c:pt>
                <c:pt idx="164">
                  <c:v>2.4129999999999999E-2</c:v>
                </c:pt>
                <c:pt idx="165">
                  <c:v>2.4199999999999999E-2</c:v>
                </c:pt>
                <c:pt idx="166">
                  <c:v>2.4250000000000001E-2</c:v>
                </c:pt>
                <c:pt idx="167">
                  <c:v>2.4289999999999999E-2</c:v>
                </c:pt>
                <c:pt idx="168">
                  <c:v>2.4330000000000001E-2</c:v>
                </c:pt>
                <c:pt idx="169">
                  <c:v>2.4379999999999999E-2</c:v>
                </c:pt>
                <c:pt idx="170">
                  <c:v>2.4400000000000002E-2</c:v>
                </c:pt>
                <c:pt idx="171">
                  <c:v>2.4479999999999998E-2</c:v>
                </c:pt>
                <c:pt idx="172">
                  <c:v>2.4510000000000001E-2</c:v>
                </c:pt>
                <c:pt idx="173">
                  <c:v>2.4580000000000001E-2</c:v>
                </c:pt>
                <c:pt idx="174">
                  <c:v>2.4639999999999999E-2</c:v>
                </c:pt>
                <c:pt idx="175">
                  <c:v>2.4670000000000001E-2</c:v>
                </c:pt>
                <c:pt idx="176">
                  <c:v>2.4729999999999999E-2</c:v>
                </c:pt>
                <c:pt idx="177">
                  <c:v>2.4750000000000001E-2</c:v>
                </c:pt>
                <c:pt idx="178">
                  <c:v>2.4799999999999999E-2</c:v>
                </c:pt>
                <c:pt idx="179">
                  <c:v>2.4830000000000001E-2</c:v>
                </c:pt>
                <c:pt idx="180">
                  <c:v>2.4899999999999999E-2</c:v>
                </c:pt>
                <c:pt idx="181">
                  <c:v>2.495E-2</c:v>
                </c:pt>
                <c:pt idx="182">
                  <c:v>2.5000000000000001E-2</c:v>
                </c:pt>
                <c:pt idx="183">
                  <c:v>2.504E-2</c:v>
                </c:pt>
                <c:pt idx="184">
                  <c:v>2.5100000000000001E-2</c:v>
                </c:pt>
                <c:pt idx="185">
                  <c:v>2.513E-2</c:v>
                </c:pt>
                <c:pt idx="186">
                  <c:v>2.52E-2</c:v>
                </c:pt>
                <c:pt idx="187">
                  <c:v>2.5229999999999999E-2</c:v>
                </c:pt>
                <c:pt idx="188">
                  <c:v>2.529E-2</c:v>
                </c:pt>
                <c:pt idx="189">
                  <c:v>2.53E-2</c:v>
                </c:pt>
                <c:pt idx="190">
                  <c:v>2.537E-2</c:v>
                </c:pt>
                <c:pt idx="191">
                  <c:v>2.5399999999999999E-2</c:v>
                </c:pt>
                <c:pt idx="192">
                  <c:v>2.546E-2</c:v>
                </c:pt>
                <c:pt idx="193">
                  <c:v>2.5520000000000001E-2</c:v>
                </c:pt>
                <c:pt idx="194">
                  <c:v>2.5569999999999999E-2</c:v>
                </c:pt>
                <c:pt idx="195">
                  <c:v>2.5579999999999999E-2</c:v>
                </c:pt>
                <c:pt idx="196">
                  <c:v>2.563E-2</c:v>
                </c:pt>
                <c:pt idx="197">
                  <c:v>2.5659999999999999E-2</c:v>
                </c:pt>
                <c:pt idx="198">
                  <c:v>2.5700000000000001E-2</c:v>
                </c:pt>
                <c:pt idx="199">
                  <c:v>2.5749999999999999E-2</c:v>
                </c:pt>
                <c:pt idx="200">
                  <c:v>2.58E-2</c:v>
                </c:pt>
                <c:pt idx="201">
                  <c:v>2.5839999999999998E-2</c:v>
                </c:pt>
                <c:pt idx="202">
                  <c:v>2.5899999999999999E-2</c:v>
                </c:pt>
                <c:pt idx="203">
                  <c:v>2.5950000000000001E-2</c:v>
                </c:pt>
                <c:pt idx="204">
                  <c:v>2.5989999999999999E-2</c:v>
                </c:pt>
                <c:pt idx="205">
                  <c:v>2.6030000000000001E-2</c:v>
                </c:pt>
                <c:pt idx="206">
                  <c:v>2.6079999999999999E-2</c:v>
                </c:pt>
                <c:pt idx="207">
                  <c:v>2.6110000000000001E-2</c:v>
                </c:pt>
                <c:pt idx="208">
                  <c:v>2.6159999999999999E-2</c:v>
                </c:pt>
                <c:pt idx="209">
                  <c:v>2.6200000000000001E-2</c:v>
                </c:pt>
                <c:pt idx="210">
                  <c:v>2.6259999999999999E-2</c:v>
                </c:pt>
                <c:pt idx="211">
                  <c:v>2.6290000000000001E-2</c:v>
                </c:pt>
                <c:pt idx="212">
                  <c:v>2.6370000000000001E-2</c:v>
                </c:pt>
                <c:pt idx="213">
                  <c:v>2.64E-2</c:v>
                </c:pt>
                <c:pt idx="214">
                  <c:v>2.6419999999999999E-2</c:v>
                </c:pt>
                <c:pt idx="215">
                  <c:v>2.648E-2</c:v>
                </c:pt>
                <c:pt idx="216">
                  <c:v>2.6519999999999998E-2</c:v>
                </c:pt>
                <c:pt idx="217">
                  <c:v>2.6550000000000001E-2</c:v>
                </c:pt>
                <c:pt idx="218">
                  <c:v>2.657E-2</c:v>
                </c:pt>
                <c:pt idx="219">
                  <c:v>2.665E-2</c:v>
                </c:pt>
                <c:pt idx="220">
                  <c:v>2.6669999999999999E-2</c:v>
                </c:pt>
                <c:pt idx="221">
                  <c:v>2.6720000000000001E-2</c:v>
                </c:pt>
                <c:pt idx="222">
                  <c:v>2.6790000000000001E-2</c:v>
                </c:pt>
                <c:pt idx="223">
                  <c:v>2.683E-2</c:v>
                </c:pt>
                <c:pt idx="224">
                  <c:v>2.6870000000000002E-2</c:v>
                </c:pt>
                <c:pt idx="225">
                  <c:v>2.6929999999999999E-2</c:v>
                </c:pt>
                <c:pt idx="226">
                  <c:v>2.6950000000000002E-2</c:v>
                </c:pt>
                <c:pt idx="227">
                  <c:v>2.7E-2</c:v>
                </c:pt>
                <c:pt idx="228">
                  <c:v>2.7040000000000002E-2</c:v>
                </c:pt>
                <c:pt idx="229">
                  <c:v>2.7099999999999999E-2</c:v>
                </c:pt>
                <c:pt idx="230">
                  <c:v>2.7130000000000001E-2</c:v>
                </c:pt>
                <c:pt idx="231">
                  <c:v>2.7189999999999999E-2</c:v>
                </c:pt>
                <c:pt idx="232">
                  <c:v>2.7210000000000002E-2</c:v>
                </c:pt>
                <c:pt idx="233">
                  <c:v>2.7269999999999999E-2</c:v>
                </c:pt>
                <c:pt idx="234">
                  <c:v>2.7300000000000001E-2</c:v>
                </c:pt>
                <c:pt idx="235">
                  <c:v>2.733E-2</c:v>
                </c:pt>
                <c:pt idx="236">
                  <c:v>2.7390000000000001E-2</c:v>
                </c:pt>
                <c:pt idx="237">
                  <c:v>2.741E-2</c:v>
                </c:pt>
                <c:pt idx="238">
                  <c:v>2.7459999999999998E-2</c:v>
                </c:pt>
                <c:pt idx="239">
                  <c:v>2.75E-2</c:v>
                </c:pt>
                <c:pt idx="240">
                  <c:v>2.7550000000000002E-2</c:v>
                </c:pt>
                <c:pt idx="241">
                  <c:v>2.759E-2</c:v>
                </c:pt>
                <c:pt idx="242">
                  <c:v>2.7650000000000001E-2</c:v>
                </c:pt>
                <c:pt idx="243">
                  <c:v>2.7689999999999999E-2</c:v>
                </c:pt>
                <c:pt idx="244">
                  <c:v>2.7730000000000001E-2</c:v>
                </c:pt>
                <c:pt idx="245">
                  <c:v>2.7779999999999999E-2</c:v>
                </c:pt>
                <c:pt idx="246">
                  <c:v>2.7799999999999998E-2</c:v>
                </c:pt>
                <c:pt idx="247">
                  <c:v>2.785E-2</c:v>
                </c:pt>
                <c:pt idx="248">
                  <c:v>2.7869999999999999E-2</c:v>
                </c:pt>
                <c:pt idx="249">
                  <c:v>2.793E-2</c:v>
                </c:pt>
                <c:pt idx="250">
                  <c:v>2.7969999999999998E-2</c:v>
                </c:pt>
                <c:pt idx="251">
                  <c:v>2.8000000000000001E-2</c:v>
                </c:pt>
                <c:pt idx="252">
                  <c:v>2.8060000000000002E-2</c:v>
                </c:pt>
                <c:pt idx="253">
                  <c:v>2.809E-2</c:v>
                </c:pt>
                <c:pt idx="254">
                  <c:v>2.8150000000000001E-2</c:v>
                </c:pt>
                <c:pt idx="255">
                  <c:v>2.8170000000000001E-2</c:v>
                </c:pt>
                <c:pt idx="256">
                  <c:v>2.8240000000000001E-2</c:v>
                </c:pt>
                <c:pt idx="257">
                  <c:v>2.827E-2</c:v>
                </c:pt>
                <c:pt idx="258">
                  <c:v>2.8309999999999998E-2</c:v>
                </c:pt>
                <c:pt idx="259">
                  <c:v>2.836E-2</c:v>
                </c:pt>
                <c:pt idx="260">
                  <c:v>2.8400000000000002E-2</c:v>
                </c:pt>
                <c:pt idx="261">
                  <c:v>2.845E-2</c:v>
                </c:pt>
                <c:pt idx="262">
                  <c:v>2.8510000000000001E-2</c:v>
                </c:pt>
                <c:pt idx="263">
                  <c:v>2.8539999999999999E-2</c:v>
                </c:pt>
                <c:pt idx="264">
                  <c:v>2.8580000000000001E-2</c:v>
                </c:pt>
                <c:pt idx="265">
                  <c:v>2.862E-2</c:v>
                </c:pt>
                <c:pt idx="266">
                  <c:v>2.8639999999999999E-2</c:v>
                </c:pt>
                <c:pt idx="267">
                  <c:v>2.869E-2</c:v>
                </c:pt>
                <c:pt idx="268">
                  <c:v>2.8719999999999999E-2</c:v>
                </c:pt>
                <c:pt idx="269">
                  <c:v>2.877E-2</c:v>
                </c:pt>
                <c:pt idx="270">
                  <c:v>2.8819999999999998E-2</c:v>
                </c:pt>
                <c:pt idx="271">
                  <c:v>2.886E-2</c:v>
                </c:pt>
                <c:pt idx="272">
                  <c:v>2.8889999999999999E-2</c:v>
                </c:pt>
                <c:pt idx="273">
                  <c:v>2.894E-2</c:v>
                </c:pt>
                <c:pt idx="274">
                  <c:v>2.8989999999999998E-2</c:v>
                </c:pt>
                <c:pt idx="275">
                  <c:v>2.903E-2</c:v>
                </c:pt>
                <c:pt idx="276">
                  <c:v>2.9059999999999999E-2</c:v>
                </c:pt>
                <c:pt idx="277">
                  <c:v>2.9149999999999999E-2</c:v>
                </c:pt>
                <c:pt idx="278">
                  <c:v>2.9139999999999999E-2</c:v>
                </c:pt>
                <c:pt idx="279">
                  <c:v>2.921E-2</c:v>
                </c:pt>
                <c:pt idx="280">
                  <c:v>2.9239999999999999E-2</c:v>
                </c:pt>
                <c:pt idx="281">
                  <c:v>2.929E-2</c:v>
                </c:pt>
                <c:pt idx="282">
                  <c:v>2.9319999999999999E-2</c:v>
                </c:pt>
                <c:pt idx="283">
                  <c:v>2.937E-2</c:v>
                </c:pt>
                <c:pt idx="284">
                  <c:v>2.9399999999999999E-2</c:v>
                </c:pt>
                <c:pt idx="285">
                  <c:v>2.9430000000000001E-2</c:v>
                </c:pt>
                <c:pt idx="286">
                  <c:v>2.947E-2</c:v>
                </c:pt>
                <c:pt idx="287">
                  <c:v>2.9530000000000001E-2</c:v>
                </c:pt>
                <c:pt idx="288">
                  <c:v>2.9559999999999999E-2</c:v>
                </c:pt>
                <c:pt idx="289">
                  <c:v>2.9590000000000002E-2</c:v>
                </c:pt>
                <c:pt idx="290">
                  <c:v>2.963E-2</c:v>
                </c:pt>
                <c:pt idx="291">
                  <c:v>2.9680000000000002E-2</c:v>
                </c:pt>
                <c:pt idx="292">
                  <c:v>2.9700000000000001E-2</c:v>
                </c:pt>
                <c:pt idx="293">
                  <c:v>2.9749999999999999E-2</c:v>
                </c:pt>
                <c:pt idx="294">
                  <c:v>2.98E-2</c:v>
                </c:pt>
                <c:pt idx="295">
                  <c:v>2.9839999999999998E-2</c:v>
                </c:pt>
                <c:pt idx="296">
                  <c:v>2.9860000000000001E-2</c:v>
                </c:pt>
                <c:pt idx="297">
                  <c:v>2.9909999999999999E-2</c:v>
                </c:pt>
                <c:pt idx="298">
                  <c:v>2.9940000000000001E-2</c:v>
                </c:pt>
                <c:pt idx="299">
                  <c:v>2.997E-2</c:v>
                </c:pt>
                <c:pt idx="300">
                  <c:v>0.03</c:v>
                </c:pt>
                <c:pt idx="301">
                  <c:v>3.0040000000000001E-2</c:v>
                </c:pt>
                <c:pt idx="302">
                  <c:v>3.0089999999999999E-2</c:v>
                </c:pt>
                <c:pt idx="303">
                  <c:v>3.0130000000000001E-2</c:v>
                </c:pt>
                <c:pt idx="304">
                  <c:v>3.015E-2</c:v>
                </c:pt>
                <c:pt idx="305">
                  <c:v>3.0190000000000002E-2</c:v>
                </c:pt>
                <c:pt idx="306">
                  <c:v>3.024E-2</c:v>
                </c:pt>
                <c:pt idx="307">
                  <c:v>3.0280000000000001E-2</c:v>
                </c:pt>
                <c:pt idx="308">
                  <c:v>3.0290000000000001E-2</c:v>
                </c:pt>
                <c:pt idx="309">
                  <c:v>3.0339999999999999E-2</c:v>
                </c:pt>
                <c:pt idx="310">
                  <c:v>3.0370000000000001E-2</c:v>
                </c:pt>
                <c:pt idx="311">
                  <c:v>3.0419999999999999E-2</c:v>
                </c:pt>
                <c:pt idx="312">
                  <c:v>3.0429999999999999E-2</c:v>
                </c:pt>
                <c:pt idx="313">
                  <c:v>3.048E-2</c:v>
                </c:pt>
                <c:pt idx="314">
                  <c:v>3.0519999999999999E-2</c:v>
                </c:pt>
                <c:pt idx="315">
                  <c:v>3.057E-2</c:v>
                </c:pt>
                <c:pt idx="316">
                  <c:v>3.057E-2</c:v>
                </c:pt>
                <c:pt idx="317">
                  <c:v>3.0640000000000001E-2</c:v>
                </c:pt>
                <c:pt idx="318">
                  <c:v>3.0689999999999999E-2</c:v>
                </c:pt>
                <c:pt idx="319">
                  <c:v>3.0720000000000001E-2</c:v>
                </c:pt>
                <c:pt idx="320">
                  <c:v>3.075E-2</c:v>
                </c:pt>
                <c:pt idx="321">
                  <c:v>3.0790000000000001E-2</c:v>
                </c:pt>
                <c:pt idx="322">
                  <c:v>3.082E-2</c:v>
                </c:pt>
                <c:pt idx="323">
                  <c:v>3.0890000000000001E-2</c:v>
                </c:pt>
                <c:pt idx="324">
                  <c:v>3.0890000000000001E-2</c:v>
                </c:pt>
                <c:pt idx="325">
                  <c:v>3.0949999999999998E-2</c:v>
                </c:pt>
                <c:pt idx="326">
                  <c:v>3.0980000000000001E-2</c:v>
                </c:pt>
                <c:pt idx="327">
                  <c:v>3.1009999999999999E-2</c:v>
                </c:pt>
                <c:pt idx="328">
                  <c:v>3.1050000000000001E-2</c:v>
                </c:pt>
                <c:pt idx="329">
                  <c:v>3.1119999999999998E-2</c:v>
                </c:pt>
                <c:pt idx="330">
                  <c:v>3.1130000000000001E-2</c:v>
                </c:pt>
                <c:pt idx="331">
                  <c:v>3.1199999999999999E-2</c:v>
                </c:pt>
                <c:pt idx="332">
                  <c:v>3.1230000000000001E-2</c:v>
                </c:pt>
                <c:pt idx="333">
                  <c:v>3.125E-2</c:v>
                </c:pt>
                <c:pt idx="334">
                  <c:v>3.1269999999999999E-2</c:v>
                </c:pt>
                <c:pt idx="335">
                  <c:v>3.1329999999999997E-2</c:v>
                </c:pt>
                <c:pt idx="336">
                  <c:v>3.1350000000000003E-2</c:v>
                </c:pt>
                <c:pt idx="337">
                  <c:v>3.1419999999999997E-2</c:v>
                </c:pt>
                <c:pt idx="338">
                  <c:v>3.1440000000000003E-2</c:v>
                </c:pt>
                <c:pt idx="339">
                  <c:v>3.1489999999999997E-2</c:v>
                </c:pt>
                <c:pt idx="340">
                  <c:v>3.1519999999999999E-2</c:v>
                </c:pt>
                <c:pt idx="341">
                  <c:v>3.1559999999999998E-2</c:v>
                </c:pt>
                <c:pt idx="342">
                  <c:v>3.1579999999999997E-2</c:v>
                </c:pt>
                <c:pt idx="343">
                  <c:v>3.1629999999999998E-2</c:v>
                </c:pt>
                <c:pt idx="344">
                  <c:v>3.1649999999999998E-2</c:v>
                </c:pt>
                <c:pt idx="345">
                  <c:v>3.1690000000000003E-2</c:v>
                </c:pt>
                <c:pt idx="346">
                  <c:v>3.1759999999999997E-2</c:v>
                </c:pt>
                <c:pt idx="347">
                  <c:v>3.1780000000000003E-2</c:v>
                </c:pt>
                <c:pt idx="348">
                  <c:v>3.1800000000000002E-2</c:v>
                </c:pt>
                <c:pt idx="349">
                  <c:v>3.1859999999999999E-2</c:v>
                </c:pt>
                <c:pt idx="350">
                  <c:v>3.1899999999999998E-2</c:v>
                </c:pt>
                <c:pt idx="351">
                  <c:v>3.1919999999999997E-2</c:v>
                </c:pt>
                <c:pt idx="352">
                  <c:v>3.1980000000000001E-2</c:v>
                </c:pt>
                <c:pt idx="353">
                  <c:v>3.1989999999999998E-2</c:v>
                </c:pt>
                <c:pt idx="354">
                  <c:v>3.202E-2</c:v>
                </c:pt>
                <c:pt idx="355">
                  <c:v>3.2070000000000001E-2</c:v>
                </c:pt>
                <c:pt idx="356">
                  <c:v>3.211E-2</c:v>
                </c:pt>
                <c:pt idx="357">
                  <c:v>3.2129999999999999E-2</c:v>
                </c:pt>
                <c:pt idx="358">
                  <c:v>3.2160000000000001E-2</c:v>
                </c:pt>
                <c:pt idx="359">
                  <c:v>3.2219999999999999E-2</c:v>
                </c:pt>
                <c:pt idx="360">
                  <c:v>3.2239999999999998E-2</c:v>
                </c:pt>
                <c:pt idx="361">
                  <c:v>3.2259999999999997E-2</c:v>
                </c:pt>
                <c:pt idx="362">
                  <c:v>3.2320000000000002E-2</c:v>
                </c:pt>
                <c:pt idx="363">
                  <c:v>3.2320000000000002E-2</c:v>
                </c:pt>
                <c:pt idx="364">
                  <c:v>3.236E-2</c:v>
                </c:pt>
                <c:pt idx="365">
                  <c:v>3.2399999999999998E-2</c:v>
                </c:pt>
                <c:pt idx="366">
                  <c:v>3.2410000000000001E-2</c:v>
                </c:pt>
                <c:pt idx="367">
                  <c:v>3.245E-2</c:v>
                </c:pt>
                <c:pt idx="368">
                  <c:v>3.2469999999999999E-2</c:v>
                </c:pt>
                <c:pt idx="369">
                  <c:v>3.2489999999999998E-2</c:v>
                </c:pt>
                <c:pt idx="370">
                  <c:v>3.2539999999999999E-2</c:v>
                </c:pt>
                <c:pt idx="371">
                  <c:v>3.2570000000000002E-2</c:v>
                </c:pt>
                <c:pt idx="372">
                  <c:v>3.2599999999999997E-2</c:v>
                </c:pt>
                <c:pt idx="373">
                  <c:v>3.2649999999999998E-2</c:v>
                </c:pt>
                <c:pt idx="374">
                  <c:v>3.2689999999999997E-2</c:v>
                </c:pt>
                <c:pt idx="375">
                  <c:v>3.2730000000000002E-2</c:v>
                </c:pt>
                <c:pt idx="376">
                  <c:v>3.2770000000000001E-2</c:v>
                </c:pt>
                <c:pt idx="377">
                  <c:v>3.279E-2</c:v>
                </c:pt>
                <c:pt idx="378">
                  <c:v>3.2840000000000001E-2</c:v>
                </c:pt>
                <c:pt idx="379">
                  <c:v>3.286E-2</c:v>
                </c:pt>
                <c:pt idx="380">
                  <c:v>3.2899999999999999E-2</c:v>
                </c:pt>
                <c:pt idx="381">
                  <c:v>3.2939999999999997E-2</c:v>
                </c:pt>
                <c:pt idx="382">
                  <c:v>3.2980000000000002E-2</c:v>
                </c:pt>
                <c:pt idx="383">
                  <c:v>3.3029999999999997E-2</c:v>
                </c:pt>
                <c:pt idx="384">
                  <c:v>3.3079999999999998E-2</c:v>
                </c:pt>
                <c:pt idx="385">
                  <c:v>3.3090000000000001E-2</c:v>
                </c:pt>
                <c:pt idx="386">
                  <c:v>3.3160000000000002E-2</c:v>
                </c:pt>
                <c:pt idx="387">
                  <c:v>3.3169999999999998E-2</c:v>
                </c:pt>
                <c:pt idx="388">
                  <c:v>3.32E-2</c:v>
                </c:pt>
                <c:pt idx="389">
                  <c:v>3.3239999999999999E-2</c:v>
                </c:pt>
                <c:pt idx="390">
                  <c:v>3.329E-2</c:v>
                </c:pt>
                <c:pt idx="391">
                  <c:v>3.3309999999999999E-2</c:v>
                </c:pt>
                <c:pt idx="392">
                  <c:v>3.3369999999999997E-2</c:v>
                </c:pt>
                <c:pt idx="393">
                  <c:v>3.3369999999999997E-2</c:v>
                </c:pt>
                <c:pt idx="394">
                  <c:v>3.3430000000000001E-2</c:v>
                </c:pt>
                <c:pt idx="395">
                  <c:v>3.3439999999999998E-2</c:v>
                </c:pt>
                <c:pt idx="396">
                  <c:v>3.3500000000000002E-2</c:v>
                </c:pt>
                <c:pt idx="397">
                  <c:v>3.3520000000000001E-2</c:v>
                </c:pt>
                <c:pt idx="398">
                  <c:v>3.3579999999999999E-2</c:v>
                </c:pt>
                <c:pt idx="399">
                  <c:v>3.3619999999999997E-2</c:v>
                </c:pt>
                <c:pt idx="400">
                  <c:v>3.3640000000000003E-2</c:v>
                </c:pt>
                <c:pt idx="401">
                  <c:v>3.3660000000000002E-2</c:v>
                </c:pt>
                <c:pt idx="402">
                  <c:v>3.3700000000000001E-2</c:v>
                </c:pt>
                <c:pt idx="403">
                  <c:v>3.3709999999999997E-2</c:v>
                </c:pt>
                <c:pt idx="404">
                  <c:v>3.3770000000000001E-2</c:v>
                </c:pt>
                <c:pt idx="405">
                  <c:v>3.3779999999999998E-2</c:v>
                </c:pt>
                <c:pt idx="406">
                  <c:v>3.3820000000000003E-2</c:v>
                </c:pt>
                <c:pt idx="407">
                  <c:v>3.3849999999999998E-2</c:v>
                </c:pt>
                <c:pt idx="408">
                  <c:v>3.3890000000000003E-2</c:v>
                </c:pt>
                <c:pt idx="409">
                  <c:v>3.3919999999999999E-2</c:v>
                </c:pt>
                <c:pt idx="410">
                  <c:v>3.397E-2</c:v>
                </c:pt>
                <c:pt idx="411">
                  <c:v>3.3989999999999999E-2</c:v>
                </c:pt>
                <c:pt idx="412">
                  <c:v>3.4029999999999998E-2</c:v>
                </c:pt>
                <c:pt idx="413">
                  <c:v>3.4029999999999998E-2</c:v>
                </c:pt>
                <c:pt idx="414">
                  <c:v>3.4079999999999999E-2</c:v>
                </c:pt>
                <c:pt idx="415">
                  <c:v>3.4110000000000001E-2</c:v>
                </c:pt>
                <c:pt idx="416">
                  <c:v>3.415E-2</c:v>
                </c:pt>
                <c:pt idx="417">
                  <c:v>3.4180000000000002E-2</c:v>
                </c:pt>
                <c:pt idx="418">
                  <c:v>3.4229999999999997E-2</c:v>
                </c:pt>
                <c:pt idx="419">
                  <c:v>3.4229999999999997E-2</c:v>
                </c:pt>
                <c:pt idx="420">
                  <c:v>3.4279999999999998E-2</c:v>
                </c:pt>
                <c:pt idx="421">
                  <c:v>3.4299999999999997E-2</c:v>
                </c:pt>
                <c:pt idx="422">
                  <c:v>3.4329999999999999E-2</c:v>
                </c:pt>
                <c:pt idx="423">
                  <c:v>3.4369999999999998E-2</c:v>
                </c:pt>
                <c:pt idx="424">
                  <c:v>3.4389999999999997E-2</c:v>
                </c:pt>
                <c:pt idx="425">
                  <c:v>3.4430000000000002E-2</c:v>
                </c:pt>
                <c:pt idx="426">
                  <c:v>3.4470000000000001E-2</c:v>
                </c:pt>
                <c:pt idx="427">
                  <c:v>3.4500000000000003E-2</c:v>
                </c:pt>
                <c:pt idx="428">
                  <c:v>3.4549999999999997E-2</c:v>
                </c:pt>
                <c:pt idx="429">
                  <c:v>3.456E-2</c:v>
                </c:pt>
                <c:pt idx="430">
                  <c:v>3.4619999999999998E-2</c:v>
                </c:pt>
                <c:pt idx="431">
                  <c:v>3.4630000000000001E-2</c:v>
                </c:pt>
                <c:pt idx="432">
                  <c:v>3.4660000000000003E-2</c:v>
                </c:pt>
                <c:pt idx="433">
                  <c:v>3.4700000000000002E-2</c:v>
                </c:pt>
                <c:pt idx="434">
                  <c:v>3.4750000000000003E-2</c:v>
                </c:pt>
                <c:pt idx="435">
                  <c:v>3.4770000000000002E-2</c:v>
                </c:pt>
                <c:pt idx="436">
                  <c:v>3.4810000000000001E-2</c:v>
                </c:pt>
                <c:pt idx="437">
                  <c:v>3.4849999999999999E-2</c:v>
                </c:pt>
                <c:pt idx="438">
                  <c:v>3.4880000000000001E-2</c:v>
                </c:pt>
                <c:pt idx="439">
                  <c:v>3.4950000000000002E-2</c:v>
                </c:pt>
                <c:pt idx="440">
                  <c:v>3.4950000000000002E-2</c:v>
                </c:pt>
                <c:pt idx="441">
                  <c:v>3.4979999999999997E-2</c:v>
                </c:pt>
                <c:pt idx="442">
                  <c:v>3.5020000000000003E-2</c:v>
                </c:pt>
                <c:pt idx="443">
                  <c:v>3.5049999999999998E-2</c:v>
                </c:pt>
                <c:pt idx="444">
                  <c:v>3.5099999999999999E-2</c:v>
                </c:pt>
                <c:pt idx="445">
                  <c:v>3.5130000000000002E-2</c:v>
                </c:pt>
                <c:pt idx="446">
                  <c:v>3.517E-2</c:v>
                </c:pt>
                <c:pt idx="447">
                  <c:v>3.5189999999999999E-2</c:v>
                </c:pt>
                <c:pt idx="448">
                  <c:v>3.5229999999999997E-2</c:v>
                </c:pt>
                <c:pt idx="449">
                  <c:v>3.5270000000000003E-2</c:v>
                </c:pt>
                <c:pt idx="450">
                  <c:v>3.5279999999999999E-2</c:v>
                </c:pt>
                <c:pt idx="451">
                  <c:v>3.5340000000000003E-2</c:v>
                </c:pt>
                <c:pt idx="452">
                  <c:v>3.5369999999999999E-2</c:v>
                </c:pt>
                <c:pt idx="453">
                  <c:v>3.542E-2</c:v>
                </c:pt>
                <c:pt idx="454">
                  <c:v>3.5459999999999998E-2</c:v>
                </c:pt>
                <c:pt idx="455">
                  <c:v>3.5479999999999998E-2</c:v>
                </c:pt>
                <c:pt idx="456">
                  <c:v>3.5490000000000001E-2</c:v>
                </c:pt>
                <c:pt idx="457">
                  <c:v>3.5560000000000001E-2</c:v>
                </c:pt>
                <c:pt idx="458">
                  <c:v>3.5569999999999997E-2</c:v>
                </c:pt>
                <c:pt idx="459">
                  <c:v>3.5619999999999999E-2</c:v>
                </c:pt>
                <c:pt idx="460">
                  <c:v>3.5630000000000002E-2</c:v>
                </c:pt>
                <c:pt idx="461">
                  <c:v>3.569E-2</c:v>
                </c:pt>
                <c:pt idx="462">
                  <c:v>3.5709999999999999E-2</c:v>
                </c:pt>
                <c:pt idx="463">
                  <c:v>3.5740000000000001E-2</c:v>
                </c:pt>
                <c:pt idx="464">
                  <c:v>3.5779999999999999E-2</c:v>
                </c:pt>
                <c:pt idx="465">
                  <c:v>3.5810000000000002E-2</c:v>
                </c:pt>
                <c:pt idx="466">
                  <c:v>3.5830000000000001E-2</c:v>
                </c:pt>
                <c:pt idx="467">
                  <c:v>3.5869999999999999E-2</c:v>
                </c:pt>
                <c:pt idx="468">
                  <c:v>3.5900000000000001E-2</c:v>
                </c:pt>
                <c:pt idx="469">
                  <c:v>3.5929999999999997E-2</c:v>
                </c:pt>
                <c:pt idx="470">
                  <c:v>3.5959999999999999E-2</c:v>
                </c:pt>
                <c:pt idx="471">
                  <c:v>3.5999999999999997E-2</c:v>
                </c:pt>
                <c:pt idx="472">
                  <c:v>3.6040000000000003E-2</c:v>
                </c:pt>
                <c:pt idx="473">
                  <c:v>3.6049999999999999E-2</c:v>
                </c:pt>
                <c:pt idx="474">
                  <c:v>3.6080000000000001E-2</c:v>
                </c:pt>
                <c:pt idx="475">
                  <c:v>3.6130000000000002E-2</c:v>
                </c:pt>
                <c:pt idx="476">
                  <c:v>3.6170000000000001E-2</c:v>
                </c:pt>
                <c:pt idx="477">
                  <c:v>3.6179999999999997E-2</c:v>
                </c:pt>
                <c:pt idx="478">
                  <c:v>3.6229999999999998E-2</c:v>
                </c:pt>
                <c:pt idx="479">
                  <c:v>3.6269999999999997E-2</c:v>
                </c:pt>
                <c:pt idx="480">
                  <c:v>3.6290000000000003E-2</c:v>
                </c:pt>
                <c:pt idx="481">
                  <c:v>3.6330000000000001E-2</c:v>
                </c:pt>
                <c:pt idx="482">
                  <c:v>3.635E-2</c:v>
                </c:pt>
                <c:pt idx="483">
                  <c:v>3.6380000000000003E-2</c:v>
                </c:pt>
                <c:pt idx="484">
                  <c:v>3.6429999999999997E-2</c:v>
                </c:pt>
                <c:pt idx="485">
                  <c:v>3.6470000000000002E-2</c:v>
                </c:pt>
                <c:pt idx="486">
                  <c:v>3.6510000000000001E-2</c:v>
                </c:pt>
                <c:pt idx="487">
                  <c:v>3.653E-2</c:v>
                </c:pt>
                <c:pt idx="488">
                  <c:v>3.6560000000000002E-2</c:v>
                </c:pt>
                <c:pt idx="489">
                  <c:v>3.6589999999999998E-2</c:v>
                </c:pt>
                <c:pt idx="490">
                  <c:v>3.6650000000000002E-2</c:v>
                </c:pt>
                <c:pt idx="491">
                  <c:v>3.6679999999999997E-2</c:v>
                </c:pt>
                <c:pt idx="492">
                  <c:v>3.6720000000000003E-2</c:v>
                </c:pt>
                <c:pt idx="493">
                  <c:v>3.6729999999999999E-2</c:v>
                </c:pt>
                <c:pt idx="494">
                  <c:v>3.6769999999999997E-2</c:v>
                </c:pt>
                <c:pt idx="495">
                  <c:v>3.6810000000000002E-2</c:v>
                </c:pt>
                <c:pt idx="496">
                  <c:v>3.6850000000000001E-2</c:v>
                </c:pt>
                <c:pt idx="497">
                  <c:v>3.687E-2</c:v>
                </c:pt>
                <c:pt idx="498">
                  <c:v>3.6909999999999998E-2</c:v>
                </c:pt>
                <c:pt idx="499">
                  <c:v>3.696E-2</c:v>
                </c:pt>
                <c:pt idx="500">
                  <c:v>3.6970000000000003E-2</c:v>
                </c:pt>
                <c:pt idx="501">
                  <c:v>3.7019999999999997E-2</c:v>
                </c:pt>
                <c:pt idx="502">
                  <c:v>3.7039999999999997E-2</c:v>
                </c:pt>
                <c:pt idx="503">
                  <c:v>3.7080000000000002E-2</c:v>
                </c:pt>
                <c:pt idx="504">
                  <c:v>3.7109999999999997E-2</c:v>
                </c:pt>
                <c:pt idx="505">
                  <c:v>3.7159999999999999E-2</c:v>
                </c:pt>
                <c:pt idx="506">
                  <c:v>3.7179999999999998E-2</c:v>
                </c:pt>
                <c:pt idx="507">
                  <c:v>3.7220000000000003E-2</c:v>
                </c:pt>
                <c:pt idx="508">
                  <c:v>3.7220000000000003E-2</c:v>
                </c:pt>
                <c:pt idx="509">
                  <c:v>3.7289999999999997E-2</c:v>
                </c:pt>
                <c:pt idx="510">
                  <c:v>3.7289999999999997E-2</c:v>
                </c:pt>
                <c:pt idx="511">
                  <c:v>3.7330000000000002E-2</c:v>
                </c:pt>
                <c:pt idx="512">
                  <c:v>3.7359999999999997E-2</c:v>
                </c:pt>
                <c:pt idx="513">
                  <c:v>3.737E-2</c:v>
                </c:pt>
                <c:pt idx="514">
                  <c:v>3.7409999999999999E-2</c:v>
                </c:pt>
                <c:pt idx="515">
                  <c:v>3.7440000000000001E-2</c:v>
                </c:pt>
                <c:pt idx="516">
                  <c:v>3.7470000000000003E-2</c:v>
                </c:pt>
                <c:pt idx="517">
                  <c:v>3.7499999999999999E-2</c:v>
                </c:pt>
                <c:pt idx="518">
                  <c:v>3.7530000000000001E-2</c:v>
                </c:pt>
                <c:pt idx="519">
                  <c:v>3.7569999999999999E-2</c:v>
                </c:pt>
                <c:pt idx="520">
                  <c:v>3.7589999999999998E-2</c:v>
                </c:pt>
                <c:pt idx="521">
                  <c:v>3.7620000000000001E-2</c:v>
                </c:pt>
                <c:pt idx="522">
                  <c:v>3.7629999999999997E-2</c:v>
                </c:pt>
                <c:pt idx="523">
                  <c:v>3.7679999999999998E-2</c:v>
                </c:pt>
                <c:pt idx="524">
                  <c:v>3.771E-2</c:v>
                </c:pt>
                <c:pt idx="525">
                  <c:v>3.773E-2</c:v>
                </c:pt>
                <c:pt idx="526">
                  <c:v>3.7769999999999998E-2</c:v>
                </c:pt>
                <c:pt idx="527">
                  <c:v>3.78E-2</c:v>
                </c:pt>
                <c:pt idx="528">
                  <c:v>3.7850000000000002E-2</c:v>
                </c:pt>
                <c:pt idx="529">
                  <c:v>3.7859999999999998E-2</c:v>
                </c:pt>
                <c:pt idx="530">
                  <c:v>3.789E-2</c:v>
                </c:pt>
                <c:pt idx="531">
                  <c:v>3.7929999999999998E-2</c:v>
                </c:pt>
                <c:pt idx="532">
                  <c:v>3.7949999999999998E-2</c:v>
                </c:pt>
                <c:pt idx="533">
                  <c:v>3.7990000000000003E-2</c:v>
                </c:pt>
                <c:pt idx="534">
                  <c:v>3.7990000000000003E-2</c:v>
                </c:pt>
                <c:pt idx="535">
                  <c:v>3.805E-2</c:v>
                </c:pt>
                <c:pt idx="536">
                  <c:v>3.8080000000000003E-2</c:v>
                </c:pt>
                <c:pt idx="537">
                  <c:v>3.8100000000000002E-2</c:v>
                </c:pt>
                <c:pt idx="538">
                  <c:v>3.8159999999999999E-2</c:v>
                </c:pt>
                <c:pt idx="539">
                  <c:v>3.8179999999999999E-2</c:v>
                </c:pt>
                <c:pt idx="540">
                  <c:v>3.8240000000000003E-2</c:v>
                </c:pt>
                <c:pt idx="541">
                  <c:v>3.8280000000000002E-2</c:v>
                </c:pt>
                <c:pt idx="542">
                  <c:v>3.8269999999999998E-2</c:v>
                </c:pt>
                <c:pt idx="543">
                  <c:v>3.8300000000000001E-2</c:v>
                </c:pt>
                <c:pt idx="544">
                  <c:v>3.8350000000000002E-2</c:v>
                </c:pt>
                <c:pt idx="545">
                  <c:v>3.8379999999999997E-2</c:v>
                </c:pt>
                <c:pt idx="546">
                  <c:v>3.8429999999999999E-2</c:v>
                </c:pt>
                <c:pt idx="547">
                  <c:v>3.8429999999999999E-2</c:v>
                </c:pt>
                <c:pt idx="548">
                  <c:v>3.848E-2</c:v>
                </c:pt>
                <c:pt idx="549">
                  <c:v>3.8490000000000003E-2</c:v>
                </c:pt>
                <c:pt idx="550">
                  <c:v>3.8519999999999999E-2</c:v>
                </c:pt>
                <c:pt idx="551">
                  <c:v>3.8559999999999997E-2</c:v>
                </c:pt>
                <c:pt idx="552">
                  <c:v>3.8559999999999997E-2</c:v>
                </c:pt>
                <c:pt idx="553">
                  <c:v>3.8600000000000002E-2</c:v>
                </c:pt>
                <c:pt idx="554">
                  <c:v>3.8640000000000001E-2</c:v>
                </c:pt>
                <c:pt idx="555">
                  <c:v>3.8670000000000003E-2</c:v>
                </c:pt>
                <c:pt idx="556">
                  <c:v>3.8690000000000002E-2</c:v>
                </c:pt>
                <c:pt idx="557">
                  <c:v>3.8710000000000001E-2</c:v>
                </c:pt>
                <c:pt idx="558">
                  <c:v>3.8739999999999997E-2</c:v>
                </c:pt>
                <c:pt idx="559">
                  <c:v>3.8760000000000003E-2</c:v>
                </c:pt>
                <c:pt idx="560">
                  <c:v>3.8789999999999998E-2</c:v>
                </c:pt>
                <c:pt idx="561">
                  <c:v>3.882E-2</c:v>
                </c:pt>
                <c:pt idx="562">
                  <c:v>3.8830000000000003E-2</c:v>
                </c:pt>
                <c:pt idx="563">
                  <c:v>3.8879999999999998E-2</c:v>
                </c:pt>
                <c:pt idx="564">
                  <c:v>3.8890000000000001E-2</c:v>
                </c:pt>
                <c:pt idx="565">
                  <c:v>3.891E-2</c:v>
                </c:pt>
                <c:pt idx="566">
                  <c:v>3.8960000000000002E-2</c:v>
                </c:pt>
                <c:pt idx="567">
                  <c:v>3.9010000000000003E-2</c:v>
                </c:pt>
                <c:pt idx="568">
                  <c:v>3.9019999999999999E-2</c:v>
                </c:pt>
                <c:pt idx="569">
                  <c:v>3.9050000000000001E-2</c:v>
                </c:pt>
                <c:pt idx="570">
                  <c:v>3.9100000000000003E-2</c:v>
                </c:pt>
                <c:pt idx="571">
                  <c:v>3.9109999999999999E-2</c:v>
                </c:pt>
                <c:pt idx="572">
                  <c:v>3.916E-2</c:v>
                </c:pt>
                <c:pt idx="573">
                  <c:v>3.9190000000000003E-2</c:v>
                </c:pt>
                <c:pt idx="574">
                  <c:v>3.9199999999999999E-2</c:v>
                </c:pt>
                <c:pt idx="575">
                  <c:v>3.925E-2</c:v>
                </c:pt>
                <c:pt idx="576">
                  <c:v>3.9280000000000002E-2</c:v>
                </c:pt>
                <c:pt idx="577">
                  <c:v>3.9300000000000002E-2</c:v>
                </c:pt>
                <c:pt idx="578">
                  <c:v>3.9359999999999999E-2</c:v>
                </c:pt>
                <c:pt idx="579">
                  <c:v>3.9350000000000003E-2</c:v>
                </c:pt>
                <c:pt idx="580">
                  <c:v>3.9410000000000001E-2</c:v>
                </c:pt>
                <c:pt idx="581">
                  <c:v>3.9410000000000001E-2</c:v>
                </c:pt>
                <c:pt idx="582">
                  <c:v>3.9460000000000002E-2</c:v>
                </c:pt>
                <c:pt idx="583">
                  <c:v>3.9480000000000001E-2</c:v>
                </c:pt>
                <c:pt idx="584">
                  <c:v>3.952E-2</c:v>
                </c:pt>
                <c:pt idx="585">
                  <c:v>3.9530000000000003E-2</c:v>
                </c:pt>
                <c:pt idx="586">
                  <c:v>3.9570000000000001E-2</c:v>
                </c:pt>
                <c:pt idx="587">
                  <c:v>3.9600000000000003E-2</c:v>
                </c:pt>
                <c:pt idx="588">
                  <c:v>3.9629999999999999E-2</c:v>
                </c:pt>
                <c:pt idx="589">
                  <c:v>3.9649999999999998E-2</c:v>
                </c:pt>
                <c:pt idx="590">
                  <c:v>3.968E-2</c:v>
                </c:pt>
                <c:pt idx="591">
                  <c:v>3.9719999999999998E-2</c:v>
                </c:pt>
                <c:pt idx="592">
                  <c:v>3.9750000000000001E-2</c:v>
                </c:pt>
                <c:pt idx="593">
                  <c:v>3.9780000000000003E-2</c:v>
                </c:pt>
                <c:pt idx="594">
                  <c:v>3.9800000000000002E-2</c:v>
                </c:pt>
                <c:pt idx="595">
                  <c:v>3.9820000000000001E-2</c:v>
                </c:pt>
                <c:pt idx="596">
                  <c:v>3.9849999999999997E-2</c:v>
                </c:pt>
                <c:pt idx="597">
                  <c:v>3.9879999999999999E-2</c:v>
                </c:pt>
                <c:pt idx="598">
                  <c:v>3.9910000000000001E-2</c:v>
                </c:pt>
                <c:pt idx="599">
                  <c:v>3.9940000000000003E-2</c:v>
                </c:pt>
                <c:pt idx="600">
                  <c:v>3.9949999999999999E-2</c:v>
                </c:pt>
                <c:pt idx="601">
                  <c:v>3.9989999999999998E-2</c:v>
                </c:pt>
                <c:pt idx="602">
                  <c:v>4.0050000000000002E-2</c:v>
                </c:pt>
                <c:pt idx="603">
                  <c:v>4.0039999999999999E-2</c:v>
                </c:pt>
                <c:pt idx="604">
                  <c:v>4.0059999999999998E-2</c:v>
                </c:pt>
                <c:pt idx="605">
                  <c:v>4.0079999999999998E-2</c:v>
                </c:pt>
                <c:pt idx="606">
                  <c:v>4.011E-2</c:v>
                </c:pt>
                <c:pt idx="607">
                  <c:v>4.0140000000000002E-2</c:v>
                </c:pt>
                <c:pt idx="608">
                  <c:v>4.018E-2</c:v>
                </c:pt>
                <c:pt idx="609">
                  <c:v>4.0189999999999997E-2</c:v>
                </c:pt>
                <c:pt idx="610">
                  <c:v>4.0239999999999998E-2</c:v>
                </c:pt>
                <c:pt idx="611">
                  <c:v>4.0250000000000001E-2</c:v>
                </c:pt>
                <c:pt idx="612">
                  <c:v>4.0300000000000002E-2</c:v>
                </c:pt>
                <c:pt idx="613">
                  <c:v>4.0289999999999999E-2</c:v>
                </c:pt>
                <c:pt idx="614">
                  <c:v>4.0329999999999998E-2</c:v>
                </c:pt>
                <c:pt idx="615">
                  <c:v>4.0390000000000002E-2</c:v>
                </c:pt>
                <c:pt idx="616">
                  <c:v>4.0410000000000001E-2</c:v>
                </c:pt>
                <c:pt idx="617">
                  <c:v>4.0460000000000003E-2</c:v>
                </c:pt>
                <c:pt idx="618">
                  <c:v>4.0500000000000001E-2</c:v>
                </c:pt>
                <c:pt idx="619">
                  <c:v>4.0509999999999997E-2</c:v>
                </c:pt>
                <c:pt idx="620">
                  <c:v>4.054E-2</c:v>
                </c:pt>
                <c:pt idx="621">
                  <c:v>4.0570000000000002E-2</c:v>
                </c:pt>
                <c:pt idx="622">
                  <c:v>4.0590000000000001E-2</c:v>
                </c:pt>
                <c:pt idx="623">
                  <c:v>4.0629999999999999E-2</c:v>
                </c:pt>
                <c:pt idx="624">
                  <c:v>4.0680000000000001E-2</c:v>
                </c:pt>
                <c:pt idx="625">
                  <c:v>4.07E-2</c:v>
                </c:pt>
                <c:pt idx="626">
                  <c:v>4.0719999999999999E-2</c:v>
                </c:pt>
                <c:pt idx="627">
                  <c:v>4.0739999999999998E-2</c:v>
                </c:pt>
                <c:pt idx="628">
                  <c:v>4.0779999999999997E-2</c:v>
                </c:pt>
                <c:pt idx="629">
                  <c:v>4.0820000000000002E-2</c:v>
                </c:pt>
                <c:pt idx="630">
                  <c:v>4.0829999999999998E-2</c:v>
                </c:pt>
                <c:pt idx="631">
                  <c:v>4.0899999999999999E-2</c:v>
                </c:pt>
                <c:pt idx="632">
                  <c:v>4.0890000000000003E-2</c:v>
                </c:pt>
                <c:pt idx="633">
                  <c:v>4.0939999999999997E-2</c:v>
                </c:pt>
                <c:pt idx="634">
                  <c:v>4.095E-2</c:v>
                </c:pt>
                <c:pt idx="635">
                  <c:v>4.0980000000000003E-2</c:v>
                </c:pt>
                <c:pt idx="636">
                  <c:v>4.1009999999999998E-2</c:v>
                </c:pt>
                <c:pt idx="637">
                  <c:v>4.1020000000000001E-2</c:v>
                </c:pt>
                <c:pt idx="638">
                  <c:v>4.1070000000000002E-2</c:v>
                </c:pt>
                <c:pt idx="639">
                  <c:v>4.1059999999999999E-2</c:v>
                </c:pt>
                <c:pt idx="640">
                  <c:v>4.1099999999999998E-2</c:v>
                </c:pt>
                <c:pt idx="641">
                  <c:v>4.1099999999999998E-2</c:v>
                </c:pt>
                <c:pt idx="642">
                  <c:v>4.1160000000000002E-2</c:v>
                </c:pt>
                <c:pt idx="643">
                  <c:v>4.1169999999999998E-2</c:v>
                </c:pt>
                <c:pt idx="644">
                  <c:v>4.1200000000000001E-2</c:v>
                </c:pt>
                <c:pt idx="645">
                  <c:v>4.1230000000000003E-2</c:v>
                </c:pt>
                <c:pt idx="646">
                  <c:v>4.1239999999999999E-2</c:v>
                </c:pt>
                <c:pt idx="647">
                  <c:v>4.1270000000000001E-2</c:v>
                </c:pt>
                <c:pt idx="648">
                  <c:v>4.129E-2</c:v>
                </c:pt>
                <c:pt idx="649">
                  <c:v>4.1320000000000003E-2</c:v>
                </c:pt>
                <c:pt idx="650">
                  <c:v>4.1360000000000001E-2</c:v>
                </c:pt>
                <c:pt idx="651">
                  <c:v>4.1390000000000003E-2</c:v>
                </c:pt>
                <c:pt idx="652">
                  <c:v>4.1430000000000002E-2</c:v>
                </c:pt>
                <c:pt idx="653">
                  <c:v>4.1450000000000001E-2</c:v>
                </c:pt>
                <c:pt idx="654">
                  <c:v>4.1500000000000002E-2</c:v>
                </c:pt>
                <c:pt idx="655">
                  <c:v>4.1520000000000001E-2</c:v>
                </c:pt>
                <c:pt idx="656">
                  <c:v>4.1549999999999997E-2</c:v>
                </c:pt>
                <c:pt idx="657">
                  <c:v>4.1599999999999998E-2</c:v>
                </c:pt>
                <c:pt idx="658">
                  <c:v>4.1610000000000001E-2</c:v>
                </c:pt>
                <c:pt idx="659">
                  <c:v>4.1669999999999999E-2</c:v>
                </c:pt>
                <c:pt idx="660">
                  <c:v>4.1680000000000002E-2</c:v>
                </c:pt>
                <c:pt idx="661">
                  <c:v>4.1700000000000001E-2</c:v>
                </c:pt>
                <c:pt idx="662">
                  <c:v>4.1750000000000002E-2</c:v>
                </c:pt>
                <c:pt idx="663">
                  <c:v>4.1770000000000002E-2</c:v>
                </c:pt>
                <c:pt idx="664">
                  <c:v>4.1820000000000003E-2</c:v>
                </c:pt>
                <c:pt idx="665">
                  <c:v>4.1829999999999999E-2</c:v>
                </c:pt>
                <c:pt idx="666">
                  <c:v>4.1880000000000001E-2</c:v>
                </c:pt>
                <c:pt idx="667">
                  <c:v>4.1880000000000001E-2</c:v>
                </c:pt>
                <c:pt idx="668">
                  <c:v>4.1930000000000002E-2</c:v>
                </c:pt>
                <c:pt idx="669">
                  <c:v>4.1930000000000002E-2</c:v>
                </c:pt>
                <c:pt idx="670">
                  <c:v>4.199E-2</c:v>
                </c:pt>
                <c:pt idx="671">
                  <c:v>4.2009999999999999E-2</c:v>
                </c:pt>
                <c:pt idx="672">
                  <c:v>4.2040000000000001E-2</c:v>
                </c:pt>
                <c:pt idx="673">
                  <c:v>4.2049999999999997E-2</c:v>
                </c:pt>
                <c:pt idx="674">
                  <c:v>4.2090000000000002E-2</c:v>
                </c:pt>
                <c:pt idx="675">
                  <c:v>4.2079999999999999E-2</c:v>
                </c:pt>
                <c:pt idx="676">
                  <c:v>4.2130000000000001E-2</c:v>
                </c:pt>
                <c:pt idx="677">
                  <c:v>4.215E-2</c:v>
                </c:pt>
                <c:pt idx="678">
                  <c:v>4.2209999999999998E-2</c:v>
                </c:pt>
                <c:pt idx="679">
                  <c:v>4.2220000000000001E-2</c:v>
                </c:pt>
                <c:pt idx="680">
                  <c:v>4.2250000000000003E-2</c:v>
                </c:pt>
                <c:pt idx="681">
                  <c:v>4.2250000000000003E-2</c:v>
                </c:pt>
                <c:pt idx="682">
                  <c:v>4.2279999999999998E-2</c:v>
                </c:pt>
                <c:pt idx="683">
                  <c:v>4.2290000000000001E-2</c:v>
                </c:pt>
                <c:pt idx="684">
                  <c:v>4.233E-2</c:v>
                </c:pt>
                <c:pt idx="685">
                  <c:v>4.2340000000000003E-2</c:v>
                </c:pt>
                <c:pt idx="686">
                  <c:v>4.24E-2</c:v>
                </c:pt>
                <c:pt idx="687">
                  <c:v>4.2419999999999999E-2</c:v>
                </c:pt>
                <c:pt idx="688">
                  <c:v>4.2459999999999998E-2</c:v>
                </c:pt>
                <c:pt idx="689">
                  <c:v>4.2450000000000002E-2</c:v>
                </c:pt>
                <c:pt idx="690">
                  <c:v>4.2500000000000003E-2</c:v>
                </c:pt>
                <c:pt idx="691">
                  <c:v>4.2509999999999999E-2</c:v>
                </c:pt>
                <c:pt idx="692">
                  <c:v>4.2560000000000001E-2</c:v>
                </c:pt>
                <c:pt idx="693">
                  <c:v>4.2569999999999997E-2</c:v>
                </c:pt>
                <c:pt idx="694">
                  <c:v>4.2610000000000002E-2</c:v>
                </c:pt>
                <c:pt idx="695">
                  <c:v>4.2630000000000001E-2</c:v>
                </c:pt>
                <c:pt idx="696">
                  <c:v>4.267E-2</c:v>
                </c:pt>
                <c:pt idx="697">
                  <c:v>4.2709999999999998E-2</c:v>
                </c:pt>
                <c:pt idx="698">
                  <c:v>4.2759999999999999E-2</c:v>
                </c:pt>
                <c:pt idx="699">
                  <c:v>4.2790000000000002E-2</c:v>
                </c:pt>
                <c:pt idx="700">
                  <c:v>4.2790000000000002E-2</c:v>
                </c:pt>
                <c:pt idx="701">
                  <c:v>4.2819999999999997E-2</c:v>
                </c:pt>
                <c:pt idx="702">
                  <c:v>4.2849999999999999E-2</c:v>
                </c:pt>
                <c:pt idx="703">
                  <c:v>4.2889999999999998E-2</c:v>
                </c:pt>
                <c:pt idx="704">
                  <c:v>4.2930000000000003E-2</c:v>
                </c:pt>
                <c:pt idx="705">
                  <c:v>4.2939999999999999E-2</c:v>
                </c:pt>
                <c:pt idx="706">
                  <c:v>4.2979999999999997E-2</c:v>
                </c:pt>
                <c:pt idx="707">
                  <c:v>4.2999999999999997E-2</c:v>
                </c:pt>
                <c:pt idx="708">
                  <c:v>4.3020000000000003E-2</c:v>
                </c:pt>
                <c:pt idx="709">
                  <c:v>4.3040000000000002E-2</c:v>
                </c:pt>
                <c:pt idx="710">
                  <c:v>4.3090000000000003E-2</c:v>
                </c:pt>
                <c:pt idx="711">
                  <c:v>4.308E-2</c:v>
                </c:pt>
                <c:pt idx="712">
                  <c:v>4.3119999999999999E-2</c:v>
                </c:pt>
                <c:pt idx="713">
                  <c:v>4.3150000000000001E-2</c:v>
                </c:pt>
                <c:pt idx="714">
                  <c:v>4.3180000000000003E-2</c:v>
                </c:pt>
                <c:pt idx="715">
                  <c:v>4.3200000000000002E-2</c:v>
                </c:pt>
                <c:pt idx="716">
                  <c:v>4.3220000000000001E-2</c:v>
                </c:pt>
                <c:pt idx="717">
                  <c:v>4.3240000000000001E-2</c:v>
                </c:pt>
                <c:pt idx="718">
                  <c:v>4.3270000000000003E-2</c:v>
                </c:pt>
                <c:pt idx="719">
                  <c:v>4.3270000000000003E-2</c:v>
                </c:pt>
                <c:pt idx="720">
                  <c:v>4.3299999999999998E-2</c:v>
                </c:pt>
                <c:pt idx="721">
                  <c:v>4.3310000000000001E-2</c:v>
                </c:pt>
                <c:pt idx="722">
                  <c:v>4.3339999999999997E-2</c:v>
                </c:pt>
                <c:pt idx="723">
                  <c:v>4.3389999999999998E-2</c:v>
                </c:pt>
                <c:pt idx="724">
                  <c:v>4.342E-2</c:v>
                </c:pt>
                <c:pt idx="725">
                  <c:v>4.3430000000000003E-2</c:v>
                </c:pt>
                <c:pt idx="726">
                  <c:v>4.3459999999999999E-2</c:v>
                </c:pt>
                <c:pt idx="727">
                  <c:v>4.3490000000000001E-2</c:v>
                </c:pt>
                <c:pt idx="728">
                  <c:v>4.351E-2</c:v>
                </c:pt>
                <c:pt idx="729">
                  <c:v>4.3540000000000002E-2</c:v>
                </c:pt>
                <c:pt idx="730">
                  <c:v>4.3580000000000001E-2</c:v>
                </c:pt>
                <c:pt idx="731">
                  <c:v>4.3610000000000003E-2</c:v>
                </c:pt>
                <c:pt idx="732">
                  <c:v>4.3630000000000002E-2</c:v>
                </c:pt>
                <c:pt idx="733">
                  <c:v>4.367E-2</c:v>
                </c:pt>
                <c:pt idx="734">
                  <c:v>4.3700000000000003E-2</c:v>
                </c:pt>
                <c:pt idx="735">
                  <c:v>4.3729999999999998E-2</c:v>
                </c:pt>
                <c:pt idx="736">
                  <c:v>4.3740000000000001E-2</c:v>
                </c:pt>
                <c:pt idx="737">
                  <c:v>4.3799999999999999E-2</c:v>
                </c:pt>
                <c:pt idx="738">
                  <c:v>4.3810000000000002E-2</c:v>
                </c:pt>
                <c:pt idx="739">
                  <c:v>4.3819999999999998E-2</c:v>
                </c:pt>
                <c:pt idx="740">
                  <c:v>4.3880000000000002E-2</c:v>
                </c:pt>
                <c:pt idx="741">
                  <c:v>4.3909999999999998E-2</c:v>
                </c:pt>
                <c:pt idx="742">
                  <c:v>4.3929999999999997E-2</c:v>
                </c:pt>
                <c:pt idx="743">
                  <c:v>4.3970000000000002E-2</c:v>
                </c:pt>
                <c:pt idx="744">
                  <c:v>4.3970000000000002E-2</c:v>
                </c:pt>
                <c:pt idx="745">
                  <c:v>4.3999999999999997E-2</c:v>
                </c:pt>
                <c:pt idx="746">
                  <c:v>4.4010000000000001E-2</c:v>
                </c:pt>
                <c:pt idx="747">
                  <c:v>4.4049999999999999E-2</c:v>
                </c:pt>
                <c:pt idx="748">
                  <c:v>4.4080000000000001E-2</c:v>
                </c:pt>
                <c:pt idx="749">
                  <c:v>4.4110000000000003E-2</c:v>
                </c:pt>
                <c:pt idx="750">
                  <c:v>4.4130000000000003E-2</c:v>
                </c:pt>
                <c:pt idx="751">
                  <c:v>4.4170000000000001E-2</c:v>
                </c:pt>
                <c:pt idx="752">
                  <c:v>4.4170000000000001E-2</c:v>
                </c:pt>
                <c:pt idx="753">
                  <c:v>4.419E-2</c:v>
                </c:pt>
                <c:pt idx="754">
                  <c:v>4.4240000000000002E-2</c:v>
                </c:pt>
                <c:pt idx="755">
                  <c:v>4.4240000000000002E-2</c:v>
                </c:pt>
                <c:pt idx="756">
                  <c:v>4.4260000000000001E-2</c:v>
                </c:pt>
                <c:pt idx="757">
                  <c:v>4.4290000000000003E-2</c:v>
                </c:pt>
                <c:pt idx="758">
                  <c:v>4.4319999999999998E-2</c:v>
                </c:pt>
                <c:pt idx="759">
                  <c:v>4.4319999999999998E-2</c:v>
                </c:pt>
                <c:pt idx="760">
                  <c:v>4.4350000000000001E-2</c:v>
                </c:pt>
                <c:pt idx="761">
                  <c:v>4.4400000000000002E-2</c:v>
                </c:pt>
                <c:pt idx="762">
                  <c:v>4.4409999999999998E-2</c:v>
                </c:pt>
                <c:pt idx="763">
                  <c:v>4.4450000000000003E-2</c:v>
                </c:pt>
                <c:pt idx="764">
                  <c:v>4.446E-2</c:v>
                </c:pt>
                <c:pt idx="765">
                  <c:v>4.4510000000000001E-2</c:v>
                </c:pt>
                <c:pt idx="766">
                  <c:v>4.453E-2</c:v>
                </c:pt>
                <c:pt idx="767">
                  <c:v>4.4540000000000003E-2</c:v>
                </c:pt>
                <c:pt idx="768">
                  <c:v>4.4580000000000002E-2</c:v>
                </c:pt>
                <c:pt idx="769">
                  <c:v>4.462E-2</c:v>
                </c:pt>
                <c:pt idx="770">
                  <c:v>4.462E-2</c:v>
                </c:pt>
                <c:pt idx="771">
                  <c:v>4.4670000000000001E-2</c:v>
                </c:pt>
                <c:pt idx="772">
                  <c:v>4.4679999999999997E-2</c:v>
                </c:pt>
                <c:pt idx="773">
                  <c:v>4.471E-2</c:v>
                </c:pt>
                <c:pt idx="774">
                  <c:v>4.4760000000000001E-2</c:v>
                </c:pt>
                <c:pt idx="775">
                  <c:v>4.48E-2</c:v>
                </c:pt>
                <c:pt idx="776">
                  <c:v>4.4830000000000002E-2</c:v>
                </c:pt>
                <c:pt idx="777">
                  <c:v>4.4850000000000001E-2</c:v>
                </c:pt>
                <c:pt idx="778">
                  <c:v>4.4850000000000001E-2</c:v>
                </c:pt>
                <c:pt idx="779">
                  <c:v>4.4900000000000002E-2</c:v>
                </c:pt>
                <c:pt idx="780">
                  <c:v>4.4929999999999998E-2</c:v>
                </c:pt>
                <c:pt idx="781">
                  <c:v>4.4970000000000003E-2</c:v>
                </c:pt>
                <c:pt idx="782">
                  <c:v>4.4979999999999999E-2</c:v>
                </c:pt>
                <c:pt idx="783">
                  <c:v>4.5019999999999998E-2</c:v>
                </c:pt>
                <c:pt idx="784">
                  <c:v>4.5039999999999997E-2</c:v>
                </c:pt>
                <c:pt idx="785">
                  <c:v>4.5109999999999997E-2</c:v>
                </c:pt>
                <c:pt idx="786">
                  <c:v>4.5089999999999998E-2</c:v>
                </c:pt>
                <c:pt idx="787">
                  <c:v>4.5130000000000003E-2</c:v>
                </c:pt>
                <c:pt idx="788">
                  <c:v>4.5159999999999999E-2</c:v>
                </c:pt>
                <c:pt idx="789">
                  <c:v>4.5159999999999999E-2</c:v>
                </c:pt>
                <c:pt idx="790">
                  <c:v>4.521E-2</c:v>
                </c:pt>
                <c:pt idx="791">
                  <c:v>4.5240000000000002E-2</c:v>
                </c:pt>
                <c:pt idx="792">
                  <c:v>4.5249999999999999E-2</c:v>
                </c:pt>
                <c:pt idx="793">
                  <c:v>4.5280000000000001E-2</c:v>
                </c:pt>
                <c:pt idx="794">
                  <c:v>4.5269999999999998E-2</c:v>
                </c:pt>
                <c:pt idx="795">
                  <c:v>4.5319999999999999E-2</c:v>
                </c:pt>
                <c:pt idx="796">
                  <c:v>4.5330000000000002E-2</c:v>
                </c:pt>
                <c:pt idx="797">
                  <c:v>4.5359999999999998E-2</c:v>
                </c:pt>
                <c:pt idx="798">
                  <c:v>4.5339999999999998E-2</c:v>
                </c:pt>
                <c:pt idx="799">
                  <c:v>4.5400000000000003E-2</c:v>
                </c:pt>
                <c:pt idx="800">
                  <c:v>4.5429999999999998E-2</c:v>
                </c:pt>
                <c:pt idx="801">
                  <c:v>4.546E-2</c:v>
                </c:pt>
                <c:pt idx="802">
                  <c:v>4.546E-2</c:v>
                </c:pt>
                <c:pt idx="803">
                  <c:v>4.5490000000000003E-2</c:v>
                </c:pt>
                <c:pt idx="804">
                  <c:v>4.5510000000000002E-2</c:v>
                </c:pt>
                <c:pt idx="805">
                  <c:v>4.5539999999999997E-2</c:v>
                </c:pt>
                <c:pt idx="806">
                  <c:v>4.5569999999999999E-2</c:v>
                </c:pt>
                <c:pt idx="807">
                  <c:v>4.5600000000000002E-2</c:v>
                </c:pt>
                <c:pt idx="808">
                  <c:v>4.5620000000000001E-2</c:v>
                </c:pt>
                <c:pt idx="809">
                  <c:v>4.5650000000000003E-2</c:v>
                </c:pt>
                <c:pt idx="810">
                  <c:v>4.5670000000000002E-2</c:v>
                </c:pt>
                <c:pt idx="811">
                  <c:v>4.573E-2</c:v>
                </c:pt>
                <c:pt idx="812">
                  <c:v>4.5719999999999997E-2</c:v>
                </c:pt>
                <c:pt idx="813">
                  <c:v>4.5769999999999998E-2</c:v>
                </c:pt>
                <c:pt idx="814">
                  <c:v>4.5809999999999997E-2</c:v>
                </c:pt>
                <c:pt idx="815">
                  <c:v>4.582E-2</c:v>
                </c:pt>
                <c:pt idx="816">
                  <c:v>4.5839999999999999E-2</c:v>
                </c:pt>
                <c:pt idx="817">
                  <c:v>4.589E-2</c:v>
                </c:pt>
                <c:pt idx="818">
                  <c:v>4.5920000000000002E-2</c:v>
                </c:pt>
                <c:pt idx="819">
                  <c:v>4.5929999999999999E-2</c:v>
                </c:pt>
                <c:pt idx="820">
                  <c:v>4.598E-2</c:v>
                </c:pt>
                <c:pt idx="821">
                  <c:v>4.6010000000000002E-2</c:v>
                </c:pt>
                <c:pt idx="822">
                  <c:v>4.6030000000000001E-2</c:v>
                </c:pt>
                <c:pt idx="823">
                  <c:v>4.6080000000000003E-2</c:v>
                </c:pt>
                <c:pt idx="824">
                  <c:v>4.6080000000000003E-2</c:v>
                </c:pt>
                <c:pt idx="825">
                  <c:v>4.614E-2</c:v>
                </c:pt>
                <c:pt idx="826">
                  <c:v>4.6149999999999997E-2</c:v>
                </c:pt>
                <c:pt idx="827">
                  <c:v>4.6190000000000002E-2</c:v>
                </c:pt>
                <c:pt idx="828">
                  <c:v>4.6179999999999999E-2</c:v>
                </c:pt>
                <c:pt idx="829">
                  <c:v>4.6240000000000003E-2</c:v>
                </c:pt>
                <c:pt idx="830">
                  <c:v>4.6269999999999999E-2</c:v>
                </c:pt>
                <c:pt idx="831">
                  <c:v>4.6300000000000001E-2</c:v>
                </c:pt>
                <c:pt idx="832">
                  <c:v>4.6300000000000001E-2</c:v>
                </c:pt>
                <c:pt idx="833">
                  <c:v>4.632E-2</c:v>
                </c:pt>
                <c:pt idx="834">
                  <c:v>4.6339999999999999E-2</c:v>
                </c:pt>
                <c:pt idx="835">
                  <c:v>4.6370000000000001E-2</c:v>
                </c:pt>
                <c:pt idx="836">
                  <c:v>4.6399999999999997E-2</c:v>
                </c:pt>
                <c:pt idx="837">
                  <c:v>4.6420000000000003E-2</c:v>
                </c:pt>
                <c:pt idx="838">
                  <c:v>4.6440000000000002E-2</c:v>
                </c:pt>
                <c:pt idx="839">
                  <c:v>4.6469999999999997E-2</c:v>
                </c:pt>
                <c:pt idx="840">
                  <c:v>4.6489999999999997E-2</c:v>
                </c:pt>
                <c:pt idx="841">
                  <c:v>4.65E-2</c:v>
                </c:pt>
                <c:pt idx="842">
                  <c:v>4.6530000000000002E-2</c:v>
                </c:pt>
                <c:pt idx="843">
                  <c:v>4.657E-2</c:v>
                </c:pt>
                <c:pt idx="844">
                  <c:v>4.6600000000000003E-2</c:v>
                </c:pt>
                <c:pt idx="845">
                  <c:v>4.6600000000000003E-2</c:v>
                </c:pt>
                <c:pt idx="846">
                  <c:v>4.6620000000000002E-2</c:v>
                </c:pt>
                <c:pt idx="847">
                  <c:v>4.6670000000000003E-2</c:v>
                </c:pt>
                <c:pt idx="848">
                  <c:v>4.6690000000000002E-2</c:v>
                </c:pt>
                <c:pt idx="849">
                  <c:v>4.6710000000000002E-2</c:v>
                </c:pt>
                <c:pt idx="850">
                  <c:v>4.6739999999999997E-2</c:v>
                </c:pt>
                <c:pt idx="851">
                  <c:v>4.6780000000000002E-2</c:v>
                </c:pt>
                <c:pt idx="852">
                  <c:v>4.6800000000000001E-2</c:v>
                </c:pt>
                <c:pt idx="853">
                  <c:v>4.6829999999999997E-2</c:v>
                </c:pt>
                <c:pt idx="854">
                  <c:v>4.6850000000000003E-2</c:v>
                </c:pt>
                <c:pt idx="855">
                  <c:v>4.6859999999999999E-2</c:v>
                </c:pt>
                <c:pt idx="856">
                  <c:v>4.691E-2</c:v>
                </c:pt>
                <c:pt idx="857">
                  <c:v>4.6940000000000003E-2</c:v>
                </c:pt>
                <c:pt idx="858">
                  <c:v>4.6969999999999998E-2</c:v>
                </c:pt>
                <c:pt idx="859">
                  <c:v>4.6989999999999997E-2</c:v>
                </c:pt>
                <c:pt idx="860">
                  <c:v>4.7E-2</c:v>
                </c:pt>
                <c:pt idx="861">
                  <c:v>4.7059999999999998E-2</c:v>
                </c:pt>
                <c:pt idx="862">
                  <c:v>4.7079999999999997E-2</c:v>
                </c:pt>
                <c:pt idx="863">
                  <c:v>4.7120000000000002E-2</c:v>
                </c:pt>
                <c:pt idx="864">
                  <c:v>4.7140000000000001E-2</c:v>
                </c:pt>
                <c:pt idx="865">
                  <c:v>4.7160000000000001E-2</c:v>
                </c:pt>
                <c:pt idx="866">
                  <c:v>4.7199999999999999E-2</c:v>
                </c:pt>
                <c:pt idx="867">
                  <c:v>4.7219999999999998E-2</c:v>
                </c:pt>
                <c:pt idx="868">
                  <c:v>4.7230000000000001E-2</c:v>
                </c:pt>
                <c:pt idx="869">
                  <c:v>4.7260000000000003E-2</c:v>
                </c:pt>
                <c:pt idx="870">
                  <c:v>4.7300000000000002E-2</c:v>
                </c:pt>
                <c:pt idx="871">
                  <c:v>4.734E-2</c:v>
                </c:pt>
                <c:pt idx="872">
                  <c:v>4.7379999999999999E-2</c:v>
                </c:pt>
                <c:pt idx="873">
                  <c:v>4.7399999999999998E-2</c:v>
                </c:pt>
                <c:pt idx="874">
                  <c:v>4.7410000000000001E-2</c:v>
                </c:pt>
                <c:pt idx="875">
                  <c:v>4.7440000000000003E-2</c:v>
                </c:pt>
                <c:pt idx="876">
                  <c:v>4.7469999999999998E-2</c:v>
                </c:pt>
                <c:pt idx="877">
                  <c:v>4.7489999999999997E-2</c:v>
                </c:pt>
                <c:pt idx="878">
                  <c:v>4.752E-2</c:v>
                </c:pt>
                <c:pt idx="879">
                  <c:v>4.7559999999999998E-2</c:v>
                </c:pt>
                <c:pt idx="880">
                  <c:v>4.759E-2</c:v>
                </c:pt>
                <c:pt idx="881">
                  <c:v>4.7579999999999997E-2</c:v>
                </c:pt>
                <c:pt idx="882">
                  <c:v>4.7629999999999999E-2</c:v>
                </c:pt>
                <c:pt idx="883">
                  <c:v>4.7660000000000001E-2</c:v>
                </c:pt>
                <c:pt idx="884">
                  <c:v>4.7669999999999997E-2</c:v>
                </c:pt>
                <c:pt idx="885">
                  <c:v>4.7699999999999999E-2</c:v>
                </c:pt>
                <c:pt idx="886">
                  <c:v>4.7739999999999998E-2</c:v>
                </c:pt>
                <c:pt idx="887">
                  <c:v>4.7759999999999997E-2</c:v>
                </c:pt>
                <c:pt idx="888">
                  <c:v>4.777E-2</c:v>
                </c:pt>
                <c:pt idx="889">
                  <c:v>4.7780000000000003E-2</c:v>
                </c:pt>
                <c:pt idx="890">
                  <c:v>4.7829999999999998E-2</c:v>
                </c:pt>
                <c:pt idx="891">
                  <c:v>4.7840000000000001E-2</c:v>
                </c:pt>
                <c:pt idx="892">
                  <c:v>4.786E-2</c:v>
                </c:pt>
                <c:pt idx="893">
                  <c:v>4.7879999999999999E-2</c:v>
                </c:pt>
                <c:pt idx="894">
                  <c:v>4.7910000000000001E-2</c:v>
                </c:pt>
                <c:pt idx="895">
                  <c:v>4.793E-2</c:v>
                </c:pt>
                <c:pt idx="896">
                  <c:v>4.7960000000000003E-2</c:v>
                </c:pt>
                <c:pt idx="897">
                  <c:v>4.7960000000000003E-2</c:v>
                </c:pt>
                <c:pt idx="898">
                  <c:v>4.802E-2</c:v>
                </c:pt>
                <c:pt idx="899">
                  <c:v>4.802E-2</c:v>
                </c:pt>
                <c:pt idx="900">
                  <c:v>4.8059999999999999E-2</c:v>
                </c:pt>
                <c:pt idx="901">
                  <c:v>4.8070000000000002E-2</c:v>
                </c:pt>
                <c:pt idx="902">
                  <c:v>4.8120000000000003E-2</c:v>
                </c:pt>
                <c:pt idx="903">
                  <c:v>4.8149999999999998E-2</c:v>
                </c:pt>
                <c:pt idx="904">
                  <c:v>4.8160000000000001E-2</c:v>
                </c:pt>
                <c:pt idx="905">
                  <c:v>4.8169999999999998E-2</c:v>
                </c:pt>
                <c:pt idx="906">
                  <c:v>4.8189999999999997E-2</c:v>
                </c:pt>
                <c:pt idx="907">
                  <c:v>4.8210000000000003E-2</c:v>
                </c:pt>
                <c:pt idx="908">
                  <c:v>4.8250000000000001E-2</c:v>
                </c:pt>
                <c:pt idx="909">
                  <c:v>4.829E-2</c:v>
                </c:pt>
                <c:pt idx="910">
                  <c:v>4.8300000000000003E-2</c:v>
                </c:pt>
                <c:pt idx="911">
                  <c:v>4.8329999999999998E-2</c:v>
                </c:pt>
                <c:pt idx="912">
                  <c:v>4.836E-2</c:v>
                </c:pt>
                <c:pt idx="913">
                  <c:v>4.8379999999999999E-2</c:v>
                </c:pt>
                <c:pt idx="914">
                  <c:v>4.8399999999999999E-2</c:v>
                </c:pt>
                <c:pt idx="915">
                  <c:v>4.8419999999999998E-2</c:v>
                </c:pt>
                <c:pt idx="916">
                  <c:v>4.845E-2</c:v>
                </c:pt>
                <c:pt idx="917">
                  <c:v>4.8469999999999999E-2</c:v>
                </c:pt>
                <c:pt idx="918">
                  <c:v>4.8509999999999998E-2</c:v>
                </c:pt>
                <c:pt idx="919">
                  <c:v>4.8520000000000001E-2</c:v>
                </c:pt>
                <c:pt idx="920">
                  <c:v>4.8559999999999999E-2</c:v>
                </c:pt>
                <c:pt idx="921">
                  <c:v>4.8570000000000002E-2</c:v>
                </c:pt>
                <c:pt idx="922">
                  <c:v>4.8619999999999997E-2</c:v>
                </c:pt>
                <c:pt idx="923">
                  <c:v>4.863E-2</c:v>
                </c:pt>
                <c:pt idx="924">
                  <c:v>4.8680000000000001E-2</c:v>
                </c:pt>
                <c:pt idx="925">
                  <c:v>4.8689999999999997E-2</c:v>
                </c:pt>
                <c:pt idx="926">
                  <c:v>4.8719999999999999E-2</c:v>
                </c:pt>
                <c:pt idx="927">
                  <c:v>4.8739999999999999E-2</c:v>
                </c:pt>
                <c:pt idx="928">
                  <c:v>4.879E-2</c:v>
                </c:pt>
                <c:pt idx="929">
                  <c:v>4.8809999999999999E-2</c:v>
                </c:pt>
                <c:pt idx="930">
                  <c:v>4.8849999999999998E-2</c:v>
                </c:pt>
                <c:pt idx="931">
                  <c:v>4.888E-2</c:v>
                </c:pt>
                <c:pt idx="932">
                  <c:v>4.8890000000000003E-2</c:v>
                </c:pt>
                <c:pt idx="933">
                  <c:v>4.8910000000000002E-2</c:v>
                </c:pt>
                <c:pt idx="934">
                  <c:v>4.8959999999999997E-2</c:v>
                </c:pt>
                <c:pt idx="935">
                  <c:v>4.895E-2</c:v>
                </c:pt>
                <c:pt idx="936">
                  <c:v>4.9000000000000002E-2</c:v>
                </c:pt>
                <c:pt idx="937">
                  <c:v>4.904E-2</c:v>
                </c:pt>
                <c:pt idx="938">
                  <c:v>4.9070000000000003E-2</c:v>
                </c:pt>
                <c:pt idx="939">
                  <c:v>4.9099999999999998E-2</c:v>
                </c:pt>
                <c:pt idx="940">
                  <c:v>4.913E-2</c:v>
                </c:pt>
                <c:pt idx="941">
                  <c:v>4.913E-2</c:v>
                </c:pt>
                <c:pt idx="942">
                  <c:v>4.9169999999999998E-2</c:v>
                </c:pt>
                <c:pt idx="943">
                  <c:v>4.9160000000000002E-2</c:v>
                </c:pt>
                <c:pt idx="944">
                  <c:v>4.9209999999999997E-2</c:v>
                </c:pt>
                <c:pt idx="945">
                  <c:v>4.9230000000000003E-2</c:v>
                </c:pt>
                <c:pt idx="946">
                  <c:v>4.9250000000000002E-2</c:v>
                </c:pt>
                <c:pt idx="947">
                  <c:v>4.929E-2</c:v>
                </c:pt>
                <c:pt idx="948">
                  <c:v>4.929E-2</c:v>
                </c:pt>
                <c:pt idx="949">
                  <c:v>4.931E-2</c:v>
                </c:pt>
                <c:pt idx="950">
                  <c:v>4.9360000000000001E-2</c:v>
                </c:pt>
                <c:pt idx="951">
                  <c:v>4.9369999999999997E-2</c:v>
                </c:pt>
                <c:pt idx="952">
                  <c:v>4.9399999999999999E-2</c:v>
                </c:pt>
                <c:pt idx="953">
                  <c:v>4.9419999999999999E-2</c:v>
                </c:pt>
                <c:pt idx="954">
                  <c:v>4.9450000000000001E-2</c:v>
                </c:pt>
                <c:pt idx="955">
                  <c:v>4.947E-2</c:v>
                </c:pt>
                <c:pt idx="956">
                  <c:v>4.9529999999999998E-2</c:v>
                </c:pt>
                <c:pt idx="957">
                  <c:v>4.9549999999999997E-2</c:v>
                </c:pt>
                <c:pt idx="958">
                  <c:v>4.956E-2</c:v>
                </c:pt>
                <c:pt idx="959">
                  <c:v>4.9590000000000002E-2</c:v>
                </c:pt>
                <c:pt idx="960">
                  <c:v>4.9630000000000001E-2</c:v>
                </c:pt>
                <c:pt idx="961">
                  <c:v>4.9660000000000003E-2</c:v>
                </c:pt>
                <c:pt idx="962">
                  <c:v>4.9689999999999998E-2</c:v>
                </c:pt>
                <c:pt idx="963">
                  <c:v>4.972E-2</c:v>
                </c:pt>
                <c:pt idx="964">
                  <c:v>4.9730000000000003E-2</c:v>
                </c:pt>
                <c:pt idx="965">
                  <c:v>4.9770000000000002E-2</c:v>
                </c:pt>
                <c:pt idx="966">
                  <c:v>4.9799999999999997E-2</c:v>
                </c:pt>
                <c:pt idx="967">
                  <c:v>4.981E-2</c:v>
                </c:pt>
                <c:pt idx="968">
                  <c:v>4.9849999999999998E-2</c:v>
                </c:pt>
                <c:pt idx="969">
                  <c:v>4.9889999999999997E-2</c:v>
                </c:pt>
                <c:pt idx="970">
                  <c:v>4.99E-2</c:v>
                </c:pt>
                <c:pt idx="971">
                  <c:v>4.9939999999999998E-2</c:v>
                </c:pt>
                <c:pt idx="972">
                  <c:v>4.9970000000000001E-2</c:v>
                </c:pt>
                <c:pt idx="973">
                  <c:v>4.999E-2</c:v>
                </c:pt>
                <c:pt idx="974">
                  <c:v>5.0009999999999999E-2</c:v>
                </c:pt>
                <c:pt idx="975">
                  <c:v>5.0040000000000001E-2</c:v>
                </c:pt>
                <c:pt idx="976">
                  <c:v>5.0049999999999997E-2</c:v>
                </c:pt>
                <c:pt idx="977">
                  <c:v>5.0090000000000003E-2</c:v>
                </c:pt>
                <c:pt idx="978">
                  <c:v>5.0119999999999998E-2</c:v>
                </c:pt>
                <c:pt idx="979">
                  <c:v>5.015E-2</c:v>
                </c:pt>
                <c:pt idx="980">
                  <c:v>5.0169999999999999E-2</c:v>
                </c:pt>
                <c:pt idx="981">
                  <c:v>5.0200000000000002E-2</c:v>
                </c:pt>
                <c:pt idx="982">
                  <c:v>5.0229999999999997E-2</c:v>
                </c:pt>
                <c:pt idx="983">
                  <c:v>5.0250000000000003E-2</c:v>
                </c:pt>
                <c:pt idx="984">
                  <c:v>5.024E-2</c:v>
                </c:pt>
                <c:pt idx="985">
                  <c:v>5.0310000000000001E-2</c:v>
                </c:pt>
                <c:pt idx="986">
                  <c:v>5.0319999999999997E-2</c:v>
                </c:pt>
                <c:pt idx="987">
                  <c:v>5.0360000000000002E-2</c:v>
                </c:pt>
                <c:pt idx="988">
                  <c:v>5.0360000000000002E-2</c:v>
                </c:pt>
                <c:pt idx="989">
                  <c:v>5.0380000000000001E-2</c:v>
                </c:pt>
                <c:pt idx="990">
                  <c:v>5.04E-2</c:v>
                </c:pt>
                <c:pt idx="991">
                  <c:v>5.0439999999999999E-2</c:v>
                </c:pt>
                <c:pt idx="992">
                  <c:v>5.0439999999999999E-2</c:v>
                </c:pt>
                <c:pt idx="993">
                  <c:v>5.0479999999999997E-2</c:v>
                </c:pt>
                <c:pt idx="994">
                  <c:v>5.0500000000000003E-2</c:v>
                </c:pt>
                <c:pt idx="995">
                  <c:v>5.0529999999999999E-2</c:v>
                </c:pt>
                <c:pt idx="996">
                  <c:v>5.0549999999999998E-2</c:v>
                </c:pt>
                <c:pt idx="997">
                  <c:v>5.0590000000000003E-2</c:v>
                </c:pt>
                <c:pt idx="998">
                  <c:v>5.058E-2</c:v>
                </c:pt>
                <c:pt idx="999">
                  <c:v>5.0630000000000001E-2</c:v>
                </c:pt>
                <c:pt idx="1000">
                  <c:v>5.0650000000000001E-2</c:v>
                </c:pt>
                <c:pt idx="1001">
                  <c:v>5.074E-2</c:v>
                </c:pt>
                <c:pt idx="1002">
                  <c:v>5.0779999999999999E-2</c:v>
                </c:pt>
                <c:pt idx="1003">
                  <c:v>5.0869999999999999E-2</c:v>
                </c:pt>
                <c:pt idx="1004">
                  <c:v>5.0900000000000001E-2</c:v>
                </c:pt>
                <c:pt idx="1005">
                  <c:v>5.101E-2</c:v>
                </c:pt>
                <c:pt idx="1006">
                  <c:v>5.108E-2</c:v>
                </c:pt>
                <c:pt idx="1007">
                  <c:v>5.1139999999999998E-2</c:v>
                </c:pt>
                <c:pt idx="1008">
                  <c:v>5.1220000000000002E-2</c:v>
                </c:pt>
                <c:pt idx="1009">
                  <c:v>5.1270000000000003E-2</c:v>
                </c:pt>
                <c:pt idx="1010">
                  <c:v>5.1339999999999997E-2</c:v>
                </c:pt>
                <c:pt idx="1011">
                  <c:v>5.1429999999999997E-2</c:v>
                </c:pt>
                <c:pt idx="1012">
                  <c:v>5.1479999999999998E-2</c:v>
                </c:pt>
                <c:pt idx="1013">
                  <c:v>5.151E-2</c:v>
                </c:pt>
                <c:pt idx="1014">
                  <c:v>5.1619999999999999E-2</c:v>
                </c:pt>
                <c:pt idx="1015">
                  <c:v>5.1659999999999998E-2</c:v>
                </c:pt>
                <c:pt idx="1016">
                  <c:v>5.1720000000000002E-2</c:v>
                </c:pt>
                <c:pt idx="1017">
                  <c:v>5.1819999999999998E-2</c:v>
                </c:pt>
                <c:pt idx="1018">
                  <c:v>5.1869999999999999E-2</c:v>
                </c:pt>
                <c:pt idx="1019">
                  <c:v>5.1950000000000003E-2</c:v>
                </c:pt>
                <c:pt idx="1020">
                  <c:v>5.2060000000000002E-2</c:v>
                </c:pt>
                <c:pt idx="1021">
                  <c:v>5.21E-2</c:v>
                </c:pt>
                <c:pt idx="1022">
                  <c:v>5.2179999999999997E-2</c:v>
                </c:pt>
                <c:pt idx="1023">
                  <c:v>5.2269999999999997E-2</c:v>
                </c:pt>
                <c:pt idx="1024">
                  <c:v>5.2350000000000001E-2</c:v>
                </c:pt>
                <c:pt idx="1025">
                  <c:v>5.2389999999999999E-2</c:v>
                </c:pt>
                <c:pt idx="1026">
                  <c:v>5.2499999999999998E-2</c:v>
                </c:pt>
                <c:pt idx="1027">
                  <c:v>5.2560000000000003E-2</c:v>
                </c:pt>
                <c:pt idx="1028">
                  <c:v>5.2639999999999999E-2</c:v>
                </c:pt>
                <c:pt idx="1029">
                  <c:v>5.2670000000000002E-2</c:v>
                </c:pt>
                <c:pt idx="1030">
                  <c:v>5.2749999999999998E-2</c:v>
                </c:pt>
                <c:pt idx="1031">
                  <c:v>5.2810000000000003E-2</c:v>
                </c:pt>
                <c:pt idx="1032">
                  <c:v>5.289E-2</c:v>
                </c:pt>
                <c:pt idx="1033">
                  <c:v>5.2940000000000001E-2</c:v>
                </c:pt>
                <c:pt idx="1034">
                  <c:v>5.3010000000000002E-2</c:v>
                </c:pt>
                <c:pt idx="1035">
                  <c:v>5.3069999999999999E-2</c:v>
                </c:pt>
                <c:pt idx="1036">
                  <c:v>5.3179999999999998E-2</c:v>
                </c:pt>
                <c:pt idx="1037">
                  <c:v>5.3269999999999998E-2</c:v>
                </c:pt>
                <c:pt idx="1038">
                  <c:v>5.3310000000000003E-2</c:v>
                </c:pt>
                <c:pt idx="1039">
                  <c:v>5.3409999999999999E-2</c:v>
                </c:pt>
                <c:pt idx="1040">
                  <c:v>5.3490000000000003E-2</c:v>
                </c:pt>
                <c:pt idx="1041">
                  <c:v>5.3580000000000003E-2</c:v>
                </c:pt>
                <c:pt idx="1042">
                  <c:v>5.3650000000000003E-2</c:v>
                </c:pt>
                <c:pt idx="1043">
                  <c:v>5.373E-2</c:v>
                </c:pt>
                <c:pt idx="1044">
                  <c:v>5.3789999999999998E-2</c:v>
                </c:pt>
                <c:pt idx="1045">
                  <c:v>5.3830000000000003E-2</c:v>
                </c:pt>
                <c:pt idx="1046">
                  <c:v>5.391E-2</c:v>
                </c:pt>
                <c:pt idx="1047">
                  <c:v>5.3969999999999997E-2</c:v>
                </c:pt>
                <c:pt idx="1048">
                  <c:v>5.4059999999999997E-2</c:v>
                </c:pt>
                <c:pt idx="1049">
                  <c:v>5.4120000000000001E-2</c:v>
                </c:pt>
                <c:pt idx="1050">
                  <c:v>5.4219999999999997E-2</c:v>
                </c:pt>
                <c:pt idx="1051">
                  <c:v>5.4269999999999999E-2</c:v>
                </c:pt>
                <c:pt idx="1052">
                  <c:v>5.4370000000000002E-2</c:v>
                </c:pt>
                <c:pt idx="1053">
                  <c:v>5.4440000000000002E-2</c:v>
                </c:pt>
                <c:pt idx="1054">
                  <c:v>5.45E-2</c:v>
                </c:pt>
                <c:pt idx="1055">
                  <c:v>5.4609999999999999E-2</c:v>
                </c:pt>
                <c:pt idx="1056">
                  <c:v>5.466E-2</c:v>
                </c:pt>
                <c:pt idx="1057">
                  <c:v>5.4719999999999998E-2</c:v>
                </c:pt>
                <c:pt idx="1058">
                  <c:v>5.484E-2</c:v>
                </c:pt>
                <c:pt idx="1059">
                  <c:v>5.4899999999999997E-2</c:v>
                </c:pt>
                <c:pt idx="1060">
                  <c:v>5.4980000000000001E-2</c:v>
                </c:pt>
                <c:pt idx="1061">
                  <c:v>5.5050000000000002E-2</c:v>
                </c:pt>
                <c:pt idx="1062">
                  <c:v>5.5129999999999998E-2</c:v>
                </c:pt>
                <c:pt idx="1063">
                  <c:v>5.5210000000000002E-2</c:v>
                </c:pt>
                <c:pt idx="1064">
                  <c:v>5.5300000000000002E-2</c:v>
                </c:pt>
                <c:pt idx="1065">
                  <c:v>5.5399999999999998E-2</c:v>
                </c:pt>
                <c:pt idx="1066">
                  <c:v>5.5449999999999999E-2</c:v>
                </c:pt>
                <c:pt idx="1067">
                  <c:v>5.5559999999999998E-2</c:v>
                </c:pt>
                <c:pt idx="1068">
                  <c:v>5.5640000000000002E-2</c:v>
                </c:pt>
                <c:pt idx="1069">
                  <c:v>5.5710000000000003E-2</c:v>
                </c:pt>
                <c:pt idx="1070">
                  <c:v>5.5800000000000002E-2</c:v>
                </c:pt>
                <c:pt idx="1071">
                  <c:v>5.5879999999999999E-2</c:v>
                </c:pt>
                <c:pt idx="1072">
                  <c:v>5.5930000000000001E-2</c:v>
                </c:pt>
                <c:pt idx="1073">
                  <c:v>5.604E-2</c:v>
                </c:pt>
                <c:pt idx="1074">
                  <c:v>5.6090000000000001E-2</c:v>
                </c:pt>
                <c:pt idx="1075">
                  <c:v>5.6160000000000002E-2</c:v>
                </c:pt>
                <c:pt idx="1076">
                  <c:v>5.6259999999999998E-2</c:v>
                </c:pt>
                <c:pt idx="1077">
                  <c:v>5.6320000000000002E-2</c:v>
                </c:pt>
                <c:pt idx="1078">
                  <c:v>5.6410000000000002E-2</c:v>
                </c:pt>
                <c:pt idx="1079">
                  <c:v>5.6480000000000002E-2</c:v>
                </c:pt>
                <c:pt idx="1080">
                  <c:v>5.6570000000000002E-2</c:v>
                </c:pt>
                <c:pt idx="1081">
                  <c:v>5.663E-2</c:v>
                </c:pt>
                <c:pt idx="1082">
                  <c:v>5.672E-2</c:v>
                </c:pt>
                <c:pt idx="1083">
                  <c:v>5.6800000000000003E-2</c:v>
                </c:pt>
                <c:pt idx="1084">
                  <c:v>5.688E-2</c:v>
                </c:pt>
                <c:pt idx="1085">
                  <c:v>5.7000000000000002E-2</c:v>
                </c:pt>
                <c:pt idx="1086">
                  <c:v>5.706E-2</c:v>
                </c:pt>
                <c:pt idx="1087">
                  <c:v>5.7160000000000002E-2</c:v>
                </c:pt>
                <c:pt idx="1088">
                  <c:v>5.7250000000000002E-2</c:v>
                </c:pt>
                <c:pt idx="1089">
                  <c:v>5.7329999999999999E-2</c:v>
                </c:pt>
                <c:pt idx="1090">
                  <c:v>5.7419999999999999E-2</c:v>
                </c:pt>
                <c:pt idx="1091">
                  <c:v>5.7509999999999999E-2</c:v>
                </c:pt>
                <c:pt idx="1092">
                  <c:v>5.756E-2</c:v>
                </c:pt>
                <c:pt idx="1093">
                  <c:v>5.7630000000000001E-2</c:v>
                </c:pt>
                <c:pt idx="1094">
                  <c:v>5.7729999999999997E-2</c:v>
                </c:pt>
                <c:pt idx="1095">
                  <c:v>5.7790000000000001E-2</c:v>
                </c:pt>
                <c:pt idx="1096">
                  <c:v>5.7860000000000002E-2</c:v>
                </c:pt>
                <c:pt idx="1097">
                  <c:v>5.7919999999999999E-2</c:v>
                </c:pt>
                <c:pt idx="1098">
                  <c:v>5.8040000000000001E-2</c:v>
                </c:pt>
                <c:pt idx="1099">
                  <c:v>5.8130000000000001E-2</c:v>
                </c:pt>
                <c:pt idx="1100">
                  <c:v>5.8200000000000002E-2</c:v>
                </c:pt>
                <c:pt idx="1101">
                  <c:v>5.8319999999999997E-2</c:v>
                </c:pt>
                <c:pt idx="1102">
                  <c:v>5.8369999999999998E-2</c:v>
                </c:pt>
                <c:pt idx="1103">
                  <c:v>5.8470000000000001E-2</c:v>
                </c:pt>
                <c:pt idx="1104">
                  <c:v>5.8569999999999997E-2</c:v>
                </c:pt>
                <c:pt idx="1105">
                  <c:v>5.867E-2</c:v>
                </c:pt>
                <c:pt idx="1106">
                  <c:v>5.8720000000000001E-2</c:v>
                </c:pt>
                <c:pt idx="1107">
                  <c:v>5.885E-2</c:v>
                </c:pt>
                <c:pt idx="1108">
                  <c:v>5.8909999999999997E-2</c:v>
                </c:pt>
                <c:pt idx="1109">
                  <c:v>5.8959999999999999E-2</c:v>
                </c:pt>
                <c:pt idx="1110">
                  <c:v>5.9069999999999998E-2</c:v>
                </c:pt>
                <c:pt idx="1111">
                  <c:v>5.9139999999999998E-2</c:v>
                </c:pt>
                <c:pt idx="1112">
                  <c:v>5.9240000000000001E-2</c:v>
                </c:pt>
                <c:pt idx="1113">
                  <c:v>5.9290000000000002E-2</c:v>
                </c:pt>
                <c:pt idx="1114">
                  <c:v>5.9409999999999998E-2</c:v>
                </c:pt>
                <c:pt idx="1115">
                  <c:v>5.9459999999999999E-2</c:v>
                </c:pt>
                <c:pt idx="1116">
                  <c:v>5.9569999999999998E-2</c:v>
                </c:pt>
                <c:pt idx="1117">
                  <c:v>5.9670000000000001E-2</c:v>
                </c:pt>
                <c:pt idx="1118">
                  <c:v>5.9760000000000001E-2</c:v>
                </c:pt>
                <c:pt idx="1119">
                  <c:v>5.9900000000000002E-2</c:v>
                </c:pt>
                <c:pt idx="1120">
                  <c:v>5.9929999999999997E-2</c:v>
                </c:pt>
                <c:pt idx="1121">
                  <c:v>6.0060000000000002E-2</c:v>
                </c:pt>
                <c:pt idx="1122">
                  <c:v>6.0130000000000003E-2</c:v>
                </c:pt>
                <c:pt idx="1123">
                  <c:v>6.0220000000000003E-2</c:v>
                </c:pt>
                <c:pt idx="1124">
                  <c:v>6.0310000000000002E-2</c:v>
                </c:pt>
                <c:pt idx="1125">
                  <c:v>6.0409999999999998E-2</c:v>
                </c:pt>
                <c:pt idx="1126">
                  <c:v>6.0479999999999999E-2</c:v>
                </c:pt>
                <c:pt idx="1127">
                  <c:v>6.0560000000000003E-2</c:v>
                </c:pt>
                <c:pt idx="1128">
                  <c:v>6.0659999999999999E-2</c:v>
                </c:pt>
                <c:pt idx="1129">
                  <c:v>6.071E-2</c:v>
                </c:pt>
                <c:pt idx="1130">
                  <c:v>6.0819999999999999E-2</c:v>
                </c:pt>
                <c:pt idx="1131">
                  <c:v>6.087E-2</c:v>
                </c:pt>
                <c:pt idx="1132">
                  <c:v>6.0990000000000003E-2</c:v>
                </c:pt>
                <c:pt idx="1133">
                  <c:v>6.1060000000000003E-2</c:v>
                </c:pt>
                <c:pt idx="1134">
                  <c:v>6.1199999999999997E-2</c:v>
                </c:pt>
                <c:pt idx="1135">
                  <c:v>6.1280000000000001E-2</c:v>
                </c:pt>
                <c:pt idx="1136">
                  <c:v>6.1400000000000003E-2</c:v>
                </c:pt>
                <c:pt idx="1137">
                  <c:v>6.148E-2</c:v>
                </c:pt>
                <c:pt idx="1138">
                  <c:v>6.1559999999999997E-2</c:v>
                </c:pt>
                <c:pt idx="1139">
                  <c:v>6.164E-2</c:v>
                </c:pt>
                <c:pt idx="1140">
                  <c:v>6.1710000000000001E-2</c:v>
                </c:pt>
                <c:pt idx="1141">
                  <c:v>6.1800000000000001E-2</c:v>
                </c:pt>
                <c:pt idx="1142">
                  <c:v>6.1890000000000001E-2</c:v>
                </c:pt>
                <c:pt idx="1143">
                  <c:v>6.1940000000000002E-2</c:v>
                </c:pt>
                <c:pt idx="1144">
                  <c:v>6.2039999999999998E-2</c:v>
                </c:pt>
                <c:pt idx="1145">
                  <c:v>6.2140000000000001E-2</c:v>
                </c:pt>
                <c:pt idx="1146">
                  <c:v>6.225E-2</c:v>
                </c:pt>
                <c:pt idx="1147">
                  <c:v>6.2379999999999998E-2</c:v>
                </c:pt>
                <c:pt idx="1148">
                  <c:v>6.2520000000000006E-2</c:v>
                </c:pt>
                <c:pt idx="1149">
                  <c:v>6.2570000000000001E-2</c:v>
                </c:pt>
                <c:pt idx="1150">
                  <c:v>6.2640000000000001E-2</c:v>
                </c:pt>
                <c:pt idx="1151">
                  <c:v>6.2740000000000004E-2</c:v>
                </c:pt>
                <c:pt idx="1152">
                  <c:v>6.2839999999999993E-2</c:v>
                </c:pt>
                <c:pt idx="1153">
                  <c:v>6.2869999999999995E-2</c:v>
                </c:pt>
                <c:pt idx="1154">
                  <c:v>6.2969999999999998E-2</c:v>
                </c:pt>
                <c:pt idx="1155">
                  <c:v>6.3060000000000005E-2</c:v>
                </c:pt>
                <c:pt idx="1156">
                  <c:v>6.318E-2</c:v>
                </c:pt>
                <c:pt idx="1157">
                  <c:v>6.3280000000000003E-2</c:v>
                </c:pt>
                <c:pt idx="1158">
                  <c:v>6.3380000000000006E-2</c:v>
                </c:pt>
                <c:pt idx="1159">
                  <c:v>6.3479999999999995E-2</c:v>
                </c:pt>
                <c:pt idx="1160">
                  <c:v>6.361E-2</c:v>
                </c:pt>
                <c:pt idx="1161">
                  <c:v>6.3670000000000004E-2</c:v>
                </c:pt>
                <c:pt idx="1162">
                  <c:v>6.3780000000000003E-2</c:v>
                </c:pt>
                <c:pt idx="1163">
                  <c:v>6.3869999999999996E-2</c:v>
                </c:pt>
                <c:pt idx="1164">
                  <c:v>6.3969999999999999E-2</c:v>
                </c:pt>
                <c:pt idx="1165">
                  <c:v>6.4089999999999994E-2</c:v>
                </c:pt>
                <c:pt idx="1166">
                  <c:v>6.4180000000000001E-2</c:v>
                </c:pt>
                <c:pt idx="1167">
                  <c:v>6.4219999999999999E-2</c:v>
                </c:pt>
                <c:pt idx="1168">
                  <c:v>6.4320000000000002E-2</c:v>
                </c:pt>
                <c:pt idx="1169">
                  <c:v>6.4420000000000005E-2</c:v>
                </c:pt>
                <c:pt idx="1170">
                  <c:v>6.4530000000000004E-2</c:v>
                </c:pt>
                <c:pt idx="1171">
                  <c:v>6.4619999999999997E-2</c:v>
                </c:pt>
                <c:pt idx="1172">
                  <c:v>6.4710000000000004E-2</c:v>
                </c:pt>
                <c:pt idx="1173">
                  <c:v>6.4799999999999996E-2</c:v>
                </c:pt>
                <c:pt idx="1174">
                  <c:v>6.4869999999999997E-2</c:v>
                </c:pt>
                <c:pt idx="1175">
                  <c:v>6.5009999999999998E-2</c:v>
                </c:pt>
                <c:pt idx="1176">
                  <c:v>6.5070000000000003E-2</c:v>
                </c:pt>
                <c:pt idx="1177">
                  <c:v>6.5189999999999998E-2</c:v>
                </c:pt>
                <c:pt idx="1178">
                  <c:v>6.5339999999999995E-2</c:v>
                </c:pt>
                <c:pt idx="1179">
                  <c:v>6.5420000000000006E-2</c:v>
                </c:pt>
                <c:pt idx="1180">
                  <c:v>6.5549999999999997E-2</c:v>
                </c:pt>
                <c:pt idx="1181">
                  <c:v>6.5659999999999996E-2</c:v>
                </c:pt>
                <c:pt idx="1182">
                  <c:v>6.5750000000000003E-2</c:v>
                </c:pt>
                <c:pt idx="1183">
                  <c:v>6.5850000000000006E-2</c:v>
                </c:pt>
                <c:pt idx="1184">
                  <c:v>6.5979999999999997E-2</c:v>
                </c:pt>
                <c:pt idx="1185">
                  <c:v>6.6009999999999999E-2</c:v>
                </c:pt>
                <c:pt idx="1186">
                  <c:v>6.6140000000000004E-2</c:v>
                </c:pt>
                <c:pt idx="1187">
                  <c:v>6.6250000000000003E-2</c:v>
                </c:pt>
                <c:pt idx="1188">
                  <c:v>6.6360000000000002E-2</c:v>
                </c:pt>
                <c:pt idx="1189">
                  <c:v>6.6420000000000007E-2</c:v>
                </c:pt>
                <c:pt idx="1190">
                  <c:v>6.6540000000000002E-2</c:v>
                </c:pt>
                <c:pt idx="1191">
                  <c:v>6.6680000000000003E-2</c:v>
                </c:pt>
                <c:pt idx="1192">
                  <c:v>6.6750000000000004E-2</c:v>
                </c:pt>
                <c:pt idx="1193">
                  <c:v>6.6830000000000001E-2</c:v>
                </c:pt>
                <c:pt idx="1194">
                  <c:v>6.6919999999999993E-2</c:v>
                </c:pt>
                <c:pt idx="1195">
                  <c:v>6.6989999999999994E-2</c:v>
                </c:pt>
                <c:pt idx="1196">
                  <c:v>6.7119999999999999E-2</c:v>
                </c:pt>
                <c:pt idx="1197">
                  <c:v>6.7239999999999994E-2</c:v>
                </c:pt>
                <c:pt idx="1198">
                  <c:v>6.7309999999999995E-2</c:v>
                </c:pt>
                <c:pt idx="1199">
                  <c:v>6.7409999999999998E-2</c:v>
                </c:pt>
                <c:pt idx="1200">
                  <c:v>6.7510000000000001E-2</c:v>
                </c:pt>
                <c:pt idx="1201">
                  <c:v>6.7629999999999996E-2</c:v>
                </c:pt>
                <c:pt idx="1202">
                  <c:v>6.7720000000000002E-2</c:v>
                </c:pt>
                <c:pt idx="1203">
                  <c:v>6.7790000000000003E-2</c:v>
                </c:pt>
                <c:pt idx="1204">
                  <c:v>6.7890000000000006E-2</c:v>
                </c:pt>
                <c:pt idx="1205">
                  <c:v>6.8000000000000005E-2</c:v>
                </c:pt>
                <c:pt idx="1206">
                  <c:v>6.8150000000000002E-2</c:v>
                </c:pt>
                <c:pt idx="1207">
                  <c:v>6.8239999999999995E-2</c:v>
                </c:pt>
                <c:pt idx="1208">
                  <c:v>6.8309999999999996E-2</c:v>
                </c:pt>
                <c:pt idx="1209">
                  <c:v>6.8470000000000003E-2</c:v>
                </c:pt>
                <c:pt idx="1210">
                  <c:v>6.855E-2</c:v>
                </c:pt>
                <c:pt idx="1211">
                  <c:v>6.8680000000000005E-2</c:v>
                </c:pt>
                <c:pt idx="1212">
                  <c:v>6.8760000000000002E-2</c:v>
                </c:pt>
                <c:pt idx="1213">
                  <c:v>6.8900000000000003E-2</c:v>
                </c:pt>
                <c:pt idx="1214">
                  <c:v>6.9000000000000006E-2</c:v>
                </c:pt>
                <c:pt idx="1215">
                  <c:v>6.9110000000000005E-2</c:v>
                </c:pt>
                <c:pt idx="1216">
                  <c:v>6.9239999999999996E-2</c:v>
                </c:pt>
                <c:pt idx="1217">
                  <c:v>6.9349999999999995E-2</c:v>
                </c:pt>
                <c:pt idx="1218">
                  <c:v>6.9449999999999998E-2</c:v>
                </c:pt>
                <c:pt idx="1219">
                  <c:v>6.9529999999999995E-2</c:v>
                </c:pt>
                <c:pt idx="1220">
                  <c:v>6.9650000000000004E-2</c:v>
                </c:pt>
                <c:pt idx="1221">
                  <c:v>6.9750000000000006E-2</c:v>
                </c:pt>
                <c:pt idx="1222">
                  <c:v>6.9889999999999994E-2</c:v>
                </c:pt>
                <c:pt idx="1223">
                  <c:v>7.0010000000000003E-2</c:v>
                </c:pt>
                <c:pt idx="1224">
                  <c:v>7.0080000000000003E-2</c:v>
                </c:pt>
                <c:pt idx="1225">
                  <c:v>7.0190000000000002E-2</c:v>
                </c:pt>
                <c:pt idx="1226">
                  <c:v>7.0330000000000004E-2</c:v>
                </c:pt>
                <c:pt idx="1227">
                  <c:v>7.0449999999999999E-2</c:v>
                </c:pt>
                <c:pt idx="1228">
                  <c:v>7.0559999999999998E-2</c:v>
                </c:pt>
                <c:pt idx="1229">
                  <c:v>7.0699999999999999E-2</c:v>
                </c:pt>
                <c:pt idx="1230">
                  <c:v>7.0779999999999996E-2</c:v>
                </c:pt>
                <c:pt idx="1231">
                  <c:v>7.0919999999999997E-2</c:v>
                </c:pt>
                <c:pt idx="1232">
                  <c:v>7.1029999999999996E-2</c:v>
                </c:pt>
                <c:pt idx="1233">
                  <c:v>7.1139999999999995E-2</c:v>
                </c:pt>
                <c:pt idx="1234">
                  <c:v>7.1260000000000004E-2</c:v>
                </c:pt>
                <c:pt idx="1235">
                  <c:v>7.1379999999999999E-2</c:v>
                </c:pt>
                <c:pt idx="1236">
                  <c:v>7.1489999999999998E-2</c:v>
                </c:pt>
                <c:pt idx="1237">
                  <c:v>7.1599999999999997E-2</c:v>
                </c:pt>
                <c:pt idx="1238">
                  <c:v>7.17E-2</c:v>
                </c:pt>
                <c:pt idx="1239">
                  <c:v>7.1760000000000004E-2</c:v>
                </c:pt>
                <c:pt idx="1240">
                  <c:v>7.1900000000000006E-2</c:v>
                </c:pt>
                <c:pt idx="1241">
                  <c:v>7.2020000000000001E-2</c:v>
                </c:pt>
                <c:pt idx="1242">
                  <c:v>7.2120000000000004E-2</c:v>
                </c:pt>
                <c:pt idx="1243">
                  <c:v>7.2220000000000006E-2</c:v>
                </c:pt>
                <c:pt idx="1244">
                  <c:v>7.2330000000000005E-2</c:v>
                </c:pt>
                <c:pt idx="1245">
                  <c:v>7.2489999999999999E-2</c:v>
                </c:pt>
                <c:pt idx="1246">
                  <c:v>7.2599999999999998E-2</c:v>
                </c:pt>
                <c:pt idx="1247">
                  <c:v>7.2739999999999999E-2</c:v>
                </c:pt>
                <c:pt idx="1248">
                  <c:v>7.2830000000000006E-2</c:v>
                </c:pt>
                <c:pt idx="1249">
                  <c:v>7.2919999999999999E-2</c:v>
                </c:pt>
                <c:pt idx="1250">
                  <c:v>7.3090000000000002E-2</c:v>
                </c:pt>
                <c:pt idx="1251">
                  <c:v>7.3190000000000005E-2</c:v>
                </c:pt>
                <c:pt idx="1252">
                  <c:v>7.3340000000000002E-2</c:v>
                </c:pt>
                <c:pt idx="1253">
                  <c:v>7.3450000000000001E-2</c:v>
                </c:pt>
                <c:pt idx="1254">
                  <c:v>7.3550000000000004E-2</c:v>
                </c:pt>
                <c:pt idx="1255">
                  <c:v>7.3669999999999999E-2</c:v>
                </c:pt>
                <c:pt idx="1256">
                  <c:v>7.374E-2</c:v>
                </c:pt>
                <c:pt idx="1257">
                  <c:v>7.3880000000000001E-2</c:v>
                </c:pt>
                <c:pt idx="1258">
                  <c:v>7.399E-2</c:v>
                </c:pt>
                <c:pt idx="1259">
                  <c:v>7.4109999999999995E-2</c:v>
                </c:pt>
                <c:pt idx="1260">
                  <c:v>7.4260000000000007E-2</c:v>
                </c:pt>
                <c:pt idx="1261">
                  <c:v>7.4399999999999994E-2</c:v>
                </c:pt>
                <c:pt idx="1262">
                  <c:v>7.4520000000000003E-2</c:v>
                </c:pt>
                <c:pt idx="1263">
                  <c:v>7.4630000000000002E-2</c:v>
                </c:pt>
                <c:pt idx="1264">
                  <c:v>7.4749999999999997E-2</c:v>
                </c:pt>
                <c:pt idx="1265">
                  <c:v>7.4840000000000004E-2</c:v>
                </c:pt>
                <c:pt idx="1266">
                  <c:v>7.4969999999999995E-2</c:v>
                </c:pt>
                <c:pt idx="1267">
                  <c:v>7.5079999999999994E-2</c:v>
                </c:pt>
                <c:pt idx="1268">
                  <c:v>7.5190000000000007E-2</c:v>
                </c:pt>
                <c:pt idx="1269">
                  <c:v>7.5329999999999994E-2</c:v>
                </c:pt>
                <c:pt idx="1270">
                  <c:v>7.5450000000000003E-2</c:v>
                </c:pt>
                <c:pt idx="1271">
                  <c:v>7.5600000000000001E-2</c:v>
                </c:pt>
                <c:pt idx="1272">
                  <c:v>7.5719999999999996E-2</c:v>
                </c:pt>
                <c:pt idx="1273">
                  <c:v>7.5850000000000001E-2</c:v>
                </c:pt>
                <c:pt idx="1274">
                  <c:v>7.5920000000000001E-2</c:v>
                </c:pt>
                <c:pt idx="1275">
                  <c:v>7.6039999999999996E-2</c:v>
                </c:pt>
                <c:pt idx="1276">
                  <c:v>7.6189999999999994E-2</c:v>
                </c:pt>
                <c:pt idx="1277">
                  <c:v>7.6289999999999997E-2</c:v>
                </c:pt>
                <c:pt idx="1278">
                  <c:v>7.6429999999999998E-2</c:v>
                </c:pt>
                <c:pt idx="1279">
                  <c:v>7.6560000000000003E-2</c:v>
                </c:pt>
                <c:pt idx="1280">
                  <c:v>7.6730000000000007E-2</c:v>
                </c:pt>
                <c:pt idx="1281">
                  <c:v>7.6869999999999994E-2</c:v>
                </c:pt>
                <c:pt idx="1282">
                  <c:v>7.6990000000000003E-2</c:v>
                </c:pt>
                <c:pt idx="1283">
                  <c:v>7.7109999999999998E-2</c:v>
                </c:pt>
                <c:pt idx="1284">
                  <c:v>7.7289999999999998E-2</c:v>
                </c:pt>
                <c:pt idx="1285">
                  <c:v>7.7380000000000004E-2</c:v>
                </c:pt>
                <c:pt idx="1286">
                  <c:v>7.7490000000000003E-2</c:v>
                </c:pt>
                <c:pt idx="1287">
                  <c:v>7.7689999999999995E-2</c:v>
                </c:pt>
                <c:pt idx="1288">
                  <c:v>7.7810000000000004E-2</c:v>
                </c:pt>
                <c:pt idx="1289">
                  <c:v>7.7969999999999998E-2</c:v>
                </c:pt>
                <c:pt idx="1290">
                  <c:v>7.8100000000000003E-2</c:v>
                </c:pt>
                <c:pt idx="1291">
                  <c:v>7.8210000000000002E-2</c:v>
                </c:pt>
                <c:pt idx="1292">
                  <c:v>7.8359999999999999E-2</c:v>
                </c:pt>
                <c:pt idx="1293">
                  <c:v>7.8469999999999998E-2</c:v>
                </c:pt>
                <c:pt idx="1294">
                  <c:v>7.8630000000000005E-2</c:v>
                </c:pt>
                <c:pt idx="1295">
                  <c:v>7.8759999999999997E-2</c:v>
                </c:pt>
                <c:pt idx="1296">
                  <c:v>7.8899999999999998E-2</c:v>
                </c:pt>
                <c:pt idx="1297">
                  <c:v>7.9060000000000005E-2</c:v>
                </c:pt>
                <c:pt idx="1298">
                  <c:v>7.9189999999999997E-2</c:v>
                </c:pt>
                <c:pt idx="1299">
                  <c:v>7.9299999999999995E-2</c:v>
                </c:pt>
                <c:pt idx="1300">
                  <c:v>7.9420000000000004E-2</c:v>
                </c:pt>
                <c:pt idx="1301">
                  <c:v>7.954E-2</c:v>
                </c:pt>
                <c:pt idx="1302">
                  <c:v>7.9699999999999993E-2</c:v>
                </c:pt>
                <c:pt idx="1303">
                  <c:v>7.9839999999999994E-2</c:v>
                </c:pt>
                <c:pt idx="1304">
                  <c:v>8.0019999999999994E-2</c:v>
                </c:pt>
                <c:pt idx="1305">
                  <c:v>8.0140000000000003E-2</c:v>
                </c:pt>
                <c:pt idx="1306">
                  <c:v>8.0269999999999994E-2</c:v>
                </c:pt>
                <c:pt idx="1307">
                  <c:v>8.0420000000000005E-2</c:v>
                </c:pt>
                <c:pt idx="1308">
                  <c:v>8.0530000000000004E-2</c:v>
                </c:pt>
                <c:pt idx="1309">
                  <c:v>8.0689999999999998E-2</c:v>
                </c:pt>
                <c:pt idx="1310">
                  <c:v>8.0839999999999995E-2</c:v>
                </c:pt>
                <c:pt idx="1311">
                  <c:v>8.097E-2</c:v>
                </c:pt>
                <c:pt idx="1312">
                  <c:v>8.1140000000000004E-2</c:v>
                </c:pt>
                <c:pt idx="1313">
                  <c:v>8.1250000000000003E-2</c:v>
                </c:pt>
                <c:pt idx="1314">
                  <c:v>8.1360000000000002E-2</c:v>
                </c:pt>
                <c:pt idx="1315">
                  <c:v>8.1500000000000003E-2</c:v>
                </c:pt>
                <c:pt idx="1316">
                  <c:v>8.1659999999999996E-2</c:v>
                </c:pt>
                <c:pt idx="1317">
                  <c:v>8.1820000000000004E-2</c:v>
                </c:pt>
                <c:pt idx="1318">
                  <c:v>8.1979999999999997E-2</c:v>
                </c:pt>
                <c:pt idx="1319">
                  <c:v>8.2119999999999999E-2</c:v>
                </c:pt>
                <c:pt idx="1320">
                  <c:v>8.2290000000000002E-2</c:v>
                </c:pt>
                <c:pt idx="1321">
                  <c:v>8.2430000000000003E-2</c:v>
                </c:pt>
                <c:pt idx="1322">
                  <c:v>8.2559999999999995E-2</c:v>
                </c:pt>
                <c:pt idx="1323">
                  <c:v>8.2669999999999993E-2</c:v>
                </c:pt>
                <c:pt idx="1324">
                  <c:v>8.2830000000000001E-2</c:v>
                </c:pt>
                <c:pt idx="1325">
                  <c:v>8.3000000000000004E-2</c:v>
                </c:pt>
                <c:pt idx="1326">
                  <c:v>8.3150000000000002E-2</c:v>
                </c:pt>
                <c:pt idx="1327">
                  <c:v>8.3330000000000001E-2</c:v>
                </c:pt>
                <c:pt idx="1328">
                  <c:v>8.3489999999999995E-2</c:v>
                </c:pt>
                <c:pt idx="1329">
                  <c:v>8.3610000000000004E-2</c:v>
                </c:pt>
                <c:pt idx="1330">
                  <c:v>8.3739999999999995E-2</c:v>
                </c:pt>
                <c:pt idx="1331">
                  <c:v>8.3860000000000004E-2</c:v>
                </c:pt>
                <c:pt idx="1332">
                  <c:v>8.4019999999999997E-2</c:v>
                </c:pt>
                <c:pt idx="1333">
                  <c:v>8.4159999999999999E-2</c:v>
                </c:pt>
                <c:pt idx="1334">
                  <c:v>8.4320000000000006E-2</c:v>
                </c:pt>
                <c:pt idx="1335">
                  <c:v>8.4500000000000006E-2</c:v>
                </c:pt>
                <c:pt idx="1336">
                  <c:v>8.4650000000000003E-2</c:v>
                </c:pt>
                <c:pt idx="1337">
                  <c:v>8.4830000000000003E-2</c:v>
                </c:pt>
                <c:pt idx="1338">
                  <c:v>8.4940000000000002E-2</c:v>
                </c:pt>
                <c:pt idx="1339">
                  <c:v>8.5080000000000003E-2</c:v>
                </c:pt>
                <c:pt idx="1340">
                  <c:v>8.5239999999999996E-2</c:v>
                </c:pt>
                <c:pt idx="1341">
                  <c:v>8.5370000000000001E-2</c:v>
                </c:pt>
                <c:pt idx="1342">
                  <c:v>8.5540000000000005E-2</c:v>
                </c:pt>
                <c:pt idx="1343">
                  <c:v>8.5730000000000001E-2</c:v>
                </c:pt>
                <c:pt idx="1344">
                  <c:v>8.5889999999999994E-2</c:v>
                </c:pt>
                <c:pt idx="1345">
                  <c:v>8.6040000000000005E-2</c:v>
                </c:pt>
                <c:pt idx="1346">
                  <c:v>8.6169999999999997E-2</c:v>
                </c:pt>
                <c:pt idx="1347">
                  <c:v>8.634E-2</c:v>
                </c:pt>
                <c:pt idx="1348">
                  <c:v>8.6480000000000001E-2</c:v>
                </c:pt>
                <c:pt idx="1349">
                  <c:v>8.6639999999999995E-2</c:v>
                </c:pt>
                <c:pt idx="1350">
                  <c:v>8.677E-2</c:v>
                </c:pt>
                <c:pt idx="1351">
                  <c:v>8.6929999999999993E-2</c:v>
                </c:pt>
                <c:pt idx="1352">
                  <c:v>8.7110000000000007E-2</c:v>
                </c:pt>
                <c:pt idx="1353">
                  <c:v>8.727E-2</c:v>
                </c:pt>
                <c:pt idx="1354">
                  <c:v>8.7429999999999994E-2</c:v>
                </c:pt>
                <c:pt idx="1355">
                  <c:v>8.7620000000000003E-2</c:v>
                </c:pt>
                <c:pt idx="1356">
                  <c:v>8.7770000000000001E-2</c:v>
                </c:pt>
                <c:pt idx="1357">
                  <c:v>8.7959999999999997E-2</c:v>
                </c:pt>
                <c:pt idx="1358">
                  <c:v>8.8109999999999994E-2</c:v>
                </c:pt>
                <c:pt idx="1359">
                  <c:v>8.8270000000000001E-2</c:v>
                </c:pt>
                <c:pt idx="1360">
                  <c:v>8.8450000000000001E-2</c:v>
                </c:pt>
                <c:pt idx="1361">
                  <c:v>8.8590000000000002E-2</c:v>
                </c:pt>
                <c:pt idx="1362">
                  <c:v>8.8779999999999998E-2</c:v>
                </c:pt>
                <c:pt idx="1363">
                  <c:v>8.8929999999999995E-2</c:v>
                </c:pt>
                <c:pt idx="1364">
                  <c:v>8.9109999999999995E-2</c:v>
                </c:pt>
                <c:pt idx="1365">
                  <c:v>8.9279999999999998E-2</c:v>
                </c:pt>
                <c:pt idx="1366">
                  <c:v>8.9440000000000006E-2</c:v>
                </c:pt>
                <c:pt idx="1367">
                  <c:v>8.9599999999999999E-2</c:v>
                </c:pt>
                <c:pt idx="1368">
                  <c:v>8.9810000000000001E-2</c:v>
                </c:pt>
                <c:pt idx="1369">
                  <c:v>8.9929999999999996E-2</c:v>
                </c:pt>
                <c:pt idx="1370">
                  <c:v>9.0109999999999996E-2</c:v>
                </c:pt>
                <c:pt idx="1371">
                  <c:v>9.0310000000000001E-2</c:v>
                </c:pt>
                <c:pt idx="1372">
                  <c:v>9.0440000000000006E-2</c:v>
                </c:pt>
                <c:pt idx="1373">
                  <c:v>9.0620000000000006E-2</c:v>
                </c:pt>
                <c:pt idx="1374">
                  <c:v>9.078E-2</c:v>
                </c:pt>
                <c:pt idx="1375">
                  <c:v>9.0910000000000005E-2</c:v>
                </c:pt>
                <c:pt idx="1376">
                  <c:v>9.1090000000000004E-2</c:v>
                </c:pt>
                <c:pt idx="1377">
                  <c:v>9.1310000000000002E-2</c:v>
                </c:pt>
                <c:pt idx="1378">
                  <c:v>9.1469999999999996E-2</c:v>
                </c:pt>
                <c:pt idx="1379">
                  <c:v>9.1619999999999993E-2</c:v>
                </c:pt>
                <c:pt idx="1380">
                  <c:v>9.1819999999999999E-2</c:v>
                </c:pt>
                <c:pt idx="1381">
                  <c:v>9.2009999999999995E-2</c:v>
                </c:pt>
                <c:pt idx="1382">
                  <c:v>9.2179999999999998E-2</c:v>
                </c:pt>
                <c:pt idx="1383">
                  <c:v>9.2340000000000005E-2</c:v>
                </c:pt>
                <c:pt idx="1384">
                  <c:v>9.2539999999999997E-2</c:v>
                </c:pt>
                <c:pt idx="1385">
                  <c:v>9.2749999999999999E-2</c:v>
                </c:pt>
                <c:pt idx="1386">
                  <c:v>9.2899999999999996E-2</c:v>
                </c:pt>
                <c:pt idx="1387">
                  <c:v>9.3119999999999994E-2</c:v>
                </c:pt>
                <c:pt idx="1388">
                  <c:v>9.3280000000000002E-2</c:v>
                </c:pt>
                <c:pt idx="1389">
                  <c:v>9.3450000000000005E-2</c:v>
                </c:pt>
                <c:pt idx="1390">
                  <c:v>9.3640000000000001E-2</c:v>
                </c:pt>
                <c:pt idx="1391">
                  <c:v>9.3810000000000004E-2</c:v>
                </c:pt>
                <c:pt idx="1392">
                  <c:v>9.3990000000000004E-2</c:v>
                </c:pt>
                <c:pt idx="1393">
                  <c:v>9.4159999999999994E-2</c:v>
                </c:pt>
                <c:pt idx="1394">
                  <c:v>9.4339999999999993E-2</c:v>
                </c:pt>
                <c:pt idx="1395">
                  <c:v>9.4539999999999999E-2</c:v>
                </c:pt>
                <c:pt idx="1396">
                  <c:v>9.4710000000000003E-2</c:v>
                </c:pt>
                <c:pt idx="1397">
                  <c:v>9.4850000000000004E-2</c:v>
                </c:pt>
                <c:pt idx="1398">
                  <c:v>9.5070000000000002E-2</c:v>
                </c:pt>
                <c:pt idx="1399">
                  <c:v>9.5229999999999995E-2</c:v>
                </c:pt>
                <c:pt idx="1400">
                  <c:v>9.5409999999999995E-2</c:v>
                </c:pt>
                <c:pt idx="1401">
                  <c:v>9.5630000000000007E-2</c:v>
                </c:pt>
                <c:pt idx="1402">
                  <c:v>9.5820000000000002E-2</c:v>
                </c:pt>
                <c:pt idx="1403">
                  <c:v>9.604E-2</c:v>
                </c:pt>
                <c:pt idx="1404">
                  <c:v>9.6229999999999996E-2</c:v>
                </c:pt>
                <c:pt idx="1405">
                  <c:v>9.6439999999999998E-2</c:v>
                </c:pt>
                <c:pt idx="1406">
                  <c:v>9.6619999999999998E-2</c:v>
                </c:pt>
                <c:pt idx="1407">
                  <c:v>9.6869999999999998E-2</c:v>
                </c:pt>
                <c:pt idx="1408">
                  <c:v>9.7019999999999995E-2</c:v>
                </c:pt>
                <c:pt idx="1409">
                  <c:v>9.7210000000000005E-2</c:v>
                </c:pt>
                <c:pt idx="1410">
                  <c:v>9.7379999999999994E-2</c:v>
                </c:pt>
                <c:pt idx="1411">
                  <c:v>9.7589999999999996E-2</c:v>
                </c:pt>
                <c:pt idx="1412">
                  <c:v>9.7809999999999994E-2</c:v>
                </c:pt>
                <c:pt idx="1413">
                  <c:v>9.8019999999999996E-2</c:v>
                </c:pt>
                <c:pt idx="1414">
                  <c:v>9.8250000000000004E-2</c:v>
                </c:pt>
                <c:pt idx="1415">
                  <c:v>9.8360000000000003E-2</c:v>
                </c:pt>
                <c:pt idx="1416">
                  <c:v>9.8570000000000005E-2</c:v>
                </c:pt>
                <c:pt idx="1417">
                  <c:v>9.8720000000000002E-2</c:v>
                </c:pt>
                <c:pt idx="1418">
                  <c:v>9.8949999999999996E-2</c:v>
                </c:pt>
                <c:pt idx="1419">
                  <c:v>9.9140000000000006E-2</c:v>
                </c:pt>
                <c:pt idx="1420">
                  <c:v>9.9390000000000006E-2</c:v>
                </c:pt>
                <c:pt idx="1421">
                  <c:v>9.9599999999999994E-2</c:v>
                </c:pt>
                <c:pt idx="1422">
                  <c:v>9.9809999999999996E-2</c:v>
                </c:pt>
                <c:pt idx="1423">
                  <c:v>9.9989999999999996E-2</c:v>
                </c:pt>
                <c:pt idx="1424">
                  <c:v>0.10017</c:v>
                </c:pt>
                <c:pt idx="1425">
                  <c:v>0.10038</c:v>
                </c:pt>
                <c:pt idx="1426">
                  <c:v>0.10054</c:v>
                </c:pt>
                <c:pt idx="1427">
                  <c:v>0.10077999999999999</c:v>
                </c:pt>
                <c:pt idx="1428">
                  <c:v>0.10099</c:v>
                </c:pt>
                <c:pt idx="1429">
                  <c:v>0.10115</c:v>
                </c:pt>
                <c:pt idx="1430">
                  <c:v>0.10138</c:v>
                </c:pt>
                <c:pt idx="1431">
                  <c:v>0.10161000000000001</c:v>
                </c:pt>
                <c:pt idx="1432">
                  <c:v>0.10181</c:v>
                </c:pt>
                <c:pt idx="1433">
                  <c:v>0.10205</c:v>
                </c:pt>
                <c:pt idx="1434">
                  <c:v>0.1023</c:v>
                </c:pt>
                <c:pt idx="1435">
                  <c:v>0.10252</c:v>
                </c:pt>
                <c:pt idx="1436">
                  <c:v>0.10267999999999999</c:v>
                </c:pt>
                <c:pt idx="1437">
                  <c:v>0.10292999999999999</c:v>
                </c:pt>
                <c:pt idx="1438">
                  <c:v>0.10321</c:v>
                </c:pt>
                <c:pt idx="1439">
                  <c:v>0.10335</c:v>
                </c:pt>
                <c:pt idx="1440">
                  <c:v>0.10359</c:v>
                </c:pt>
                <c:pt idx="1441">
                  <c:v>0.1038</c:v>
                </c:pt>
                <c:pt idx="1442">
                  <c:v>0.10398</c:v>
                </c:pt>
                <c:pt idx="1443">
                  <c:v>0.10425</c:v>
                </c:pt>
                <c:pt idx="1444">
                  <c:v>0.10445</c:v>
                </c:pt>
                <c:pt idx="1445">
                  <c:v>0.10464</c:v>
                </c:pt>
                <c:pt idx="1446">
                  <c:v>0.10488</c:v>
                </c:pt>
                <c:pt idx="1447">
                  <c:v>0.10507</c:v>
                </c:pt>
                <c:pt idx="1448">
                  <c:v>0.10531</c:v>
                </c:pt>
                <c:pt idx="1449">
                  <c:v>0.10556</c:v>
                </c:pt>
                <c:pt idx="1450">
                  <c:v>0.10573</c:v>
                </c:pt>
                <c:pt idx="1451">
                  <c:v>0.106</c:v>
                </c:pt>
                <c:pt idx="1452">
                  <c:v>0.10619000000000001</c:v>
                </c:pt>
                <c:pt idx="1453">
                  <c:v>0.10642</c:v>
                </c:pt>
                <c:pt idx="1454">
                  <c:v>0.1067</c:v>
                </c:pt>
                <c:pt idx="1455">
                  <c:v>0.10692</c:v>
                </c:pt>
                <c:pt idx="1456">
                  <c:v>0.10717</c:v>
                </c:pt>
                <c:pt idx="1457">
                  <c:v>0.10743</c:v>
                </c:pt>
                <c:pt idx="1458">
                  <c:v>0.10761</c:v>
                </c:pt>
                <c:pt idx="1459">
                  <c:v>0.1079</c:v>
                </c:pt>
                <c:pt idx="1460">
                  <c:v>0.10815</c:v>
                </c:pt>
                <c:pt idx="1461">
                  <c:v>0.10836</c:v>
                </c:pt>
                <c:pt idx="1462">
                  <c:v>0.10865</c:v>
                </c:pt>
                <c:pt idx="1463">
                  <c:v>0.1089</c:v>
                </c:pt>
                <c:pt idx="1464">
                  <c:v>0.10904999999999999</c:v>
                </c:pt>
                <c:pt idx="1465">
                  <c:v>0.10936999999999999</c:v>
                </c:pt>
                <c:pt idx="1466">
                  <c:v>0.10959000000000001</c:v>
                </c:pt>
                <c:pt idx="1467">
                  <c:v>0.10985</c:v>
                </c:pt>
                <c:pt idx="1468">
                  <c:v>0.11014</c:v>
                </c:pt>
                <c:pt idx="1469">
                  <c:v>0.11036</c:v>
                </c:pt>
                <c:pt idx="1470">
                  <c:v>0.11055</c:v>
                </c:pt>
                <c:pt idx="1471">
                  <c:v>0.11083999999999999</c:v>
                </c:pt>
                <c:pt idx="1472">
                  <c:v>0.11105</c:v>
                </c:pt>
                <c:pt idx="1473">
                  <c:v>0.11126999999999999</c:v>
                </c:pt>
                <c:pt idx="1474">
                  <c:v>0.11158</c:v>
                </c:pt>
                <c:pt idx="1475">
                  <c:v>0.1118</c:v>
                </c:pt>
                <c:pt idx="1476">
                  <c:v>0.11201999999999999</c:v>
                </c:pt>
                <c:pt idx="1477">
                  <c:v>0.11233</c:v>
                </c:pt>
                <c:pt idx="1478">
                  <c:v>0.11259</c:v>
                </c:pt>
                <c:pt idx="1479">
                  <c:v>0.11282</c:v>
                </c:pt>
                <c:pt idx="1480">
                  <c:v>0.11310000000000001</c:v>
                </c:pt>
                <c:pt idx="1481">
                  <c:v>0.11332</c:v>
                </c:pt>
                <c:pt idx="1482">
                  <c:v>0.11355</c:v>
                </c:pt>
                <c:pt idx="1483">
                  <c:v>0.11384</c:v>
                </c:pt>
                <c:pt idx="1484">
                  <c:v>0.11412</c:v>
                </c:pt>
                <c:pt idx="1485">
                  <c:v>0.11438</c:v>
                </c:pt>
                <c:pt idx="1486">
                  <c:v>0.11462</c:v>
                </c:pt>
                <c:pt idx="1487">
                  <c:v>0.11487</c:v>
                </c:pt>
                <c:pt idx="1488">
                  <c:v>0.11516999999999999</c:v>
                </c:pt>
                <c:pt idx="1489">
                  <c:v>0.11541999999999999</c:v>
                </c:pt>
                <c:pt idx="1490">
                  <c:v>0.11568000000000001</c:v>
                </c:pt>
                <c:pt idx="1491">
                  <c:v>0.11594</c:v>
                </c:pt>
                <c:pt idx="1492">
                  <c:v>0.11624</c:v>
                </c:pt>
                <c:pt idx="1493">
                  <c:v>0.11648</c:v>
                </c:pt>
                <c:pt idx="1494">
                  <c:v>0.1167</c:v>
                </c:pt>
                <c:pt idx="1495">
                  <c:v>0.11697</c:v>
                </c:pt>
                <c:pt idx="1496">
                  <c:v>0.11726</c:v>
                </c:pt>
                <c:pt idx="1497">
                  <c:v>0.11756</c:v>
                </c:pt>
                <c:pt idx="1498">
                  <c:v>0.11781999999999999</c:v>
                </c:pt>
                <c:pt idx="1499">
                  <c:v>0.11806</c:v>
                </c:pt>
                <c:pt idx="1500">
                  <c:v>0.11841</c:v>
                </c:pt>
                <c:pt idx="1501">
                  <c:v>0.11872000000000001</c:v>
                </c:pt>
                <c:pt idx="1502">
                  <c:v>0.11899999999999999</c:v>
                </c:pt>
                <c:pt idx="1503">
                  <c:v>0.11922000000000001</c:v>
                </c:pt>
                <c:pt idx="1504">
                  <c:v>0.11949</c:v>
                </c:pt>
                <c:pt idx="1505">
                  <c:v>0.11977</c:v>
                </c:pt>
                <c:pt idx="1506">
                  <c:v>0.12007</c:v>
                </c:pt>
                <c:pt idx="1507">
                  <c:v>0.12043</c:v>
                </c:pt>
                <c:pt idx="1508">
                  <c:v>0.12067</c:v>
                </c:pt>
                <c:pt idx="1509">
                  <c:v>0.12092</c:v>
                </c:pt>
                <c:pt idx="1510">
                  <c:v>0.12123</c:v>
                </c:pt>
                <c:pt idx="1511">
                  <c:v>0.12146999999999999</c:v>
                </c:pt>
                <c:pt idx="1512">
                  <c:v>0.12178</c:v>
                </c:pt>
                <c:pt idx="1513">
                  <c:v>0.12205000000000001</c:v>
                </c:pt>
                <c:pt idx="1514">
                  <c:v>0.12236</c:v>
                </c:pt>
                <c:pt idx="1515">
                  <c:v>0.12266000000000001</c:v>
                </c:pt>
                <c:pt idx="1516">
                  <c:v>0.12298000000000001</c:v>
                </c:pt>
                <c:pt idx="1517">
                  <c:v>0.12328</c:v>
                </c:pt>
                <c:pt idx="1518">
                  <c:v>0.12357</c:v>
                </c:pt>
                <c:pt idx="1519">
                  <c:v>0.12388</c:v>
                </c:pt>
                <c:pt idx="1520">
                  <c:v>0.12416000000000001</c:v>
                </c:pt>
                <c:pt idx="1521">
                  <c:v>0.12446</c:v>
                </c:pt>
                <c:pt idx="1522">
                  <c:v>0.12479999999999999</c:v>
                </c:pt>
                <c:pt idx="1523">
                  <c:v>0.12509999999999999</c:v>
                </c:pt>
                <c:pt idx="1524">
                  <c:v>0.12543000000000001</c:v>
                </c:pt>
                <c:pt idx="1525">
                  <c:v>0.12576000000000001</c:v>
                </c:pt>
                <c:pt idx="1526">
                  <c:v>0.12608</c:v>
                </c:pt>
                <c:pt idx="1527">
                  <c:v>0.12637999999999999</c:v>
                </c:pt>
                <c:pt idx="1528">
                  <c:v>0.12673999999999999</c:v>
                </c:pt>
                <c:pt idx="1529">
                  <c:v>0.12703999999999999</c:v>
                </c:pt>
                <c:pt idx="1530">
                  <c:v>0.12733</c:v>
                </c:pt>
                <c:pt idx="1531">
                  <c:v>0.12770999999999999</c:v>
                </c:pt>
                <c:pt idx="1532">
                  <c:v>0.12801000000000001</c:v>
                </c:pt>
                <c:pt idx="1533">
                  <c:v>0.12834999999999999</c:v>
                </c:pt>
                <c:pt idx="1534">
                  <c:v>0.12867999999999999</c:v>
                </c:pt>
                <c:pt idx="1535">
                  <c:v>0.12898999999999999</c:v>
                </c:pt>
                <c:pt idx="1536">
                  <c:v>0.1293</c:v>
                </c:pt>
                <c:pt idx="1537">
                  <c:v>0.12963</c:v>
                </c:pt>
                <c:pt idx="1538">
                  <c:v>0.12994</c:v>
                </c:pt>
                <c:pt idx="1539">
                  <c:v>0.13031000000000001</c:v>
                </c:pt>
                <c:pt idx="1540">
                  <c:v>0.13064000000000001</c:v>
                </c:pt>
                <c:pt idx="1541">
                  <c:v>0.13095000000000001</c:v>
                </c:pt>
                <c:pt idx="1542">
                  <c:v>0.1313</c:v>
                </c:pt>
                <c:pt idx="1543">
                  <c:v>0.13164999999999999</c:v>
                </c:pt>
                <c:pt idx="1544">
                  <c:v>0.13195999999999999</c:v>
                </c:pt>
                <c:pt idx="1545">
                  <c:v>0.13231999999999999</c:v>
                </c:pt>
                <c:pt idx="1546">
                  <c:v>0.13272</c:v>
                </c:pt>
                <c:pt idx="1547">
                  <c:v>0.13306000000000001</c:v>
                </c:pt>
                <c:pt idx="1548">
                  <c:v>0.13338</c:v>
                </c:pt>
                <c:pt idx="1549">
                  <c:v>0.13375999999999999</c:v>
                </c:pt>
                <c:pt idx="1550">
                  <c:v>0.13408</c:v>
                </c:pt>
                <c:pt idx="1551">
                  <c:v>0.13442000000000001</c:v>
                </c:pt>
                <c:pt idx="1552">
                  <c:v>0.13475999999999999</c:v>
                </c:pt>
                <c:pt idx="1553">
                  <c:v>0.13513</c:v>
                </c:pt>
                <c:pt idx="1554">
                  <c:v>0.13547000000000001</c:v>
                </c:pt>
                <c:pt idx="1555">
                  <c:v>0.13583000000000001</c:v>
                </c:pt>
                <c:pt idx="1556">
                  <c:v>0.13621</c:v>
                </c:pt>
                <c:pt idx="1557">
                  <c:v>0.1366</c:v>
                </c:pt>
                <c:pt idx="1558">
                  <c:v>0.13696</c:v>
                </c:pt>
                <c:pt idx="1559">
                  <c:v>0.13736999999999999</c:v>
                </c:pt>
                <c:pt idx="1560">
                  <c:v>0.13771</c:v>
                </c:pt>
                <c:pt idx="1561">
                  <c:v>0.13811999999999999</c:v>
                </c:pt>
                <c:pt idx="1562">
                  <c:v>0.13852</c:v>
                </c:pt>
                <c:pt idx="1563">
                  <c:v>0.13889000000000001</c:v>
                </c:pt>
                <c:pt idx="1564">
                  <c:v>0.13933000000000001</c:v>
                </c:pt>
                <c:pt idx="1565">
                  <c:v>0.13969000000000001</c:v>
                </c:pt>
                <c:pt idx="1566">
                  <c:v>0.1401</c:v>
                </c:pt>
                <c:pt idx="1567">
                  <c:v>0.14054</c:v>
                </c:pt>
                <c:pt idx="1568">
                  <c:v>0.14097000000000001</c:v>
                </c:pt>
                <c:pt idx="1569">
                  <c:v>0.14133999999999999</c:v>
                </c:pt>
                <c:pt idx="1570">
                  <c:v>0.14177000000000001</c:v>
                </c:pt>
                <c:pt idx="1571">
                  <c:v>0.14219000000000001</c:v>
                </c:pt>
                <c:pt idx="1572">
                  <c:v>0.14257</c:v>
                </c:pt>
                <c:pt idx="1573">
                  <c:v>0.14301</c:v>
                </c:pt>
                <c:pt idx="1574">
                  <c:v>0.14346999999999999</c:v>
                </c:pt>
                <c:pt idx="1575">
                  <c:v>0.14385999999999999</c:v>
                </c:pt>
                <c:pt idx="1576">
                  <c:v>0.14430000000000001</c:v>
                </c:pt>
                <c:pt idx="1577">
                  <c:v>0.14471999999999999</c:v>
                </c:pt>
                <c:pt idx="1578">
                  <c:v>0.14513999999999999</c:v>
                </c:pt>
                <c:pt idx="1579">
                  <c:v>0.14563999999999999</c:v>
                </c:pt>
                <c:pt idx="1580">
                  <c:v>0.14602999999999999</c:v>
                </c:pt>
                <c:pt idx="1581">
                  <c:v>0.14648</c:v>
                </c:pt>
                <c:pt idx="1582">
                  <c:v>0.14692</c:v>
                </c:pt>
                <c:pt idx="1583">
                  <c:v>0.14732000000000001</c:v>
                </c:pt>
                <c:pt idx="1584">
                  <c:v>0.14774000000000001</c:v>
                </c:pt>
                <c:pt idx="1585">
                  <c:v>0.14821000000000001</c:v>
                </c:pt>
                <c:pt idx="1586">
                  <c:v>0.14863000000000001</c:v>
                </c:pt>
                <c:pt idx="1587">
                  <c:v>0.14909</c:v>
                </c:pt>
                <c:pt idx="1588">
                  <c:v>0.14951999999999999</c:v>
                </c:pt>
                <c:pt idx="1589">
                  <c:v>0.15001</c:v>
                </c:pt>
                <c:pt idx="1590">
                  <c:v>0.15043999999999999</c:v>
                </c:pt>
                <c:pt idx="1591">
                  <c:v>0.15093999999999999</c:v>
                </c:pt>
                <c:pt idx="1592">
                  <c:v>0.15143000000000001</c:v>
                </c:pt>
                <c:pt idx="1593">
                  <c:v>0.15192</c:v>
                </c:pt>
                <c:pt idx="1594">
                  <c:v>0.15240999999999999</c:v>
                </c:pt>
                <c:pt idx="1595">
                  <c:v>0.15293000000000001</c:v>
                </c:pt>
                <c:pt idx="1596">
                  <c:v>0.15348000000000001</c:v>
                </c:pt>
                <c:pt idx="1597">
                  <c:v>0.15397</c:v>
                </c:pt>
                <c:pt idx="1598">
                  <c:v>0.15451999999999999</c:v>
                </c:pt>
                <c:pt idx="1599">
                  <c:v>0.15507000000000001</c:v>
                </c:pt>
                <c:pt idx="1600">
                  <c:v>0.15559000000000001</c:v>
                </c:pt>
                <c:pt idx="1601">
                  <c:v>0.15611</c:v>
                </c:pt>
                <c:pt idx="1602">
                  <c:v>0.15662000000000001</c:v>
                </c:pt>
                <c:pt idx="1603">
                  <c:v>0.15712999999999999</c:v>
                </c:pt>
                <c:pt idx="1604">
                  <c:v>0.15762999999999999</c:v>
                </c:pt>
                <c:pt idx="1605">
                  <c:v>0.15815000000000001</c:v>
                </c:pt>
                <c:pt idx="1606">
                  <c:v>0.15873000000000001</c:v>
                </c:pt>
                <c:pt idx="1607">
                  <c:v>0.15931999999999999</c:v>
                </c:pt>
                <c:pt idx="1608">
                  <c:v>0.15995999999999999</c:v>
                </c:pt>
                <c:pt idx="1609">
                  <c:v>0.16053999999999999</c:v>
                </c:pt>
                <c:pt idx="1610">
                  <c:v>0.16108</c:v>
                </c:pt>
                <c:pt idx="1611">
                  <c:v>0.16153000000000001</c:v>
                </c:pt>
                <c:pt idx="1612">
                  <c:v>0.16208</c:v>
                </c:pt>
                <c:pt idx="1613">
                  <c:v>0.16278999999999999</c:v>
                </c:pt>
                <c:pt idx="1614">
                  <c:v>0.16338</c:v>
                </c:pt>
                <c:pt idx="1615">
                  <c:v>0.16384000000000001</c:v>
                </c:pt>
                <c:pt idx="1616">
                  <c:v>0.16458999999999999</c:v>
                </c:pt>
                <c:pt idx="1617">
                  <c:v>0.16516</c:v>
                </c:pt>
                <c:pt idx="1618">
                  <c:v>0.16567999999999999</c:v>
                </c:pt>
                <c:pt idx="1619">
                  <c:v>0.16646</c:v>
                </c:pt>
                <c:pt idx="1620">
                  <c:v>0.16707</c:v>
                </c:pt>
                <c:pt idx="1621">
                  <c:v>0.16761000000000001</c:v>
                </c:pt>
                <c:pt idx="1622">
                  <c:v>0.16833000000000001</c:v>
                </c:pt>
                <c:pt idx="1623">
                  <c:v>0.16903000000000001</c:v>
                </c:pt>
                <c:pt idx="1624">
                  <c:v>0.16955000000000001</c:v>
                </c:pt>
                <c:pt idx="1625">
                  <c:v>0.17027</c:v>
                </c:pt>
                <c:pt idx="1626">
                  <c:v>0.17101</c:v>
                </c:pt>
                <c:pt idx="1627">
                  <c:v>0.17168</c:v>
                </c:pt>
                <c:pt idx="1628">
                  <c:v>0.17233000000000001</c:v>
                </c:pt>
                <c:pt idx="1629">
                  <c:v>0.17291000000000001</c:v>
                </c:pt>
                <c:pt idx="1630">
                  <c:v>0.17366000000000001</c:v>
                </c:pt>
                <c:pt idx="1631">
                  <c:v>0.17444000000000001</c:v>
                </c:pt>
                <c:pt idx="1632">
                  <c:v>0.17516999999999999</c:v>
                </c:pt>
                <c:pt idx="1633">
                  <c:v>0.17595</c:v>
                </c:pt>
                <c:pt idx="1634">
                  <c:v>0.17660000000000001</c:v>
                </c:pt>
                <c:pt idx="1635">
                  <c:v>0.17735999999999999</c:v>
                </c:pt>
                <c:pt idx="1636">
                  <c:v>0.17810999999999999</c:v>
                </c:pt>
                <c:pt idx="1637">
                  <c:v>0.17881</c:v>
                </c:pt>
                <c:pt idx="1638">
                  <c:v>0.17957000000000001</c:v>
                </c:pt>
                <c:pt idx="1639">
                  <c:v>0.18034</c:v>
                </c:pt>
                <c:pt idx="1640">
                  <c:v>0.18110999999999999</c:v>
                </c:pt>
                <c:pt idx="1641">
                  <c:v>0.18195</c:v>
                </c:pt>
                <c:pt idx="1642">
                  <c:v>0.18275</c:v>
                </c:pt>
                <c:pt idx="1643">
                  <c:v>0.18356</c:v>
                </c:pt>
                <c:pt idx="1644">
                  <c:v>0.18435000000000001</c:v>
                </c:pt>
                <c:pt idx="1645">
                  <c:v>0.18525</c:v>
                </c:pt>
                <c:pt idx="1646">
                  <c:v>0.18598999999999999</c:v>
                </c:pt>
                <c:pt idx="1647">
                  <c:v>0.18690000000000001</c:v>
                </c:pt>
                <c:pt idx="1648">
                  <c:v>0.18773000000000001</c:v>
                </c:pt>
                <c:pt idx="1649">
                  <c:v>0.18862999999999999</c:v>
                </c:pt>
                <c:pt idx="1650">
                  <c:v>0.18958</c:v>
                </c:pt>
                <c:pt idx="1651">
                  <c:v>0.19051999999999999</c:v>
                </c:pt>
                <c:pt idx="1652">
                  <c:v>0.19139</c:v>
                </c:pt>
                <c:pt idx="1653">
                  <c:v>0.19233</c:v>
                </c:pt>
                <c:pt idx="1654">
                  <c:v>0.19314999999999999</c:v>
                </c:pt>
                <c:pt idx="1655">
                  <c:v>0.19420999999999999</c:v>
                </c:pt>
                <c:pt idx="1656">
                  <c:v>0.19519</c:v>
                </c:pt>
                <c:pt idx="1657">
                  <c:v>0.19614999999999999</c:v>
                </c:pt>
                <c:pt idx="1658">
                  <c:v>0.19700999999999999</c:v>
                </c:pt>
                <c:pt idx="1659">
                  <c:v>0.19803000000000001</c:v>
                </c:pt>
                <c:pt idx="1660">
                  <c:v>0.19907</c:v>
                </c:pt>
                <c:pt idx="1661">
                  <c:v>0.20016999999999999</c:v>
                </c:pt>
                <c:pt idx="1662">
                  <c:v>0.20118</c:v>
                </c:pt>
                <c:pt idx="1663">
                  <c:v>0.20222999999999999</c:v>
                </c:pt>
                <c:pt idx="1664">
                  <c:v>0.20335</c:v>
                </c:pt>
                <c:pt idx="1665">
                  <c:v>0.20460999999999999</c:v>
                </c:pt>
                <c:pt idx="1666">
                  <c:v>0.20577999999999999</c:v>
                </c:pt>
                <c:pt idx="1667">
                  <c:v>0.20694000000000001</c:v>
                </c:pt>
                <c:pt idx="1668">
                  <c:v>0.20807</c:v>
                </c:pt>
                <c:pt idx="1669">
                  <c:v>0.20913000000000001</c:v>
                </c:pt>
                <c:pt idx="1670">
                  <c:v>0.21052999999999999</c:v>
                </c:pt>
                <c:pt idx="1671">
                  <c:v>0.21179000000000001</c:v>
                </c:pt>
                <c:pt idx="1672">
                  <c:v>0.21307000000000001</c:v>
                </c:pt>
                <c:pt idx="1673">
                  <c:v>0.21409</c:v>
                </c:pt>
                <c:pt idx="1674">
                  <c:v>0.21543999999999999</c:v>
                </c:pt>
                <c:pt idx="1675">
                  <c:v>0.21681</c:v>
                </c:pt>
                <c:pt idx="1676">
                  <c:v>0.21840999999999999</c:v>
                </c:pt>
                <c:pt idx="1677">
                  <c:v>0.21981000000000001</c:v>
                </c:pt>
                <c:pt idx="1678">
                  <c:v>0.22114</c:v>
                </c:pt>
                <c:pt idx="1679">
                  <c:v>0.22247</c:v>
                </c:pt>
                <c:pt idx="1680">
                  <c:v>0.22425</c:v>
                </c:pt>
                <c:pt idx="1681">
                  <c:v>0.22574</c:v>
                </c:pt>
                <c:pt idx="1682">
                  <c:v>0.22733</c:v>
                </c:pt>
                <c:pt idx="1683">
                  <c:v>0.22875999999999999</c:v>
                </c:pt>
                <c:pt idx="1684">
                  <c:v>0.23072000000000001</c:v>
                </c:pt>
                <c:pt idx="1685">
                  <c:v>0.23233999999999999</c:v>
                </c:pt>
                <c:pt idx="1686">
                  <c:v>0.23382</c:v>
                </c:pt>
                <c:pt idx="1687">
                  <c:v>0.23594000000000001</c:v>
                </c:pt>
                <c:pt idx="1688">
                  <c:v>0.23746999999999999</c:v>
                </c:pt>
                <c:pt idx="1689">
                  <c:v>0.23973</c:v>
                </c:pt>
                <c:pt idx="1690">
                  <c:v>0.24138000000000001</c:v>
                </c:pt>
                <c:pt idx="1691">
                  <c:v>0.24365999999999999</c:v>
                </c:pt>
                <c:pt idx="1692">
                  <c:v>0.24551999999999999</c:v>
                </c:pt>
                <c:pt idx="1693">
                  <c:v>0.24790999999999999</c:v>
                </c:pt>
                <c:pt idx="1694">
                  <c:v>0.24984999999999999</c:v>
                </c:pt>
                <c:pt idx="1695">
                  <c:v>0.25230999999999998</c:v>
                </c:pt>
                <c:pt idx="1696">
                  <c:v>0.25479000000000002</c:v>
                </c:pt>
                <c:pt idx="1697">
                  <c:v>0.25680999999999998</c:v>
                </c:pt>
                <c:pt idx="1698">
                  <c:v>0.25951999999999997</c:v>
                </c:pt>
                <c:pt idx="1699">
                  <c:v>0.26175999999999999</c:v>
                </c:pt>
                <c:pt idx="1700">
                  <c:v>0.26444000000000001</c:v>
                </c:pt>
                <c:pt idx="1701">
                  <c:v>0.26750000000000002</c:v>
                </c:pt>
                <c:pt idx="1702">
                  <c:v>0.27043</c:v>
                </c:pt>
                <c:pt idx="1703">
                  <c:v>0.27278999999999998</c:v>
                </c:pt>
                <c:pt idx="1704">
                  <c:v>0.27596999999999999</c:v>
                </c:pt>
                <c:pt idx="1705">
                  <c:v>0.27917999999999998</c:v>
                </c:pt>
                <c:pt idx="1706">
                  <c:v>0.28248000000000001</c:v>
                </c:pt>
                <c:pt idx="1707">
                  <c:v>0.28534999999999999</c:v>
                </c:pt>
                <c:pt idx="1708">
                  <c:v>0.28888000000000003</c:v>
                </c:pt>
                <c:pt idx="1709">
                  <c:v>0.29260999999999998</c:v>
                </c:pt>
                <c:pt idx="1710">
                  <c:v>0.29651</c:v>
                </c:pt>
                <c:pt idx="1711">
                  <c:v>0.30042999999999997</c:v>
                </c:pt>
                <c:pt idx="1712">
                  <c:v>0.30436000000000002</c:v>
                </c:pt>
                <c:pt idx="1713">
                  <c:v>0.30864999999999998</c:v>
                </c:pt>
                <c:pt idx="1714">
                  <c:v>0.31319000000000002</c:v>
                </c:pt>
                <c:pt idx="1715">
                  <c:v>0.31763000000000002</c:v>
                </c:pt>
                <c:pt idx="1716">
                  <c:v>0.32258999999999999</c:v>
                </c:pt>
                <c:pt idx="1717">
                  <c:v>0.32723999999999998</c:v>
                </c:pt>
                <c:pt idx="1718">
                  <c:v>0.33267999999999998</c:v>
                </c:pt>
                <c:pt idx="1719">
                  <c:v>0.33751999999999999</c:v>
                </c:pt>
                <c:pt idx="1720">
                  <c:v>0.34355999999999998</c:v>
                </c:pt>
                <c:pt idx="1721">
                  <c:v>0.34954000000000002</c:v>
                </c:pt>
                <c:pt idx="1722">
                  <c:v>0.35488999999999998</c:v>
                </c:pt>
                <c:pt idx="1723">
                  <c:v>0.36125000000000002</c:v>
                </c:pt>
                <c:pt idx="1724">
                  <c:v>0.36774000000000001</c:v>
                </c:pt>
                <c:pt idx="1725">
                  <c:v>0.376</c:v>
                </c:pt>
                <c:pt idx="1726">
                  <c:v>0.38327</c:v>
                </c:pt>
                <c:pt idx="1727">
                  <c:v>0.39024999999999999</c:v>
                </c:pt>
                <c:pt idx="1728">
                  <c:v>0.39805000000000001</c:v>
                </c:pt>
                <c:pt idx="1729">
                  <c:v>0.40778999999999999</c:v>
                </c:pt>
                <c:pt idx="1730">
                  <c:v>0.41615999999999997</c:v>
                </c:pt>
                <c:pt idx="1731">
                  <c:v>0.42459999999999998</c:v>
                </c:pt>
                <c:pt idx="1732">
                  <c:v>0.43396000000000001</c:v>
                </c:pt>
                <c:pt idx="1733">
                  <c:v>0.44496999999999998</c:v>
                </c:pt>
                <c:pt idx="1734">
                  <c:v>0.45541999999999999</c:v>
                </c:pt>
                <c:pt idx="1735">
                  <c:v>0.46716999999999997</c:v>
                </c:pt>
                <c:pt idx="1736">
                  <c:v>0.47844999999999999</c:v>
                </c:pt>
                <c:pt idx="1737">
                  <c:v>0.49052000000000001</c:v>
                </c:pt>
                <c:pt idx="1738">
                  <c:v>0.50426000000000004</c:v>
                </c:pt>
                <c:pt idx="1739">
                  <c:v>0.51790000000000003</c:v>
                </c:pt>
                <c:pt idx="1740">
                  <c:v>0.53308999999999995</c:v>
                </c:pt>
                <c:pt idx="1741">
                  <c:v>0.54930000000000001</c:v>
                </c:pt>
                <c:pt idx="1742">
                  <c:v>0.56669999999999998</c:v>
                </c:pt>
                <c:pt idx="1743">
                  <c:v>0.58667000000000002</c:v>
                </c:pt>
                <c:pt idx="1744">
                  <c:v>0.60716999999999999</c:v>
                </c:pt>
                <c:pt idx="1745">
                  <c:v>0.63024999999999998</c:v>
                </c:pt>
                <c:pt idx="1746">
                  <c:v>0.65541000000000005</c:v>
                </c:pt>
                <c:pt idx="1747">
                  <c:v>0.68525999999999998</c:v>
                </c:pt>
                <c:pt idx="1748">
                  <c:v>0.71769000000000005</c:v>
                </c:pt>
                <c:pt idx="1749">
                  <c:v>0.75444999999999995</c:v>
                </c:pt>
                <c:pt idx="1750">
                  <c:v>0.79974000000000001</c:v>
                </c:pt>
                <c:pt idx="1751">
                  <c:v>0.85158</c:v>
                </c:pt>
                <c:pt idx="1752">
                  <c:v>0.92198000000000002</c:v>
                </c:pt>
                <c:pt idx="1753">
                  <c:v>1.0164299999999999</c:v>
                </c:pt>
                <c:pt idx="1754">
                  <c:v>1.14663</c:v>
                </c:pt>
                <c:pt idx="1755">
                  <c:v>1.3818299999999999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75-4FE5-ADA4-1A5E027990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D19_PMB_50_E!$B$3</c:f>
              <c:strCache>
                <c:ptCount val="1"/>
                <c:pt idx="0">
                  <c:v>D19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D19_PMB_50_E!$A$18:$A$1630</c:f>
              <c:numCache>
                <c:formatCode>General</c:formatCode>
                <c:ptCount val="161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  <c:pt idx="1461">
                  <c:v>18619</c:v>
                </c:pt>
                <c:pt idx="1462">
                  <c:v>18691</c:v>
                </c:pt>
                <c:pt idx="1463">
                  <c:v>18763</c:v>
                </c:pt>
                <c:pt idx="1464">
                  <c:v>18835</c:v>
                </c:pt>
                <c:pt idx="1465">
                  <c:v>18907</c:v>
                </c:pt>
                <c:pt idx="1466">
                  <c:v>18980</c:v>
                </c:pt>
                <c:pt idx="1467">
                  <c:v>19053</c:v>
                </c:pt>
                <c:pt idx="1468">
                  <c:v>19126</c:v>
                </c:pt>
                <c:pt idx="1469">
                  <c:v>19200</c:v>
                </c:pt>
                <c:pt idx="1470">
                  <c:v>19274</c:v>
                </c:pt>
                <c:pt idx="1471">
                  <c:v>19348</c:v>
                </c:pt>
                <c:pt idx="1472">
                  <c:v>19422</c:v>
                </c:pt>
                <c:pt idx="1473">
                  <c:v>19497</c:v>
                </c:pt>
                <c:pt idx="1474">
                  <c:v>19572</c:v>
                </c:pt>
                <c:pt idx="1475">
                  <c:v>19647</c:v>
                </c:pt>
                <c:pt idx="1476">
                  <c:v>19723</c:v>
                </c:pt>
                <c:pt idx="1477">
                  <c:v>19799</c:v>
                </c:pt>
                <c:pt idx="1478">
                  <c:v>19875</c:v>
                </c:pt>
                <c:pt idx="1479">
                  <c:v>19951</c:v>
                </c:pt>
                <c:pt idx="1480">
                  <c:v>20028</c:v>
                </c:pt>
                <c:pt idx="1481">
                  <c:v>20105</c:v>
                </c:pt>
                <c:pt idx="1482">
                  <c:v>20182</c:v>
                </c:pt>
                <c:pt idx="1483">
                  <c:v>20260</c:v>
                </c:pt>
                <c:pt idx="1484">
                  <c:v>20338</c:v>
                </c:pt>
                <c:pt idx="1485">
                  <c:v>20416</c:v>
                </c:pt>
                <c:pt idx="1486">
                  <c:v>20494</c:v>
                </c:pt>
                <c:pt idx="1487">
                  <c:v>20573</c:v>
                </c:pt>
                <c:pt idx="1488">
                  <c:v>20652</c:v>
                </c:pt>
                <c:pt idx="1489">
                  <c:v>20732</c:v>
                </c:pt>
                <c:pt idx="1490">
                  <c:v>20811</c:v>
                </c:pt>
                <c:pt idx="1491">
                  <c:v>20891</c:v>
                </c:pt>
                <c:pt idx="1492">
                  <c:v>20972</c:v>
                </c:pt>
                <c:pt idx="1493">
                  <c:v>21052</c:v>
                </c:pt>
                <c:pt idx="1494">
                  <c:v>21133</c:v>
                </c:pt>
                <c:pt idx="1495">
                  <c:v>21215</c:v>
                </c:pt>
                <c:pt idx="1496">
                  <c:v>21296</c:v>
                </c:pt>
                <c:pt idx="1497">
                  <c:v>21378</c:v>
                </c:pt>
                <c:pt idx="1498">
                  <c:v>21460</c:v>
                </c:pt>
                <c:pt idx="1499">
                  <c:v>21543</c:v>
                </c:pt>
                <c:pt idx="1500">
                  <c:v>21626</c:v>
                </c:pt>
                <c:pt idx="1501">
                  <c:v>21709</c:v>
                </c:pt>
                <c:pt idx="1502">
                  <c:v>21792</c:v>
                </c:pt>
                <c:pt idx="1503">
                  <c:v>21876</c:v>
                </c:pt>
                <c:pt idx="1504">
                  <c:v>21960</c:v>
                </c:pt>
                <c:pt idx="1505">
                  <c:v>22045</c:v>
                </c:pt>
                <c:pt idx="1506">
                  <c:v>22129</c:v>
                </c:pt>
                <c:pt idx="1507">
                  <c:v>22215</c:v>
                </c:pt>
                <c:pt idx="1508">
                  <c:v>22300</c:v>
                </c:pt>
                <c:pt idx="1509">
                  <c:v>22386</c:v>
                </c:pt>
                <c:pt idx="1510">
                  <c:v>22472</c:v>
                </c:pt>
                <c:pt idx="1511">
                  <c:v>22558</c:v>
                </c:pt>
                <c:pt idx="1512">
                  <c:v>22645</c:v>
                </c:pt>
                <c:pt idx="1513">
                  <c:v>22732</c:v>
                </c:pt>
                <c:pt idx="1514">
                  <c:v>22819</c:v>
                </c:pt>
                <c:pt idx="1515">
                  <c:v>22907</c:v>
                </c:pt>
                <c:pt idx="1516">
                  <c:v>22995</c:v>
                </c:pt>
                <c:pt idx="1517">
                  <c:v>23084</c:v>
                </c:pt>
                <c:pt idx="1518">
                  <c:v>23172</c:v>
                </c:pt>
                <c:pt idx="1519">
                  <c:v>23262</c:v>
                </c:pt>
                <c:pt idx="1520">
                  <c:v>23351</c:v>
                </c:pt>
                <c:pt idx="1521">
                  <c:v>23441</c:v>
                </c:pt>
                <c:pt idx="1522">
                  <c:v>23531</c:v>
                </c:pt>
                <c:pt idx="1523">
                  <c:v>23621</c:v>
                </c:pt>
                <c:pt idx="1524">
                  <c:v>23712</c:v>
                </c:pt>
                <c:pt idx="1525">
                  <c:v>23803</c:v>
                </c:pt>
                <c:pt idx="1526">
                  <c:v>23895</c:v>
                </c:pt>
                <c:pt idx="1527">
                  <c:v>23987</c:v>
                </c:pt>
                <c:pt idx="1528">
                  <c:v>24079</c:v>
                </c:pt>
                <c:pt idx="1529">
                  <c:v>24172</c:v>
                </c:pt>
                <c:pt idx="1530">
                  <c:v>24265</c:v>
                </c:pt>
                <c:pt idx="1531">
                  <c:v>24358</c:v>
                </c:pt>
                <c:pt idx="1532">
                  <c:v>24452</c:v>
                </c:pt>
                <c:pt idx="1533">
                  <c:v>24546</c:v>
                </c:pt>
                <c:pt idx="1534">
                  <c:v>24640</c:v>
                </c:pt>
                <c:pt idx="1535">
                  <c:v>24735</c:v>
                </c:pt>
                <c:pt idx="1536">
                  <c:v>24830</c:v>
                </c:pt>
                <c:pt idx="1537">
                  <c:v>24925</c:v>
                </c:pt>
                <c:pt idx="1538">
                  <c:v>25021</c:v>
                </c:pt>
                <c:pt idx="1539">
                  <c:v>25117</c:v>
                </c:pt>
                <c:pt idx="1540">
                  <c:v>25214</c:v>
                </c:pt>
                <c:pt idx="1541">
                  <c:v>25311</c:v>
                </c:pt>
                <c:pt idx="1542">
                  <c:v>25408</c:v>
                </c:pt>
                <c:pt idx="1543">
                  <c:v>25506</c:v>
                </c:pt>
                <c:pt idx="1544">
                  <c:v>25604</c:v>
                </c:pt>
                <c:pt idx="1545">
                  <c:v>25702</c:v>
                </c:pt>
                <c:pt idx="1546">
                  <c:v>25801</c:v>
                </c:pt>
                <c:pt idx="1547">
                  <c:v>25901</c:v>
                </c:pt>
                <c:pt idx="1548">
                  <c:v>26000</c:v>
                </c:pt>
                <c:pt idx="1549">
                  <c:v>26100</c:v>
                </c:pt>
                <c:pt idx="1550">
                  <c:v>26200</c:v>
                </c:pt>
                <c:pt idx="1551">
                  <c:v>26301</c:v>
                </c:pt>
                <c:pt idx="1552">
                  <c:v>26402</c:v>
                </c:pt>
                <c:pt idx="1553">
                  <c:v>26504</c:v>
                </c:pt>
                <c:pt idx="1554">
                  <c:v>26606</c:v>
                </c:pt>
                <c:pt idx="1555">
                  <c:v>26708</c:v>
                </c:pt>
                <c:pt idx="1556">
                  <c:v>26811</c:v>
                </c:pt>
                <c:pt idx="1557">
                  <c:v>26914</c:v>
                </c:pt>
                <c:pt idx="1558">
                  <c:v>27017</c:v>
                </c:pt>
                <c:pt idx="1559">
                  <c:v>27121</c:v>
                </c:pt>
                <c:pt idx="1560">
                  <c:v>27226</c:v>
                </c:pt>
                <c:pt idx="1561">
                  <c:v>27330</c:v>
                </c:pt>
                <c:pt idx="1562">
                  <c:v>27435</c:v>
                </c:pt>
                <c:pt idx="1563">
                  <c:v>27541</c:v>
                </c:pt>
                <c:pt idx="1564">
                  <c:v>27647</c:v>
                </c:pt>
                <c:pt idx="1565">
                  <c:v>27753</c:v>
                </c:pt>
                <c:pt idx="1566">
                  <c:v>27860</c:v>
                </c:pt>
                <c:pt idx="1567">
                  <c:v>27967</c:v>
                </c:pt>
                <c:pt idx="1568">
                  <c:v>28074</c:v>
                </c:pt>
                <c:pt idx="1569">
                  <c:v>28182</c:v>
                </c:pt>
                <c:pt idx="1570">
                  <c:v>28291</c:v>
                </c:pt>
                <c:pt idx="1571">
                  <c:v>28399</c:v>
                </c:pt>
                <c:pt idx="1572">
                  <c:v>28509</c:v>
                </c:pt>
                <c:pt idx="1573">
                  <c:v>28618</c:v>
                </c:pt>
                <c:pt idx="1574">
                  <c:v>28728</c:v>
                </c:pt>
                <c:pt idx="1575">
                  <c:v>28839</c:v>
                </c:pt>
                <c:pt idx="1576">
                  <c:v>28950</c:v>
                </c:pt>
                <c:pt idx="1577">
                  <c:v>29061</c:v>
                </c:pt>
                <c:pt idx="1578">
                  <c:v>29173</c:v>
                </c:pt>
                <c:pt idx="1579">
                  <c:v>29285</c:v>
                </c:pt>
                <c:pt idx="1580">
                  <c:v>29398</c:v>
                </c:pt>
                <c:pt idx="1581">
                  <c:v>29511</c:v>
                </c:pt>
                <c:pt idx="1582">
                  <c:v>29624</c:v>
                </c:pt>
                <c:pt idx="1583">
                  <c:v>29738</c:v>
                </c:pt>
                <c:pt idx="1584">
                  <c:v>29852</c:v>
                </c:pt>
                <c:pt idx="1585">
                  <c:v>29967</c:v>
                </c:pt>
                <c:pt idx="1586">
                  <c:v>30082</c:v>
                </c:pt>
                <c:pt idx="1587">
                  <c:v>30198</c:v>
                </c:pt>
                <c:pt idx="1588">
                  <c:v>30314</c:v>
                </c:pt>
                <c:pt idx="1589">
                  <c:v>30431</c:v>
                </c:pt>
                <c:pt idx="1590">
                  <c:v>30548</c:v>
                </c:pt>
                <c:pt idx="1591">
                  <c:v>30665</c:v>
                </c:pt>
                <c:pt idx="1592">
                  <c:v>30783</c:v>
                </c:pt>
                <c:pt idx="1593">
                  <c:v>30901</c:v>
                </c:pt>
                <c:pt idx="1594">
                  <c:v>31020</c:v>
                </c:pt>
                <c:pt idx="1595">
                  <c:v>31140</c:v>
                </c:pt>
                <c:pt idx="1596">
                  <c:v>31259</c:v>
                </c:pt>
                <c:pt idx="1597">
                  <c:v>31379</c:v>
                </c:pt>
                <c:pt idx="1598">
                  <c:v>31500</c:v>
                </c:pt>
                <c:pt idx="1599">
                  <c:v>31621</c:v>
                </c:pt>
                <c:pt idx="1600">
                  <c:v>31743</c:v>
                </c:pt>
                <c:pt idx="1601">
                  <c:v>31865</c:v>
                </c:pt>
                <c:pt idx="1602">
                  <c:v>31987</c:v>
                </c:pt>
                <c:pt idx="1603">
                  <c:v>32110</c:v>
                </c:pt>
                <c:pt idx="1604">
                  <c:v>32234</c:v>
                </c:pt>
                <c:pt idx="1605">
                  <c:v>32358</c:v>
                </c:pt>
                <c:pt idx="1606">
                  <c:v>32482</c:v>
                </c:pt>
                <c:pt idx="1607">
                  <c:v>32607</c:v>
                </c:pt>
                <c:pt idx="1608">
                  <c:v>32733</c:v>
                </c:pt>
                <c:pt idx="1609">
                  <c:v>32858</c:v>
                </c:pt>
                <c:pt idx="1610">
                  <c:v>32985</c:v>
                </c:pt>
                <c:pt idx="1611">
                  <c:v>33112</c:v>
                </c:pt>
                <c:pt idx="1612">
                  <c:v>33239</c:v>
                </c:pt>
              </c:numCache>
            </c:numRef>
          </c:xVal>
          <c:yVal>
            <c:numRef>
              <c:f>D19_PMB_50_E!$B$18:$B$1630</c:f>
              <c:numCache>
                <c:formatCode>0.00</c:formatCode>
                <c:ptCount val="1613"/>
                <c:pt idx="0">
                  <c:v>19627.12</c:v>
                </c:pt>
                <c:pt idx="1">
                  <c:v>20160.93</c:v>
                </c:pt>
                <c:pt idx="2">
                  <c:v>19145.88</c:v>
                </c:pt>
                <c:pt idx="3">
                  <c:v>19350.68</c:v>
                </c:pt>
                <c:pt idx="4">
                  <c:v>18842</c:v>
                </c:pt>
                <c:pt idx="5">
                  <c:v>19385.560000000001</c:v>
                </c:pt>
                <c:pt idx="6">
                  <c:v>19159.3</c:v>
                </c:pt>
                <c:pt idx="7">
                  <c:v>19323.25</c:v>
                </c:pt>
                <c:pt idx="8">
                  <c:v>19392.060000000001</c:v>
                </c:pt>
                <c:pt idx="9">
                  <c:v>19373.12</c:v>
                </c:pt>
                <c:pt idx="10">
                  <c:v>19611.95</c:v>
                </c:pt>
                <c:pt idx="11">
                  <c:v>19434.37</c:v>
                </c:pt>
                <c:pt idx="12">
                  <c:v>19963.77</c:v>
                </c:pt>
                <c:pt idx="13">
                  <c:v>19235.5</c:v>
                </c:pt>
                <c:pt idx="14">
                  <c:v>19539.509999999998</c:v>
                </c:pt>
                <c:pt idx="15">
                  <c:v>19206.080000000002</c:v>
                </c:pt>
                <c:pt idx="16">
                  <c:v>19927.2</c:v>
                </c:pt>
                <c:pt idx="17">
                  <c:v>18908.04</c:v>
                </c:pt>
                <c:pt idx="18">
                  <c:v>20000.330000000002</c:v>
                </c:pt>
                <c:pt idx="19">
                  <c:v>19360.53</c:v>
                </c:pt>
                <c:pt idx="20">
                  <c:v>19278.37</c:v>
                </c:pt>
                <c:pt idx="21">
                  <c:v>19391.59</c:v>
                </c:pt>
                <c:pt idx="22">
                  <c:v>19122.810000000001</c:v>
                </c:pt>
                <c:pt idx="23">
                  <c:v>19006.89</c:v>
                </c:pt>
                <c:pt idx="24">
                  <c:v>19044.36</c:v>
                </c:pt>
                <c:pt idx="25">
                  <c:v>19089.52</c:v>
                </c:pt>
                <c:pt idx="26">
                  <c:v>18882.57</c:v>
                </c:pt>
                <c:pt idx="27">
                  <c:v>19239.63</c:v>
                </c:pt>
                <c:pt idx="28">
                  <c:v>18772.169999999998</c:v>
                </c:pt>
                <c:pt idx="29">
                  <c:v>19327.8</c:v>
                </c:pt>
                <c:pt idx="30">
                  <c:v>18729.060000000001</c:v>
                </c:pt>
                <c:pt idx="31">
                  <c:v>19192.52</c:v>
                </c:pt>
                <c:pt idx="32">
                  <c:v>18700.919999999998</c:v>
                </c:pt>
                <c:pt idx="33">
                  <c:v>19180.41</c:v>
                </c:pt>
                <c:pt idx="34">
                  <c:v>18601.16</c:v>
                </c:pt>
                <c:pt idx="35">
                  <c:v>19184.3</c:v>
                </c:pt>
                <c:pt idx="36">
                  <c:v>18391.91</c:v>
                </c:pt>
                <c:pt idx="37">
                  <c:v>18896.099999999999</c:v>
                </c:pt>
                <c:pt idx="38">
                  <c:v>18845.669999999998</c:v>
                </c:pt>
                <c:pt idx="39">
                  <c:v>18575.96</c:v>
                </c:pt>
                <c:pt idx="40">
                  <c:v>18636.259999999998</c:v>
                </c:pt>
                <c:pt idx="41">
                  <c:v>18554.11</c:v>
                </c:pt>
                <c:pt idx="42">
                  <c:v>18720.07</c:v>
                </c:pt>
                <c:pt idx="43">
                  <c:v>18262.48</c:v>
                </c:pt>
                <c:pt idx="44">
                  <c:v>18807.03</c:v>
                </c:pt>
                <c:pt idx="45">
                  <c:v>18361.53</c:v>
                </c:pt>
                <c:pt idx="46">
                  <c:v>18809.63</c:v>
                </c:pt>
                <c:pt idx="47">
                  <c:v>18300.97</c:v>
                </c:pt>
                <c:pt idx="48">
                  <c:v>18887.66</c:v>
                </c:pt>
                <c:pt idx="49">
                  <c:v>18405.740000000002</c:v>
                </c:pt>
                <c:pt idx="50">
                  <c:v>18842.02</c:v>
                </c:pt>
                <c:pt idx="51">
                  <c:v>18417.13</c:v>
                </c:pt>
                <c:pt idx="52">
                  <c:v>19039.580000000002</c:v>
                </c:pt>
                <c:pt idx="53">
                  <c:v>18537.8</c:v>
                </c:pt>
                <c:pt idx="54">
                  <c:v>18918.04</c:v>
                </c:pt>
                <c:pt idx="55">
                  <c:v>18844.66</c:v>
                </c:pt>
                <c:pt idx="56">
                  <c:v>18660.810000000001</c:v>
                </c:pt>
                <c:pt idx="57">
                  <c:v>18661.66</c:v>
                </c:pt>
                <c:pt idx="58">
                  <c:v>19022.759999999998</c:v>
                </c:pt>
                <c:pt idx="59">
                  <c:v>19023.580000000002</c:v>
                </c:pt>
                <c:pt idx="60">
                  <c:v>18817.14</c:v>
                </c:pt>
                <c:pt idx="61">
                  <c:v>19109.27</c:v>
                </c:pt>
                <c:pt idx="62">
                  <c:v>18841.82</c:v>
                </c:pt>
                <c:pt idx="63">
                  <c:v>19066.939999999999</c:v>
                </c:pt>
                <c:pt idx="64">
                  <c:v>19047.650000000001</c:v>
                </c:pt>
                <c:pt idx="65">
                  <c:v>19188.650000000001</c:v>
                </c:pt>
                <c:pt idx="66">
                  <c:v>18688.189999999999</c:v>
                </c:pt>
                <c:pt idx="67">
                  <c:v>19238.38</c:v>
                </c:pt>
                <c:pt idx="68">
                  <c:v>18761.84</c:v>
                </c:pt>
                <c:pt idx="69">
                  <c:v>19331.400000000001</c:v>
                </c:pt>
                <c:pt idx="70">
                  <c:v>18649.8</c:v>
                </c:pt>
                <c:pt idx="71">
                  <c:v>19552.36</c:v>
                </c:pt>
                <c:pt idx="72">
                  <c:v>18866.330000000002</c:v>
                </c:pt>
                <c:pt idx="73">
                  <c:v>19244.810000000001</c:v>
                </c:pt>
                <c:pt idx="74">
                  <c:v>18908.98</c:v>
                </c:pt>
                <c:pt idx="75">
                  <c:v>19333.47</c:v>
                </c:pt>
                <c:pt idx="76">
                  <c:v>19037.900000000001</c:v>
                </c:pt>
                <c:pt idx="77">
                  <c:v>19021.849999999999</c:v>
                </c:pt>
                <c:pt idx="78">
                  <c:v>19258.830000000002</c:v>
                </c:pt>
                <c:pt idx="79">
                  <c:v>18971.8</c:v>
                </c:pt>
                <c:pt idx="80">
                  <c:v>19172.66</c:v>
                </c:pt>
                <c:pt idx="81">
                  <c:v>18879.75</c:v>
                </c:pt>
                <c:pt idx="82">
                  <c:v>19321.259999999998</c:v>
                </c:pt>
                <c:pt idx="83">
                  <c:v>18837.59</c:v>
                </c:pt>
                <c:pt idx="84">
                  <c:v>19390.38</c:v>
                </c:pt>
                <c:pt idx="85">
                  <c:v>18949.86</c:v>
                </c:pt>
                <c:pt idx="86">
                  <c:v>19415.28</c:v>
                </c:pt>
                <c:pt idx="87">
                  <c:v>18858.650000000001</c:v>
                </c:pt>
                <c:pt idx="88">
                  <c:v>19570.3</c:v>
                </c:pt>
                <c:pt idx="89">
                  <c:v>19007.04</c:v>
                </c:pt>
                <c:pt idx="90">
                  <c:v>19194.95</c:v>
                </c:pt>
                <c:pt idx="91">
                  <c:v>19159.939999999999</c:v>
                </c:pt>
                <c:pt idx="92">
                  <c:v>18908.48</c:v>
                </c:pt>
                <c:pt idx="93">
                  <c:v>19098.03</c:v>
                </c:pt>
                <c:pt idx="94">
                  <c:v>18854.96</c:v>
                </c:pt>
                <c:pt idx="95">
                  <c:v>18986.41</c:v>
                </c:pt>
                <c:pt idx="96">
                  <c:v>18926.919999999998</c:v>
                </c:pt>
                <c:pt idx="97">
                  <c:v>19267.78</c:v>
                </c:pt>
                <c:pt idx="98">
                  <c:v>18805.04</c:v>
                </c:pt>
                <c:pt idx="99">
                  <c:v>19328.72</c:v>
                </c:pt>
                <c:pt idx="100">
                  <c:v>18723.93</c:v>
                </c:pt>
                <c:pt idx="101">
                  <c:v>19214.86</c:v>
                </c:pt>
                <c:pt idx="102">
                  <c:v>18725.23</c:v>
                </c:pt>
                <c:pt idx="103">
                  <c:v>19417.740000000002</c:v>
                </c:pt>
                <c:pt idx="104">
                  <c:v>18795.21</c:v>
                </c:pt>
                <c:pt idx="105">
                  <c:v>19050.86</c:v>
                </c:pt>
                <c:pt idx="106">
                  <c:v>18817.740000000002</c:v>
                </c:pt>
                <c:pt idx="107">
                  <c:v>18829.91</c:v>
                </c:pt>
                <c:pt idx="108">
                  <c:v>18992.04</c:v>
                </c:pt>
                <c:pt idx="109">
                  <c:v>18923.080000000002</c:v>
                </c:pt>
                <c:pt idx="110">
                  <c:v>19064.86</c:v>
                </c:pt>
                <c:pt idx="111">
                  <c:v>18710.27</c:v>
                </c:pt>
                <c:pt idx="112">
                  <c:v>19232.14</c:v>
                </c:pt>
                <c:pt idx="113">
                  <c:v>18707.009999999998</c:v>
                </c:pt>
                <c:pt idx="114">
                  <c:v>19245.689999999999</c:v>
                </c:pt>
                <c:pt idx="115">
                  <c:v>18694.12</c:v>
                </c:pt>
                <c:pt idx="116">
                  <c:v>19226.599999999999</c:v>
                </c:pt>
                <c:pt idx="117">
                  <c:v>18605.310000000001</c:v>
                </c:pt>
                <c:pt idx="118">
                  <c:v>19378.45</c:v>
                </c:pt>
                <c:pt idx="119">
                  <c:v>18774.05</c:v>
                </c:pt>
                <c:pt idx="120">
                  <c:v>19014.810000000001</c:v>
                </c:pt>
                <c:pt idx="121">
                  <c:v>18851.45</c:v>
                </c:pt>
                <c:pt idx="122">
                  <c:v>19039.900000000001</c:v>
                </c:pt>
                <c:pt idx="123">
                  <c:v>18796.810000000001</c:v>
                </c:pt>
                <c:pt idx="124">
                  <c:v>18870.900000000001</c:v>
                </c:pt>
                <c:pt idx="125">
                  <c:v>19102.7</c:v>
                </c:pt>
                <c:pt idx="126">
                  <c:v>18800.09</c:v>
                </c:pt>
                <c:pt idx="127">
                  <c:v>19138.86</c:v>
                </c:pt>
                <c:pt idx="128">
                  <c:v>18814.3</c:v>
                </c:pt>
                <c:pt idx="129">
                  <c:v>19374.21</c:v>
                </c:pt>
                <c:pt idx="130">
                  <c:v>18874.79</c:v>
                </c:pt>
                <c:pt idx="131">
                  <c:v>19515.53</c:v>
                </c:pt>
                <c:pt idx="132">
                  <c:v>18895.259999999998</c:v>
                </c:pt>
                <c:pt idx="133">
                  <c:v>19251.68</c:v>
                </c:pt>
                <c:pt idx="134">
                  <c:v>18858.22</c:v>
                </c:pt>
                <c:pt idx="135">
                  <c:v>19014.830000000002</c:v>
                </c:pt>
                <c:pt idx="136">
                  <c:v>18932.509999999998</c:v>
                </c:pt>
                <c:pt idx="137">
                  <c:v>18779.63</c:v>
                </c:pt>
                <c:pt idx="138">
                  <c:v>19084.689999999999</c:v>
                </c:pt>
                <c:pt idx="139">
                  <c:v>18893.79</c:v>
                </c:pt>
                <c:pt idx="140">
                  <c:v>19036.45</c:v>
                </c:pt>
                <c:pt idx="141">
                  <c:v>18952.12</c:v>
                </c:pt>
                <c:pt idx="142">
                  <c:v>19395.86</c:v>
                </c:pt>
                <c:pt idx="143">
                  <c:v>18904.599999999999</c:v>
                </c:pt>
                <c:pt idx="144">
                  <c:v>19441.93</c:v>
                </c:pt>
                <c:pt idx="145">
                  <c:v>18815.669999999998</c:v>
                </c:pt>
                <c:pt idx="146">
                  <c:v>19520.32</c:v>
                </c:pt>
                <c:pt idx="147">
                  <c:v>19107.23</c:v>
                </c:pt>
                <c:pt idx="148">
                  <c:v>19373.060000000001</c:v>
                </c:pt>
                <c:pt idx="149">
                  <c:v>19287.599999999999</c:v>
                </c:pt>
                <c:pt idx="150">
                  <c:v>19236</c:v>
                </c:pt>
                <c:pt idx="151">
                  <c:v>19288.310000000001</c:v>
                </c:pt>
                <c:pt idx="152">
                  <c:v>18951.88</c:v>
                </c:pt>
                <c:pt idx="153">
                  <c:v>19263.37</c:v>
                </c:pt>
                <c:pt idx="154">
                  <c:v>19124.439999999999</c:v>
                </c:pt>
                <c:pt idx="155">
                  <c:v>19550.02</c:v>
                </c:pt>
                <c:pt idx="156">
                  <c:v>19033.73</c:v>
                </c:pt>
                <c:pt idx="157">
                  <c:v>19602.68</c:v>
                </c:pt>
                <c:pt idx="158">
                  <c:v>19021.66</c:v>
                </c:pt>
                <c:pt idx="159">
                  <c:v>19689.689999999999</c:v>
                </c:pt>
                <c:pt idx="160">
                  <c:v>19005.2</c:v>
                </c:pt>
                <c:pt idx="161">
                  <c:v>19486.400000000001</c:v>
                </c:pt>
                <c:pt idx="162">
                  <c:v>19160</c:v>
                </c:pt>
                <c:pt idx="163">
                  <c:v>19242.86</c:v>
                </c:pt>
                <c:pt idx="164">
                  <c:v>19172.03</c:v>
                </c:pt>
                <c:pt idx="165">
                  <c:v>19086.93</c:v>
                </c:pt>
                <c:pt idx="166">
                  <c:v>19255.12</c:v>
                </c:pt>
                <c:pt idx="167">
                  <c:v>19086.71</c:v>
                </c:pt>
                <c:pt idx="168">
                  <c:v>19188.64</c:v>
                </c:pt>
                <c:pt idx="169">
                  <c:v>18929.810000000001</c:v>
                </c:pt>
                <c:pt idx="170">
                  <c:v>19319.28</c:v>
                </c:pt>
                <c:pt idx="171">
                  <c:v>18661.68</c:v>
                </c:pt>
                <c:pt idx="172">
                  <c:v>19193.02</c:v>
                </c:pt>
                <c:pt idx="173">
                  <c:v>18732.78</c:v>
                </c:pt>
                <c:pt idx="174">
                  <c:v>19103.37</c:v>
                </c:pt>
                <c:pt idx="175">
                  <c:v>18990.78</c:v>
                </c:pt>
                <c:pt idx="176">
                  <c:v>19048.400000000001</c:v>
                </c:pt>
                <c:pt idx="177">
                  <c:v>18960.400000000001</c:v>
                </c:pt>
                <c:pt idx="178">
                  <c:v>18869.439999999999</c:v>
                </c:pt>
                <c:pt idx="179">
                  <c:v>18918.919999999998</c:v>
                </c:pt>
                <c:pt idx="180">
                  <c:v>18827.38</c:v>
                </c:pt>
                <c:pt idx="181">
                  <c:v>19043.57</c:v>
                </c:pt>
                <c:pt idx="182">
                  <c:v>18917.78</c:v>
                </c:pt>
                <c:pt idx="183">
                  <c:v>19208.55</c:v>
                </c:pt>
                <c:pt idx="184">
                  <c:v>18789.8</c:v>
                </c:pt>
                <c:pt idx="185">
                  <c:v>19021.96</c:v>
                </c:pt>
                <c:pt idx="186">
                  <c:v>18729.349999999999</c:v>
                </c:pt>
                <c:pt idx="187">
                  <c:v>19080.48</c:v>
                </c:pt>
                <c:pt idx="188">
                  <c:v>18767.509999999998</c:v>
                </c:pt>
                <c:pt idx="189">
                  <c:v>19206.310000000001</c:v>
                </c:pt>
                <c:pt idx="190">
                  <c:v>18822.419999999998</c:v>
                </c:pt>
                <c:pt idx="191">
                  <c:v>19142.93</c:v>
                </c:pt>
                <c:pt idx="192">
                  <c:v>18969.91</c:v>
                </c:pt>
                <c:pt idx="193">
                  <c:v>18768.919999999998</c:v>
                </c:pt>
                <c:pt idx="194">
                  <c:v>18920.13</c:v>
                </c:pt>
                <c:pt idx="195">
                  <c:v>18884.3</c:v>
                </c:pt>
                <c:pt idx="196">
                  <c:v>18976.32</c:v>
                </c:pt>
                <c:pt idx="197">
                  <c:v>19034.36</c:v>
                </c:pt>
                <c:pt idx="198">
                  <c:v>19039.740000000002</c:v>
                </c:pt>
                <c:pt idx="199">
                  <c:v>18761.55</c:v>
                </c:pt>
                <c:pt idx="200">
                  <c:v>19281</c:v>
                </c:pt>
                <c:pt idx="201">
                  <c:v>19027.86</c:v>
                </c:pt>
                <c:pt idx="202">
                  <c:v>19401.13</c:v>
                </c:pt>
                <c:pt idx="203">
                  <c:v>18934.650000000001</c:v>
                </c:pt>
                <c:pt idx="204">
                  <c:v>19278.89</c:v>
                </c:pt>
                <c:pt idx="205">
                  <c:v>18969.580000000002</c:v>
                </c:pt>
                <c:pt idx="206">
                  <c:v>19160.28</c:v>
                </c:pt>
                <c:pt idx="207">
                  <c:v>18944.82</c:v>
                </c:pt>
                <c:pt idx="208">
                  <c:v>19293.64</c:v>
                </c:pt>
                <c:pt idx="209">
                  <c:v>19094.5</c:v>
                </c:pt>
                <c:pt idx="210">
                  <c:v>19118.89</c:v>
                </c:pt>
                <c:pt idx="211">
                  <c:v>19342.599999999999</c:v>
                </c:pt>
                <c:pt idx="212">
                  <c:v>19124.09</c:v>
                </c:pt>
                <c:pt idx="213">
                  <c:v>19222.650000000001</c:v>
                </c:pt>
                <c:pt idx="214">
                  <c:v>19225.04</c:v>
                </c:pt>
                <c:pt idx="215">
                  <c:v>19441.07</c:v>
                </c:pt>
                <c:pt idx="216">
                  <c:v>18953.52</c:v>
                </c:pt>
                <c:pt idx="217">
                  <c:v>19525.21</c:v>
                </c:pt>
                <c:pt idx="218">
                  <c:v>19095.04</c:v>
                </c:pt>
                <c:pt idx="219">
                  <c:v>19324.07</c:v>
                </c:pt>
                <c:pt idx="220">
                  <c:v>18971.03</c:v>
                </c:pt>
                <c:pt idx="221">
                  <c:v>19402.62</c:v>
                </c:pt>
                <c:pt idx="222">
                  <c:v>19195.71</c:v>
                </c:pt>
                <c:pt idx="223">
                  <c:v>19137.7</c:v>
                </c:pt>
                <c:pt idx="224">
                  <c:v>19173.5</c:v>
                </c:pt>
                <c:pt idx="225">
                  <c:v>19240.77</c:v>
                </c:pt>
                <c:pt idx="226">
                  <c:v>19077.36</c:v>
                </c:pt>
                <c:pt idx="227">
                  <c:v>19219.93</c:v>
                </c:pt>
                <c:pt idx="228">
                  <c:v>19448.71</c:v>
                </c:pt>
                <c:pt idx="229">
                  <c:v>19341.439999999999</c:v>
                </c:pt>
                <c:pt idx="230">
                  <c:v>19585.22</c:v>
                </c:pt>
                <c:pt idx="231">
                  <c:v>19180.11</c:v>
                </c:pt>
                <c:pt idx="232">
                  <c:v>19568.16</c:v>
                </c:pt>
                <c:pt idx="233">
                  <c:v>19160.7</c:v>
                </c:pt>
                <c:pt idx="234">
                  <c:v>19559.86</c:v>
                </c:pt>
                <c:pt idx="235">
                  <c:v>19090.849999999999</c:v>
                </c:pt>
                <c:pt idx="236">
                  <c:v>19403.7</c:v>
                </c:pt>
                <c:pt idx="237">
                  <c:v>19272.11</c:v>
                </c:pt>
                <c:pt idx="238">
                  <c:v>19349.32</c:v>
                </c:pt>
                <c:pt idx="239">
                  <c:v>19258.509999999998</c:v>
                </c:pt>
                <c:pt idx="240">
                  <c:v>19150</c:v>
                </c:pt>
                <c:pt idx="241">
                  <c:v>19307.169999999998</c:v>
                </c:pt>
                <c:pt idx="242">
                  <c:v>19098.52</c:v>
                </c:pt>
                <c:pt idx="243">
                  <c:v>19588.59</c:v>
                </c:pt>
                <c:pt idx="244">
                  <c:v>18965.84</c:v>
                </c:pt>
                <c:pt idx="245">
                  <c:v>19475.650000000001</c:v>
                </c:pt>
                <c:pt idx="246">
                  <c:v>19275.560000000001</c:v>
                </c:pt>
                <c:pt idx="247">
                  <c:v>19390.3</c:v>
                </c:pt>
                <c:pt idx="248">
                  <c:v>18998.55</c:v>
                </c:pt>
                <c:pt idx="249">
                  <c:v>19685.8</c:v>
                </c:pt>
                <c:pt idx="250">
                  <c:v>19212.150000000001</c:v>
                </c:pt>
                <c:pt idx="251">
                  <c:v>19275.099999999999</c:v>
                </c:pt>
                <c:pt idx="252">
                  <c:v>19316.080000000002</c:v>
                </c:pt>
                <c:pt idx="253">
                  <c:v>19222.849999999999</c:v>
                </c:pt>
                <c:pt idx="254">
                  <c:v>19253.669999999998</c:v>
                </c:pt>
                <c:pt idx="255">
                  <c:v>19158.89</c:v>
                </c:pt>
                <c:pt idx="256">
                  <c:v>19378.900000000001</c:v>
                </c:pt>
                <c:pt idx="257">
                  <c:v>19189.150000000001</c:v>
                </c:pt>
                <c:pt idx="258">
                  <c:v>19368.7</c:v>
                </c:pt>
                <c:pt idx="259">
                  <c:v>19031.09</c:v>
                </c:pt>
                <c:pt idx="260">
                  <c:v>19411.57</c:v>
                </c:pt>
                <c:pt idx="261">
                  <c:v>19142.830000000002</c:v>
                </c:pt>
                <c:pt idx="262">
                  <c:v>19253.97</c:v>
                </c:pt>
                <c:pt idx="263">
                  <c:v>19230.95</c:v>
                </c:pt>
                <c:pt idx="264">
                  <c:v>19189.61</c:v>
                </c:pt>
                <c:pt idx="265">
                  <c:v>19254</c:v>
                </c:pt>
                <c:pt idx="266">
                  <c:v>19125.62</c:v>
                </c:pt>
                <c:pt idx="267">
                  <c:v>19257.41</c:v>
                </c:pt>
                <c:pt idx="268">
                  <c:v>19025.41</c:v>
                </c:pt>
                <c:pt idx="269">
                  <c:v>19440.89</c:v>
                </c:pt>
                <c:pt idx="270">
                  <c:v>19177.68</c:v>
                </c:pt>
                <c:pt idx="271">
                  <c:v>19318.689999999999</c:v>
                </c:pt>
                <c:pt idx="272">
                  <c:v>19001.47</c:v>
                </c:pt>
                <c:pt idx="273">
                  <c:v>19490.650000000001</c:v>
                </c:pt>
                <c:pt idx="274">
                  <c:v>19205.84</c:v>
                </c:pt>
                <c:pt idx="275">
                  <c:v>19446.39</c:v>
                </c:pt>
                <c:pt idx="276">
                  <c:v>19349.560000000001</c:v>
                </c:pt>
                <c:pt idx="277">
                  <c:v>19167.580000000002</c:v>
                </c:pt>
                <c:pt idx="278">
                  <c:v>19537.95</c:v>
                </c:pt>
                <c:pt idx="279">
                  <c:v>19226.009999999998</c:v>
                </c:pt>
                <c:pt idx="280">
                  <c:v>19319.11</c:v>
                </c:pt>
                <c:pt idx="281">
                  <c:v>19093.919999999998</c:v>
                </c:pt>
                <c:pt idx="282">
                  <c:v>19734.46</c:v>
                </c:pt>
                <c:pt idx="283">
                  <c:v>19263.080000000002</c:v>
                </c:pt>
                <c:pt idx="284">
                  <c:v>19616.54</c:v>
                </c:pt>
                <c:pt idx="285">
                  <c:v>19395.41</c:v>
                </c:pt>
                <c:pt idx="286">
                  <c:v>19548.23</c:v>
                </c:pt>
                <c:pt idx="287">
                  <c:v>19359.87</c:v>
                </c:pt>
                <c:pt idx="288">
                  <c:v>19307.64</c:v>
                </c:pt>
                <c:pt idx="289">
                  <c:v>19674.580000000002</c:v>
                </c:pt>
                <c:pt idx="290">
                  <c:v>19293.18</c:v>
                </c:pt>
                <c:pt idx="291">
                  <c:v>19669.78</c:v>
                </c:pt>
                <c:pt idx="292">
                  <c:v>19514.55</c:v>
                </c:pt>
                <c:pt idx="293">
                  <c:v>19675.439999999999</c:v>
                </c:pt>
                <c:pt idx="294">
                  <c:v>19449.21</c:v>
                </c:pt>
                <c:pt idx="295">
                  <c:v>19646.55</c:v>
                </c:pt>
                <c:pt idx="296">
                  <c:v>19504.8</c:v>
                </c:pt>
                <c:pt idx="297">
                  <c:v>19631.509999999998</c:v>
                </c:pt>
                <c:pt idx="298">
                  <c:v>19424.87</c:v>
                </c:pt>
                <c:pt idx="299">
                  <c:v>19330.36</c:v>
                </c:pt>
                <c:pt idx="300">
                  <c:v>19552.04</c:v>
                </c:pt>
                <c:pt idx="301">
                  <c:v>19308.59</c:v>
                </c:pt>
                <c:pt idx="302">
                  <c:v>19631.87</c:v>
                </c:pt>
                <c:pt idx="303">
                  <c:v>19222.099999999999</c:v>
                </c:pt>
                <c:pt idx="304">
                  <c:v>19594.57</c:v>
                </c:pt>
                <c:pt idx="305">
                  <c:v>19210.41</c:v>
                </c:pt>
                <c:pt idx="306">
                  <c:v>19521.75</c:v>
                </c:pt>
                <c:pt idx="307">
                  <c:v>19388</c:v>
                </c:pt>
                <c:pt idx="308">
                  <c:v>19532.48</c:v>
                </c:pt>
                <c:pt idx="309">
                  <c:v>19476.68</c:v>
                </c:pt>
                <c:pt idx="310">
                  <c:v>19419.3</c:v>
                </c:pt>
                <c:pt idx="311">
                  <c:v>19599.330000000002</c:v>
                </c:pt>
                <c:pt idx="312">
                  <c:v>19245.349999999999</c:v>
                </c:pt>
                <c:pt idx="313">
                  <c:v>19507.11</c:v>
                </c:pt>
                <c:pt idx="314">
                  <c:v>19168.009999999998</c:v>
                </c:pt>
                <c:pt idx="315">
                  <c:v>19480.91</c:v>
                </c:pt>
                <c:pt idx="316">
                  <c:v>19046.25</c:v>
                </c:pt>
                <c:pt idx="317">
                  <c:v>19448.3</c:v>
                </c:pt>
                <c:pt idx="318">
                  <c:v>19187.68</c:v>
                </c:pt>
                <c:pt idx="319">
                  <c:v>19423.099999999999</c:v>
                </c:pt>
                <c:pt idx="320">
                  <c:v>19319.419999999998</c:v>
                </c:pt>
                <c:pt idx="321">
                  <c:v>19036.71</c:v>
                </c:pt>
                <c:pt idx="322">
                  <c:v>19579.349999999999</c:v>
                </c:pt>
                <c:pt idx="323">
                  <c:v>19071.87</c:v>
                </c:pt>
                <c:pt idx="324">
                  <c:v>19190.849999999999</c:v>
                </c:pt>
                <c:pt idx="325">
                  <c:v>19505.97</c:v>
                </c:pt>
                <c:pt idx="326">
                  <c:v>19608.8</c:v>
                </c:pt>
                <c:pt idx="327">
                  <c:v>19027.91</c:v>
                </c:pt>
                <c:pt idx="328">
                  <c:v>19495.82</c:v>
                </c:pt>
                <c:pt idx="329">
                  <c:v>19141.75</c:v>
                </c:pt>
                <c:pt idx="330">
                  <c:v>19457.169999999998</c:v>
                </c:pt>
                <c:pt idx="331">
                  <c:v>19179.34</c:v>
                </c:pt>
                <c:pt idx="332">
                  <c:v>19581.560000000001</c:v>
                </c:pt>
                <c:pt idx="333">
                  <c:v>19314.580000000002</c:v>
                </c:pt>
                <c:pt idx="334">
                  <c:v>19390.560000000001</c:v>
                </c:pt>
                <c:pt idx="335">
                  <c:v>19474.93</c:v>
                </c:pt>
                <c:pt idx="336">
                  <c:v>19445.04</c:v>
                </c:pt>
                <c:pt idx="337">
                  <c:v>19405.84</c:v>
                </c:pt>
                <c:pt idx="338">
                  <c:v>19054.68</c:v>
                </c:pt>
                <c:pt idx="339">
                  <c:v>19584.39</c:v>
                </c:pt>
                <c:pt idx="340">
                  <c:v>19089.82</c:v>
                </c:pt>
                <c:pt idx="341">
                  <c:v>19458.830000000002</c:v>
                </c:pt>
                <c:pt idx="342">
                  <c:v>18948.48</c:v>
                </c:pt>
                <c:pt idx="343">
                  <c:v>19425.07</c:v>
                </c:pt>
                <c:pt idx="344">
                  <c:v>19092.64</c:v>
                </c:pt>
                <c:pt idx="345">
                  <c:v>19321.22</c:v>
                </c:pt>
                <c:pt idx="346">
                  <c:v>19310.03</c:v>
                </c:pt>
                <c:pt idx="347">
                  <c:v>19042.689999999999</c:v>
                </c:pt>
                <c:pt idx="348">
                  <c:v>19393.830000000002</c:v>
                </c:pt>
                <c:pt idx="349">
                  <c:v>19181.36</c:v>
                </c:pt>
                <c:pt idx="350">
                  <c:v>19163.23</c:v>
                </c:pt>
                <c:pt idx="351">
                  <c:v>19027.400000000001</c:v>
                </c:pt>
                <c:pt idx="352">
                  <c:v>19382.86</c:v>
                </c:pt>
                <c:pt idx="353">
                  <c:v>18915.47</c:v>
                </c:pt>
                <c:pt idx="354">
                  <c:v>19481.240000000002</c:v>
                </c:pt>
                <c:pt idx="355">
                  <c:v>19094.55</c:v>
                </c:pt>
                <c:pt idx="356">
                  <c:v>19141.11</c:v>
                </c:pt>
                <c:pt idx="357">
                  <c:v>19183.759999999998</c:v>
                </c:pt>
                <c:pt idx="358">
                  <c:v>19211.14</c:v>
                </c:pt>
                <c:pt idx="359">
                  <c:v>19107.88</c:v>
                </c:pt>
                <c:pt idx="360">
                  <c:v>18952.169999999998</c:v>
                </c:pt>
                <c:pt idx="361">
                  <c:v>19279.080000000002</c:v>
                </c:pt>
                <c:pt idx="362">
                  <c:v>19071.439999999999</c:v>
                </c:pt>
                <c:pt idx="363">
                  <c:v>19124.84</c:v>
                </c:pt>
                <c:pt idx="364">
                  <c:v>18942.23</c:v>
                </c:pt>
                <c:pt idx="365">
                  <c:v>19174.669999999998</c:v>
                </c:pt>
                <c:pt idx="366">
                  <c:v>18882.599999999999</c:v>
                </c:pt>
                <c:pt idx="367">
                  <c:v>19337.02</c:v>
                </c:pt>
                <c:pt idx="368">
                  <c:v>19027.82</c:v>
                </c:pt>
                <c:pt idx="369">
                  <c:v>19211.810000000001</c:v>
                </c:pt>
                <c:pt idx="370">
                  <c:v>19128.169999999998</c:v>
                </c:pt>
                <c:pt idx="371">
                  <c:v>19056.849999999999</c:v>
                </c:pt>
                <c:pt idx="372">
                  <c:v>19111.3</c:v>
                </c:pt>
                <c:pt idx="373">
                  <c:v>18857.21</c:v>
                </c:pt>
                <c:pt idx="374">
                  <c:v>19072.310000000001</c:v>
                </c:pt>
                <c:pt idx="375">
                  <c:v>18831.18</c:v>
                </c:pt>
                <c:pt idx="376">
                  <c:v>19162.78</c:v>
                </c:pt>
                <c:pt idx="377">
                  <c:v>18776.52</c:v>
                </c:pt>
                <c:pt idx="378">
                  <c:v>19059.91</c:v>
                </c:pt>
                <c:pt idx="379">
                  <c:v>18950.78</c:v>
                </c:pt>
                <c:pt idx="380">
                  <c:v>19059.259999999998</c:v>
                </c:pt>
                <c:pt idx="381">
                  <c:v>18980.400000000001</c:v>
                </c:pt>
                <c:pt idx="382">
                  <c:v>18969.63</c:v>
                </c:pt>
                <c:pt idx="383">
                  <c:v>19127</c:v>
                </c:pt>
                <c:pt idx="384">
                  <c:v>18847.810000000001</c:v>
                </c:pt>
                <c:pt idx="385">
                  <c:v>19182.240000000002</c:v>
                </c:pt>
                <c:pt idx="386">
                  <c:v>18806.39</c:v>
                </c:pt>
                <c:pt idx="387">
                  <c:v>19187.39</c:v>
                </c:pt>
                <c:pt idx="388">
                  <c:v>19097.05</c:v>
                </c:pt>
                <c:pt idx="389">
                  <c:v>19116.939999999999</c:v>
                </c:pt>
                <c:pt idx="390">
                  <c:v>19113.45</c:v>
                </c:pt>
                <c:pt idx="391">
                  <c:v>19172.849999999999</c:v>
                </c:pt>
                <c:pt idx="392">
                  <c:v>18994.88</c:v>
                </c:pt>
                <c:pt idx="393">
                  <c:v>18910.53</c:v>
                </c:pt>
                <c:pt idx="394">
                  <c:v>19240.7</c:v>
                </c:pt>
                <c:pt idx="395">
                  <c:v>18969.93</c:v>
                </c:pt>
                <c:pt idx="396">
                  <c:v>19144.310000000001</c:v>
                </c:pt>
                <c:pt idx="397">
                  <c:v>18984.34</c:v>
                </c:pt>
                <c:pt idx="398">
                  <c:v>19098.73</c:v>
                </c:pt>
                <c:pt idx="399">
                  <c:v>19015.669999999998</c:v>
                </c:pt>
                <c:pt idx="400">
                  <c:v>19169.13</c:v>
                </c:pt>
                <c:pt idx="401">
                  <c:v>18917.88</c:v>
                </c:pt>
                <c:pt idx="402">
                  <c:v>19170.66</c:v>
                </c:pt>
                <c:pt idx="403">
                  <c:v>19005.28</c:v>
                </c:pt>
                <c:pt idx="404">
                  <c:v>19163.400000000001</c:v>
                </c:pt>
                <c:pt idx="405">
                  <c:v>19284.23</c:v>
                </c:pt>
                <c:pt idx="406">
                  <c:v>18833.77</c:v>
                </c:pt>
                <c:pt idx="407">
                  <c:v>19272.03</c:v>
                </c:pt>
                <c:pt idx="408">
                  <c:v>19170.78</c:v>
                </c:pt>
                <c:pt idx="409">
                  <c:v>19071.78</c:v>
                </c:pt>
                <c:pt idx="410">
                  <c:v>18967.830000000002</c:v>
                </c:pt>
                <c:pt idx="411">
                  <c:v>19204</c:v>
                </c:pt>
                <c:pt idx="412">
                  <c:v>18916.41</c:v>
                </c:pt>
                <c:pt idx="413">
                  <c:v>19214.509999999998</c:v>
                </c:pt>
                <c:pt idx="414">
                  <c:v>19030.27</c:v>
                </c:pt>
                <c:pt idx="415">
                  <c:v>19196.41</c:v>
                </c:pt>
                <c:pt idx="416">
                  <c:v>19081.55</c:v>
                </c:pt>
                <c:pt idx="417">
                  <c:v>19157.080000000002</c:v>
                </c:pt>
                <c:pt idx="418">
                  <c:v>19070.099999999999</c:v>
                </c:pt>
                <c:pt idx="419">
                  <c:v>19293.2</c:v>
                </c:pt>
                <c:pt idx="420">
                  <c:v>19012.490000000002</c:v>
                </c:pt>
                <c:pt idx="421">
                  <c:v>19060.16</c:v>
                </c:pt>
                <c:pt idx="422">
                  <c:v>19348.48</c:v>
                </c:pt>
                <c:pt idx="423">
                  <c:v>19001.490000000002</c:v>
                </c:pt>
                <c:pt idx="424">
                  <c:v>19319.59</c:v>
                </c:pt>
                <c:pt idx="425">
                  <c:v>18960.05</c:v>
                </c:pt>
                <c:pt idx="426">
                  <c:v>19013.3</c:v>
                </c:pt>
                <c:pt idx="427">
                  <c:v>19062.189999999999</c:v>
                </c:pt>
                <c:pt idx="428">
                  <c:v>19320.29</c:v>
                </c:pt>
                <c:pt idx="429">
                  <c:v>18830.25</c:v>
                </c:pt>
                <c:pt idx="430">
                  <c:v>19453.14</c:v>
                </c:pt>
                <c:pt idx="431">
                  <c:v>19009.46</c:v>
                </c:pt>
                <c:pt idx="432">
                  <c:v>19232.25</c:v>
                </c:pt>
                <c:pt idx="433">
                  <c:v>19082.88</c:v>
                </c:pt>
                <c:pt idx="434">
                  <c:v>19149.27</c:v>
                </c:pt>
                <c:pt idx="435">
                  <c:v>19181.580000000002</c:v>
                </c:pt>
                <c:pt idx="436">
                  <c:v>19024.900000000001</c:v>
                </c:pt>
                <c:pt idx="437">
                  <c:v>19260.54</c:v>
                </c:pt>
                <c:pt idx="438">
                  <c:v>19138.96</c:v>
                </c:pt>
                <c:pt idx="439">
                  <c:v>19119</c:v>
                </c:pt>
                <c:pt idx="440">
                  <c:v>18862.330000000002</c:v>
                </c:pt>
                <c:pt idx="441">
                  <c:v>19342.23</c:v>
                </c:pt>
                <c:pt idx="442">
                  <c:v>18870.939999999999</c:v>
                </c:pt>
                <c:pt idx="443">
                  <c:v>19273.41</c:v>
                </c:pt>
                <c:pt idx="444">
                  <c:v>19167.2</c:v>
                </c:pt>
                <c:pt idx="445">
                  <c:v>19155.78</c:v>
                </c:pt>
                <c:pt idx="446">
                  <c:v>19031.62</c:v>
                </c:pt>
                <c:pt idx="447">
                  <c:v>19338.57</c:v>
                </c:pt>
                <c:pt idx="448">
                  <c:v>18892.7</c:v>
                </c:pt>
                <c:pt idx="449">
                  <c:v>19090.599999999999</c:v>
                </c:pt>
                <c:pt idx="450">
                  <c:v>19206.060000000001</c:v>
                </c:pt>
                <c:pt idx="451">
                  <c:v>19138.96</c:v>
                </c:pt>
                <c:pt idx="452">
                  <c:v>19379.3</c:v>
                </c:pt>
                <c:pt idx="453">
                  <c:v>19015.099999999999</c:v>
                </c:pt>
                <c:pt idx="454">
                  <c:v>19062.16</c:v>
                </c:pt>
                <c:pt idx="455">
                  <c:v>18844.55</c:v>
                </c:pt>
                <c:pt idx="456">
                  <c:v>19299.810000000001</c:v>
                </c:pt>
                <c:pt idx="457">
                  <c:v>18948.98</c:v>
                </c:pt>
                <c:pt idx="458">
                  <c:v>19217.05</c:v>
                </c:pt>
                <c:pt idx="459">
                  <c:v>18935.990000000002</c:v>
                </c:pt>
                <c:pt idx="460">
                  <c:v>18911.14</c:v>
                </c:pt>
                <c:pt idx="461">
                  <c:v>19058.57</c:v>
                </c:pt>
                <c:pt idx="462">
                  <c:v>18988.27</c:v>
                </c:pt>
                <c:pt idx="463">
                  <c:v>19098.419999999998</c:v>
                </c:pt>
                <c:pt idx="464">
                  <c:v>19118.560000000001</c:v>
                </c:pt>
                <c:pt idx="465">
                  <c:v>19059.490000000002</c:v>
                </c:pt>
                <c:pt idx="466">
                  <c:v>18815.060000000001</c:v>
                </c:pt>
                <c:pt idx="467">
                  <c:v>19315.93</c:v>
                </c:pt>
                <c:pt idx="468">
                  <c:v>18956.169999999998</c:v>
                </c:pt>
                <c:pt idx="469">
                  <c:v>19115.77</c:v>
                </c:pt>
                <c:pt idx="470">
                  <c:v>18983.509999999998</c:v>
                </c:pt>
                <c:pt idx="471">
                  <c:v>18967.53</c:v>
                </c:pt>
                <c:pt idx="472">
                  <c:v>19052.73</c:v>
                </c:pt>
                <c:pt idx="473">
                  <c:v>18869.61</c:v>
                </c:pt>
                <c:pt idx="474">
                  <c:v>19059.560000000001</c:v>
                </c:pt>
                <c:pt idx="475">
                  <c:v>18983.419999999998</c:v>
                </c:pt>
                <c:pt idx="476">
                  <c:v>19040.55</c:v>
                </c:pt>
                <c:pt idx="477">
                  <c:v>18879.28</c:v>
                </c:pt>
                <c:pt idx="478">
                  <c:v>19229.88</c:v>
                </c:pt>
                <c:pt idx="479">
                  <c:v>18878.150000000001</c:v>
                </c:pt>
                <c:pt idx="480">
                  <c:v>18987.16</c:v>
                </c:pt>
                <c:pt idx="481">
                  <c:v>19278.36</c:v>
                </c:pt>
                <c:pt idx="482">
                  <c:v>18862.07</c:v>
                </c:pt>
                <c:pt idx="483">
                  <c:v>19135.990000000002</c:v>
                </c:pt>
                <c:pt idx="484">
                  <c:v>18970.54</c:v>
                </c:pt>
                <c:pt idx="485">
                  <c:v>18899.82</c:v>
                </c:pt>
                <c:pt idx="486">
                  <c:v>18662.64</c:v>
                </c:pt>
                <c:pt idx="487">
                  <c:v>19158.84</c:v>
                </c:pt>
                <c:pt idx="488">
                  <c:v>18862.310000000001</c:v>
                </c:pt>
                <c:pt idx="489">
                  <c:v>19161.21</c:v>
                </c:pt>
                <c:pt idx="490">
                  <c:v>19057.849999999999</c:v>
                </c:pt>
                <c:pt idx="491">
                  <c:v>18938.240000000002</c:v>
                </c:pt>
                <c:pt idx="492">
                  <c:v>19074.8</c:v>
                </c:pt>
                <c:pt idx="493">
                  <c:v>18888.259999999998</c:v>
                </c:pt>
                <c:pt idx="494">
                  <c:v>18983.66</c:v>
                </c:pt>
                <c:pt idx="495">
                  <c:v>19045.650000000001</c:v>
                </c:pt>
                <c:pt idx="496">
                  <c:v>18949.89</c:v>
                </c:pt>
                <c:pt idx="497">
                  <c:v>18873.16</c:v>
                </c:pt>
                <c:pt idx="498">
                  <c:v>19243.169999999998</c:v>
                </c:pt>
                <c:pt idx="499">
                  <c:v>18593.3</c:v>
                </c:pt>
                <c:pt idx="500">
                  <c:v>19117.23</c:v>
                </c:pt>
                <c:pt idx="501">
                  <c:v>19097.53</c:v>
                </c:pt>
                <c:pt idx="502">
                  <c:v>18939.439999999999</c:v>
                </c:pt>
                <c:pt idx="503">
                  <c:v>19081.240000000002</c:v>
                </c:pt>
                <c:pt idx="504">
                  <c:v>19166.61</c:v>
                </c:pt>
                <c:pt idx="505">
                  <c:v>18953.39</c:v>
                </c:pt>
                <c:pt idx="506">
                  <c:v>18806.310000000001</c:v>
                </c:pt>
                <c:pt idx="507">
                  <c:v>19049.919999999998</c:v>
                </c:pt>
                <c:pt idx="508">
                  <c:v>18981.02</c:v>
                </c:pt>
                <c:pt idx="509">
                  <c:v>18787.95</c:v>
                </c:pt>
                <c:pt idx="510">
                  <c:v>18572.400000000001</c:v>
                </c:pt>
                <c:pt idx="511">
                  <c:v>19161.830000000002</c:v>
                </c:pt>
                <c:pt idx="512">
                  <c:v>18904.509999999998</c:v>
                </c:pt>
                <c:pt idx="513">
                  <c:v>18965.7</c:v>
                </c:pt>
                <c:pt idx="514">
                  <c:v>18942.330000000002</c:v>
                </c:pt>
                <c:pt idx="515">
                  <c:v>18807.23</c:v>
                </c:pt>
                <c:pt idx="516">
                  <c:v>18938.95</c:v>
                </c:pt>
                <c:pt idx="517">
                  <c:v>19066.38</c:v>
                </c:pt>
                <c:pt idx="518">
                  <c:v>18733.099999999999</c:v>
                </c:pt>
                <c:pt idx="519">
                  <c:v>18977.11</c:v>
                </c:pt>
                <c:pt idx="520">
                  <c:v>18778</c:v>
                </c:pt>
                <c:pt idx="521">
                  <c:v>18429.75</c:v>
                </c:pt>
                <c:pt idx="522">
                  <c:v>18971.95</c:v>
                </c:pt>
                <c:pt idx="523">
                  <c:v>18732.900000000001</c:v>
                </c:pt>
                <c:pt idx="524">
                  <c:v>18811.54</c:v>
                </c:pt>
                <c:pt idx="525">
                  <c:v>18671.580000000002</c:v>
                </c:pt>
                <c:pt idx="526">
                  <c:v>18754.77</c:v>
                </c:pt>
                <c:pt idx="527">
                  <c:v>18642.21</c:v>
                </c:pt>
                <c:pt idx="528">
                  <c:v>18994.740000000002</c:v>
                </c:pt>
                <c:pt idx="529">
                  <c:v>18482.79</c:v>
                </c:pt>
                <c:pt idx="530">
                  <c:v>18776.59</c:v>
                </c:pt>
                <c:pt idx="531">
                  <c:v>19062.07</c:v>
                </c:pt>
                <c:pt idx="532">
                  <c:v>18586.53</c:v>
                </c:pt>
                <c:pt idx="533">
                  <c:v>19001.72</c:v>
                </c:pt>
                <c:pt idx="534">
                  <c:v>18869.93</c:v>
                </c:pt>
                <c:pt idx="535">
                  <c:v>18758.54</c:v>
                </c:pt>
                <c:pt idx="536">
                  <c:v>18417.84</c:v>
                </c:pt>
                <c:pt idx="537">
                  <c:v>18579.7</c:v>
                </c:pt>
                <c:pt idx="538">
                  <c:v>18539.38</c:v>
                </c:pt>
                <c:pt idx="539">
                  <c:v>18127.57</c:v>
                </c:pt>
                <c:pt idx="540">
                  <c:v>18647.7</c:v>
                </c:pt>
                <c:pt idx="541">
                  <c:v>18709.03</c:v>
                </c:pt>
                <c:pt idx="542">
                  <c:v>18191.93</c:v>
                </c:pt>
                <c:pt idx="543">
                  <c:v>18213.599999999999</c:v>
                </c:pt>
                <c:pt idx="544">
                  <c:v>18067.05</c:v>
                </c:pt>
                <c:pt idx="545">
                  <c:v>18878.150000000001</c:v>
                </c:pt>
                <c:pt idx="546">
                  <c:v>19010.009999999998</c:v>
                </c:pt>
                <c:pt idx="547">
                  <c:v>18618.599999999999</c:v>
                </c:pt>
                <c:pt idx="548">
                  <c:v>19161.990000000002</c:v>
                </c:pt>
                <c:pt idx="549">
                  <c:v>19014.55</c:v>
                </c:pt>
                <c:pt idx="550">
                  <c:v>18306.23</c:v>
                </c:pt>
                <c:pt idx="551">
                  <c:v>18850.060000000001</c:v>
                </c:pt>
                <c:pt idx="552">
                  <c:v>18213.28</c:v>
                </c:pt>
                <c:pt idx="553">
                  <c:v>18080.77</c:v>
                </c:pt>
                <c:pt idx="554">
                  <c:v>18048.91</c:v>
                </c:pt>
                <c:pt idx="555">
                  <c:v>19145.3</c:v>
                </c:pt>
                <c:pt idx="556">
                  <c:v>18876.419999999998</c:v>
                </c:pt>
                <c:pt idx="557">
                  <c:v>19004.62</c:v>
                </c:pt>
                <c:pt idx="558">
                  <c:v>18816.27</c:v>
                </c:pt>
                <c:pt idx="559">
                  <c:v>18377.169999999998</c:v>
                </c:pt>
                <c:pt idx="560">
                  <c:v>18330.5</c:v>
                </c:pt>
                <c:pt idx="561">
                  <c:v>19734.29</c:v>
                </c:pt>
                <c:pt idx="562">
                  <c:v>19158.990000000002</c:v>
                </c:pt>
                <c:pt idx="563">
                  <c:v>17989.04</c:v>
                </c:pt>
                <c:pt idx="564">
                  <c:v>18202.900000000001</c:v>
                </c:pt>
                <c:pt idx="565">
                  <c:v>19101</c:v>
                </c:pt>
                <c:pt idx="566">
                  <c:v>18447.560000000001</c:v>
                </c:pt>
                <c:pt idx="567">
                  <c:v>18038.28</c:v>
                </c:pt>
                <c:pt idx="568">
                  <c:v>18879.09</c:v>
                </c:pt>
                <c:pt idx="569">
                  <c:v>18595.72</c:v>
                </c:pt>
                <c:pt idx="570">
                  <c:v>18256.71</c:v>
                </c:pt>
                <c:pt idx="571">
                  <c:v>18562.25</c:v>
                </c:pt>
                <c:pt idx="572">
                  <c:v>18694.34</c:v>
                </c:pt>
                <c:pt idx="573">
                  <c:v>19173.11</c:v>
                </c:pt>
                <c:pt idx="574">
                  <c:v>18487.169999999998</c:v>
                </c:pt>
                <c:pt idx="575">
                  <c:v>19120.79</c:v>
                </c:pt>
                <c:pt idx="576">
                  <c:v>18333.38</c:v>
                </c:pt>
                <c:pt idx="577">
                  <c:v>18520.89</c:v>
                </c:pt>
                <c:pt idx="578">
                  <c:v>18098.04</c:v>
                </c:pt>
                <c:pt idx="579">
                  <c:v>18972.66</c:v>
                </c:pt>
                <c:pt idx="580">
                  <c:v>18893.79</c:v>
                </c:pt>
                <c:pt idx="581">
                  <c:v>18873.650000000001</c:v>
                </c:pt>
                <c:pt idx="582">
                  <c:v>18923.34</c:v>
                </c:pt>
                <c:pt idx="583">
                  <c:v>18456.849999999999</c:v>
                </c:pt>
                <c:pt idx="584">
                  <c:v>18465.8</c:v>
                </c:pt>
                <c:pt idx="585">
                  <c:v>18997.189999999999</c:v>
                </c:pt>
                <c:pt idx="586">
                  <c:v>18734.11</c:v>
                </c:pt>
                <c:pt idx="587">
                  <c:v>18840.8</c:v>
                </c:pt>
                <c:pt idx="588">
                  <c:v>18582.88</c:v>
                </c:pt>
                <c:pt idx="589">
                  <c:v>18455.900000000001</c:v>
                </c:pt>
                <c:pt idx="590">
                  <c:v>18939.060000000001</c:v>
                </c:pt>
                <c:pt idx="591">
                  <c:v>19108.02</c:v>
                </c:pt>
                <c:pt idx="592">
                  <c:v>18539.71</c:v>
                </c:pt>
                <c:pt idx="593">
                  <c:v>19103.650000000001</c:v>
                </c:pt>
                <c:pt idx="594">
                  <c:v>18978.689999999999</c:v>
                </c:pt>
                <c:pt idx="595">
                  <c:v>18783.23</c:v>
                </c:pt>
                <c:pt idx="596">
                  <c:v>18737.89</c:v>
                </c:pt>
                <c:pt idx="597">
                  <c:v>18681.28</c:v>
                </c:pt>
                <c:pt idx="598">
                  <c:v>18930.21</c:v>
                </c:pt>
                <c:pt idx="599">
                  <c:v>18840.57</c:v>
                </c:pt>
                <c:pt idx="600">
                  <c:v>18693.36</c:v>
                </c:pt>
                <c:pt idx="601">
                  <c:v>18899.080000000002</c:v>
                </c:pt>
                <c:pt idx="602">
                  <c:v>18640.25</c:v>
                </c:pt>
                <c:pt idx="603">
                  <c:v>18985.09</c:v>
                </c:pt>
                <c:pt idx="604">
                  <c:v>18566.57</c:v>
                </c:pt>
                <c:pt idx="605">
                  <c:v>18664.560000000001</c:v>
                </c:pt>
                <c:pt idx="606">
                  <c:v>18862.240000000002</c:v>
                </c:pt>
                <c:pt idx="607">
                  <c:v>18927.919999999998</c:v>
                </c:pt>
                <c:pt idx="608">
                  <c:v>19211.12</c:v>
                </c:pt>
                <c:pt idx="609">
                  <c:v>18801.669999999998</c:v>
                </c:pt>
                <c:pt idx="610">
                  <c:v>18861.25</c:v>
                </c:pt>
                <c:pt idx="611">
                  <c:v>18601.61</c:v>
                </c:pt>
                <c:pt idx="612">
                  <c:v>18683.79</c:v>
                </c:pt>
                <c:pt idx="613">
                  <c:v>18633.310000000001</c:v>
                </c:pt>
                <c:pt idx="614">
                  <c:v>18705.64</c:v>
                </c:pt>
                <c:pt idx="615">
                  <c:v>18649.37</c:v>
                </c:pt>
                <c:pt idx="616">
                  <c:v>18822.34</c:v>
                </c:pt>
                <c:pt idx="617">
                  <c:v>18764.75</c:v>
                </c:pt>
                <c:pt idx="618">
                  <c:v>18567.2</c:v>
                </c:pt>
                <c:pt idx="619">
                  <c:v>18957.599999999999</c:v>
                </c:pt>
                <c:pt idx="620">
                  <c:v>18797.07</c:v>
                </c:pt>
                <c:pt idx="621">
                  <c:v>19056.32</c:v>
                </c:pt>
                <c:pt idx="622">
                  <c:v>18851.18</c:v>
                </c:pt>
                <c:pt idx="623">
                  <c:v>19061.990000000002</c:v>
                </c:pt>
                <c:pt idx="624">
                  <c:v>18821.32</c:v>
                </c:pt>
                <c:pt idx="625">
                  <c:v>18972.759999999998</c:v>
                </c:pt>
                <c:pt idx="626">
                  <c:v>18774.57</c:v>
                </c:pt>
                <c:pt idx="627">
                  <c:v>19088.68</c:v>
                </c:pt>
                <c:pt idx="628">
                  <c:v>19170.11</c:v>
                </c:pt>
                <c:pt idx="629">
                  <c:v>19048.91</c:v>
                </c:pt>
                <c:pt idx="630">
                  <c:v>19312.62</c:v>
                </c:pt>
                <c:pt idx="631">
                  <c:v>18853.75</c:v>
                </c:pt>
                <c:pt idx="632">
                  <c:v>18921.27</c:v>
                </c:pt>
                <c:pt idx="633">
                  <c:v>18838.37</c:v>
                </c:pt>
                <c:pt idx="634">
                  <c:v>19037.34</c:v>
                </c:pt>
                <c:pt idx="635">
                  <c:v>19364.5</c:v>
                </c:pt>
                <c:pt idx="636">
                  <c:v>18970.48</c:v>
                </c:pt>
                <c:pt idx="637">
                  <c:v>19471.28</c:v>
                </c:pt>
                <c:pt idx="638">
                  <c:v>19044.79</c:v>
                </c:pt>
                <c:pt idx="639">
                  <c:v>19423.349999999999</c:v>
                </c:pt>
                <c:pt idx="640">
                  <c:v>19220.72</c:v>
                </c:pt>
                <c:pt idx="641">
                  <c:v>19429.7</c:v>
                </c:pt>
                <c:pt idx="642">
                  <c:v>19336.28</c:v>
                </c:pt>
                <c:pt idx="643">
                  <c:v>18900.47</c:v>
                </c:pt>
                <c:pt idx="644">
                  <c:v>19209.37</c:v>
                </c:pt>
                <c:pt idx="645">
                  <c:v>18887.91</c:v>
                </c:pt>
                <c:pt idx="646">
                  <c:v>19238.77</c:v>
                </c:pt>
                <c:pt idx="647">
                  <c:v>19306.77</c:v>
                </c:pt>
                <c:pt idx="648">
                  <c:v>18866.41</c:v>
                </c:pt>
                <c:pt idx="649">
                  <c:v>18907.849999999999</c:v>
                </c:pt>
                <c:pt idx="650">
                  <c:v>19191.849999999999</c:v>
                </c:pt>
                <c:pt idx="651">
                  <c:v>19077.32</c:v>
                </c:pt>
                <c:pt idx="652">
                  <c:v>18903.45</c:v>
                </c:pt>
                <c:pt idx="653">
                  <c:v>19268.77</c:v>
                </c:pt>
                <c:pt idx="654">
                  <c:v>19191.29</c:v>
                </c:pt>
                <c:pt idx="655">
                  <c:v>19169.37</c:v>
                </c:pt>
                <c:pt idx="656">
                  <c:v>19048.02</c:v>
                </c:pt>
                <c:pt idx="657">
                  <c:v>19233.88</c:v>
                </c:pt>
                <c:pt idx="658">
                  <c:v>19016.95</c:v>
                </c:pt>
                <c:pt idx="659">
                  <c:v>19120.05</c:v>
                </c:pt>
                <c:pt idx="660">
                  <c:v>18983.87</c:v>
                </c:pt>
                <c:pt idx="661">
                  <c:v>19025.509999999998</c:v>
                </c:pt>
                <c:pt idx="662">
                  <c:v>18797.64</c:v>
                </c:pt>
                <c:pt idx="663">
                  <c:v>19004.68</c:v>
                </c:pt>
                <c:pt idx="664">
                  <c:v>19007.13</c:v>
                </c:pt>
                <c:pt idx="665">
                  <c:v>18955.939999999999</c:v>
                </c:pt>
                <c:pt idx="666">
                  <c:v>19479.89</c:v>
                </c:pt>
                <c:pt idx="667">
                  <c:v>19082.09</c:v>
                </c:pt>
                <c:pt idx="668">
                  <c:v>19129.439999999999</c:v>
                </c:pt>
                <c:pt idx="669">
                  <c:v>19124.97</c:v>
                </c:pt>
                <c:pt idx="670">
                  <c:v>19205.310000000001</c:v>
                </c:pt>
                <c:pt idx="671">
                  <c:v>19724.34</c:v>
                </c:pt>
                <c:pt idx="672">
                  <c:v>19387.78</c:v>
                </c:pt>
                <c:pt idx="673">
                  <c:v>19126.8</c:v>
                </c:pt>
                <c:pt idx="674">
                  <c:v>19283.95</c:v>
                </c:pt>
                <c:pt idx="675">
                  <c:v>19442.830000000002</c:v>
                </c:pt>
                <c:pt idx="676">
                  <c:v>19261.97</c:v>
                </c:pt>
                <c:pt idx="677">
                  <c:v>19532.36</c:v>
                </c:pt>
                <c:pt idx="678">
                  <c:v>19387.14</c:v>
                </c:pt>
                <c:pt idx="679">
                  <c:v>19113.21</c:v>
                </c:pt>
                <c:pt idx="680">
                  <c:v>19253.41</c:v>
                </c:pt>
                <c:pt idx="681">
                  <c:v>19166.37</c:v>
                </c:pt>
                <c:pt idx="682">
                  <c:v>19513.63</c:v>
                </c:pt>
                <c:pt idx="683">
                  <c:v>19132.509999999998</c:v>
                </c:pt>
                <c:pt idx="684">
                  <c:v>19440.150000000001</c:v>
                </c:pt>
                <c:pt idx="685">
                  <c:v>19759.23</c:v>
                </c:pt>
                <c:pt idx="686">
                  <c:v>19428.18</c:v>
                </c:pt>
                <c:pt idx="687">
                  <c:v>19281.98</c:v>
                </c:pt>
                <c:pt idx="688">
                  <c:v>19707.32</c:v>
                </c:pt>
                <c:pt idx="689">
                  <c:v>19506.8</c:v>
                </c:pt>
                <c:pt idx="690">
                  <c:v>19075.900000000001</c:v>
                </c:pt>
                <c:pt idx="691">
                  <c:v>19441.7</c:v>
                </c:pt>
                <c:pt idx="692">
                  <c:v>19444.5</c:v>
                </c:pt>
                <c:pt idx="693">
                  <c:v>19252.12</c:v>
                </c:pt>
                <c:pt idx="694">
                  <c:v>19179.900000000001</c:v>
                </c:pt>
                <c:pt idx="695">
                  <c:v>19334.39</c:v>
                </c:pt>
                <c:pt idx="696">
                  <c:v>19169</c:v>
                </c:pt>
                <c:pt idx="697">
                  <c:v>19274.61</c:v>
                </c:pt>
                <c:pt idx="698">
                  <c:v>19538.29</c:v>
                </c:pt>
                <c:pt idx="699">
                  <c:v>19366.689999999999</c:v>
                </c:pt>
                <c:pt idx="700">
                  <c:v>19120.22</c:v>
                </c:pt>
                <c:pt idx="701">
                  <c:v>19409.5</c:v>
                </c:pt>
                <c:pt idx="702">
                  <c:v>19382.91</c:v>
                </c:pt>
                <c:pt idx="703">
                  <c:v>19419.53</c:v>
                </c:pt>
                <c:pt idx="704">
                  <c:v>19241.75</c:v>
                </c:pt>
                <c:pt idx="705">
                  <c:v>19196.990000000002</c:v>
                </c:pt>
                <c:pt idx="706">
                  <c:v>19084.900000000001</c:v>
                </c:pt>
                <c:pt idx="707">
                  <c:v>19303.05</c:v>
                </c:pt>
                <c:pt idx="708">
                  <c:v>19340.240000000002</c:v>
                </c:pt>
                <c:pt idx="709">
                  <c:v>19723.25</c:v>
                </c:pt>
                <c:pt idx="710">
                  <c:v>19464.5</c:v>
                </c:pt>
                <c:pt idx="711">
                  <c:v>19485.63</c:v>
                </c:pt>
                <c:pt idx="712">
                  <c:v>19780.490000000002</c:v>
                </c:pt>
                <c:pt idx="713">
                  <c:v>19171.919999999998</c:v>
                </c:pt>
                <c:pt idx="714">
                  <c:v>19201.080000000002</c:v>
                </c:pt>
                <c:pt idx="715">
                  <c:v>19179.939999999999</c:v>
                </c:pt>
                <c:pt idx="716">
                  <c:v>19344.61</c:v>
                </c:pt>
                <c:pt idx="717">
                  <c:v>19186.509999999998</c:v>
                </c:pt>
                <c:pt idx="718">
                  <c:v>19610.48</c:v>
                </c:pt>
                <c:pt idx="719">
                  <c:v>19149.95</c:v>
                </c:pt>
                <c:pt idx="720">
                  <c:v>19796.400000000001</c:v>
                </c:pt>
                <c:pt idx="721">
                  <c:v>19244.07</c:v>
                </c:pt>
                <c:pt idx="722">
                  <c:v>19505.45</c:v>
                </c:pt>
                <c:pt idx="723">
                  <c:v>19352.84</c:v>
                </c:pt>
                <c:pt idx="724">
                  <c:v>19403.27</c:v>
                </c:pt>
                <c:pt idx="725">
                  <c:v>19237.099999999999</c:v>
                </c:pt>
                <c:pt idx="726">
                  <c:v>18927.68</c:v>
                </c:pt>
                <c:pt idx="727">
                  <c:v>19449.490000000002</c:v>
                </c:pt>
                <c:pt idx="728">
                  <c:v>19279.43</c:v>
                </c:pt>
                <c:pt idx="729">
                  <c:v>19850.77</c:v>
                </c:pt>
                <c:pt idx="730">
                  <c:v>19396.66</c:v>
                </c:pt>
                <c:pt idx="731">
                  <c:v>19467.78</c:v>
                </c:pt>
                <c:pt idx="732">
                  <c:v>19823.84</c:v>
                </c:pt>
                <c:pt idx="733">
                  <c:v>19233.79</c:v>
                </c:pt>
                <c:pt idx="734">
                  <c:v>19220.310000000001</c:v>
                </c:pt>
                <c:pt idx="735">
                  <c:v>19593.04</c:v>
                </c:pt>
                <c:pt idx="736">
                  <c:v>19427.07</c:v>
                </c:pt>
                <c:pt idx="737">
                  <c:v>19078.740000000002</c:v>
                </c:pt>
                <c:pt idx="738">
                  <c:v>19223.689999999999</c:v>
                </c:pt>
                <c:pt idx="739">
                  <c:v>19503.48</c:v>
                </c:pt>
                <c:pt idx="740">
                  <c:v>19338.18</c:v>
                </c:pt>
                <c:pt idx="741">
                  <c:v>19327.009999999998</c:v>
                </c:pt>
                <c:pt idx="742">
                  <c:v>19636.34</c:v>
                </c:pt>
                <c:pt idx="743">
                  <c:v>19392.650000000001</c:v>
                </c:pt>
                <c:pt idx="744">
                  <c:v>19409.400000000001</c:v>
                </c:pt>
                <c:pt idx="745">
                  <c:v>19080.740000000002</c:v>
                </c:pt>
                <c:pt idx="746">
                  <c:v>19336.82</c:v>
                </c:pt>
                <c:pt idx="747">
                  <c:v>19567.86</c:v>
                </c:pt>
                <c:pt idx="748">
                  <c:v>19304.009999999998</c:v>
                </c:pt>
                <c:pt idx="749">
                  <c:v>19234.060000000001</c:v>
                </c:pt>
                <c:pt idx="750">
                  <c:v>19308.62</c:v>
                </c:pt>
                <c:pt idx="751">
                  <c:v>19310.87</c:v>
                </c:pt>
                <c:pt idx="752">
                  <c:v>19170.45</c:v>
                </c:pt>
                <c:pt idx="753">
                  <c:v>19162.650000000001</c:v>
                </c:pt>
                <c:pt idx="754">
                  <c:v>19185.27</c:v>
                </c:pt>
                <c:pt idx="755">
                  <c:v>19262.09</c:v>
                </c:pt>
                <c:pt idx="756">
                  <c:v>19522.650000000001</c:v>
                </c:pt>
                <c:pt idx="757">
                  <c:v>19248.509999999998</c:v>
                </c:pt>
                <c:pt idx="758">
                  <c:v>19100.46</c:v>
                </c:pt>
                <c:pt idx="759">
                  <c:v>19008.89</c:v>
                </c:pt>
                <c:pt idx="760">
                  <c:v>19291.259999999998</c:v>
                </c:pt>
                <c:pt idx="761">
                  <c:v>19011.349999999999</c:v>
                </c:pt>
                <c:pt idx="762">
                  <c:v>19444.330000000002</c:v>
                </c:pt>
                <c:pt idx="763">
                  <c:v>19180.18</c:v>
                </c:pt>
                <c:pt idx="764">
                  <c:v>18993.939999999999</c:v>
                </c:pt>
                <c:pt idx="765">
                  <c:v>18891.28</c:v>
                </c:pt>
                <c:pt idx="766">
                  <c:v>18928.96</c:v>
                </c:pt>
                <c:pt idx="767">
                  <c:v>19225.78</c:v>
                </c:pt>
                <c:pt idx="768">
                  <c:v>18706.419999999998</c:v>
                </c:pt>
                <c:pt idx="769">
                  <c:v>19071.3</c:v>
                </c:pt>
                <c:pt idx="770">
                  <c:v>19191.509999999998</c:v>
                </c:pt>
                <c:pt idx="771">
                  <c:v>18721.36</c:v>
                </c:pt>
                <c:pt idx="772">
                  <c:v>18784.150000000001</c:v>
                </c:pt>
                <c:pt idx="773">
                  <c:v>18781.46</c:v>
                </c:pt>
                <c:pt idx="774">
                  <c:v>18782.650000000001</c:v>
                </c:pt>
                <c:pt idx="775">
                  <c:v>19330.060000000001</c:v>
                </c:pt>
                <c:pt idx="776">
                  <c:v>18970.22</c:v>
                </c:pt>
                <c:pt idx="777">
                  <c:v>18721.400000000001</c:v>
                </c:pt>
                <c:pt idx="778">
                  <c:v>18747.330000000002</c:v>
                </c:pt>
                <c:pt idx="779">
                  <c:v>19024.990000000002</c:v>
                </c:pt>
                <c:pt idx="780">
                  <c:v>18641.29</c:v>
                </c:pt>
                <c:pt idx="781">
                  <c:v>18602.57</c:v>
                </c:pt>
                <c:pt idx="782">
                  <c:v>18746.810000000001</c:v>
                </c:pt>
                <c:pt idx="783">
                  <c:v>18695.91</c:v>
                </c:pt>
                <c:pt idx="784">
                  <c:v>18471.59</c:v>
                </c:pt>
                <c:pt idx="785">
                  <c:v>18470.39</c:v>
                </c:pt>
                <c:pt idx="786">
                  <c:v>18569.87</c:v>
                </c:pt>
                <c:pt idx="787">
                  <c:v>18798.98</c:v>
                </c:pt>
                <c:pt idx="788">
                  <c:v>18912.599999999999</c:v>
                </c:pt>
                <c:pt idx="789">
                  <c:v>18351.22</c:v>
                </c:pt>
                <c:pt idx="790">
                  <c:v>18629.400000000001</c:v>
                </c:pt>
                <c:pt idx="791">
                  <c:v>18304.150000000001</c:v>
                </c:pt>
                <c:pt idx="792">
                  <c:v>18720.82</c:v>
                </c:pt>
                <c:pt idx="793">
                  <c:v>18337.63</c:v>
                </c:pt>
                <c:pt idx="794">
                  <c:v>18456.18</c:v>
                </c:pt>
                <c:pt idx="795">
                  <c:v>18455.53</c:v>
                </c:pt>
                <c:pt idx="796">
                  <c:v>18329.73</c:v>
                </c:pt>
                <c:pt idx="797">
                  <c:v>18526.79</c:v>
                </c:pt>
                <c:pt idx="798">
                  <c:v>18400.189999999999</c:v>
                </c:pt>
                <c:pt idx="799">
                  <c:v>18499.080000000002</c:v>
                </c:pt>
                <c:pt idx="800">
                  <c:v>18418.03</c:v>
                </c:pt>
                <c:pt idx="801">
                  <c:v>18826.759999999998</c:v>
                </c:pt>
                <c:pt idx="802">
                  <c:v>18324.29</c:v>
                </c:pt>
                <c:pt idx="803">
                  <c:v>18625.66</c:v>
                </c:pt>
                <c:pt idx="804">
                  <c:v>18496.18</c:v>
                </c:pt>
                <c:pt idx="805">
                  <c:v>18612.25</c:v>
                </c:pt>
                <c:pt idx="806">
                  <c:v>18501.650000000001</c:v>
                </c:pt>
                <c:pt idx="807">
                  <c:v>18336.689999999999</c:v>
                </c:pt>
                <c:pt idx="808">
                  <c:v>18404.86</c:v>
                </c:pt>
                <c:pt idx="809">
                  <c:v>18514.95</c:v>
                </c:pt>
                <c:pt idx="810">
                  <c:v>18587.900000000001</c:v>
                </c:pt>
                <c:pt idx="811">
                  <c:v>18646.77</c:v>
                </c:pt>
                <c:pt idx="812">
                  <c:v>18574.560000000001</c:v>
                </c:pt>
                <c:pt idx="813">
                  <c:v>18653.82</c:v>
                </c:pt>
                <c:pt idx="814">
                  <c:v>18441.939999999999</c:v>
                </c:pt>
                <c:pt idx="815">
                  <c:v>18609.46</c:v>
                </c:pt>
                <c:pt idx="816">
                  <c:v>18363.599999999999</c:v>
                </c:pt>
                <c:pt idx="817">
                  <c:v>18136.96</c:v>
                </c:pt>
                <c:pt idx="818">
                  <c:v>18565.669999999998</c:v>
                </c:pt>
                <c:pt idx="819">
                  <c:v>18182.43</c:v>
                </c:pt>
                <c:pt idx="820">
                  <c:v>18617.310000000001</c:v>
                </c:pt>
                <c:pt idx="821">
                  <c:v>18642.02</c:v>
                </c:pt>
                <c:pt idx="822">
                  <c:v>17892.03</c:v>
                </c:pt>
                <c:pt idx="823">
                  <c:v>18304.38</c:v>
                </c:pt>
                <c:pt idx="824">
                  <c:v>18368.509999999998</c:v>
                </c:pt>
                <c:pt idx="825">
                  <c:v>18323.34</c:v>
                </c:pt>
                <c:pt idx="826">
                  <c:v>18653.52</c:v>
                </c:pt>
                <c:pt idx="827">
                  <c:v>18443.650000000001</c:v>
                </c:pt>
                <c:pt idx="828">
                  <c:v>18844.61</c:v>
                </c:pt>
                <c:pt idx="829">
                  <c:v>18167.87</c:v>
                </c:pt>
                <c:pt idx="830">
                  <c:v>18022.66</c:v>
                </c:pt>
                <c:pt idx="831">
                  <c:v>18467.55</c:v>
                </c:pt>
                <c:pt idx="832">
                  <c:v>18251.849999999999</c:v>
                </c:pt>
                <c:pt idx="833">
                  <c:v>18525.61</c:v>
                </c:pt>
                <c:pt idx="834">
                  <c:v>18648.2</c:v>
                </c:pt>
                <c:pt idx="835">
                  <c:v>18480.3</c:v>
                </c:pt>
                <c:pt idx="836">
                  <c:v>18295.259999999998</c:v>
                </c:pt>
                <c:pt idx="837">
                  <c:v>18704.36</c:v>
                </c:pt>
                <c:pt idx="838">
                  <c:v>18607.919999999998</c:v>
                </c:pt>
                <c:pt idx="839">
                  <c:v>18379.61</c:v>
                </c:pt>
                <c:pt idx="840">
                  <c:v>18285.57</c:v>
                </c:pt>
                <c:pt idx="841">
                  <c:v>18327.87</c:v>
                </c:pt>
                <c:pt idx="842">
                  <c:v>18650.849999999999</c:v>
                </c:pt>
                <c:pt idx="843">
                  <c:v>18724.16</c:v>
                </c:pt>
                <c:pt idx="844">
                  <c:v>18778.54</c:v>
                </c:pt>
                <c:pt idx="845">
                  <c:v>18649.5</c:v>
                </c:pt>
                <c:pt idx="846">
                  <c:v>18677.689999999999</c:v>
                </c:pt>
                <c:pt idx="847">
                  <c:v>18795.150000000001</c:v>
                </c:pt>
                <c:pt idx="848">
                  <c:v>18425.18</c:v>
                </c:pt>
                <c:pt idx="849">
                  <c:v>18407.740000000002</c:v>
                </c:pt>
                <c:pt idx="850">
                  <c:v>18726.48</c:v>
                </c:pt>
                <c:pt idx="851">
                  <c:v>18291.09</c:v>
                </c:pt>
                <c:pt idx="852">
                  <c:v>18102.68</c:v>
                </c:pt>
                <c:pt idx="853">
                  <c:v>18284.93</c:v>
                </c:pt>
                <c:pt idx="854">
                  <c:v>18661.29</c:v>
                </c:pt>
                <c:pt idx="855">
                  <c:v>18252.54</c:v>
                </c:pt>
                <c:pt idx="856">
                  <c:v>18779.53</c:v>
                </c:pt>
                <c:pt idx="857">
                  <c:v>18750.52</c:v>
                </c:pt>
                <c:pt idx="858">
                  <c:v>18388.03</c:v>
                </c:pt>
                <c:pt idx="859">
                  <c:v>18748.41</c:v>
                </c:pt>
                <c:pt idx="860">
                  <c:v>18594.599999999999</c:v>
                </c:pt>
                <c:pt idx="861">
                  <c:v>18234.2</c:v>
                </c:pt>
                <c:pt idx="862">
                  <c:v>18462.23</c:v>
                </c:pt>
                <c:pt idx="863">
                  <c:v>18107.2</c:v>
                </c:pt>
                <c:pt idx="864">
                  <c:v>17929.939999999999</c:v>
                </c:pt>
                <c:pt idx="865">
                  <c:v>18675.669999999998</c:v>
                </c:pt>
                <c:pt idx="866">
                  <c:v>18119.47</c:v>
                </c:pt>
                <c:pt idx="867">
                  <c:v>18476.330000000002</c:v>
                </c:pt>
                <c:pt idx="868">
                  <c:v>18681.169999999998</c:v>
                </c:pt>
                <c:pt idx="869">
                  <c:v>18146.47</c:v>
                </c:pt>
                <c:pt idx="870">
                  <c:v>18002.310000000001</c:v>
                </c:pt>
                <c:pt idx="871">
                  <c:v>18368.8</c:v>
                </c:pt>
                <c:pt idx="872">
                  <c:v>18366.59</c:v>
                </c:pt>
                <c:pt idx="873">
                  <c:v>17914.080000000002</c:v>
                </c:pt>
                <c:pt idx="874">
                  <c:v>18296.939999999999</c:v>
                </c:pt>
                <c:pt idx="875">
                  <c:v>18075.810000000001</c:v>
                </c:pt>
                <c:pt idx="876">
                  <c:v>18162.23</c:v>
                </c:pt>
                <c:pt idx="877">
                  <c:v>18174.89</c:v>
                </c:pt>
                <c:pt idx="878">
                  <c:v>18252.66</c:v>
                </c:pt>
                <c:pt idx="879">
                  <c:v>17924.650000000001</c:v>
                </c:pt>
                <c:pt idx="880">
                  <c:v>18202.400000000001</c:v>
                </c:pt>
                <c:pt idx="881">
                  <c:v>18092.5</c:v>
                </c:pt>
                <c:pt idx="882">
                  <c:v>17951.84</c:v>
                </c:pt>
                <c:pt idx="883">
                  <c:v>18166.560000000001</c:v>
                </c:pt>
                <c:pt idx="884">
                  <c:v>18006.7</c:v>
                </c:pt>
                <c:pt idx="885">
                  <c:v>17924.91</c:v>
                </c:pt>
                <c:pt idx="886">
                  <c:v>17924.669999999998</c:v>
                </c:pt>
                <c:pt idx="887">
                  <c:v>18048.099999999999</c:v>
                </c:pt>
                <c:pt idx="888">
                  <c:v>18135.29</c:v>
                </c:pt>
                <c:pt idx="889">
                  <c:v>17802.04</c:v>
                </c:pt>
                <c:pt idx="890">
                  <c:v>18318.2</c:v>
                </c:pt>
                <c:pt idx="891">
                  <c:v>18011.439999999999</c:v>
                </c:pt>
                <c:pt idx="892">
                  <c:v>18010.189999999999</c:v>
                </c:pt>
                <c:pt idx="893">
                  <c:v>17835.330000000002</c:v>
                </c:pt>
                <c:pt idx="894">
                  <c:v>17950.72</c:v>
                </c:pt>
                <c:pt idx="895">
                  <c:v>18499.02</c:v>
                </c:pt>
                <c:pt idx="896">
                  <c:v>18144.05</c:v>
                </c:pt>
                <c:pt idx="897">
                  <c:v>17832.84</c:v>
                </c:pt>
                <c:pt idx="898">
                  <c:v>17711.02</c:v>
                </c:pt>
                <c:pt idx="899">
                  <c:v>17876.740000000002</c:v>
                </c:pt>
                <c:pt idx="900">
                  <c:v>18232.98</c:v>
                </c:pt>
                <c:pt idx="901">
                  <c:v>18176.490000000002</c:v>
                </c:pt>
                <c:pt idx="902">
                  <c:v>18150.5</c:v>
                </c:pt>
                <c:pt idx="903">
                  <c:v>18210.46</c:v>
                </c:pt>
                <c:pt idx="904">
                  <c:v>18090.45</c:v>
                </c:pt>
                <c:pt idx="905">
                  <c:v>18088.669999999998</c:v>
                </c:pt>
                <c:pt idx="906">
                  <c:v>18133.41</c:v>
                </c:pt>
                <c:pt idx="907">
                  <c:v>17975.900000000001</c:v>
                </c:pt>
                <c:pt idx="908">
                  <c:v>18194.54</c:v>
                </c:pt>
                <c:pt idx="909">
                  <c:v>18190.46</c:v>
                </c:pt>
                <c:pt idx="910">
                  <c:v>17398.22</c:v>
                </c:pt>
                <c:pt idx="911">
                  <c:v>17529.060000000001</c:v>
                </c:pt>
                <c:pt idx="912">
                  <c:v>17546.87</c:v>
                </c:pt>
                <c:pt idx="913">
                  <c:v>18004.22</c:v>
                </c:pt>
                <c:pt idx="914">
                  <c:v>17961.38</c:v>
                </c:pt>
                <c:pt idx="915">
                  <c:v>17977.78</c:v>
                </c:pt>
                <c:pt idx="916">
                  <c:v>18008.5</c:v>
                </c:pt>
                <c:pt idx="917">
                  <c:v>18103.18</c:v>
                </c:pt>
                <c:pt idx="918">
                  <c:v>18263.23</c:v>
                </c:pt>
                <c:pt idx="919">
                  <c:v>17835.5</c:v>
                </c:pt>
                <c:pt idx="920">
                  <c:v>18059.189999999999</c:v>
                </c:pt>
                <c:pt idx="921">
                  <c:v>17781.53</c:v>
                </c:pt>
                <c:pt idx="922">
                  <c:v>18152.88</c:v>
                </c:pt>
                <c:pt idx="923">
                  <c:v>18087.05</c:v>
                </c:pt>
                <c:pt idx="924">
                  <c:v>18214.77</c:v>
                </c:pt>
                <c:pt idx="925">
                  <c:v>18132.13</c:v>
                </c:pt>
                <c:pt idx="926">
                  <c:v>17821.47</c:v>
                </c:pt>
                <c:pt idx="927">
                  <c:v>18195.580000000002</c:v>
                </c:pt>
                <c:pt idx="928">
                  <c:v>17929.73</c:v>
                </c:pt>
                <c:pt idx="929">
                  <c:v>17847.5</c:v>
                </c:pt>
                <c:pt idx="930">
                  <c:v>17734.939999999999</c:v>
                </c:pt>
                <c:pt idx="931">
                  <c:v>17991.82</c:v>
                </c:pt>
                <c:pt idx="932">
                  <c:v>17864.18</c:v>
                </c:pt>
                <c:pt idx="933">
                  <c:v>17982.79</c:v>
                </c:pt>
                <c:pt idx="934">
                  <c:v>17563.189999999999</c:v>
                </c:pt>
                <c:pt idx="935">
                  <c:v>18170.439999999999</c:v>
                </c:pt>
                <c:pt idx="936">
                  <c:v>17875.71</c:v>
                </c:pt>
                <c:pt idx="937">
                  <c:v>18072.39</c:v>
                </c:pt>
                <c:pt idx="938">
                  <c:v>17872.28</c:v>
                </c:pt>
                <c:pt idx="939">
                  <c:v>18072.88</c:v>
                </c:pt>
                <c:pt idx="940">
                  <c:v>17774.13</c:v>
                </c:pt>
                <c:pt idx="941">
                  <c:v>17824.88</c:v>
                </c:pt>
                <c:pt idx="942">
                  <c:v>17977.650000000001</c:v>
                </c:pt>
                <c:pt idx="943">
                  <c:v>17719.89</c:v>
                </c:pt>
                <c:pt idx="944">
                  <c:v>18073.47</c:v>
                </c:pt>
                <c:pt idx="945">
                  <c:v>17697.98</c:v>
                </c:pt>
                <c:pt idx="946">
                  <c:v>17674.650000000001</c:v>
                </c:pt>
                <c:pt idx="947">
                  <c:v>17985.57</c:v>
                </c:pt>
                <c:pt idx="948">
                  <c:v>17920.57</c:v>
                </c:pt>
                <c:pt idx="949">
                  <c:v>17745.3</c:v>
                </c:pt>
                <c:pt idx="950">
                  <c:v>17760.580000000002</c:v>
                </c:pt>
                <c:pt idx="951">
                  <c:v>17737.36</c:v>
                </c:pt>
                <c:pt idx="952">
                  <c:v>17808.53</c:v>
                </c:pt>
                <c:pt idx="953">
                  <c:v>17880.91</c:v>
                </c:pt>
                <c:pt idx="954">
                  <c:v>17676.52</c:v>
                </c:pt>
                <c:pt idx="955">
                  <c:v>17771.099999999999</c:v>
                </c:pt>
                <c:pt idx="956">
                  <c:v>18106.86</c:v>
                </c:pt>
                <c:pt idx="957">
                  <c:v>17882.66</c:v>
                </c:pt>
                <c:pt idx="958">
                  <c:v>17680.48</c:v>
                </c:pt>
                <c:pt idx="959">
                  <c:v>17987.09</c:v>
                </c:pt>
                <c:pt idx="960">
                  <c:v>17721.27</c:v>
                </c:pt>
                <c:pt idx="961">
                  <c:v>17954.34</c:v>
                </c:pt>
                <c:pt idx="962">
                  <c:v>17625.03</c:v>
                </c:pt>
                <c:pt idx="963">
                  <c:v>17861.64</c:v>
                </c:pt>
                <c:pt idx="964">
                  <c:v>17687.71</c:v>
                </c:pt>
                <c:pt idx="965">
                  <c:v>17658.830000000002</c:v>
                </c:pt>
                <c:pt idx="966">
                  <c:v>17980.43</c:v>
                </c:pt>
                <c:pt idx="967">
                  <c:v>17704.12</c:v>
                </c:pt>
                <c:pt idx="968">
                  <c:v>17963.52</c:v>
                </c:pt>
                <c:pt idx="969">
                  <c:v>17631.8</c:v>
                </c:pt>
                <c:pt idx="970">
                  <c:v>17716.79</c:v>
                </c:pt>
                <c:pt idx="971">
                  <c:v>17948.21</c:v>
                </c:pt>
                <c:pt idx="972">
                  <c:v>17823.189999999999</c:v>
                </c:pt>
                <c:pt idx="973">
                  <c:v>17641.490000000002</c:v>
                </c:pt>
                <c:pt idx="974">
                  <c:v>17867.88</c:v>
                </c:pt>
                <c:pt idx="975">
                  <c:v>17806.650000000001</c:v>
                </c:pt>
                <c:pt idx="976">
                  <c:v>17858.5</c:v>
                </c:pt>
                <c:pt idx="977">
                  <c:v>18091.189999999999</c:v>
                </c:pt>
                <c:pt idx="978">
                  <c:v>18052.53</c:v>
                </c:pt>
                <c:pt idx="979">
                  <c:v>17428.490000000002</c:v>
                </c:pt>
                <c:pt idx="980">
                  <c:v>17661.47</c:v>
                </c:pt>
                <c:pt idx="981">
                  <c:v>17684.12</c:v>
                </c:pt>
                <c:pt idx="982">
                  <c:v>17589.47</c:v>
                </c:pt>
                <c:pt idx="983">
                  <c:v>17530.900000000001</c:v>
                </c:pt>
                <c:pt idx="984">
                  <c:v>17603.41</c:v>
                </c:pt>
                <c:pt idx="985">
                  <c:v>17659.73</c:v>
                </c:pt>
                <c:pt idx="986">
                  <c:v>17777.25</c:v>
                </c:pt>
                <c:pt idx="987">
                  <c:v>17852.810000000001</c:v>
                </c:pt>
                <c:pt idx="988">
                  <c:v>17831.169999999998</c:v>
                </c:pt>
                <c:pt idx="989">
                  <c:v>17664.169999999998</c:v>
                </c:pt>
                <c:pt idx="990">
                  <c:v>17417.759999999998</c:v>
                </c:pt>
                <c:pt idx="991">
                  <c:v>17391.41</c:v>
                </c:pt>
                <c:pt idx="992">
                  <c:v>17716.96</c:v>
                </c:pt>
                <c:pt idx="993">
                  <c:v>17808.95</c:v>
                </c:pt>
                <c:pt idx="994">
                  <c:v>17630.89</c:v>
                </c:pt>
                <c:pt idx="995">
                  <c:v>17648.96</c:v>
                </c:pt>
                <c:pt idx="996">
                  <c:v>17561.59</c:v>
                </c:pt>
                <c:pt idx="997">
                  <c:v>17709.36</c:v>
                </c:pt>
                <c:pt idx="998">
                  <c:v>17699.95</c:v>
                </c:pt>
                <c:pt idx="999">
                  <c:v>17559.66</c:v>
                </c:pt>
                <c:pt idx="1000">
                  <c:v>17717.03</c:v>
                </c:pt>
                <c:pt idx="1001">
                  <c:v>17842.22</c:v>
                </c:pt>
                <c:pt idx="1002">
                  <c:v>17768.41</c:v>
                </c:pt>
                <c:pt idx="1003">
                  <c:v>17681.330000000002</c:v>
                </c:pt>
                <c:pt idx="1004">
                  <c:v>17772.3</c:v>
                </c:pt>
                <c:pt idx="1005">
                  <c:v>17780.88</c:v>
                </c:pt>
                <c:pt idx="1006">
                  <c:v>17665.8</c:v>
                </c:pt>
                <c:pt idx="1007">
                  <c:v>17791.03</c:v>
                </c:pt>
                <c:pt idx="1008">
                  <c:v>17754.740000000002</c:v>
                </c:pt>
                <c:pt idx="1009">
                  <c:v>17530.62</c:v>
                </c:pt>
                <c:pt idx="1010">
                  <c:v>17602.91</c:v>
                </c:pt>
                <c:pt idx="1011">
                  <c:v>17450.14</c:v>
                </c:pt>
                <c:pt idx="1012">
                  <c:v>17530.509999999998</c:v>
                </c:pt>
                <c:pt idx="1013">
                  <c:v>17335.12</c:v>
                </c:pt>
                <c:pt idx="1014">
                  <c:v>17665.939999999999</c:v>
                </c:pt>
                <c:pt idx="1015">
                  <c:v>17356.240000000002</c:v>
                </c:pt>
                <c:pt idx="1016">
                  <c:v>17650.02</c:v>
                </c:pt>
                <c:pt idx="1017">
                  <c:v>17799.97</c:v>
                </c:pt>
                <c:pt idx="1018">
                  <c:v>17734.71</c:v>
                </c:pt>
                <c:pt idx="1019">
                  <c:v>17597</c:v>
                </c:pt>
                <c:pt idx="1020">
                  <c:v>17674.580000000002</c:v>
                </c:pt>
                <c:pt idx="1021">
                  <c:v>17503.96</c:v>
                </c:pt>
                <c:pt idx="1022">
                  <c:v>17413.009999999998</c:v>
                </c:pt>
                <c:pt idx="1023">
                  <c:v>17340.43</c:v>
                </c:pt>
                <c:pt idx="1024">
                  <c:v>17611.27</c:v>
                </c:pt>
                <c:pt idx="1025">
                  <c:v>17536.8</c:v>
                </c:pt>
                <c:pt idx="1026">
                  <c:v>17822.310000000001</c:v>
                </c:pt>
                <c:pt idx="1027">
                  <c:v>17525.53</c:v>
                </c:pt>
                <c:pt idx="1028">
                  <c:v>17472.32</c:v>
                </c:pt>
                <c:pt idx="1029">
                  <c:v>17379.59</c:v>
                </c:pt>
                <c:pt idx="1030">
                  <c:v>17588.439999999999</c:v>
                </c:pt>
                <c:pt idx="1031">
                  <c:v>17346.28</c:v>
                </c:pt>
                <c:pt idx="1032">
                  <c:v>17558.189999999999</c:v>
                </c:pt>
                <c:pt idx="1033">
                  <c:v>17259.04</c:v>
                </c:pt>
                <c:pt idx="1034">
                  <c:v>17394.59</c:v>
                </c:pt>
                <c:pt idx="1035">
                  <c:v>17466.27</c:v>
                </c:pt>
                <c:pt idx="1036">
                  <c:v>17520.150000000001</c:v>
                </c:pt>
                <c:pt idx="1037">
                  <c:v>17546.060000000001</c:v>
                </c:pt>
                <c:pt idx="1038">
                  <c:v>17444.66</c:v>
                </c:pt>
                <c:pt idx="1039">
                  <c:v>17602.759999999998</c:v>
                </c:pt>
                <c:pt idx="1040">
                  <c:v>17667.3</c:v>
                </c:pt>
                <c:pt idx="1041">
                  <c:v>17660.240000000002</c:v>
                </c:pt>
                <c:pt idx="1042">
                  <c:v>17402.09</c:v>
                </c:pt>
                <c:pt idx="1043">
                  <c:v>17470.82</c:v>
                </c:pt>
                <c:pt idx="1044">
                  <c:v>17680.419999999998</c:v>
                </c:pt>
                <c:pt idx="1045">
                  <c:v>17293.14</c:v>
                </c:pt>
                <c:pt idx="1046">
                  <c:v>17456.7</c:v>
                </c:pt>
                <c:pt idx="1047">
                  <c:v>17498.98</c:v>
                </c:pt>
                <c:pt idx="1048">
                  <c:v>17301.28</c:v>
                </c:pt>
                <c:pt idx="1049">
                  <c:v>17480.32</c:v>
                </c:pt>
                <c:pt idx="1050">
                  <c:v>17601.59</c:v>
                </c:pt>
                <c:pt idx="1051">
                  <c:v>17426.8</c:v>
                </c:pt>
                <c:pt idx="1052">
                  <c:v>17312.419999999998</c:v>
                </c:pt>
                <c:pt idx="1053">
                  <c:v>17223.96</c:v>
                </c:pt>
                <c:pt idx="1054">
                  <c:v>17216.650000000001</c:v>
                </c:pt>
                <c:pt idx="1055">
                  <c:v>17390.54</c:v>
                </c:pt>
                <c:pt idx="1056">
                  <c:v>17185.68</c:v>
                </c:pt>
                <c:pt idx="1057">
                  <c:v>17184</c:v>
                </c:pt>
                <c:pt idx="1058">
                  <c:v>17491.43</c:v>
                </c:pt>
                <c:pt idx="1059">
                  <c:v>17409.07</c:v>
                </c:pt>
                <c:pt idx="1060">
                  <c:v>17174.27</c:v>
                </c:pt>
                <c:pt idx="1061">
                  <c:v>16824.87</c:v>
                </c:pt>
                <c:pt idx="1062">
                  <c:v>17088.080000000002</c:v>
                </c:pt>
                <c:pt idx="1063">
                  <c:v>17099.54</c:v>
                </c:pt>
                <c:pt idx="1064">
                  <c:v>16992.68</c:v>
                </c:pt>
                <c:pt idx="1065">
                  <c:v>17228.189999999999</c:v>
                </c:pt>
                <c:pt idx="1066">
                  <c:v>17427.62</c:v>
                </c:pt>
                <c:pt idx="1067">
                  <c:v>17366.2</c:v>
                </c:pt>
                <c:pt idx="1068">
                  <c:v>17210.07</c:v>
                </c:pt>
                <c:pt idx="1069">
                  <c:v>17141.060000000001</c:v>
                </c:pt>
                <c:pt idx="1070">
                  <c:v>17073.759999999998</c:v>
                </c:pt>
                <c:pt idx="1071">
                  <c:v>17275.189999999999</c:v>
                </c:pt>
                <c:pt idx="1072">
                  <c:v>16966.060000000001</c:v>
                </c:pt>
                <c:pt idx="1073">
                  <c:v>17383.62</c:v>
                </c:pt>
                <c:pt idx="1074">
                  <c:v>16932.02</c:v>
                </c:pt>
                <c:pt idx="1075">
                  <c:v>17004.169999999998</c:v>
                </c:pt>
                <c:pt idx="1076">
                  <c:v>17332.95</c:v>
                </c:pt>
                <c:pt idx="1077">
                  <c:v>16851.759999999998</c:v>
                </c:pt>
                <c:pt idx="1078">
                  <c:v>16184.55</c:v>
                </c:pt>
                <c:pt idx="1079">
                  <c:v>17039.86</c:v>
                </c:pt>
                <c:pt idx="1080">
                  <c:v>16326.5</c:v>
                </c:pt>
                <c:pt idx="1081">
                  <c:v>16151.12</c:v>
                </c:pt>
                <c:pt idx="1082">
                  <c:v>17888.21</c:v>
                </c:pt>
                <c:pt idx="1083">
                  <c:v>16673.009999999998</c:v>
                </c:pt>
                <c:pt idx="1084">
                  <c:v>17646.169999999998</c:v>
                </c:pt>
                <c:pt idx="1085">
                  <c:v>16605.55</c:v>
                </c:pt>
                <c:pt idx="1086">
                  <c:v>16024.26</c:v>
                </c:pt>
                <c:pt idx="1087">
                  <c:v>16581.75</c:v>
                </c:pt>
                <c:pt idx="1088">
                  <c:v>17243.88</c:v>
                </c:pt>
                <c:pt idx="1089">
                  <c:v>17048.53</c:v>
                </c:pt>
                <c:pt idx="1090">
                  <c:v>16822.7</c:v>
                </c:pt>
                <c:pt idx="1091">
                  <c:v>16824.330000000002</c:v>
                </c:pt>
                <c:pt idx="1092">
                  <c:v>16950.21</c:v>
                </c:pt>
                <c:pt idx="1093">
                  <c:v>17075.11</c:v>
                </c:pt>
                <c:pt idx="1094">
                  <c:v>16574.34</c:v>
                </c:pt>
                <c:pt idx="1095">
                  <c:v>16848.63</c:v>
                </c:pt>
                <c:pt idx="1096">
                  <c:v>16681.93</c:v>
                </c:pt>
                <c:pt idx="1097">
                  <c:v>16762.57</c:v>
                </c:pt>
                <c:pt idx="1098">
                  <c:v>17060.22</c:v>
                </c:pt>
                <c:pt idx="1099">
                  <c:v>16910.79</c:v>
                </c:pt>
                <c:pt idx="1100">
                  <c:v>16936.98</c:v>
                </c:pt>
                <c:pt idx="1101">
                  <c:v>16756.66</c:v>
                </c:pt>
                <c:pt idx="1102">
                  <c:v>16758.32</c:v>
                </c:pt>
                <c:pt idx="1103">
                  <c:v>16896.78</c:v>
                </c:pt>
                <c:pt idx="1104">
                  <c:v>16867.099999999999</c:v>
                </c:pt>
                <c:pt idx="1105">
                  <c:v>16927.93</c:v>
                </c:pt>
                <c:pt idx="1106">
                  <c:v>16695.34</c:v>
                </c:pt>
                <c:pt idx="1107">
                  <c:v>16554.419999999998</c:v>
                </c:pt>
                <c:pt idx="1108">
                  <c:v>16411.5</c:v>
                </c:pt>
                <c:pt idx="1109">
                  <c:v>17024.68</c:v>
                </c:pt>
                <c:pt idx="1110">
                  <c:v>16954.900000000001</c:v>
                </c:pt>
                <c:pt idx="1111">
                  <c:v>16990.16</c:v>
                </c:pt>
                <c:pt idx="1112">
                  <c:v>16537.02</c:v>
                </c:pt>
                <c:pt idx="1113">
                  <c:v>16812.27</c:v>
                </c:pt>
                <c:pt idx="1114">
                  <c:v>16894.38</c:v>
                </c:pt>
                <c:pt idx="1115">
                  <c:v>16620.490000000002</c:v>
                </c:pt>
                <c:pt idx="1116">
                  <c:v>16937.259999999998</c:v>
                </c:pt>
                <c:pt idx="1117">
                  <c:v>16495.34</c:v>
                </c:pt>
                <c:pt idx="1118">
                  <c:v>16418.37</c:v>
                </c:pt>
                <c:pt idx="1119">
                  <c:v>16711.419999999998</c:v>
                </c:pt>
                <c:pt idx="1120">
                  <c:v>16455.28</c:v>
                </c:pt>
                <c:pt idx="1121">
                  <c:v>16673.62</c:v>
                </c:pt>
                <c:pt idx="1122">
                  <c:v>16789.57</c:v>
                </c:pt>
                <c:pt idx="1123">
                  <c:v>16411.12</c:v>
                </c:pt>
                <c:pt idx="1124">
                  <c:v>16799.740000000002</c:v>
                </c:pt>
                <c:pt idx="1125">
                  <c:v>16725.900000000001</c:v>
                </c:pt>
                <c:pt idx="1126">
                  <c:v>16825.52</c:v>
                </c:pt>
                <c:pt idx="1127">
                  <c:v>16756.080000000002</c:v>
                </c:pt>
                <c:pt idx="1128">
                  <c:v>16721.52</c:v>
                </c:pt>
                <c:pt idx="1129">
                  <c:v>16458.5</c:v>
                </c:pt>
                <c:pt idx="1130">
                  <c:v>16648.259999999998</c:v>
                </c:pt>
                <c:pt idx="1131">
                  <c:v>16428.099999999999</c:v>
                </c:pt>
                <c:pt idx="1132">
                  <c:v>16715.96</c:v>
                </c:pt>
                <c:pt idx="1133">
                  <c:v>16634.77</c:v>
                </c:pt>
                <c:pt idx="1134">
                  <c:v>16385.46</c:v>
                </c:pt>
                <c:pt idx="1135">
                  <c:v>16630.689999999999</c:v>
                </c:pt>
                <c:pt idx="1136">
                  <c:v>16258.59</c:v>
                </c:pt>
                <c:pt idx="1137">
                  <c:v>16419.830000000002</c:v>
                </c:pt>
                <c:pt idx="1138">
                  <c:v>16366.98</c:v>
                </c:pt>
                <c:pt idx="1139">
                  <c:v>16436.490000000002</c:v>
                </c:pt>
                <c:pt idx="1140">
                  <c:v>16173.16</c:v>
                </c:pt>
                <c:pt idx="1141">
                  <c:v>16272.02</c:v>
                </c:pt>
                <c:pt idx="1142">
                  <c:v>16197.37</c:v>
                </c:pt>
                <c:pt idx="1143">
                  <c:v>16188.2</c:v>
                </c:pt>
                <c:pt idx="1144">
                  <c:v>16465.78</c:v>
                </c:pt>
                <c:pt idx="1145">
                  <c:v>16560.12</c:v>
                </c:pt>
                <c:pt idx="1146">
                  <c:v>16325.33</c:v>
                </c:pt>
                <c:pt idx="1147">
                  <c:v>16586.98</c:v>
                </c:pt>
                <c:pt idx="1148">
                  <c:v>16278.4</c:v>
                </c:pt>
                <c:pt idx="1149">
                  <c:v>16372.85</c:v>
                </c:pt>
                <c:pt idx="1150">
                  <c:v>16236.24</c:v>
                </c:pt>
                <c:pt idx="1151">
                  <c:v>16369.6</c:v>
                </c:pt>
                <c:pt idx="1152">
                  <c:v>16337.61</c:v>
                </c:pt>
                <c:pt idx="1153">
                  <c:v>16187.26</c:v>
                </c:pt>
                <c:pt idx="1154">
                  <c:v>16331.09</c:v>
                </c:pt>
                <c:pt idx="1155">
                  <c:v>16309.37</c:v>
                </c:pt>
                <c:pt idx="1156">
                  <c:v>16468.740000000002</c:v>
                </c:pt>
                <c:pt idx="1157">
                  <c:v>16223.49</c:v>
                </c:pt>
                <c:pt idx="1158">
                  <c:v>16214.62</c:v>
                </c:pt>
                <c:pt idx="1159">
                  <c:v>16229.81</c:v>
                </c:pt>
                <c:pt idx="1160">
                  <c:v>16470.8</c:v>
                </c:pt>
                <c:pt idx="1161">
                  <c:v>16302.79</c:v>
                </c:pt>
                <c:pt idx="1162">
                  <c:v>16380.47</c:v>
                </c:pt>
                <c:pt idx="1163">
                  <c:v>16331.68</c:v>
                </c:pt>
                <c:pt idx="1164">
                  <c:v>16398.64</c:v>
                </c:pt>
                <c:pt idx="1165">
                  <c:v>16197.46</c:v>
                </c:pt>
                <c:pt idx="1166">
                  <c:v>16353.59</c:v>
                </c:pt>
                <c:pt idx="1167">
                  <c:v>16213</c:v>
                </c:pt>
                <c:pt idx="1168">
                  <c:v>16338.52</c:v>
                </c:pt>
                <c:pt idx="1169">
                  <c:v>16071.31</c:v>
                </c:pt>
                <c:pt idx="1170">
                  <c:v>16144.64</c:v>
                </c:pt>
                <c:pt idx="1171">
                  <c:v>16214.9</c:v>
                </c:pt>
                <c:pt idx="1172">
                  <c:v>16062</c:v>
                </c:pt>
                <c:pt idx="1173">
                  <c:v>16208.53</c:v>
                </c:pt>
                <c:pt idx="1174">
                  <c:v>16282.16</c:v>
                </c:pt>
                <c:pt idx="1175">
                  <c:v>16259.93</c:v>
                </c:pt>
                <c:pt idx="1176">
                  <c:v>16224.6</c:v>
                </c:pt>
                <c:pt idx="1177">
                  <c:v>16247.9</c:v>
                </c:pt>
                <c:pt idx="1178">
                  <c:v>16003.8</c:v>
                </c:pt>
                <c:pt idx="1179">
                  <c:v>16025.96</c:v>
                </c:pt>
                <c:pt idx="1180">
                  <c:v>16046.43</c:v>
                </c:pt>
                <c:pt idx="1181">
                  <c:v>16097.89</c:v>
                </c:pt>
                <c:pt idx="1182">
                  <c:v>16026.12</c:v>
                </c:pt>
                <c:pt idx="1183">
                  <c:v>15953.67</c:v>
                </c:pt>
                <c:pt idx="1184">
                  <c:v>16047.48</c:v>
                </c:pt>
                <c:pt idx="1185">
                  <c:v>16114.76</c:v>
                </c:pt>
                <c:pt idx="1186">
                  <c:v>15997.38</c:v>
                </c:pt>
                <c:pt idx="1187">
                  <c:v>16086.93</c:v>
                </c:pt>
                <c:pt idx="1188">
                  <c:v>15891.25</c:v>
                </c:pt>
                <c:pt idx="1189">
                  <c:v>15918.81</c:v>
                </c:pt>
                <c:pt idx="1190">
                  <c:v>16051.7</c:v>
                </c:pt>
                <c:pt idx="1191">
                  <c:v>16013.29</c:v>
                </c:pt>
                <c:pt idx="1192">
                  <c:v>15809.25</c:v>
                </c:pt>
                <c:pt idx="1193">
                  <c:v>15941.61</c:v>
                </c:pt>
                <c:pt idx="1194">
                  <c:v>15862.14</c:v>
                </c:pt>
                <c:pt idx="1195">
                  <c:v>16043.43</c:v>
                </c:pt>
                <c:pt idx="1196">
                  <c:v>15885.76</c:v>
                </c:pt>
                <c:pt idx="1197">
                  <c:v>15949.46</c:v>
                </c:pt>
                <c:pt idx="1198">
                  <c:v>16046.43</c:v>
                </c:pt>
                <c:pt idx="1199">
                  <c:v>16049.3</c:v>
                </c:pt>
                <c:pt idx="1200">
                  <c:v>15886.5</c:v>
                </c:pt>
                <c:pt idx="1201">
                  <c:v>15687.9</c:v>
                </c:pt>
                <c:pt idx="1202">
                  <c:v>16128.86</c:v>
                </c:pt>
                <c:pt idx="1203">
                  <c:v>15734.67</c:v>
                </c:pt>
                <c:pt idx="1204">
                  <c:v>16008.32</c:v>
                </c:pt>
                <c:pt idx="1205">
                  <c:v>15765.47</c:v>
                </c:pt>
                <c:pt idx="1206">
                  <c:v>15266.97</c:v>
                </c:pt>
                <c:pt idx="1207">
                  <c:v>16097.74</c:v>
                </c:pt>
                <c:pt idx="1208">
                  <c:v>15262.67</c:v>
                </c:pt>
                <c:pt idx="1209">
                  <c:v>15624.8</c:v>
                </c:pt>
                <c:pt idx="1210">
                  <c:v>15710.09</c:v>
                </c:pt>
                <c:pt idx="1211">
                  <c:v>15741.49</c:v>
                </c:pt>
                <c:pt idx="1212">
                  <c:v>14979.86</c:v>
                </c:pt>
                <c:pt idx="1213">
                  <c:v>15051.45</c:v>
                </c:pt>
                <c:pt idx="1214">
                  <c:v>15429.46</c:v>
                </c:pt>
                <c:pt idx="1215">
                  <c:v>15773.91</c:v>
                </c:pt>
                <c:pt idx="1216">
                  <c:v>15656.89</c:v>
                </c:pt>
                <c:pt idx="1217">
                  <c:v>15752.42</c:v>
                </c:pt>
                <c:pt idx="1218">
                  <c:v>15590.2</c:v>
                </c:pt>
                <c:pt idx="1219">
                  <c:v>15232</c:v>
                </c:pt>
                <c:pt idx="1220">
                  <c:v>15726.53</c:v>
                </c:pt>
                <c:pt idx="1221">
                  <c:v>15587.02</c:v>
                </c:pt>
                <c:pt idx="1222">
                  <c:v>15697.51</c:v>
                </c:pt>
                <c:pt idx="1223">
                  <c:v>15854.97</c:v>
                </c:pt>
                <c:pt idx="1224">
                  <c:v>15711.6</c:v>
                </c:pt>
                <c:pt idx="1225">
                  <c:v>15717.72</c:v>
                </c:pt>
                <c:pt idx="1226">
                  <c:v>15662.55</c:v>
                </c:pt>
                <c:pt idx="1227">
                  <c:v>15888.57</c:v>
                </c:pt>
                <c:pt idx="1228">
                  <c:v>15921.41</c:v>
                </c:pt>
                <c:pt idx="1229">
                  <c:v>15902.78</c:v>
                </c:pt>
                <c:pt idx="1230">
                  <c:v>15554.16</c:v>
                </c:pt>
                <c:pt idx="1231">
                  <c:v>15611.66</c:v>
                </c:pt>
                <c:pt idx="1232">
                  <c:v>15587.67</c:v>
                </c:pt>
                <c:pt idx="1233">
                  <c:v>15702.68</c:v>
                </c:pt>
                <c:pt idx="1234">
                  <c:v>15654.33</c:v>
                </c:pt>
                <c:pt idx="1235">
                  <c:v>15644.2</c:v>
                </c:pt>
                <c:pt idx="1236">
                  <c:v>15802.5</c:v>
                </c:pt>
                <c:pt idx="1237">
                  <c:v>15739.67</c:v>
                </c:pt>
                <c:pt idx="1238">
                  <c:v>15666.67</c:v>
                </c:pt>
                <c:pt idx="1239">
                  <c:v>15731.31</c:v>
                </c:pt>
                <c:pt idx="1240">
                  <c:v>15533.47</c:v>
                </c:pt>
                <c:pt idx="1241">
                  <c:v>15817.07</c:v>
                </c:pt>
                <c:pt idx="1242">
                  <c:v>15440.96</c:v>
                </c:pt>
                <c:pt idx="1243">
                  <c:v>15630.65</c:v>
                </c:pt>
                <c:pt idx="1244">
                  <c:v>15570.41</c:v>
                </c:pt>
                <c:pt idx="1245">
                  <c:v>15409.95</c:v>
                </c:pt>
                <c:pt idx="1246">
                  <c:v>15572.98</c:v>
                </c:pt>
                <c:pt idx="1247">
                  <c:v>15511.86</c:v>
                </c:pt>
                <c:pt idx="1248">
                  <c:v>15382.96</c:v>
                </c:pt>
                <c:pt idx="1249">
                  <c:v>15656.97</c:v>
                </c:pt>
                <c:pt idx="1250">
                  <c:v>15496.63</c:v>
                </c:pt>
                <c:pt idx="1251">
                  <c:v>15728.04</c:v>
                </c:pt>
                <c:pt idx="1252">
                  <c:v>15404.54</c:v>
                </c:pt>
                <c:pt idx="1253">
                  <c:v>15700.33</c:v>
                </c:pt>
                <c:pt idx="1254">
                  <c:v>15790.52</c:v>
                </c:pt>
                <c:pt idx="1255">
                  <c:v>15659.96</c:v>
                </c:pt>
                <c:pt idx="1256">
                  <c:v>15765.6</c:v>
                </c:pt>
                <c:pt idx="1257">
                  <c:v>15577.57</c:v>
                </c:pt>
                <c:pt idx="1258">
                  <c:v>15204.24</c:v>
                </c:pt>
                <c:pt idx="1259">
                  <c:v>15353.75</c:v>
                </c:pt>
                <c:pt idx="1260">
                  <c:v>15512.42</c:v>
                </c:pt>
                <c:pt idx="1261">
                  <c:v>15564.2</c:v>
                </c:pt>
                <c:pt idx="1262">
                  <c:v>15352.56</c:v>
                </c:pt>
                <c:pt idx="1263">
                  <c:v>15386.03</c:v>
                </c:pt>
                <c:pt idx="1264">
                  <c:v>15369.89</c:v>
                </c:pt>
                <c:pt idx="1265">
                  <c:v>15539.05</c:v>
                </c:pt>
                <c:pt idx="1266">
                  <c:v>15303.72</c:v>
                </c:pt>
                <c:pt idx="1267">
                  <c:v>15580.23</c:v>
                </c:pt>
                <c:pt idx="1268">
                  <c:v>15329.87</c:v>
                </c:pt>
                <c:pt idx="1269">
                  <c:v>15295.42</c:v>
                </c:pt>
                <c:pt idx="1270">
                  <c:v>15442.8</c:v>
                </c:pt>
                <c:pt idx="1271">
                  <c:v>15407.13</c:v>
                </c:pt>
                <c:pt idx="1272">
                  <c:v>15366.84</c:v>
                </c:pt>
                <c:pt idx="1273">
                  <c:v>15440.94</c:v>
                </c:pt>
                <c:pt idx="1274">
                  <c:v>15346.98</c:v>
                </c:pt>
                <c:pt idx="1275">
                  <c:v>15600.7</c:v>
                </c:pt>
                <c:pt idx="1276">
                  <c:v>15354.38</c:v>
                </c:pt>
                <c:pt idx="1277">
                  <c:v>15231.44</c:v>
                </c:pt>
                <c:pt idx="1278">
                  <c:v>15425.08</c:v>
                </c:pt>
                <c:pt idx="1279">
                  <c:v>15629.33</c:v>
                </c:pt>
                <c:pt idx="1280">
                  <c:v>15343.2</c:v>
                </c:pt>
                <c:pt idx="1281">
                  <c:v>15508.57</c:v>
                </c:pt>
                <c:pt idx="1282">
                  <c:v>15472.74</c:v>
                </c:pt>
                <c:pt idx="1283">
                  <c:v>15341.03</c:v>
                </c:pt>
                <c:pt idx="1284">
                  <c:v>15100.84</c:v>
                </c:pt>
                <c:pt idx="1285">
                  <c:v>15375.65</c:v>
                </c:pt>
                <c:pt idx="1286">
                  <c:v>15153.15</c:v>
                </c:pt>
                <c:pt idx="1287">
                  <c:v>15522.26</c:v>
                </c:pt>
                <c:pt idx="1288">
                  <c:v>15304.09</c:v>
                </c:pt>
                <c:pt idx="1289">
                  <c:v>15416.95</c:v>
                </c:pt>
                <c:pt idx="1290">
                  <c:v>15251.78</c:v>
                </c:pt>
                <c:pt idx="1291">
                  <c:v>15159.67</c:v>
                </c:pt>
                <c:pt idx="1292">
                  <c:v>15244.94</c:v>
                </c:pt>
                <c:pt idx="1293">
                  <c:v>15135.66</c:v>
                </c:pt>
                <c:pt idx="1294">
                  <c:v>15216.9</c:v>
                </c:pt>
                <c:pt idx="1295">
                  <c:v>15286.96</c:v>
                </c:pt>
                <c:pt idx="1296">
                  <c:v>15272.34</c:v>
                </c:pt>
                <c:pt idx="1297">
                  <c:v>15196.43</c:v>
                </c:pt>
                <c:pt idx="1298">
                  <c:v>15369.01</c:v>
                </c:pt>
                <c:pt idx="1299">
                  <c:v>15044.68</c:v>
                </c:pt>
                <c:pt idx="1300">
                  <c:v>15065.33</c:v>
                </c:pt>
                <c:pt idx="1301">
                  <c:v>15029.92</c:v>
                </c:pt>
                <c:pt idx="1302">
                  <c:v>14937.69</c:v>
                </c:pt>
                <c:pt idx="1303">
                  <c:v>14959.1</c:v>
                </c:pt>
                <c:pt idx="1304">
                  <c:v>15372.82</c:v>
                </c:pt>
                <c:pt idx="1305">
                  <c:v>14977.03</c:v>
                </c:pt>
                <c:pt idx="1306">
                  <c:v>15146.9</c:v>
                </c:pt>
                <c:pt idx="1307">
                  <c:v>15110.99</c:v>
                </c:pt>
                <c:pt idx="1308">
                  <c:v>15002.53</c:v>
                </c:pt>
                <c:pt idx="1309">
                  <c:v>14896.05</c:v>
                </c:pt>
                <c:pt idx="1310">
                  <c:v>15053.77</c:v>
                </c:pt>
                <c:pt idx="1311">
                  <c:v>14934.15</c:v>
                </c:pt>
                <c:pt idx="1312">
                  <c:v>15017.11</c:v>
                </c:pt>
                <c:pt idx="1313">
                  <c:v>14899.05</c:v>
                </c:pt>
                <c:pt idx="1314">
                  <c:v>15079.54</c:v>
                </c:pt>
                <c:pt idx="1315">
                  <c:v>15053.97</c:v>
                </c:pt>
                <c:pt idx="1316">
                  <c:v>14830.28</c:v>
                </c:pt>
                <c:pt idx="1317">
                  <c:v>14897.98</c:v>
                </c:pt>
                <c:pt idx="1318">
                  <c:v>14946.67</c:v>
                </c:pt>
                <c:pt idx="1319">
                  <c:v>15125.18</c:v>
                </c:pt>
                <c:pt idx="1320">
                  <c:v>15112.87</c:v>
                </c:pt>
                <c:pt idx="1321">
                  <c:v>14929.23</c:v>
                </c:pt>
                <c:pt idx="1322">
                  <c:v>15080.2</c:v>
                </c:pt>
                <c:pt idx="1323">
                  <c:v>14947.67</c:v>
                </c:pt>
                <c:pt idx="1324">
                  <c:v>14731.78</c:v>
                </c:pt>
                <c:pt idx="1325">
                  <c:v>14644.73</c:v>
                </c:pt>
                <c:pt idx="1326">
                  <c:v>14811.8</c:v>
                </c:pt>
                <c:pt idx="1327">
                  <c:v>14679.05</c:v>
                </c:pt>
                <c:pt idx="1328">
                  <c:v>14790.69</c:v>
                </c:pt>
                <c:pt idx="1329">
                  <c:v>14780.95</c:v>
                </c:pt>
                <c:pt idx="1330">
                  <c:v>14933.83</c:v>
                </c:pt>
                <c:pt idx="1331">
                  <c:v>14910.29</c:v>
                </c:pt>
                <c:pt idx="1332">
                  <c:v>14573.35</c:v>
                </c:pt>
                <c:pt idx="1333">
                  <c:v>14798.35</c:v>
                </c:pt>
                <c:pt idx="1334">
                  <c:v>14645.53</c:v>
                </c:pt>
                <c:pt idx="1335">
                  <c:v>14932.65</c:v>
                </c:pt>
                <c:pt idx="1336">
                  <c:v>14637.36</c:v>
                </c:pt>
                <c:pt idx="1337">
                  <c:v>14712.17</c:v>
                </c:pt>
                <c:pt idx="1338">
                  <c:v>14439.25</c:v>
                </c:pt>
                <c:pt idx="1339">
                  <c:v>14616.6</c:v>
                </c:pt>
                <c:pt idx="1340">
                  <c:v>14528.43</c:v>
                </c:pt>
                <c:pt idx="1341">
                  <c:v>14763.16</c:v>
                </c:pt>
                <c:pt idx="1342">
                  <c:v>14593.63</c:v>
                </c:pt>
                <c:pt idx="1343">
                  <c:v>14688.83</c:v>
                </c:pt>
                <c:pt idx="1344">
                  <c:v>14484.55</c:v>
                </c:pt>
                <c:pt idx="1345">
                  <c:v>14749.66</c:v>
                </c:pt>
                <c:pt idx="1346">
                  <c:v>14679.15</c:v>
                </c:pt>
                <c:pt idx="1347">
                  <c:v>14745.35</c:v>
                </c:pt>
                <c:pt idx="1348">
                  <c:v>14777.93</c:v>
                </c:pt>
                <c:pt idx="1349">
                  <c:v>14785.76</c:v>
                </c:pt>
                <c:pt idx="1350">
                  <c:v>14647.4</c:v>
                </c:pt>
                <c:pt idx="1351">
                  <c:v>14555.53</c:v>
                </c:pt>
                <c:pt idx="1352">
                  <c:v>14523.97</c:v>
                </c:pt>
                <c:pt idx="1353">
                  <c:v>14712.39</c:v>
                </c:pt>
                <c:pt idx="1354">
                  <c:v>14598.14</c:v>
                </c:pt>
                <c:pt idx="1355">
                  <c:v>14873.81</c:v>
                </c:pt>
                <c:pt idx="1356">
                  <c:v>14626.07</c:v>
                </c:pt>
                <c:pt idx="1357">
                  <c:v>14609.61</c:v>
                </c:pt>
                <c:pt idx="1358">
                  <c:v>14626.96</c:v>
                </c:pt>
                <c:pt idx="1359">
                  <c:v>14470</c:v>
                </c:pt>
                <c:pt idx="1360">
                  <c:v>14828.18</c:v>
                </c:pt>
                <c:pt idx="1361">
                  <c:v>14424.78</c:v>
                </c:pt>
                <c:pt idx="1362">
                  <c:v>14303.49</c:v>
                </c:pt>
                <c:pt idx="1363">
                  <c:v>14455.88</c:v>
                </c:pt>
                <c:pt idx="1364">
                  <c:v>14340.71</c:v>
                </c:pt>
                <c:pt idx="1365">
                  <c:v>14638.46</c:v>
                </c:pt>
                <c:pt idx="1366">
                  <c:v>14405.92</c:v>
                </c:pt>
                <c:pt idx="1367">
                  <c:v>14171.01</c:v>
                </c:pt>
                <c:pt idx="1368">
                  <c:v>14270.53</c:v>
                </c:pt>
                <c:pt idx="1369">
                  <c:v>14216.46</c:v>
                </c:pt>
                <c:pt idx="1370">
                  <c:v>14407.63</c:v>
                </c:pt>
                <c:pt idx="1371">
                  <c:v>14301.66</c:v>
                </c:pt>
                <c:pt idx="1372">
                  <c:v>14261.01</c:v>
                </c:pt>
                <c:pt idx="1373">
                  <c:v>14042.7</c:v>
                </c:pt>
                <c:pt idx="1374">
                  <c:v>14097.53</c:v>
                </c:pt>
                <c:pt idx="1375">
                  <c:v>14307.93</c:v>
                </c:pt>
                <c:pt idx="1376">
                  <c:v>14129.16</c:v>
                </c:pt>
                <c:pt idx="1377">
                  <c:v>14057.42</c:v>
                </c:pt>
                <c:pt idx="1378">
                  <c:v>14384.16</c:v>
                </c:pt>
                <c:pt idx="1379">
                  <c:v>14062.51</c:v>
                </c:pt>
                <c:pt idx="1380">
                  <c:v>14313.96</c:v>
                </c:pt>
                <c:pt idx="1381">
                  <c:v>14171.14</c:v>
                </c:pt>
                <c:pt idx="1382">
                  <c:v>14256.13</c:v>
                </c:pt>
                <c:pt idx="1383">
                  <c:v>14143.8</c:v>
                </c:pt>
                <c:pt idx="1384">
                  <c:v>13962.81</c:v>
                </c:pt>
                <c:pt idx="1385">
                  <c:v>14047.08</c:v>
                </c:pt>
                <c:pt idx="1386">
                  <c:v>13926.49</c:v>
                </c:pt>
                <c:pt idx="1387">
                  <c:v>14192.55</c:v>
                </c:pt>
                <c:pt idx="1388">
                  <c:v>13972.72</c:v>
                </c:pt>
                <c:pt idx="1389">
                  <c:v>13941.36</c:v>
                </c:pt>
                <c:pt idx="1390">
                  <c:v>14021.48</c:v>
                </c:pt>
                <c:pt idx="1391">
                  <c:v>13962.06</c:v>
                </c:pt>
                <c:pt idx="1392">
                  <c:v>14001.04</c:v>
                </c:pt>
                <c:pt idx="1393">
                  <c:v>13981.07</c:v>
                </c:pt>
                <c:pt idx="1394">
                  <c:v>13930.66</c:v>
                </c:pt>
                <c:pt idx="1395">
                  <c:v>14022.61</c:v>
                </c:pt>
                <c:pt idx="1396">
                  <c:v>13740.47</c:v>
                </c:pt>
                <c:pt idx="1397">
                  <c:v>13953.69</c:v>
                </c:pt>
                <c:pt idx="1398">
                  <c:v>13732.84</c:v>
                </c:pt>
                <c:pt idx="1399">
                  <c:v>13944.07</c:v>
                </c:pt>
                <c:pt idx="1400">
                  <c:v>13786.67</c:v>
                </c:pt>
                <c:pt idx="1401">
                  <c:v>13764.89</c:v>
                </c:pt>
                <c:pt idx="1402">
                  <c:v>13772.74</c:v>
                </c:pt>
                <c:pt idx="1403">
                  <c:v>13683.64</c:v>
                </c:pt>
                <c:pt idx="1404">
                  <c:v>13780.39</c:v>
                </c:pt>
                <c:pt idx="1405">
                  <c:v>13766.27</c:v>
                </c:pt>
                <c:pt idx="1406">
                  <c:v>13759.11</c:v>
                </c:pt>
                <c:pt idx="1407">
                  <c:v>13689.12</c:v>
                </c:pt>
                <c:pt idx="1408">
                  <c:v>13651.01</c:v>
                </c:pt>
                <c:pt idx="1409">
                  <c:v>14009.05</c:v>
                </c:pt>
                <c:pt idx="1410">
                  <c:v>13848.3</c:v>
                </c:pt>
                <c:pt idx="1411">
                  <c:v>13595.33</c:v>
                </c:pt>
                <c:pt idx="1412">
                  <c:v>13626.08</c:v>
                </c:pt>
                <c:pt idx="1413">
                  <c:v>13586.92</c:v>
                </c:pt>
                <c:pt idx="1414">
                  <c:v>13759.93</c:v>
                </c:pt>
                <c:pt idx="1415">
                  <c:v>13655.5</c:v>
                </c:pt>
                <c:pt idx="1416">
                  <c:v>13820.1</c:v>
                </c:pt>
                <c:pt idx="1417">
                  <c:v>13724.89</c:v>
                </c:pt>
                <c:pt idx="1418">
                  <c:v>13800.9</c:v>
                </c:pt>
                <c:pt idx="1419">
                  <c:v>13647.64</c:v>
                </c:pt>
                <c:pt idx="1420">
                  <c:v>13627.27</c:v>
                </c:pt>
                <c:pt idx="1421">
                  <c:v>13816.73</c:v>
                </c:pt>
                <c:pt idx="1422">
                  <c:v>13691.37</c:v>
                </c:pt>
                <c:pt idx="1423">
                  <c:v>13378.42</c:v>
                </c:pt>
                <c:pt idx="1424">
                  <c:v>13584.48</c:v>
                </c:pt>
                <c:pt idx="1425">
                  <c:v>13521.62</c:v>
                </c:pt>
                <c:pt idx="1426">
                  <c:v>13413.58</c:v>
                </c:pt>
                <c:pt idx="1427">
                  <c:v>13467.4</c:v>
                </c:pt>
                <c:pt idx="1428">
                  <c:v>13471.58</c:v>
                </c:pt>
                <c:pt idx="1429">
                  <c:v>13514.52</c:v>
                </c:pt>
                <c:pt idx="1430">
                  <c:v>13612.28</c:v>
                </c:pt>
                <c:pt idx="1431">
                  <c:v>13417.14</c:v>
                </c:pt>
                <c:pt idx="1432">
                  <c:v>13667.7</c:v>
                </c:pt>
                <c:pt idx="1433">
                  <c:v>13400.49</c:v>
                </c:pt>
                <c:pt idx="1434">
                  <c:v>13098.32</c:v>
                </c:pt>
                <c:pt idx="1435">
                  <c:v>13517.98</c:v>
                </c:pt>
                <c:pt idx="1436">
                  <c:v>13451.05</c:v>
                </c:pt>
                <c:pt idx="1437">
                  <c:v>13292.09</c:v>
                </c:pt>
                <c:pt idx="1438">
                  <c:v>13355.43</c:v>
                </c:pt>
                <c:pt idx="1439">
                  <c:v>13305.4</c:v>
                </c:pt>
                <c:pt idx="1440">
                  <c:v>13305.28</c:v>
                </c:pt>
                <c:pt idx="1441">
                  <c:v>13201.32</c:v>
                </c:pt>
                <c:pt idx="1442">
                  <c:v>13417.48</c:v>
                </c:pt>
                <c:pt idx="1443">
                  <c:v>13326.25</c:v>
                </c:pt>
                <c:pt idx="1444">
                  <c:v>13344.01</c:v>
                </c:pt>
                <c:pt idx="1445">
                  <c:v>13235.44</c:v>
                </c:pt>
                <c:pt idx="1446">
                  <c:v>13120.75</c:v>
                </c:pt>
                <c:pt idx="1447">
                  <c:v>13063.35</c:v>
                </c:pt>
                <c:pt idx="1448">
                  <c:v>13100.97</c:v>
                </c:pt>
                <c:pt idx="1449">
                  <c:v>13092.13</c:v>
                </c:pt>
                <c:pt idx="1450">
                  <c:v>13318.08</c:v>
                </c:pt>
                <c:pt idx="1451">
                  <c:v>13242.16</c:v>
                </c:pt>
                <c:pt idx="1452">
                  <c:v>13054.14</c:v>
                </c:pt>
                <c:pt idx="1453">
                  <c:v>12963.7</c:v>
                </c:pt>
                <c:pt idx="1454">
                  <c:v>13166.82</c:v>
                </c:pt>
                <c:pt idx="1455">
                  <c:v>13010.3</c:v>
                </c:pt>
                <c:pt idx="1456">
                  <c:v>12901.28</c:v>
                </c:pt>
                <c:pt idx="1457">
                  <c:v>12957.34</c:v>
                </c:pt>
                <c:pt idx="1458">
                  <c:v>12912.45</c:v>
                </c:pt>
                <c:pt idx="1459">
                  <c:v>12980.71</c:v>
                </c:pt>
                <c:pt idx="1460">
                  <c:v>13036.73</c:v>
                </c:pt>
                <c:pt idx="1461">
                  <c:v>12931.53</c:v>
                </c:pt>
                <c:pt idx="1462">
                  <c:v>12966.88</c:v>
                </c:pt>
                <c:pt idx="1463">
                  <c:v>13038.22</c:v>
                </c:pt>
                <c:pt idx="1464">
                  <c:v>13063.71</c:v>
                </c:pt>
                <c:pt idx="1465">
                  <c:v>12972.24</c:v>
                </c:pt>
                <c:pt idx="1466">
                  <c:v>12839.95</c:v>
                </c:pt>
                <c:pt idx="1467">
                  <c:v>12903.34</c:v>
                </c:pt>
                <c:pt idx="1468">
                  <c:v>12943.72</c:v>
                </c:pt>
                <c:pt idx="1469">
                  <c:v>13037.9</c:v>
                </c:pt>
                <c:pt idx="1470">
                  <c:v>13028.01</c:v>
                </c:pt>
                <c:pt idx="1471">
                  <c:v>13019.37</c:v>
                </c:pt>
                <c:pt idx="1472">
                  <c:v>13010.59</c:v>
                </c:pt>
                <c:pt idx="1473">
                  <c:v>12876.41</c:v>
                </c:pt>
                <c:pt idx="1474">
                  <c:v>12767.31</c:v>
                </c:pt>
                <c:pt idx="1475">
                  <c:v>12896.14</c:v>
                </c:pt>
                <c:pt idx="1476">
                  <c:v>12862.23</c:v>
                </c:pt>
                <c:pt idx="1477">
                  <c:v>12738.8</c:v>
                </c:pt>
                <c:pt idx="1478">
                  <c:v>12839.17</c:v>
                </c:pt>
                <c:pt idx="1479">
                  <c:v>12852.81</c:v>
                </c:pt>
                <c:pt idx="1480">
                  <c:v>12580.36</c:v>
                </c:pt>
                <c:pt idx="1481">
                  <c:v>12676.53</c:v>
                </c:pt>
                <c:pt idx="1482">
                  <c:v>12741.39</c:v>
                </c:pt>
                <c:pt idx="1483">
                  <c:v>12742.61</c:v>
                </c:pt>
                <c:pt idx="1484">
                  <c:v>12581</c:v>
                </c:pt>
                <c:pt idx="1485">
                  <c:v>12551.52</c:v>
                </c:pt>
                <c:pt idx="1486">
                  <c:v>12698.32</c:v>
                </c:pt>
                <c:pt idx="1487">
                  <c:v>12455.66</c:v>
                </c:pt>
                <c:pt idx="1488">
                  <c:v>12493.84</c:v>
                </c:pt>
                <c:pt idx="1489">
                  <c:v>12725.31</c:v>
                </c:pt>
                <c:pt idx="1490">
                  <c:v>12301.55</c:v>
                </c:pt>
                <c:pt idx="1491">
                  <c:v>12560.51</c:v>
                </c:pt>
                <c:pt idx="1492">
                  <c:v>12395.84</c:v>
                </c:pt>
                <c:pt idx="1493">
                  <c:v>12464.38</c:v>
                </c:pt>
                <c:pt idx="1494">
                  <c:v>12373.35</c:v>
                </c:pt>
                <c:pt idx="1495">
                  <c:v>12462.65</c:v>
                </c:pt>
                <c:pt idx="1496">
                  <c:v>12182.77</c:v>
                </c:pt>
                <c:pt idx="1497">
                  <c:v>12385.3</c:v>
                </c:pt>
                <c:pt idx="1498">
                  <c:v>12467.13</c:v>
                </c:pt>
                <c:pt idx="1499">
                  <c:v>12259.97</c:v>
                </c:pt>
                <c:pt idx="1500">
                  <c:v>12339.57</c:v>
                </c:pt>
                <c:pt idx="1501">
                  <c:v>12281.16</c:v>
                </c:pt>
                <c:pt idx="1502">
                  <c:v>12383.56</c:v>
                </c:pt>
                <c:pt idx="1503">
                  <c:v>12303.78</c:v>
                </c:pt>
                <c:pt idx="1504">
                  <c:v>12384.38</c:v>
                </c:pt>
                <c:pt idx="1505">
                  <c:v>12150.31</c:v>
                </c:pt>
                <c:pt idx="1506">
                  <c:v>12126.1</c:v>
                </c:pt>
                <c:pt idx="1507">
                  <c:v>12007.42</c:v>
                </c:pt>
                <c:pt idx="1508">
                  <c:v>12083.65</c:v>
                </c:pt>
                <c:pt idx="1509">
                  <c:v>12186.58</c:v>
                </c:pt>
                <c:pt idx="1510">
                  <c:v>12007.48</c:v>
                </c:pt>
                <c:pt idx="1511">
                  <c:v>12019.38</c:v>
                </c:pt>
                <c:pt idx="1512">
                  <c:v>12028.24</c:v>
                </c:pt>
                <c:pt idx="1513">
                  <c:v>12002.38</c:v>
                </c:pt>
                <c:pt idx="1514">
                  <c:v>11963.58</c:v>
                </c:pt>
                <c:pt idx="1515">
                  <c:v>12002.02</c:v>
                </c:pt>
                <c:pt idx="1516">
                  <c:v>11796.24</c:v>
                </c:pt>
                <c:pt idx="1517">
                  <c:v>11841.15</c:v>
                </c:pt>
                <c:pt idx="1518">
                  <c:v>11939.5</c:v>
                </c:pt>
                <c:pt idx="1519">
                  <c:v>11761.26</c:v>
                </c:pt>
                <c:pt idx="1520">
                  <c:v>11773.33</c:v>
                </c:pt>
                <c:pt idx="1521">
                  <c:v>11756.6</c:v>
                </c:pt>
                <c:pt idx="1522">
                  <c:v>11796.97</c:v>
                </c:pt>
                <c:pt idx="1523">
                  <c:v>11625.8</c:v>
                </c:pt>
                <c:pt idx="1524">
                  <c:v>11644.66</c:v>
                </c:pt>
                <c:pt idx="1525">
                  <c:v>11666.85</c:v>
                </c:pt>
                <c:pt idx="1526">
                  <c:v>11496.13</c:v>
                </c:pt>
                <c:pt idx="1527">
                  <c:v>11654.65</c:v>
                </c:pt>
                <c:pt idx="1528">
                  <c:v>11507.78</c:v>
                </c:pt>
                <c:pt idx="1529">
                  <c:v>11563.8</c:v>
                </c:pt>
                <c:pt idx="1530">
                  <c:v>11462.48</c:v>
                </c:pt>
                <c:pt idx="1531">
                  <c:v>11510.09</c:v>
                </c:pt>
                <c:pt idx="1532">
                  <c:v>11458.94</c:v>
                </c:pt>
                <c:pt idx="1533">
                  <c:v>11372.75</c:v>
                </c:pt>
                <c:pt idx="1534">
                  <c:v>11348.79</c:v>
                </c:pt>
                <c:pt idx="1535">
                  <c:v>11327.34</c:v>
                </c:pt>
                <c:pt idx="1536">
                  <c:v>11285.03</c:v>
                </c:pt>
                <c:pt idx="1537">
                  <c:v>11194.6</c:v>
                </c:pt>
                <c:pt idx="1538">
                  <c:v>11160.85</c:v>
                </c:pt>
                <c:pt idx="1539">
                  <c:v>11123.18</c:v>
                </c:pt>
                <c:pt idx="1540">
                  <c:v>11214.21</c:v>
                </c:pt>
                <c:pt idx="1541">
                  <c:v>11219.4</c:v>
                </c:pt>
                <c:pt idx="1542">
                  <c:v>11029.95</c:v>
                </c:pt>
                <c:pt idx="1543">
                  <c:v>11017.63</c:v>
                </c:pt>
                <c:pt idx="1544">
                  <c:v>11025.73</c:v>
                </c:pt>
                <c:pt idx="1545">
                  <c:v>10998.71</c:v>
                </c:pt>
                <c:pt idx="1546">
                  <c:v>10961.41</c:v>
                </c:pt>
                <c:pt idx="1547">
                  <c:v>11029.32</c:v>
                </c:pt>
                <c:pt idx="1548">
                  <c:v>10723.51</c:v>
                </c:pt>
                <c:pt idx="1549">
                  <c:v>10873.09</c:v>
                </c:pt>
                <c:pt idx="1550">
                  <c:v>10754.21</c:v>
                </c:pt>
                <c:pt idx="1551">
                  <c:v>10743.3</c:v>
                </c:pt>
                <c:pt idx="1552">
                  <c:v>10566.05</c:v>
                </c:pt>
                <c:pt idx="1553">
                  <c:v>10608.42</c:v>
                </c:pt>
                <c:pt idx="1554">
                  <c:v>10500.13</c:v>
                </c:pt>
                <c:pt idx="1555">
                  <c:v>10508.35</c:v>
                </c:pt>
                <c:pt idx="1556">
                  <c:v>10513.38</c:v>
                </c:pt>
                <c:pt idx="1557">
                  <c:v>10558.59</c:v>
                </c:pt>
                <c:pt idx="1558">
                  <c:v>10412.879999999999</c:v>
                </c:pt>
                <c:pt idx="1559">
                  <c:v>10360.450000000001</c:v>
                </c:pt>
                <c:pt idx="1560">
                  <c:v>10298.52</c:v>
                </c:pt>
                <c:pt idx="1561">
                  <c:v>10221.290000000001</c:v>
                </c:pt>
                <c:pt idx="1562">
                  <c:v>10224.219999999999</c:v>
                </c:pt>
                <c:pt idx="1563">
                  <c:v>10176.549999999999</c:v>
                </c:pt>
                <c:pt idx="1564">
                  <c:v>10155.75</c:v>
                </c:pt>
                <c:pt idx="1565">
                  <c:v>10034.32</c:v>
                </c:pt>
                <c:pt idx="1566">
                  <c:v>9999.9699999999993</c:v>
                </c:pt>
                <c:pt idx="1567">
                  <c:v>9966.24</c:v>
                </c:pt>
                <c:pt idx="1568">
                  <c:v>9806.19</c:v>
                </c:pt>
                <c:pt idx="1569">
                  <c:v>9799.59</c:v>
                </c:pt>
                <c:pt idx="1570">
                  <c:v>9700.68</c:v>
                </c:pt>
                <c:pt idx="1571">
                  <c:v>9620.4599999999991</c:v>
                </c:pt>
                <c:pt idx="1572">
                  <c:v>9597.6</c:v>
                </c:pt>
                <c:pt idx="1573">
                  <c:v>9482.74</c:v>
                </c:pt>
                <c:pt idx="1574">
                  <c:v>9423.26</c:v>
                </c:pt>
                <c:pt idx="1575">
                  <c:v>9321.17</c:v>
                </c:pt>
                <c:pt idx="1576">
                  <c:v>9375.6299999999992</c:v>
                </c:pt>
                <c:pt idx="1577">
                  <c:v>9204.83</c:v>
                </c:pt>
                <c:pt idx="1578">
                  <c:v>9092.14</c:v>
                </c:pt>
                <c:pt idx="1579">
                  <c:v>8987.94</c:v>
                </c:pt>
                <c:pt idx="1580">
                  <c:v>8921.91</c:v>
                </c:pt>
                <c:pt idx="1581">
                  <c:v>8804.9</c:v>
                </c:pt>
                <c:pt idx="1582">
                  <c:v>8748.25</c:v>
                </c:pt>
                <c:pt idx="1583">
                  <c:v>8688.7800000000007</c:v>
                </c:pt>
                <c:pt idx="1584">
                  <c:v>8497.75</c:v>
                </c:pt>
                <c:pt idx="1585">
                  <c:v>8448.4599999999991</c:v>
                </c:pt>
                <c:pt idx="1586">
                  <c:v>8299.73</c:v>
                </c:pt>
                <c:pt idx="1587">
                  <c:v>8184.8</c:v>
                </c:pt>
                <c:pt idx="1588">
                  <c:v>8031.4</c:v>
                </c:pt>
                <c:pt idx="1589">
                  <c:v>7830.25</c:v>
                </c:pt>
                <c:pt idx="1590">
                  <c:v>7700.78</c:v>
                </c:pt>
                <c:pt idx="1591">
                  <c:v>7567.54</c:v>
                </c:pt>
                <c:pt idx="1592">
                  <c:v>7315.43</c:v>
                </c:pt>
                <c:pt idx="1593">
                  <c:v>7166.23</c:v>
                </c:pt>
                <c:pt idx="1594">
                  <c:v>7006.24</c:v>
                </c:pt>
                <c:pt idx="1595">
                  <c:v>6767.35</c:v>
                </c:pt>
                <c:pt idx="1596">
                  <c:v>6533.72</c:v>
                </c:pt>
                <c:pt idx="1597">
                  <c:v>6287.53</c:v>
                </c:pt>
                <c:pt idx="1598">
                  <c:v>5963.13</c:v>
                </c:pt>
                <c:pt idx="1599">
                  <c:v>5755</c:v>
                </c:pt>
                <c:pt idx="1600">
                  <c:v>5483.06</c:v>
                </c:pt>
                <c:pt idx="1601">
                  <c:v>5151.34</c:v>
                </c:pt>
                <c:pt idx="1602">
                  <c:v>4884.05</c:v>
                </c:pt>
                <c:pt idx="1603">
                  <c:v>4546.75</c:v>
                </c:pt>
                <c:pt idx="1604">
                  <c:v>4267.25</c:v>
                </c:pt>
                <c:pt idx="1605">
                  <c:v>3966.06</c:v>
                </c:pt>
                <c:pt idx="1606">
                  <c:v>3643.61</c:v>
                </c:pt>
                <c:pt idx="1607">
                  <c:v>3332.22</c:v>
                </c:pt>
                <c:pt idx="1608">
                  <c:v>2995.72</c:v>
                </c:pt>
                <c:pt idx="1609">
                  <c:v>2654.49</c:v>
                </c:pt>
                <c:pt idx="1610">
                  <c:v>2311.02</c:v>
                </c:pt>
                <c:pt idx="1611">
                  <c:v>1950.36</c:v>
                </c:pt>
                <c:pt idx="1612">
                  <c:v>1482.8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BB7-427E-99DF-D8F0A60B28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D19_PMB_50_E!$B$3</c:f>
              <c:strCache>
                <c:ptCount val="1"/>
                <c:pt idx="0">
                  <c:v>D19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D19_PMB_50_E!$A$18:$A$1630</c:f>
              <c:numCache>
                <c:formatCode>General</c:formatCode>
                <c:ptCount val="161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  <c:pt idx="1461">
                  <c:v>18619</c:v>
                </c:pt>
                <c:pt idx="1462">
                  <c:v>18691</c:v>
                </c:pt>
                <c:pt idx="1463">
                  <c:v>18763</c:v>
                </c:pt>
                <c:pt idx="1464">
                  <c:v>18835</c:v>
                </c:pt>
                <c:pt idx="1465">
                  <c:v>18907</c:v>
                </c:pt>
                <c:pt idx="1466">
                  <c:v>18980</c:v>
                </c:pt>
                <c:pt idx="1467">
                  <c:v>19053</c:v>
                </c:pt>
                <c:pt idx="1468">
                  <c:v>19126</c:v>
                </c:pt>
                <c:pt idx="1469">
                  <c:v>19200</c:v>
                </c:pt>
                <c:pt idx="1470">
                  <c:v>19274</c:v>
                </c:pt>
                <c:pt idx="1471">
                  <c:v>19348</c:v>
                </c:pt>
                <c:pt idx="1472">
                  <c:v>19422</c:v>
                </c:pt>
                <c:pt idx="1473">
                  <c:v>19497</c:v>
                </c:pt>
                <c:pt idx="1474">
                  <c:v>19572</c:v>
                </c:pt>
                <c:pt idx="1475">
                  <c:v>19647</c:v>
                </c:pt>
                <c:pt idx="1476">
                  <c:v>19723</c:v>
                </c:pt>
                <c:pt idx="1477">
                  <c:v>19799</c:v>
                </c:pt>
                <c:pt idx="1478">
                  <c:v>19875</c:v>
                </c:pt>
                <c:pt idx="1479">
                  <c:v>19951</c:v>
                </c:pt>
                <c:pt idx="1480">
                  <c:v>20028</c:v>
                </c:pt>
                <c:pt idx="1481">
                  <c:v>20105</c:v>
                </c:pt>
                <c:pt idx="1482">
                  <c:v>20182</c:v>
                </c:pt>
                <c:pt idx="1483">
                  <c:v>20260</c:v>
                </c:pt>
                <c:pt idx="1484">
                  <c:v>20338</c:v>
                </c:pt>
                <c:pt idx="1485">
                  <c:v>20416</c:v>
                </c:pt>
                <c:pt idx="1486">
                  <c:v>20494</c:v>
                </c:pt>
                <c:pt idx="1487">
                  <c:v>20573</c:v>
                </c:pt>
                <c:pt idx="1488">
                  <c:v>20652</c:v>
                </c:pt>
                <c:pt idx="1489">
                  <c:v>20732</c:v>
                </c:pt>
                <c:pt idx="1490">
                  <c:v>20811</c:v>
                </c:pt>
                <c:pt idx="1491">
                  <c:v>20891</c:v>
                </c:pt>
                <c:pt idx="1492">
                  <c:v>20972</c:v>
                </c:pt>
                <c:pt idx="1493">
                  <c:v>21052</c:v>
                </c:pt>
                <c:pt idx="1494">
                  <c:v>21133</c:v>
                </c:pt>
                <c:pt idx="1495">
                  <c:v>21215</c:v>
                </c:pt>
                <c:pt idx="1496">
                  <c:v>21296</c:v>
                </c:pt>
                <c:pt idx="1497">
                  <c:v>21378</c:v>
                </c:pt>
                <c:pt idx="1498">
                  <c:v>21460</c:v>
                </c:pt>
                <c:pt idx="1499">
                  <c:v>21543</c:v>
                </c:pt>
                <c:pt idx="1500">
                  <c:v>21626</c:v>
                </c:pt>
                <c:pt idx="1501">
                  <c:v>21709</c:v>
                </c:pt>
                <c:pt idx="1502">
                  <c:v>21792</c:v>
                </c:pt>
                <c:pt idx="1503">
                  <c:v>21876</c:v>
                </c:pt>
                <c:pt idx="1504">
                  <c:v>21960</c:v>
                </c:pt>
                <c:pt idx="1505">
                  <c:v>22045</c:v>
                </c:pt>
                <c:pt idx="1506">
                  <c:v>22129</c:v>
                </c:pt>
                <c:pt idx="1507">
                  <c:v>22215</c:v>
                </c:pt>
                <c:pt idx="1508">
                  <c:v>22300</c:v>
                </c:pt>
                <c:pt idx="1509">
                  <c:v>22386</c:v>
                </c:pt>
                <c:pt idx="1510">
                  <c:v>22472</c:v>
                </c:pt>
                <c:pt idx="1511">
                  <c:v>22558</c:v>
                </c:pt>
                <c:pt idx="1512">
                  <c:v>22645</c:v>
                </c:pt>
                <c:pt idx="1513">
                  <c:v>22732</c:v>
                </c:pt>
                <c:pt idx="1514">
                  <c:v>22819</c:v>
                </c:pt>
                <c:pt idx="1515">
                  <c:v>22907</c:v>
                </c:pt>
                <c:pt idx="1516">
                  <c:v>22995</c:v>
                </c:pt>
                <c:pt idx="1517">
                  <c:v>23084</c:v>
                </c:pt>
                <c:pt idx="1518">
                  <c:v>23172</c:v>
                </c:pt>
                <c:pt idx="1519">
                  <c:v>23262</c:v>
                </c:pt>
                <c:pt idx="1520">
                  <c:v>23351</c:v>
                </c:pt>
                <c:pt idx="1521">
                  <c:v>23441</c:v>
                </c:pt>
                <c:pt idx="1522">
                  <c:v>23531</c:v>
                </c:pt>
                <c:pt idx="1523">
                  <c:v>23621</c:v>
                </c:pt>
                <c:pt idx="1524">
                  <c:v>23712</c:v>
                </c:pt>
                <c:pt idx="1525">
                  <c:v>23803</c:v>
                </c:pt>
                <c:pt idx="1526">
                  <c:v>23895</c:v>
                </c:pt>
                <c:pt idx="1527">
                  <c:v>23987</c:v>
                </c:pt>
                <c:pt idx="1528">
                  <c:v>24079</c:v>
                </c:pt>
                <c:pt idx="1529">
                  <c:v>24172</c:v>
                </c:pt>
                <c:pt idx="1530">
                  <c:v>24265</c:v>
                </c:pt>
                <c:pt idx="1531">
                  <c:v>24358</c:v>
                </c:pt>
                <c:pt idx="1532">
                  <c:v>24452</c:v>
                </c:pt>
                <c:pt idx="1533">
                  <c:v>24546</c:v>
                </c:pt>
                <c:pt idx="1534">
                  <c:v>24640</c:v>
                </c:pt>
                <c:pt idx="1535">
                  <c:v>24735</c:v>
                </c:pt>
                <c:pt idx="1536">
                  <c:v>24830</c:v>
                </c:pt>
                <c:pt idx="1537">
                  <c:v>24925</c:v>
                </c:pt>
                <c:pt idx="1538">
                  <c:v>25021</c:v>
                </c:pt>
                <c:pt idx="1539">
                  <c:v>25117</c:v>
                </c:pt>
                <c:pt idx="1540">
                  <c:v>25214</c:v>
                </c:pt>
                <c:pt idx="1541">
                  <c:v>25311</c:v>
                </c:pt>
                <c:pt idx="1542">
                  <c:v>25408</c:v>
                </c:pt>
                <c:pt idx="1543">
                  <c:v>25506</c:v>
                </c:pt>
                <c:pt idx="1544">
                  <c:v>25604</c:v>
                </c:pt>
                <c:pt idx="1545">
                  <c:v>25702</c:v>
                </c:pt>
                <c:pt idx="1546">
                  <c:v>25801</c:v>
                </c:pt>
                <c:pt idx="1547">
                  <c:v>25901</c:v>
                </c:pt>
                <c:pt idx="1548">
                  <c:v>26000</c:v>
                </c:pt>
                <c:pt idx="1549">
                  <c:v>26100</c:v>
                </c:pt>
                <c:pt idx="1550">
                  <c:v>26200</c:v>
                </c:pt>
                <c:pt idx="1551">
                  <c:v>26301</c:v>
                </c:pt>
                <c:pt idx="1552">
                  <c:v>26402</c:v>
                </c:pt>
                <c:pt idx="1553">
                  <c:v>26504</c:v>
                </c:pt>
                <c:pt idx="1554">
                  <c:v>26606</c:v>
                </c:pt>
                <c:pt idx="1555">
                  <c:v>26708</c:v>
                </c:pt>
                <c:pt idx="1556">
                  <c:v>26811</c:v>
                </c:pt>
                <c:pt idx="1557">
                  <c:v>26914</c:v>
                </c:pt>
                <c:pt idx="1558">
                  <c:v>27017</c:v>
                </c:pt>
                <c:pt idx="1559">
                  <c:v>27121</c:v>
                </c:pt>
                <c:pt idx="1560">
                  <c:v>27226</c:v>
                </c:pt>
                <c:pt idx="1561">
                  <c:v>27330</c:v>
                </c:pt>
                <c:pt idx="1562">
                  <c:v>27435</c:v>
                </c:pt>
                <c:pt idx="1563">
                  <c:v>27541</c:v>
                </c:pt>
                <c:pt idx="1564">
                  <c:v>27647</c:v>
                </c:pt>
                <c:pt idx="1565">
                  <c:v>27753</c:v>
                </c:pt>
                <c:pt idx="1566">
                  <c:v>27860</c:v>
                </c:pt>
                <c:pt idx="1567">
                  <c:v>27967</c:v>
                </c:pt>
                <c:pt idx="1568">
                  <c:v>28074</c:v>
                </c:pt>
                <c:pt idx="1569">
                  <c:v>28182</c:v>
                </c:pt>
                <c:pt idx="1570">
                  <c:v>28291</c:v>
                </c:pt>
                <c:pt idx="1571">
                  <c:v>28399</c:v>
                </c:pt>
                <c:pt idx="1572">
                  <c:v>28509</c:v>
                </c:pt>
                <c:pt idx="1573">
                  <c:v>28618</c:v>
                </c:pt>
                <c:pt idx="1574">
                  <c:v>28728</c:v>
                </c:pt>
                <c:pt idx="1575">
                  <c:v>28839</c:v>
                </c:pt>
                <c:pt idx="1576">
                  <c:v>28950</c:v>
                </c:pt>
                <c:pt idx="1577">
                  <c:v>29061</c:v>
                </c:pt>
                <c:pt idx="1578">
                  <c:v>29173</c:v>
                </c:pt>
                <c:pt idx="1579">
                  <c:v>29285</c:v>
                </c:pt>
                <c:pt idx="1580">
                  <c:v>29398</c:v>
                </c:pt>
                <c:pt idx="1581">
                  <c:v>29511</c:v>
                </c:pt>
                <c:pt idx="1582">
                  <c:v>29624</c:v>
                </c:pt>
                <c:pt idx="1583">
                  <c:v>29738</c:v>
                </c:pt>
                <c:pt idx="1584">
                  <c:v>29852</c:v>
                </c:pt>
                <c:pt idx="1585">
                  <c:v>29967</c:v>
                </c:pt>
                <c:pt idx="1586">
                  <c:v>30082</c:v>
                </c:pt>
                <c:pt idx="1587">
                  <c:v>30198</c:v>
                </c:pt>
                <c:pt idx="1588">
                  <c:v>30314</c:v>
                </c:pt>
                <c:pt idx="1589">
                  <c:v>30431</c:v>
                </c:pt>
                <c:pt idx="1590">
                  <c:v>30548</c:v>
                </c:pt>
                <c:pt idx="1591">
                  <c:v>30665</c:v>
                </c:pt>
                <c:pt idx="1592">
                  <c:v>30783</c:v>
                </c:pt>
                <c:pt idx="1593">
                  <c:v>30901</c:v>
                </c:pt>
                <c:pt idx="1594">
                  <c:v>31020</c:v>
                </c:pt>
                <c:pt idx="1595">
                  <c:v>31140</c:v>
                </c:pt>
                <c:pt idx="1596">
                  <c:v>31259</c:v>
                </c:pt>
                <c:pt idx="1597">
                  <c:v>31379</c:v>
                </c:pt>
                <c:pt idx="1598">
                  <c:v>31500</c:v>
                </c:pt>
                <c:pt idx="1599">
                  <c:v>31621</c:v>
                </c:pt>
                <c:pt idx="1600">
                  <c:v>31743</c:v>
                </c:pt>
                <c:pt idx="1601">
                  <c:v>31865</c:v>
                </c:pt>
                <c:pt idx="1602">
                  <c:v>31987</c:v>
                </c:pt>
                <c:pt idx="1603">
                  <c:v>32110</c:v>
                </c:pt>
                <c:pt idx="1604">
                  <c:v>32234</c:v>
                </c:pt>
                <c:pt idx="1605">
                  <c:v>32358</c:v>
                </c:pt>
                <c:pt idx="1606">
                  <c:v>32482</c:v>
                </c:pt>
                <c:pt idx="1607">
                  <c:v>32607</c:v>
                </c:pt>
                <c:pt idx="1608">
                  <c:v>32733</c:v>
                </c:pt>
                <c:pt idx="1609">
                  <c:v>32858</c:v>
                </c:pt>
                <c:pt idx="1610">
                  <c:v>32985</c:v>
                </c:pt>
                <c:pt idx="1611">
                  <c:v>33112</c:v>
                </c:pt>
                <c:pt idx="1612">
                  <c:v>33239</c:v>
                </c:pt>
              </c:numCache>
            </c:numRef>
          </c:xVal>
          <c:yVal>
            <c:numRef>
              <c:f>D19_PMB_50_E!$H$18:$H$1630</c:f>
              <c:numCache>
                <c:formatCode>0.0</c:formatCode>
                <c:ptCount val="1613"/>
                <c:pt idx="0">
                  <c:v>11265.723960820507</c:v>
                </c:pt>
                <c:pt idx="1">
                  <c:v>23302.067475964242</c:v>
                </c:pt>
                <c:pt idx="2">
                  <c:v>33119.142199634363</c:v>
                </c:pt>
                <c:pt idx="3">
                  <c:v>44571.555857451844</c:v>
                </c:pt>
                <c:pt idx="4">
                  <c:v>54277.198142041132</c:v>
                </c:pt>
                <c:pt idx="5">
                  <c:v>66961.635398948725</c:v>
                </c:pt>
                <c:pt idx="6">
                  <c:v>77277.998465813507</c:v>
                </c:pt>
                <c:pt idx="7">
                  <c:v>89004.47546029267</c:v>
                </c:pt>
                <c:pt idx="8">
                  <c:v>100442.45309842308</c:v>
                </c:pt>
                <c:pt idx="9">
                  <c:v>111428.88964362961</c:v>
                </c:pt>
                <c:pt idx="10">
                  <c:v>124118.42565667389</c:v>
                </c:pt>
                <c:pt idx="11">
                  <c:v>134132.52590851916</c:v>
                </c:pt>
                <c:pt idx="12">
                  <c:v>149515.35578227218</c:v>
                </c:pt>
                <c:pt idx="13">
                  <c:v>155034.49847011501</c:v>
                </c:pt>
                <c:pt idx="14">
                  <c:v>168720.15837549578</c:v>
                </c:pt>
                <c:pt idx="15">
                  <c:v>176908.43190407471</c:v>
                </c:pt>
                <c:pt idx="16">
                  <c:v>194893.41371323299</c:v>
                </c:pt>
                <c:pt idx="17">
                  <c:v>195992.73192112386</c:v>
                </c:pt>
                <c:pt idx="18">
                  <c:v>218522.4430663978</c:v>
                </c:pt>
                <c:pt idx="19">
                  <c:v>222511.18865073167</c:v>
                </c:pt>
                <c:pt idx="20">
                  <c:v>232912.29305045184</c:v>
                </c:pt>
                <c:pt idx="21">
                  <c:v>245525.99646281198</c:v>
                </c:pt>
                <c:pt idx="22">
                  <c:v>252743.31558799307</c:v>
                </c:pt>
                <c:pt idx="23">
                  <c:v>262522.37486682652</c:v>
                </c:pt>
                <c:pt idx="24">
                  <c:v>273879.58327415859</c:v>
                </c:pt>
                <c:pt idx="25">
                  <c:v>285709.83501251391</c:v>
                </c:pt>
                <c:pt idx="26">
                  <c:v>293096.8699670221</c:v>
                </c:pt>
                <c:pt idx="27">
                  <c:v>309589.75583213073</c:v>
                </c:pt>
                <c:pt idx="28">
                  <c:v>312908.45661916991</c:v>
                </c:pt>
                <c:pt idx="29">
                  <c:v>333248.51157396066</c:v>
                </c:pt>
                <c:pt idx="30">
                  <c:v>333984.60266378266</c:v>
                </c:pt>
                <c:pt idx="31">
                  <c:v>353270.85012943321</c:v>
                </c:pt>
                <c:pt idx="32">
                  <c:v>354464.33273122174</c:v>
                </c:pt>
                <c:pt idx="33">
                  <c:v>374771.92652405967</c:v>
                </c:pt>
                <c:pt idx="34">
                  <c:v>374261.15848914173</c:v>
                </c:pt>
                <c:pt idx="35">
                  <c:v>396817.33396665141</c:v>
                </c:pt>
                <c:pt idx="36">
                  <c:v>390972.20747337933</c:v>
                </c:pt>
                <c:pt idx="37">
                  <c:v>412506.70587951265</c:v>
                </c:pt>
                <c:pt idx="38">
                  <c:v>422720.68771169678</c:v>
                </c:pt>
                <c:pt idx="39">
                  <c:v>427088.6397087177</c:v>
                </c:pt>
                <c:pt idx="40">
                  <c:v>439076.53191611054</c:v>
                </c:pt>
                <c:pt idx="41">
                  <c:v>447774.75117001927</c:v>
                </c:pt>
                <c:pt idx="42">
                  <c:v>462572.3199251187</c:v>
                </c:pt>
                <c:pt idx="43">
                  <c:v>461531.27194329177</c:v>
                </c:pt>
                <c:pt idx="44">
                  <c:v>486281.06069553766</c:v>
                </c:pt>
                <c:pt idx="45">
                  <c:v>485356.63258933189</c:v>
                </c:pt>
                <c:pt idx="46">
                  <c:v>507893.55228200607</c:v>
                </c:pt>
                <c:pt idx="47">
                  <c:v>504969.50930266036</c:v>
                </c:pt>
                <c:pt idx="48">
                  <c:v>531916.54179200309</c:v>
                </c:pt>
                <c:pt idx="49">
                  <c:v>528340.82090997207</c:v>
                </c:pt>
                <c:pt idx="50">
                  <c:v>552788.59162298811</c:v>
                </c:pt>
                <c:pt idx="51">
                  <c:v>550287.28577854019</c:v>
                </c:pt>
                <c:pt idx="52">
                  <c:v>580624.71654121613</c:v>
                </c:pt>
                <c:pt idx="53">
                  <c:v>574853.68246508203</c:v>
                </c:pt>
                <c:pt idx="54">
                  <c:v>597956.54913625563</c:v>
                </c:pt>
                <c:pt idx="55">
                  <c:v>606065.27087258268</c:v>
                </c:pt>
                <c:pt idx="56">
                  <c:v>611338.64881843829</c:v>
                </c:pt>
                <c:pt idx="57">
                  <c:v>622063.88827139325</c:v>
                </c:pt>
                <c:pt idx="58">
                  <c:v>645367.50488094857</c:v>
                </c:pt>
                <c:pt idx="59">
                  <c:v>655303.94336986449</c:v>
                </c:pt>
                <c:pt idx="60">
                  <c:v>660178.24148620619</c:v>
                </c:pt>
                <c:pt idx="61">
                  <c:v>680263.11708206043</c:v>
                </c:pt>
                <c:pt idx="62">
                  <c:v>682856.49553427938</c:v>
                </c:pt>
                <c:pt idx="63">
                  <c:v>701131.73318184598</c:v>
                </c:pt>
                <c:pt idx="64">
                  <c:v>712086.91651281225</c:v>
                </c:pt>
                <c:pt idx="65">
                  <c:v>727498.44560552773</c:v>
                </c:pt>
                <c:pt idx="66">
                  <c:v>720752.21941820823</c:v>
                </c:pt>
                <c:pt idx="67">
                  <c:v>751860.83559231739</c:v>
                </c:pt>
                <c:pt idx="68">
                  <c:v>744506.3278180249</c:v>
                </c:pt>
                <c:pt idx="69">
                  <c:v>777579.86033924145</c:v>
                </c:pt>
                <c:pt idx="70">
                  <c:v>761492.00115980895</c:v>
                </c:pt>
                <c:pt idx="71">
                  <c:v>809856.76020237978</c:v>
                </c:pt>
                <c:pt idx="72">
                  <c:v>792447.09287380055</c:v>
                </c:pt>
                <c:pt idx="73">
                  <c:v>819468.06334203656</c:v>
                </c:pt>
                <c:pt idx="74">
                  <c:v>815395.29427671235</c:v>
                </c:pt>
                <c:pt idx="75">
                  <c:v>845542.51687278028</c:v>
                </c:pt>
                <c:pt idx="76">
                  <c:v>843549.11648440838</c:v>
                </c:pt>
                <c:pt idx="77">
                  <c:v>853197.71831718611</c:v>
                </c:pt>
                <c:pt idx="78">
                  <c:v>874837.52708136337</c:v>
                </c:pt>
                <c:pt idx="79">
                  <c:v>873738.59115981928</c:v>
                </c:pt>
                <c:pt idx="80">
                  <c:v>892839.0014249658</c:v>
                </c:pt>
                <c:pt idx="81">
                  <c:v>890146.04952947458</c:v>
                </c:pt>
                <c:pt idx="82">
                  <c:v>923421.43290053634</c:v>
                </c:pt>
                <c:pt idx="83">
                  <c:v>910475.32737903926</c:v>
                </c:pt>
                <c:pt idx="84">
                  <c:v>948623.16815177351</c:v>
                </c:pt>
                <c:pt idx="85">
                  <c:v>937837.17301891453</c:v>
                </c:pt>
                <c:pt idx="86">
                  <c:v>970943.71328475652</c:v>
                </c:pt>
                <c:pt idx="87">
                  <c:v>953831.29534946964</c:v>
                </c:pt>
                <c:pt idx="88">
                  <c:v>1002649.4325130251</c:v>
                </c:pt>
                <c:pt idx="89">
                  <c:v>984458.90575059934</c:v>
                </c:pt>
                <c:pt idx="90">
                  <c:v>1004613.9800555756</c:v>
                </c:pt>
                <c:pt idx="91">
                  <c:v>1014088.7423592204</c:v>
                </c:pt>
                <c:pt idx="92">
                  <c:v>1011090.1649031232</c:v>
                </c:pt>
                <c:pt idx="93">
                  <c:v>1032950.9419683194</c:v>
                </c:pt>
                <c:pt idx="94">
                  <c:v>1029704.2392977229</c:v>
                </c:pt>
                <c:pt idx="95">
                  <c:v>1046888.0070908812</c:v>
                </c:pt>
                <c:pt idx="96">
                  <c:v>1056183.0553527232</c:v>
                </c:pt>
                <c:pt idx="97">
                  <c:v>1085241.4892908053</c:v>
                </c:pt>
                <c:pt idx="98">
                  <c:v>1069818.333530183</c:v>
                </c:pt>
                <c:pt idx="99">
                  <c:v>1110828.3719132019</c:v>
                </c:pt>
                <c:pt idx="100">
                  <c:v>1086507.0770334185</c:v>
                </c:pt>
                <c:pt idx="101">
                  <c:v>1126050.8347875683</c:v>
                </c:pt>
                <c:pt idx="102">
                  <c:v>1108022.0686578425</c:v>
                </c:pt>
                <c:pt idx="103">
                  <c:v>1162481.891207166</c:v>
                </c:pt>
                <c:pt idx="104">
                  <c:v>1132944.4118969946</c:v>
                </c:pt>
                <c:pt idx="105">
                  <c:v>1161249.4330824323</c:v>
                </c:pt>
                <c:pt idx="106">
                  <c:v>1158017.5711315419</c:v>
                </c:pt>
                <c:pt idx="107">
                  <c:v>1168840.1652542667</c:v>
                </c:pt>
                <c:pt idx="108">
                  <c:v>1190468.8304552538</c:v>
                </c:pt>
                <c:pt idx="109">
                  <c:v>1195913.0982725113</c:v>
                </c:pt>
                <c:pt idx="110">
                  <c:v>1216025.349737264</c:v>
                </c:pt>
                <c:pt idx="111">
                  <c:v>1204839.5309677511</c:v>
                </c:pt>
                <c:pt idx="112">
                  <c:v>1249415.8003225275</c:v>
                </c:pt>
                <c:pt idx="113">
                  <c:v>1226354.5225921753</c:v>
                </c:pt>
                <c:pt idx="114">
                  <c:v>1271529.3543105368</c:v>
                </c:pt>
                <c:pt idx="115">
                  <c:v>1247869.5142165993</c:v>
                </c:pt>
                <c:pt idx="116">
                  <c:v>1293642.9082985464</c:v>
                </c:pt>
                <c:pt idx="117">
                  <c:v>1261794.7629062491</c:v>
                </c:pt>
                <c:pt idx="118">
                  <c:v>1328072.4354124828</c:v>
                </c:pt>
                <c:pt idx="119">
                  <c:v>1294793.6135965651</c:v>
                </c:pt>
                <c:pt idx="120">
                  <c:v>1323550.3066202502</c:v>
                </c:pt>
                <c:pt idx="121">
                  <c:v>1322357.0230981284</c:v>
                </c:pt>
                <c:pt idx="122">
                  <c:v>1347487.54970886</c:v>
                </c:pt>
                <c:pt idx="123">
                  <c:v>1342001.6712178618</c:v>
                </c:pt>
                <c:pt idx="124">
                  <c:v>1356929.9535510284</c:v>
                </c:pt>
                <c:pt idx="125">
                  <c:v>1384593.8158298749</c:v>
                </c:pt>
                <c:pt idx="126">
                  <c:v>1374469.4535860359</c:v>
                </c:pt>
                <c:pt idx="127">
                  <c:v>1410906.0763258717</c:v>
                </c:pt>
                <c:pt idx="128">
                  <c:v>1396114.6418314851</c:v>
                </c:pt>
                <c:pt idx="129">
                  <c:v>1448575.565367185</c:v>
                </c:pt>
                <c:pt idx="130">
                  <c:v>1422062.5913214777</c:v>
                </c:pt>
                <c:pt idx="131">
                  <c:v>1482406.5657707613</c:v>
                </c:pt>
                <c:pt idx="132">
                  <c:v>1445967.6551840364</c:v>
                </c:pt>
                <c:pt idx="133">
                  <c:v>1486202.2508933595</c:v>
                </c:pt>
                <c:pt idx="134">
                  <c:v>1465484.3498351106</c:v>
                </c:pt>
                <c:pt idx="135">
                  <c:v>1487626.790912017</c:v>
                </c:pt>
                <c:pt idx="136">
                  <c:v>1491722.4596218874</c:v>
                </c:pt>
                <c:pt idx="137">
                  <c:v>1491261.9194663158</c:v>
                </c:pt>
                <c:pt idx="138">
                  <c:v>1527448.733336132</c:v>
                </c:pt>
                <c:pt idx="139">
                  <c:v>1522071.2159831962</c:v>
                </c:pt>
                <c:pt idx="140">
                  <c:v>1544680.8496662544</c:v>
                </c:pt>
                <c:pt idx="141">
                  <c:v>1548521.8438219286</c:v>
                </c:pt>
                <c:pt idx="142">
                  <c:v>1595918.9770082778</c:v>
                </c:pt>
                <c:pt idx="143">
                  <c:v>1565558.9650112875</c:v>
                </c:pt>
                <c:pt idx="144">
                  <c:v>1620768.0213946062</c:v>
                </c:pt>
                <c:pt idx="145">
                  <c:v>1580098.7419178048</c:v>
                </c:pt>
                <c:pt idx="146">
                  <c:v>1650861.8573356203</c:v>
                </c:pt>
                <c:pt idx="147">
                  <c:v>1626348.2916096942</c:v>
                </c:pt>
                <c:pt idx="148">
                  <c:v>1660290.4556900812</c:v>
                </c:pt>
                <c:pt idx="149">
                  <c:v>1663659.2360746562</c:v>
                </c:pt>
                <c:pt idx="150">
                  <c:v>1672157.8049276692</c:v>
                </c:pt>
                <c:pt idx="151">
                  <c:v>1685841.3592223183</c:v>
                </c:pt>
                <c:pt idx="152">
                  <c:v>1665938.2213295531</c:v>
                </c:pt>
                <c:pt idx="153">
                  <c:v>1705379.4831712653</c:v>
                </c:pt>
                <c:pt idx="154">
                  <c:v>1703270.1702669098</c:v>
                </c:pt>
                <c:pt idx="155">
                  <c:v>1754689.647105156</c:v>
                </c:pt>
                <c:pt idx="156">
                  <c:v>1717333.8689204899</c:v>
                </c:pt>
                <c:pt idx="157">
                  <c:v>1779984.3858096399</c:v>
                </c:pt>
                <c:pt idx="158">
                  <c:v>1739210.7334927255</c:v>
                </c:pt>
                <c:pt idx="159">
                  <c:v>1811072.079777474</c:v>
                </c:pt>
                <c:pt idx="160">
                  <c:v>1758398.9147091364</c:v>
                </c:pt>
                <c:pt idx="161">
                  <c:v>1813622.8855236396</c:v>
                </c:pt>
                <c:pt idx="162">
                  <c:v>1793936.5516380409</c:v>
                </c:pt>
                <c:pt idx="163">
                  <c:v>1816118.4106499192</c:v>
                </c:pt>
                <c:pt idx="164">
                  <c:v>1818746.114013819</c:v>
                </c:pt>
                <c:pt idx="165">
                  <c:v>1821349.6360584197</c:v>
                </c:pt>
                <c:pt idx="166">
                  <c:v>1849340.0888935151</c:v>
                </c:pt>
                <c:pt idx="167">
                  <c:v>1843293.6075771959</c:v>
                </c:pt>
                <c:pt idx="168">
                  <c:v>1865711.6772460691</c:v>
                </c:pt>
                <c:pt idx="169">
                  <c:v>1851042.4681439477</c:v>
                </c:pt>
                <c:pt idx="170">
                  <c:v>1899516.5159715754</c:v>
                </c:pt>
                <c:pt idx="171">
                  <c:v>1847511.0675687923</c:v>
                </c:pt>
                <c:pt idx="172">
                  <c:v>1909870.5335122484</c:v>
                </c:pt>
                <c:pt idx="173">
                  <c:v>1874623.2536612318</c:v>
                </c:pt>
                <c:pt idx="174">
                  <c:v>1923046.9664303819</c:v>
                </c:pt>
                <c:pt idx="175">
                  <c:v>1922224.9005516025</c:v>
                </c:pt>
                <c:pt idx="176">
                  <c:v>1939067.4495810426</c:v>
                </c:pt>
                <c:pt idx="177">
                  <c:v>1941104.8464810089</c:v>
                </c:pt>
                <c:pt idx="178">
                  <c:v>1946076.7690070865</c:v>
                </c:pt>
                <c:pt idx="179">
                  <c:v>1959927.3192112388</c:v>
                </c:pt>
                <c:pt idx="180">
                  <c:v>1961857.5506619774</c:v>
                </c:pt>
                <c:pt idx="181">
                  <c:v>1996901.4082086289</c:v>
                </c:pt>
                <c:pt idx="182">
                  <c:v>1992592.7745314261</c:v>
                </c:pt>
                <c:pt idx="183">
                  <c:v>2034446.966896859</c:v>
                </c:pt>
                <c:pt idx="184">
                  <c:v>2002179.9127040678</c:v>
                </c:pt>
                <c:pt idx="185">
                  <c:v>2034548.4052179055</c:v>
                </c:pt>
                <c:pt idx="186">
                  <c:v>2014681.3128428177</c:v>
                </c:pt>
                <c:pt idx="187">
                  <c:v>2065901.8839366387</c:v>
                </c:pt>
                <c:pt idx="188">
                  <c:v>2039299.94141459</c:v>
                </c:pt>
                <c:pt idx="189">
                  <c:v>2100787.6288608867</c:v>
                </c:pt>
                <c:pt idx="190">
                  <c:v>2067115.4774404159</c:v>
                </c:pt>
                <c:pt idx="191">
                  <c:v>2116359.114488808</c:v>
                </c:pt>
                <c:pt idx="192">
                  <c:v>2107894.3511730637</c:v>
                </c:pt>
                <c:pt idx="193">
                  <c:v>2096411.6838874291</c:v>
                </c:pt>
                <c:pt idx="194">
                  <c:v>2123254.5958121754</c:v>
                </c:pt>
                <c:pt idx="195">
                  <c:v>2130899.7023764746</c:v>
                </c:pt>
                <c:pt idx="196">
                  <c:v>2151581.280731055</c:v>
                </c:pt>
                <c:pt idx="197">
                  <c:v>2169126.2995313355</c:v>
                </c:pt>
                <c:pt idx="198">
                  <c:v>2180081.4828623021</c:v>
                </c:pt>
                <c:pt idx="199">
                  <c:v>2161249.1586468341</c:v>
                </c:pt>
                <c:pt idx="200">
                  <c:v>2229303.3763400395</c:v>
                </c:pt>
                <c:pt idx="201">
                  <c:v>2212947.032855201</c:v>
                </c:pt>
                <c:pt idx="202">
                  <c:v>2265535.3309977651</c:v>
                </c:pt>
                <c:pt idx="203">
                  <c:v>2224637.0150681227</c:v>
                </c:pt>
                <c:pt idx="204">
                  <c:v>2273667.6226353636</c:v>
                </c:pt>
                <c:pt idx="205">
                  <c:v>2246447.181882516</c:v>
                </c:pt>
                <c:pt idx="206">
                  <c:v>2285220.8117747712</c:v>
                </c:pt>
                <c:pt idx="207">
                  <c:v>2268257.3486969094</c:v>
                </c:pt>
                <c:pt idx="208">
                  <c:v>2321631.2972985925</c:v>
                </c:pt>
                <c:pt idx="209">
                  <c:v>2307656.3597164582</c:v>
                </c:pt>
                <c:pt idx="210">
                  <c:v>2322212.3459854391</c:v>
                </c:pt>
                <c:pt idx="211">
                  <c:v>2358618.5996977556</c:v>
                </c:pt>
                <c:pt idx="212">
                  <c:v>2344223.8374165813</c:v>
                </c:pt>
                <c:pt idx="213">
                  <c:v>2366150.2767169992</c:v>
                </c:pt>
                <c:pt idx="214">
                  <c:v>2377207.0537110041</c:v>
                </c:pt>
                <c:pt idx="215">
                  <c:v>2418163.8473648527</c:v>
                </c:pt>
                <c:pt idx="216">
                  <c:v>2366403.09936168</c:v>
                </c:pt>
                <c:pt idx="217">
                  <c:v>2448216.9040759541</c:v>
                </c:pt>
                <c:pt idx="218">
                  <c:v>2406555.9179900209</c:v>
                </c:pt>
                <c:pt idx="219">
                  <c:v>2443822.4182090447</c:v>
                </c:pt>
                <c:pt idx="220">
                  <c:v>2413702.8580790008</c:v>
                </c:pt>
                <c:pt idx="221">
                  <c:v>2477580.509761103</c:v>
                </c:pt>
                <c:pt idx="222">
                  <c:v>2461856.2368394877</c:v>
                </c:pt>
                <c:pt idx="223">
                  <c:v>2465287.0402878602</c:v>
                </c:pt>
                <c:pt idx="224">
                  <c:v>2480108.3372915713</c:v>
                </c:pt>
                <c:pt idx="225">
                  <c:v>2502699.7610175712</c:v>
                </c:pt>
                <c:pt idx="226">
                  <c:v>2490640.7673810921</c:v>
                </c:pt>
                <c:pt idx="227">
                  <c:v>2520945.1546330643</c:v>
                </c:pt>
                <c:pt idx="228">
                  <c:v>2563701.4863266265</c:v>
                </c:pt>
                <c:pt idx="229">
                  <c:v>2558878.6694834139</c:v>
                </c:pt>
                <c:pt idx="230">
                  <c:v>2602382.2349495371</c:v>
                </c:pt>
                <c:pt idx="231">
                  <c:v>2557267.2633406427</c:v>
                </c:pt>
                <c:pt idx="232">
                  <c:v>2620786.4600993679</c:v>
                </c:pt>
                <c:pt idx="233">
                  <c:v>2579312.6707832343</c:v>
                </c:pt>
                <c:pt idx="234">
                  <c:v>2643282.4812161005</c:v>
                </c:pt>
                <c:pt idx="235">
                  <c:v>2589388.6392155848</c:v>
                </c:pt>
                <c:pt idx="236">
                  <c:v>2644984.5982584744</c:v>
                </c:pt>
                <c:pt idx="237">
                  <c:v>2635586.4739919556</c:v>
                </c:pt>
                <c:pt idx="238">
                  <c:v>2659008.7043762431</c:v>
                </c:pt>
                <c:pt idx="239">
                  <c:v>2657734.2594876867</c:v>
                </c:pt>
                <c:pt idx="240">
                  <c:v>2656471.5968323057</c:v>
                </c:pt>
                <c:pt idx="241">
                  <c:v>2684036.900867112</c:v>
                </c:pt>
                <c:pt idx="242">
                  <c:v>2670288.0733861877</c:v>
                </c:pt>
                <c:pt idx="243">
                  <c:v>2748836.6464402033</c:v>
                </c:pt>
                <c:pt idx="244">
                  <c:v>2671745.4347631866</c:v>
                </c:pt>
                <c:pt idx="245">
                  <c:v>2758336.5829463499</c:v>
                </c:pt>
                <c:pt idx="246">
                  <c:v>2739492.2087362674</c:v>
                </c:pt>
                <c:pt idx="247">
                  <c:v>2767747.5964898807</c:v>
                </c:pt>
                <c:pt idx="248">
                  <c:v>2719511.3649849375</c:v>
                </c:pt>
                <c:pt idx="249">
                  <c:v>2829800.1246523033</c:v>
                </c:pt>
                <c:pt idx="250">
                  <c:v>2770968.2307027415</c:v>
                </c:pt>
                <c:pt idx="251">
                  <c:v>2794947.5166054224</c:v>
                </c:pt>
                <c:pt idx="252">
                  <c:v>2810395.7809404009</c:v>
                </c:pt>
                <c:pt idx="253">
                  <c:v>2808421.3564771861</c:v>
                </c:pt>
                <c:pt idx="254">
                  <c:v>2823842.6507056667</c:v>
                </c:pt>
                <c:pt idx="255">
                  <c:v>2821812.1526517435</c:v>
                </c:pt>
                <c:pt idx="256">
                  <c:v>2863722.4638412809</c:v>
                </c:pt>
                <c:pt idx="257">
                  <c:v>2848246.2291685552</c:v>
                </c:pt>
                <c:pt idx="258">
                  <c:v>2886008.2417700072</c:v>
                </c:pt>
                <c:pt idx="259">
                  <c:v>2848347.666051249</c:v>
                </c:pt>
                <c:pt idx="260">
                  <c:v>2917382.4385102917</c:v>
                </c:pt>
                <c:pt idx="261">
                  <c:v>2883505.3774795509</c:v>
                </c:pt>
                <c:pt idx="262">
                  <c:v>2916949.1939175641</c:v>
                </c:pt>
                <c:pt idx="263">
                  <c:v>2918989.1264172327</c:v>
                </c:pt>
                <c:pt idx="264">
                  <c:v>2925524.2276343685</c:v>
                </c:pt>
                <c:pt idx="265">
                  <c:v>2950222.3786390573</c:v>
                </c:pt>
                <c:pt idx="266">
                  <c:v>2943061.8935859981</c:v>
                </c:pt>
                <c:pt idx="267">
                  <c:v>2967803.2564279162</c:v>
                </c:pt>
                <c:pt idx="268">
                  <c:v>2946944.3160299459</c:v>
                </c:pt>
                <c:pt idx="269">
                  <c:v>3022704.8092060662</c:v>
                </c:pt>
                <c:pt idx="270">
                  <c:v>2991762.5120336371</c:v>
                </c:pt>
                <c:pt idx="271">
                  <c:v>3026152.1656499505</c:v>
                </c:pt>
                <c:pt idx="272">
                  <c:v>2986192.0141101517</c:v>
                </c:pt>
                <c:pt idx="273">
                  <c:v>3077116.6592514282</c:v>
                </c:pt>
                <c:pt idx="274">
                  <c:v>3040613.6733512841</c:v>
                </c:pt>
                <c:pt idx="275">
                  <c:v>3089876.0271884231</c:v>
                </c:pt>
                <c:pt idx="276">
                  <c:v>3081779.9628126337</c:v>
                </c:pt>
                <c:pt idx="277">
                  <c:v>3069040.5104994508</c:v>
                </c:pt>
                <c:pt idx="278">
                  <c:v>3138194.9457842214</c:v>
                </c:pt>
                <c:pt idx="279">
                  <c:v>3100689.9694023007</c:v>
                </c:pt>
                <c:pt idx="280">
                  <c:v>3121427.7250760975</c:v>
                </c:pt>
                <c:pt idx="281">
                  <c:v>3098852.825904958</c:v>
                </c:pt>
                <c:pt idx="282">
                  <c:v>3213503.0545702367</c:v>
                </c:pt>
                <c:pt idx="283">
                  <c:v>3144985.5403937623</c:v>
                </c:pt>
                <c:pt idx="284">
                  <c:v>3215795.5738320053</c:v>
                </c:pt>
                <c:pt idx="285">
                  <c:v>3191837.9540165556</c:v>
                </c:pt>
                <c:pt idx="286">
                  <c:v>3228179.0302511528</c:v>
                </c:pt>
                <c:pt idx="287">
                  <c:v>3209152.0217365329</c:v>
                </c:pt>
                <c:pt idx="288">
                  <c:v>3210293.9948291536</c:v>
                </c:pt>
                <c:pt idx="289">
                  <c:v>3282568.1445966717</c:v>
                </c:pt>
                <c:pt idx="290">
                  <c:v>3227498.917984833</c:v>
                </c:pt>
                <c:pt idx="291">
                  <c:v>3305206.5455938904</c:v>
                </c:pt>
                <c:pt idx="292">
                  <c:v>3285335.8487938233</c:v>
                </c:pt>
                <c:pt idx="293">
                  <c:v>3327844.9465911086</c:v>
                </c:pt>
                <c:pt idx="294">
                  <c:v>3297424.5952510959</c:v>
                </c:pt>
                <c:pt idx="295">
                  <c:v>3345190.3249223111</c:v>
                </c:pt>
                <c:pt idx="296">
                  <c:v>3330186.8501425441</c:v>
                </c:pt>
                <c:pt idx="297">
                  <c:v>3362480.9859717106</c:v>
                </c:pt>
                <c:pt idx="298">
                  <c:v>3342135.4372206023</c:v>
                </c:pt>
                <c:pt idx="299">
                  <c:v>3337667.8297609747</c:v>
                </c:pt>
                <c:pt idx="300">
                  <c:v>3385651.1780682821</c:v>
                </c:pt>
                <c:pt idx="301">
                  <c:v>3349500.5952969743</c:v>
                </c:pt>
                <c:pt idx="302">
                  <c:v>3424299.5555792572</c:v>
                </c:pt>
                <c:pt idx="303">
                  <c:v>3361260.2061774191</c:v>
                </c:pt>
                <c:pt idx="304">
                  <c:v>3441465.4386623218</c:v>
                </c:pt>
                <c:pt idx="305">
                  <c:v>3383373.7601654287</c:v>
                </c:pt>
                <c:pt idx="306">
                  <c:v>3447718.3006941192</c:v>
                </c:pt>
                <c:pt idx="307">
                  <c:v>3437363.9504793677</c:v>
                </c:pt>
                <c:pt idx="308">
                  <c:v>3475635.262535213</c:v>
                </c:pt>
                <c:pt idx="309">
                  <c:v>3475952.6045258879</c:v>
                </c:pt>
                <c:pt idx="310">
                  <c:v>3476267.9631291213</c:v>
                </c:pt>
                <c:pt idx="311">
                  <c:v>3520449.891352932</c:v>
                </c:pt>
                <c:pt idx="312">
                  <c:v>3466128.4300818574</c:v>
                </c:pt>
                <c:pt idx="313">
                  <c:v>3526330.7700910531</c:v>
                </c:pt>
                <c:pt idx="314">
                  <c:v>3472151.6722082002</c:v>
                </c:pt>
                <c:pt idx="315">
                  <c:v>3543229.1065489696</c:v>
                </c:pt>
                <c:pt idx="316">
                  <c:v>3472793.1159163304</c:v>
                </c:pt>
                <c:pt idx="317">
                  <c:v>3560074.5530649219</c:v>
                </c:pt>
                <c:pt idx="318">
                  <c:v>3527111.8610874894</c:v>
                </c:pt>
                <c:pt idx="319">
                  <c:v>3576867.3575605107</c:v>
                </c:pt>
                <c:pt idx="320">
                  <c:v>3571304.577844243</c:v>
                </c:pt>
                <c:pt idx="321">
                  <c:v>3532979.4145229589</c:v>
                </c:pt>
                <c:pt idx="322">
                  <c:v>3638828.8393450235</c:v>
                </c:pt>
                <c:pt idx="323">
                  <c:v>3560384.0978482501</c:v>
                </c:pt>
                <c:pt idx="324">
                  <c:v>3593452.5230515171</c:v>
                </c:pt>
                <c:pt idx="325">
                  <c:v>3661095.0033429405</c:v>
                </c:pt>
                <c:pt idx="326">
                  <c:v>3689702.2899756692</c:v>
                </c:pt>
                <c:pt idx="327">
                  <c:v>3593300.1325569605</c:v>
                </c:pt>
                <c:pt idx="328">
                  <c:v>3694786.0616559125</c:v>
                </c:pt>
                <c:pt idx="329">
                  <c:v>3631896.0861383653</c:v>
                </c:pt>
                <c:pt idx="330">
                  <c:v>3705612.1920266957</c:v>
                </c:pt>
                <c:pt idx="331">
                  <c:v>3665185.0700928695</c:v>
                </c:pt>
                <c:pt idx="332">
                  <c:v>3751486.0789532289</c:v>
                </c:pt>
                <c:pt idx="333">
                  <c:v>3715936.8504672186</c:v>
                </c:pt>
                <c:pt idx="334">
                  <c:v>3738691.3097746368</c:v>
                </c:pt>
                <c:pt idx="335">
                  <c:v>3767484.1132925753</c:v>
                </c:pt>
                <c:pt idx="336">
                  <c:v>3772783.4100090531</c:v>
                </c:pt>
                <c:pt idx="337">
                  <c:v>3778066.1464232896</c:v>
                </c:pt>
                <c:pt idx="338">
                  <c:v>3713807.1491975905</c:v>
                </c:pt>
                <c:pt idx="339">
                  <c:v>3830346.1466789721</c:v>
                </c:pt>
                <c:pt idx="340">
                  <c:v>3747194.374587201</c:v>
                </c:pt>
                <c:pt idx="341">
                  <c:v>3828759.4249943504</c:v>
                </c:pt>
                <c:pt idx="342">
                  <c:v>3740443.6086684614</c:v>
                </c:pt>
                <c:pt idx="343">
                  <c:v>3845132.4093775488</c:v>
                </c:pt>
                <c:pt idx="344">
                  <c:v>3785335.0869888845</c:v>
                </c:pt>
                <c:pt idx="345">
                  <c:v>3843466.1668196791</c:v>
                </c:pt>
                <c:pt idx="346">
                  <c:v>3854574.4505388113</c:v>
                </c:pt>
                <c:pt idx="347">
                  <c:v>3812403.7991762869</c:v>
                </c:pt>
                <c:pt idx="348">
                  <c:v>3894935.1257055174</c:v>
                </c:pt>
                <c:pt idx="349">
                  <c:v>3857946.3024535556</c:v>
                </c:pt>
                <c:pt idx="350">
                  <c:v>3868969.0061748517</c:v>
                </c:pt>
                <c:pt idx="351">
                  <c:v>3850328.1647134554</c:v>
                </c:pt>
                <c:pt idx="352">
                  <c:v>3939576.2159714829</c:v>
                </c:pt>
                <c:pt idx="353">
                  <c:v>3848665.7889860817</c:v>
                </c:pt>
                <c:pt idx="354">
                  <c:v>3974297.0639561238</c:v>
                </c:pt>
                <c:pt idx="355">
                  <c:v>3912026.9717098055</c:v>
                </c:pt>
                <c:pt idx="356">
                  <c:v>3929051.2204587767</c:v>
                </c:pt>
                <c:pt idx="357">
                  <c:v>3952217.6358230338</c:v>
                </c:pt>
                <c:pt idx="358">
                  <c:v>3963257.3498895788</c:v>
                </c:pt>
                <c:pt idx="359">
                  <c:v>3955982.3309424999</c:v>
                </c:pt>
                <c:pt idx="360">
                  <c:v>3936735.1099980013</c:v>
                </c:pt>
                <c:pt idx="361">
                  <c:v>4014964.2897268371</c:v>
                </c:pt>
                <c:pt idx="362">
                  <c:v>3982830.83065787</c:v>
                </c:pt>
                <c:pt idx="363">
                  <c:v>4006091.4404677721</c:v>
                </c:pt>
                <c:pt idx="364">
                  <c:v>3980355.4436267884</c:v>
                </c:pt>
                <c:pt idx="365">
                  <c:v>4040535.348355392</c:v>
                </c:pt>
                <c:pt idx="366">
                  <c:v>3990000.9733273783</c:v>
                </c:pt>
                <c:pt idx="367">
                  <c:v>4094205.8711734628</c:v>
                </c:pt>
                <c:pt idx="368">
                  <c:v>4042462.6491265805</c:v>
                </c:pt>
                <c:pt idx="369">
                  <c:v>4091007.4877817272</c:v>
                </c:pt>
                <c:pt idx="370">
                  <c:v>4083131.6604767684</c:v>
                </c:pt>
                <c:pt idx="371">
                  <c:v>4081578.7024923624</c:v>
                </c:pt>
                <c:pt idx="372">
                  <c:v>4105143.1519079092</c:v>
                </c:pt>
                <c:pt idx="373">
                  <c:v>4059934.4210246764</c:v>
                </c:pt>
                <c:pt idx="374">
                  <c:v>4114494.6597705269</c:v>
                </c:pt>
                <c:pt idx="375">
                  <c:v>4075460.9892204609</c:v>
                </c:pt>
                <c:pt idx="376">
                  <c:v>4161972.2030873848</c:v>
                </c:pt>
                <c:pt idx="377">
                  <c:v>4084760.9098425172</c:v>
                </c:pt>
                <c:pt idx="378">
                  <c:v>4158382.6028080788</c:v>
                </c:pt>
                <c:pt idx="379">
                  <c:v>4143931.6947347382</c:v>
                </c:pt>
                <c:pt idx="380">
                  <c:v>4180326.5743268556</c:v>
                </c:pt>
                <c:pt idx="381">
                  <c:v>4178481.1332969884</c:v>
                </c:pt>
                <c:pt idx="382">
                  <c:v>4183023.5051776352</c:v>
                </c:pt>
                <c:pt idx="383">
                  <c:v>4226206.3547791885</c:v>
                </c:pt>
                <c:pt idx="384">
                  <c:v>4179344.2569371671</c:v>
                </c:pt>
                <c:pt idx="385">
                  <c:v>4267915.9196858024</c:v>
                </c:pt>
                <c:pt idx="386">
                  <c:v>4188343.9254944548</c:v>
                </c:pt>
                <c:pt idx="387">
                  <c:v>4290029.4736738121</c:v>
                </c:pt>
                <c:pt idx="388">
                  <c:v>4274658.685379535</c:v>
                </c:pt>
                <c:pt idx="389">
                  <c:v>4292240.8290726133</c:v>
                </c:pt>
                <c:pt idx="390">
                  <c:v>4303246.5747881839</c:v>
                </c:pt>
                <c:pt idx="391">
                  <c:v>4327567.9140855568</c:v>
                </c:pt>
                <c:pt idx="392">
                  <c:v>4298803.888444284</c:v>
                </c:pt>
                <c:pt idx="393">
                  <c:v>4290063.1320512667</c:v>
                </c:pt>
                <c:pt idx="394">
                  <c:v>4374187.6354068173</c:v>
                </c:pt>
                <c:pt idx="395">
                  <c:v>4325006.026241105</c:v>
                </c:pt>
                <c:pt idx="396">
                  <c:v>4376013.3773544617</c:v>
                </c:pt>
                <c:pt idx="397">
                  <c:v>4346849.4910201011</c:v>
                </c:pt>
                <c:pt idx="398">
                  <c:v>4391292.5405127509</c:v>
                </c:pt>
                <c:pt idx="399">
                  <c:v>4375372.9144471083</c:v>
                </c:pt>
                <c:pt idx="400">
                  <c:v>4426925.3406844595</c:v>
                </c:pt>
                <c:pt idx="401">
                  <c:v>4370518.777323178</c:v>
                </c:pt>
                <c:pt idx="402">
                  <c:v>4449004.7688175496</c:v>
                </c:pt>
                <c:pt idx="403">
                  <c:v>4419126.643591579</c:v>
                </c:pt>
                <c:pt idx="404">
                  <c:v>4464195.0071248291</c:v>
                </c:pt>
                <c:pt idx="405">
                  <c:v>4502970.9989754036</c:v>
                </c:pt>
                <c:pt idx="406">
                  <c:v>4411469.7409912972</c:v>
                </c:pt>
                <c:pt idx="407">
                  <c:v>4525153.1221230654</c:v>
                </c:pt>
                <c:pt idx="408">
                  <c:v>4508285.8220100123</c:v>
                </c:pt>
                <c:pt idx="409">
                  <c:v>4498514.1613491094</c:v>
                </c:pt>
                <c:pt idx="410">
                  <c:v>4481989.2803578349</c:v>
                </c:pt>
                <c:pt idx="411">
                  <c:v>4555392.1215299238</c:v>
                </c:pt>
                <c:pt idx="412">
                  <c:v>4496944.34907912</c:v>
                </c:pt>
                <c:pt idx="413">
                  <c:v>4577505.6755179325</c:v>
                </c:pt>
                <c:pt idx="414">
                  <c:v>4539449.3987388751</c:v>
                </c:pt>
                <c:pt idx="415">
                  <c:v>4592521.0516826324</c:v>
                </c:pt>
                <c:pt idx="416">
                  <c:v>4582346.2000083961</c:v>
                </c:pt>
                <c:pt idx="417">
                  <c:v>4607490.1555016749</c:v>
                </c:pt>
                <c:pt idx="418">
                  <c:v>4590221.8156748982</c:v>
                </c:pt>
                <c:pt idx="419">
                  <c:v>4658245.8610090371</c:v>
                </c:pt>
                <c:pt idx="420">
                  <c:v>4605079.9924555812</c:v>
                </c:pt>
                <c:pt idx="421">
                  <c:v>4623087.3656677967</c:v>
                </c:pt>
                <c:pt idx="422">
                  <c:v>4706111.6399629749</c:v>
                </c:pt>
                <c:pt idx="423">
                  <c:v>4637895.2893139347</c:v>
                </c:pt>
                <c:pt idx="424">
                  <c:v>4721020.580631109</c:v>
                </c:pt>
                <c:pt idx="425">
                  <c:v>4645565.5314657856</c:v>
                </c:pt>
                <c:pt idx="426">
                  <c:v>4663579.7303155353</c:v>
                </c:pt>
                <c:pt idx="427">
                  <c:v>4696009.905018094</c:v>
                </c:pt>
                <c:pt idx="428">
                  <c:v>4765453.7155076368</c:v>
                </c:pt>
                <c:pt idx="429">
                  <c:v>4653715.4727716176</c:v>
                </c:pt>
                <c:pt idx="430">
                  <c:v>4825132.4917326458</c:v>
                </c:pt>
                <c:pt idx="431">
                  <c:v>4725402.7476028772</c:v>
                </c:pt>
                <c:pt idx="432">
                  <c:v>4787584.4384040218</c:v>
                </c:pt>
                <c:pt idx="433">
                  <c:v>4761841.8195744231</c:v>
                </c:pt>
                <c:pt idx="434">
                  <c:v>4787499.3862733003</c:v>
                </c:pt>
                <c:pt idx="435">
                  <c:v>4813315.3330135271</c:v>
                </c:pt>
                <c:pt idx="436">
                  <c:v>4780094.9090334661</c:v>
                </c:pt>
                <c:pt idx="437">
                  <c:v>4850365.0235650269</c:v>
                </c:pt>
                <c:pt idx="438">
                  <c:v>4831522.3691355828</c:v>
                </c:pt>
                <c:pt idx="439">
                  <c:v>4842528.1148511535</c:v>
                </c:pt>
                <c:pt idx="440">
                  <c:v>4787248.8761280281</c:v>
                </c:pt>
                <c:pt idx="441">
                  <c:v>4917497.2691811696</c:v>
                </c:pt>
                <c:pt idx="442">
                  <c:v>4801673.4527251711</c:v>
                </c:pt>
                <c:pt idx="443">
                  <c:v>4924431.3387809824</c:v>
                </c:pt>
                <c:pt idx="444">
                  <c:v>4905103.1559766643</c:v>
                </c:pt>
                <c:pt idx="445">
                  <c:v>4923712.4736789754</c:v>
                </c:pt>
                <c:pt idx="446">
                  <c:v>4889479.231894644</c:v>
                </c:pt>
                <c:pt idx="447">
                  <c:v>4984250.6257763896</c:v>
                </c:pt>
                <c:pt idx="448">
                  <c:v>4881499.8284032503</c:v>
                </c:pt>
                <c:pt idx="449">
                  <c:v>4944977.9136781245</c:v>
                </c:pt>
                <c:pt idx="450">
                  <c:v>4986606.4242961062</c:v>
                </c:pt>
                <c:pt idx="451">
                  <c:v>4982262.0820257347</c:v>
                </c:pt>
                <c:pt idx="452">
                  <c:v>5047728.7008564211</c:v>
                </c:pt>
                <c:pt idx="453">
                  <c:v>4966048.2578974674</c:v>
                </c:pt>
                <c:pt idx="454">
                  <c:v>4999922.1127189929</c:v>
                </c:pt>
                <c:pt idx="455">
                  <c:v>4942580.3486290704</c:v>
                </c:pt>
                <c:pt idx="456">
                  <c:v>5076485.6596433334</c:v>
                </c:pt>
                <c:pt idx="457">
                  <c:v>4994528.2004960794</c:v>
                </c:pt>
                <c:pt idx="458">
                  <c:v>5082916.7712701997</c:v>
                </c:pt>
                <c:pt idx="459">
                  <c:v>5008703.1490953881</c:v>
                </c:pt>
                <c:pt idx="460">
                  <c:v>5019591.634202118</c:v>
                </c:pt>
                <c:pt idx="461">
                  <c:v>5069057.4208372887</c:v>
                </c:pt>
                <c:pt idx="462">
                  <c:v>5056762.0963374544</c:v>
                </c:pt>
                <c:pt idx="463">
                  <c:v>5098821.670992556</c:v>
                </c:pt>
                <c:pt idx="464">
                  <c:v>5125557.2304025814</c:v>
                </c:pt>
                <c:pt idx="465">
                  <c:v>5120799.350608903</c:v>
                </c:pt>
                <c:pt idx="466">
                  <c:v>5054151.4553124309</c:v>
                </c:pt>
                <c:pt idx="467">
                  <c:v>5206761.8144271206</c:v>
                </c:pt>
                <c:pt idx="468">
                  <c:v>5122292.4906744407</c:v>
                </c:pt>
                <c:pt idx="469">
                  <c:v>5172700.4863182781</c:v>
                </c:pt>
                <c:pt idx="470">
                  <c:v>5144135.9554534359</c:v>
                </c:pt>
                <c:pt idx="471">
                  <c:v>5155057.6878429344</c:v>
                </c:pt>
                <c:pt idx="472">
                  <c:v>5189749.2641905574</c:v>
                </c:pt>
                <c:pt idx="473">
                  <c:v>5153298.2598288218</c:v>
                </c:pt>
                <c:pt idx="474">
                  <c:v>5211693.2357093329</c:v>
                </c:pt>
                <c:pt idx="475">
                  <c:v>5198744.6174009247</c:v>
                </c:pt>
                <c:pt idx="476">
                  <c:v>5225622.4488709457</c:v>
                </c:pt>
                <c:pt idx="477">
                  <c:v>5188900.142379133</c:v>
                </c:pt>
                <c:pt idx="478">
                  <c:v>5304394.6262275074</c:v>
                </c:pt>
                <c:pt idx="479">
                  <c:v>5210611.0216359487</c:v>
                </c:pt>
                <c:pt idx="480">
                  <c:v>5253353.2793484135</c:v>
                </c:pt>
                <c:pt idx="481">
                  <c:v>5354192.7526216339</c:v>
                </c:pt>
                <c:pt idx="482">
                  <c:v>5235233.132429475</c:v>
                </c:pt>
                <c:pt idx="483">
                  <c:v>5326780.9263362689</c:v>
                </c:pt>
                <c:pt idx="484">
                  <c:v>5288965.4524903903</c:v>
                </c:pt>
                <c:pt idx="485">
                  <c:v>5283761.5069130957</c:v>
                </c:pt>
                <c:pt idx="486">
                  <c:v>5223191.6135891126</c:v>
                </c:pt>
                <c:pt idx="487">
                  <c:v>5379079.4159923866</c:v>
                </c:pt>
                <c:pt idx="488">
                  <c:v>5308309.9782916233</c:v>
                </c:pt>
                <c:pt idx="489">
                  <c:v>5401124.8234349778</c:v>
                </c:pt>
                <c:pt idx="490">
                  <c:v>5378995.0155044738</c:v>
                </c:pt>
                <c:pt idx="491">
                  <c:v>5357134.6725107199</c:v>
                </c:pt>
                <c:pt idx="492">
                  <c:v>5409188.9793783193</c:v>
                </c:pt>
                <c:pt idx="493">
                  <c:v>5362587.1764336647</c:v>
                </c:pt>
                <c:pt idx="494">
                  <c:v>5406257.5328013813</c:v>
                </c:pt>
                <c:pt idx="495">
                  <c:v>5433770.9321593065</c:v>
                </c:pt>
                <c:pt idx="496">
                  <c:v>5419826.4533767495</c:v>
                </c:pt>
                <c:pt idx="497">
                  <c:v>5406008.934947297</c:v>
                </c:pt>
                <c:pt idx="498">
                  <c:v>5525872.4811848141</c:v>
                </c:pt>
                <c:pt idx="499">
                  <c:v>5338607.9963589711</c:v>
                </c:pt>
                <c:pt idx="500">
                  <c:v>5513878.6035009725</c:v>
                </c:pt>
                <c:pt idx="501">
                  <c:v>5516397.5837031528</c:v>
                </c:pt>
                <c:pt idx="502">
                  <c:v>5485256.9538199306</c:v>
                </c:pt>
                <c:pt idx="503">
                  <c:v>5529880.822731588</c:v>
                </c:pt>
                <c:pt idx="504">
                  <c:v>5575055.6036051176</c:v>
                </c:pt>
                <c:pt idx="505">
                  <c:v>5517972.2040415201</c:v>
                </c:pt>
                <c:pt idx="506">
                  <c:v>5495368.9402520573</c:v>
                </c:pt>
                <c:pt idx="507">
                  <c:v>5573768.7657691399</c:v>
                </c:pt>
                <c:pt idx="508">
                  <c:v>5559161.7862543501</c:v>
                </c:pt>
                <c:pt idx="509">
                  <c:v>5519523.0025895918</c:v>
                </c:pt>
                <c:pt idx="510">
                  <c:v>5464212.913941469</c:v>
                </c:pt>
                <c:pt idx="511">
                  <c:v>5652333.6020709313</c:v>
                </c:pt>
                <c:pt idx="512">
                  <c:v>5577303.8128527123</c:v>
                </c:pt>
                <c:pt idx="513">
                  <c:v>5613770.4482018389</c:v>
                </c:pt>
                <c:pt idx="514">
                  <c:v>5616117.9547062898</c:v>
                </c:pt>
                <c:pt idx="515">
                  <c:v>5592919.8681855267</c:v>
                </c:pt>
                <c:pt idx="516">
                  <c:v>5637928.1215206841</c:v>
                </c:pt>
                <c:pt idx="517">
                  <c:v>5692219.0206339303</c:v>
                </c:pt>
                <c:pt idx="518">
                  <c:v>5599982.3788051447</c:v>
                </c:pt>
                <c:pt idx="519">
                  <c:v>5679300.8425388262</c:v>
                </c:pt>
                <c:pt idx="520">
                  <c:v>5630054.058275003</c:v>
                </c:pt>
                <c:pt idx="521">
                  <c:v>5540429.5568147963</c:v>
                </c:pt>
                <c:pt idx="522">
                  <c:v>5712066.0397073179</c:v>
                </c:pt>
                <c:pt idx="523">
                  <c:v>5653932.1127050007</c:v>
                </c:pt>
                <c:pt idx="524">
                  <c:v>5690470.7961189952</c:v>
                </c:pt>
                <c:pt idx="525">
                  <c:v>5658442.7972235447</c:v>
                </c:pt>
                <c:pt idx="526">
                  <c:v>5694891.5330344075</c:v>
                </c:pt>
                <c:pt idx="527">
                  <c:v>5662926.4311602702</c:v>
                </c:pt>
                <c:pt idx="528">
                  <c:v>5786430.6793563012</c:v>
                </c:pt>
                <c:pt idx="529">
                  <c:v>5633698.958416258</c:v>
                </c:pt>
                <c:pt idx="530">
                  <c:v>5738116.5162073448</c:v>
                </c:pt>
                <c:pt idx="531">
                  <c:v>5837096.4239944536</c:v>
                </c:pt>
                <c:pt idx="532">
                  <c:v>5699462.7849917868</c:v>
                </c:pt>
                <c:pt idx="533">
                  <c:v>5841122.8407868892</c:v>
                </c:pt>
                <c:pt idx="534">
                  <c:v>5807660.2011984009</c:v>
                </c:pt>
                <c:pt idx="535">
                  <c:v>5783411.4740646575</c:v>
                </c:pt>
                <c:pt idx="536">
                  <c:v>5691193.3955851682</c:v>
                </c:pt>
                <c:pt idx="537">
                  <c:v>5763621.8407327821</c:v>
                </c:pt>
                <c:pt idx="538">
                  <c:v>5767765.2472138191</c:v>
                </c:pt>
                <c:pt idx="539">
                  <c:v>5662504.3007444832</c:v>
                </c:pt>
                <c:pt idx="540">
                  <c:v>5845255.5018605059</c:v>
                </c:pt>
                <c:pt idx="541">
                  <c:v>5884350.2092799982</c:v>
                </c:pt>
                <c:pt idx="542">
                  <c:v>5741813.3897681898</c:v>
                </c:pt>
                <c:pt idx="543">
                  <c:v>5771168.1230332106</c:v>
                </c:pt>
                <c:pt idx="544">
                  <c:v>5750022.2346830312</c:v>
                </c:pt>
                <c:pt idx="545">
                  <c:v>6033925.1776476707</c:v>
                </c:pt>
                <c:pt idx="546">
                  <c:v>6103645.2156537166</c:v>
                </c:pt>
                <c:pt idx="547">
                  <c:v>5997142.8749517538</c:v>
                </c:pt>
                <c:pt idx="548">
                  <c:v>6204319.3053981708</c:v>
                </c:pt>
                <c:pt idx="549">
                  <c:v>6169275.8093704227</c:v>
                </c:pt>
                <c:pt idx="550">
                  <c:v>5963201.5445633251</c:v>
                </c:pt>
                <c:pt idx="551">
                  <c:v>6165889.7089358727</c:v>
                </c:pt>
                <c:pt idx="552">
                  <c:v>5989417.188173173</c:v>
                </c:pt>
                <c:pt idx="553">
                  <c:v>5966652.0986380577</c:v>
                </c:pt>
                <c:pt idx="554">
                  <c:v>5978775.3796432968</c:v>
                </c:pt>
                <c:pt idx="555">
                  <c:v>6369915.0163963428</c:v>
                </c:pt>
                <c:pt idx="556">
                  <c:v>6294851.6718162186</c:v>
                </c:pt>
                <c:pt idx="557">
                  <c:v>6375916.698622412</c:v>
                </c:pt>
                <c:pt idx="558">
                  <c:v>6329971.3236828437</c:v>
                </c:pt>
                <c:pt idx="559">
                  <c:v>6210501.5452754349</c:v>
                </c:pt>
                <c:pt idx="560">
                  <c:v>6204123.9122288506</c:v>
                </c:pt>
                <c:pt idx="561">
                  <c:v>6710884.4708516244</c:v>
                </c:pt>
                <c:pt idx="562">
                  <c:v>6536463.3067284524</c:v>
                </c:pt>
                <c:pt idx="563">
                  <c:v>6159872.8733675946</c:v>
                </c:pt>
                <c:pt idx="564">
                  <c:v>6252971.632397145</c:v>
                </c:pt>
                <c:pt idx="565">
                  <c:v>6593303.8849041667</c:v>
                </c:pt>
                <c:pt idx="566">
                  <c:v>6389537.5348707037</c:v>
                </c:pt>
                <c:pt idx="567">
                  <c:v>6262109.8085986907</c:v>
                </c:pt>
                <c:pt idx="568">
                  <c:v>6589251.8544437941</c:v>
                </c:pt>
                <c:pt idx="569">
                  <c:v>6512144.1577110654</c:v>
                </c:pt>
                <c:pt idx="570">
                  <c:v>6408991.0717579834</c:v>
                </c:pt>
                <c:pt idx="571">
                  <c:v>6555810.619528817</c:v>
                </c:pt>
                <c:pt idx="572">
                  <c:v>6616667.5443161391</c:v>
                </c:pt>
                <c:pt idx="573">
                  <c:v>6822543.2931246785</c:v>
                </c:pt>
                <c:pt idx="574">
                  <c:v>6610817.3483484434</c:v>
                </c:pt>
                <c:pt idx="575">
                  <c:v>6856579.5808006106</c:v>
                </c:pt>
                <c:pt idx="576">
                  <c:v>6605070.6956722122</c:v>
                </c:pt>
                <c:pt idx="577">
                  <c:v>6695298.6603517169</c:v>
                </c:pt>
                <c:pt idx="578">
                  <c:v>6560193.4068795396</c:v>
                </c:pt>
                <c:pt idx="579">
                  <c:v>6913456.6025520703</c:v>
                </c:pt>
                <c:pt idx="580">
                  <c:v>6914188.0427729823</c:v>
                </c:pt>
                <c:pt idx="581">
                  <c:v>6936295.9699805658</c:v>
                </c:pt>
                <c:pt idx="582">
                  <c:v>6968630.4683066271</c:v>
                </c:pt>
                <c:pt idx="583">
                  <c:v>6834846.0948333098</c:v>
                </c:pt>
                <c:pt idx="584">
                  <c:v>6856105.3361858241</c:v>
                </c:pt>
                <c:pt idx="585">
                  <c:v>7088104.1214043153</c:v>
                </c:pt>
                <c:pt idx="586">
                  <c:v>7013465.4069813956</c:v>
                </c:pt>
                <c:pt idx="587">
                  <c:v>7088602.0773505718</c:v>
                </c:pt>
                <c:pt idx="588">
                  <c:v>7014515.3269524984</c:v>
                </c:pt>
                <c:pt idx="589">
                  <c:v>6983913.1195098395</c:v>
                </c:pt>
                <c:pt idx="590">
                  <c:v>7186400.1704412084</c:v>
                </c:pt>
                <c:pt idx="591">
                  <c:v>7285600.7928191042</c:v>
                </c:pt>
                <c:pt idx="592">
                  <c:v>7089766.8935253043</c:v>
                </c:pt>
                <c:pt idx="593">
                  <c:v>7340544.9918599725</c:v>
                </c:pt>
                <c:pt idx="594">
                  <c:v>7317560.7009634869</c:v>
                </c:pt>
                <c:pt idx="595">
                  <c:v>7272603.418846597</c:v>
                </c:pt>
                <c:pt idx="596">
                  <c:v>7294004.0232606502</c:v>
                </c:pt>
                <c:pt idx="597">
                  <c:v>7282630.8361141933</c:v>
                </c:pt>
                <c:pt idx="598">
                  <c:v>7415058.3576825205</c:v>
                </c:pt>
                <c:pt idx="599">
                  <c:v>7403031.530950997</c:v>
                </c:pt>
                <c:pt idx="600">
                  <c:v>7379642.127177475</c:v>
                </c:pt>
                <c:pt idx="601">
                  <c:v>7490764.7700887304</c:v>
                </c:pt>
                <c:pt idx="602">
                  <c:v>7411140.4619919434</c:v>
                </c:pt>
                <c:pt idx="603">
                  <c:v>7579682.2783114323</c:v>
                </c:pt>
                <c:pt idx="604">
                  <c:v>7442019.5469244057</c:v>
                </c:pt>
                <c:pt idx="605">
                  <c:v>7508199.0478522433</c:v>
                </c:pt>
                <c:pt idx="606">
                  <c:v>7620518.6191425752</c:v>
                </c:pt>
                <c:pt idx="607">
                  <c:v>7688083.8020736594</c:v>
                </c:pt>
                <c:pt idx="608">
                  <c:v>7817141.3347613011</c:v>
                </c:pt>
                <c:pt idx="609">
                  <c:v>7684041.8271345301</c:v>
                </c:pt>
                <c:pt idx="610">
                  <c:v>7739928.4550550655</c:v>
                </c:pt>
                <c:pt idx="611">
                  <c:v>7667775.532974028</c:v>
                </c:pt>
                <c:pt idx="612">
                  <c:v>7723881.9931682609</c:v>
                </c:pt>
                <c:pt idx="613">
                  <c:v>7732897.6455805954</c:v>
                </c:pt>
                <c:pt idx="614">
                  <c:v>7800156.5267283441</c:v>
                </c:pt>
                <c:pt idx="615">
                  <c:v>7808956.6635029763</c:v>
                </c:pt>
                <c:pt idx="616">
                  <c:v>7912464.1546035549</c:v>
                </c:pt>
                <c:pt idx="617">
                  <c:v>7910171.9206474135</c:v>
                </c:pt>
                <c:pt idx="618">
                  <c:v>7847753.7546476871</c:v>
                </c:pt>
                <c:pt idx="619">
                  <c:v>8060238.5034493338</c:v>
                </c:pt>
                <c:pt idx="620">
                  <c:v>8019542.2449389966</c:v>
                </c:pt>
                <c:pt idx="621">
                  <c:v>8163157.4049847247</c:v>
                </c:pt>
                <c:pt idx="622">
                  <c:v>8109013.4024209455</c:v>
                </c:pt>
                <c:pt idx="623">
                  <c:v>8218017.3337816652</c:v>
                </c:pt>
                <c:pt idx="624">
                  <c:v>8138590.7802889682</c:v>
                </c:pt>
                <c:pt idx="625">
                  <c:v>8245907.9540707944</c:v>
                </c:pt>
                <c:pt idx="626">
                  <c:v>8178779.6592183039</c:v>
                </c:pt>
                <c:pt idx="627">
                  <c:v>8362507.0940201171</c:v>
                </c:pt>
                <c:pt idx="628">
                  <c:v>8421345.6430700477</c:v>
                </c:pt>
                <c:pt idx="629">
                  <c:v>8402625.6148511861</c:v>
                </c:pt>
                <c:pt idx="630">
                  <c:v>8566680.7630531695</c:v>
                </c:pt>
                <c:pt idx="631">
                  <c:v>8378540.8102856809</c:v>
                </c:pt>
                <c:pt idx="632">
                  <c:v>8449464.4428217858</c:v>
                </c:pt>
                <c:pt idx="633">
                  <c:v>8443574.7622413281</c:v>
                </c:pt>
                <c:pt idx="634">
                  <c:v>8566953.3648156803</c:v>
                </c:pt>
                <c:pt idx="635">
                  <c:v>8747167.8370249253</c:v>
                </c:pt>
                <c:pt idx="636">
                  <c:v>8593205.7248709835</c:v>
                </c:pt>
                <c:pt idx="637">
                  <c:v>8855405.5706740674</c:v>
                </c:pt>
                <c:pt idx="638">
                  <c:v>8698415.5647872761</c:v>
                </c:pt>
                <c:pt idx="639">
                  <c:v>8908635.2624241468</c:v>
                </c:pt>
                <c:pt idx="640">
                  <c:v>8845421.5952037349</c:v>
                </c:pt>
                <c:pt idx="641">
                  <c:v>8975701.525378406</c:v>
                </c:pt>
                <c:pt idx="642">
                  <c:v>8967200.902624486</c:v>
                </c:pt>
                <c:pt idx="643">
                  <c:v>8795397.2409314699</c:v>
                </c:pt>
                <c:pt idx="644">
                  <c:v>8978102.9191317912</c:v>
                </c:pt>
                <c:pt idx="645">
                  <c:v>8847183.2971527055</c:v>
                </c:pt>
                <c:pt idx="646">
                  <c:v>9069518.1605017297</c:v>
                </c:pt>
                <c:pt idx="647">
                  <c:v>9131009.2171265204</c:v>
                </c:pt>
                <c:pt idx="648">
                  <c:v>8955737.6934367884</c:v>
                </c:pt>
                <c:pt idx="649">
                  <c:v>9001964.0488149039</c:v>
                </c:pt>
                <c:pt idx="650">
                  <c:v>9188181.6820178796</c:v>
                </c:pt>
                <c:pt idx="651">
                  <c:v>9150636.1233296506</c:v>
                </c:pt>
                <c:pt idx="652">
                  <c:v>9110683.4213851318</c:v>
                </c:pt>
                <c:pt idx="653">
                  <c:v>9327582.7835919056</c:v>
                </c:pt>
                <c:pt idx="654">
                  <c:v>9317518.6721637994</c:v>
                </c:pt>
                <c:pt idx="655">
                  <c:v>9350637.8143634349</c:v>
                </c:pt>
                <c:pt idx="656">
                  <c:v>9322861.0146523565</c:v>
                </c:pt>
                <c:pt idx="657">
                  <c:v>9457104.406677017</c:v>
                </c:pt>
                <c:pt idx="658">
                  <c:v>9388592.1146381553</c:v>
                </c:pt>
                <c:pt idx="659">
                  <c:v>9479525.200314451</c:v>
                </c:pt>
                <c:pt idx="660">
                  <c:v>9450805.4952057544</c:v>
                </c:pt>
                <c:pt idx="661">
                  <c:v>9498143.9479478188</c:v>
                </c:pt>
                <c:pt idx="662">
                  <c:v>9415656.8867704812</c:v>
                </c:pt>
                <c:pt idx="663">
                  <c:v>9560189.8180669323</c:v>
                </c:pt>
                <c:pt idx="664">
                  <c:v>9593005.1149252858</c:v>
                </c:pt>
                <c:pt idx="665">
                  <c:v>9607378.4817402754</c:v>
                </c:pt>
                <c:pt idx="666">
                  <c:v>9912071.2980673704</c:v>
                </c:pt>
                <c:pt idx="667">
                  <c:v>9747100.909849992</c:v>
                </c:pt>
                <c:pt idx="668">
                  <c:v>9791056.2690826878</c:v>
                </c:pt>
                <c:pt idx="669">
                  <c:v>9839136.6697202995</c:v>
                </c:pt>
                <c:pt idx="670">
                  <c:v>9928985.740616193</c:v>
                </c:pt>
                <c:pt idx="671">
                  <c:v>10230976.156069906</c:v>
                </c:pt>
                <c:pt idx="672">
                  <c:v>10100046.672674764</c:v>
                </c:pt>
                <c:pt idx="673">
                  <c:v>9993217.1097382884</c:v>
                </c:pt>
                <c:pt idx="674">
                  <c:v>10115048.155333908</c:v>
                </c:pt>
                <c:pt idx="675">
                  <c:v>10227605.100524584</c:v>
                </c:pt>
                <c:pt idx="676">
                  <c:v>10176907.435288265</c:v>
                </c:pt>
                <c:pt idx="677">
                  <c:v>10370665.734813808</c:v>
                </c:pt>
                <c:pt idx="678">
                  <c:v>10334412.396571085</c:v>
                </c:pt>
                <c:pt idx="679">
                  <c:v>10208632.181793284</c:v>
                </c:pt>
                <c:pt idx="680">
                  <c:v>10331941.933758382</c:v>
                </c:pt>
                <c:pt idx="681">
                  <c:v>10317250.683132937</c:v>
                </c:pt>
                <c:pt idx="682">
                  <c:v>10539985.316949468</c:v>
                </c:pt>
                <c:pt idx="683">
                  <c:v>10389423.955498839</c:v>
                </c:pt>
                <c:pt idx="684">
                  <c:v>10601857.23821535</c:v>
                </c:pt>
                <c:pt idx="685">
                  <c:v>10815900.976279957</c:v>
                </c:pt>
                <c:pt idx="686">
                  <c:v>10663535.809727272</c:v>
                </c:pt>
                <c:pt idx="687">
                  <c:v>10625236.987730136</c:v>
                </c:pt>
                <c:pt idx="688">
                  <c:v>10906327.72733189</c:v>
                </c:pt>
                <c:pt idx="689">
                  <c:v>10831516.825716155</c:v>
                </c:pt>
                <c:pt idx="690">
                  <c:v>10631854.200847041</c:v>
                </c:pt>
                <c:pt idx="691">
                  <c:v>10875912.309082426</c:v>
                </c:pt>
                <c:pt idx="692">
                  <c:v>10920623.151051935</c:v>
                </c:pt>
                <c:pt idx="693">
                  <c:v>10852414.892908053</c:v>
                </c:pt>
                <c:pt idx="694">
                  <c:v>10863078.641480071</c:v>
                </c:pt>
                <c:pt idx="695">
                  <c:v>10974984.314502435</c:v>
                </c:pt>
                <c:pt idx="696">
                  <c:v>10951396.35401243</c:v>
                </c:pt>
                <c:pt idx="697">
                  <c:v>11046697.327535717</c:v>
                </c:pt>
                <c:pt idx="698">
                  <c:v>11230352.770990616</c:v>
                </c:pt>
                <c:pt idx="699">
                  <c:v>11187460.520220414</c:v>
                </c:pt>
                <c:pt idx="700">
                  <c:v>11087739.366447173</c:v>
                </c:pt>
                <c:pt idx="701">
                  <c:v>11283035.56472286</c:v>
                </c:pt>
                <c:pt idx="702">
                  <c:v>11332318.076757131</c:v>
                </c:pt>
                <c:pt idx="703">
                  <c:v>11390086.991731752</c:v>
                </c:pt>
                <c:pt idx="704">
                  <c:v>11339666.173814129</c:v>
                </c:pt>
                <c:pt idx="705">
                  <c:v>11355309.972842796</c:v>
                </c:pt>
                <c:pt idx="706">
                  <c:v>11340482.682035167</c:v>
                </c:pt>
                <c:pt idx="707">
                  <c:v>11497073.649301641</c:v>
                </c:pt>
                <c:pt idx="708">
                  <c:v>11570581.809838045</c:v>
                </c:pt>
                <c:pt idx="709">
                  <c:v>11843405.250589246</c:v>
                </c:pt>
                <c:pt idx="710">
                  <c:v>11750962.353364937</c:v>
                </c:pt>
                <c:pt idx="711">
                  <c:v>11784600.604376478</c:v>
                </c:pt>
                <c:pt idx="712">
                  <c:v>12029209.966827706</c:v>
                </c:pt>
                <c:pt idx="713">
                  <c:v>11673043.24085233</c:v>
                </c:pt>
                <c:pt idx="714">
                  <c:v>11757295.480870198</c:v>
                </c:pt>
                <c:pt idx="715">
                  <c:v>11779374.909003288</c:v>
                </c:pt>
                <c:pt idx="716">
                  <c:v>11937725.271111755</c:v>
                </c:pt>
                <c:pt idx="717">
                  <c:v>11878732.33560219</c:v>
                </c:pt>
                <c:pt idx="718">
                  <c:v>12197456.194078589</c:v>
                </c:pt>
                <c:pt idx="719">
                  <c:v>11948610.833884727</c:v>
                </c:pt>
                <c:pt idx="720">
                  <c:v>12405122.778291073</c:v>
                </c:pt>
                <c:pt idx="721">
                  <c:v>12092690.880668974</c:v>
                </c:pt>
                <c:pt idx="722">
                  <c:v>12311599.870223952</c:v>
                </c:pt>
                <c:pt idx="723">
                  <c:v>12268320.749763621</c:v>
                </c:pt>
                <c:pt idx="724">
                  <c:v>12343261.458539547</c:v>
                </c:pt>
                <c:pt idx="725">
                  <c:v>12261965.686351176</c:v>
                </c:pt>
                <c:pt idx="726">
                  <c:v>12140660.894002952</c:v>
                </c:pt>
                <c:pt idx="727">
                  <c:v>12516236.950712524</c:v>
                </c:pt>
                <c:pt idx="728">
                  <c:v>12455262.147412259</c:v>
                </c:pt>
                <c:pt idx="729">
                  <c:v>12867580.33422727</c:v>
                </c:pt>
                <c:pt idx="730">
                  <c:v>12633428.545268325</c:v>
                </c:pt>
                <c:pt idx="731">
                  <c:v>12706555.401662536</c:v>
                </c:pt>
                <c:pt idx="732">
                  <c:v>13018199.856384506</c:v>
                </c:pt>
                <c:pt idx="733">
                  <c:v>12648952.88114134</c:v>
                </c:pt>
                <c:pt idx="734">
                  <c:v>12715293.543105369</c:v>
                </c:pt>
                <c:pt idx="735">
                  <c:v>13009867.707467727</c:v>
                </c:pt>
                <c:pt idx="736">
                  <c:v>12943788.750172099</c:v>
                </c:pt>
                <c:pt idx="737">
                  <c:v>12738475.466649551</c:v>
                </c:pt>
                <c:pt idx="738">
                  <c:v>12903258.752003448</c:v>
                </c:pt>
                <c:pt idx="739">
                  <c:v>13139512.74205902</c:v>
                </c:pt>
                <c:pt idx="740">
                  <c:v>13083657.892663021</c:v>
                </c:pt>
                <c:pt idx="741">
                  <c:v>13117034.570960632</c:v>
                </c:pt>
                <c:pt idx="742">
                  <c:v>13392062.618354522</c:v>
                </c:pt>
                <c:pt idx="743">
                  <c:v>13269564.081558337</c:v>
                </c:pt>
                <c:pt idx="744">
                  <c:v>13336525.716957286</c:v>
                </c:pt>
                <c:pt idx="745">
                  <c:v>13144438.939746909</c:v>
                </c:pt>
                <c:pt idx="746">
                  <c:v>13395173.556774044</c:v>
                </c:pt>
                <c:pt idx="747">
                  <c:v>13597728.820710352</c:v>
                </c:pt>
                <c:pt idx="748">
                  <c:v>13474348.15130714</c:v>
                </c:pt>
                <c:pt idx="749">
                  <c:v>13465853.581404276</c:v>
                </c:pt>
                <c:pt idx="750">
                  <c:v>13574322.704779329</c:v>
                </c:pt>
                <c:pt idx="751">
                  <c:v>13618755.839655858</c:v>
                </c:pt>
                <c:pt idx="752">
                  <c:v>13600927.729983179</c:v>
                </c:pt>
                <c:pt idx="753">
                  <c:v>13613039.095800404</c:v>
                </c:pt>
                <c:pt idx="754">
                  <c:v>13700285.156582082</c:v>
                </c:pt>
                <c:pt idx="755">
                  <c:v>13808371.659419646</c:v>
                </c:pt>
                <c:pt idx="756">
                  <c:v>14071261.208516348</c:v>
                </c:pt>
                <c:pt idx="757">
                  <c:v>13886661.505823161</c:v>
                </c:pt>
                <c:pt idx="758">
                  <c:v>13856926.998106923</c:v>
                </c:pt>
                <c:pt idx="759">
                  <c:v>13826178.409652863</c:v>
                </c:pt>
                <c:pt idx="760">
                  <c:v>14107520.323297665</c:v>
                </c:pt>
                <c:pt idx="761">
                  <c:v>13956903.56365112</c:v>
                </c:pt>
                <c:pt idx="762">
                  <c:v>14329859.836236166</c:v>
                </c:pt>
                <c:pt idx="763">
                  <c:v>14163953.147376962</c:v>
                </c:pt>
                <c:pt idx="764">
                  <c:v>14110577.649091924</c:v>
                </c:pt>
                <c:pt idx="765">
                  <c:v>14078811.243000733</c:v>
                </c:pt>
                <c:pt idx="766">
                  <c:v>14155030.638747837</c:v>
                </c:pt>
                <c:pt idx="767">
                  <c:v>14429282.250468563</c:v>
                </c:pt>
                <c:pt idx="768">
                  <c:v>14113542.886759849</c:v>
                </c:pt>
                <c:pt idx="769">
                  <c:v>14428346.668131951</c:v>
                </c:pt>
                <c:pt idx="770">
                  <c:v>14572422.56783912</c:v>
                </c:pt>
                <c:pt idx="771">
                  <c:v>14264374.642801557</c:v>
                </c:pt>
                <c:pt idx="772">
                  <c:v>14394050.183223838</c:v>
                </c:pt>
                <c:pt idx="773">
                  <c:v>14437340.559714738</c:v>
                </c:pt>
                <c:pt idx="774">
                  <c:v>14491175.608727023</c:v>
                </c:pt>
                <c:pt idx="775">
                  <c:v>14952751.877329167</c:v>
                </c:pt>
                <c:pt idx="776">
                  <c:v>14755260.45821145</c:v>
                </c:pt>
                <c:pt idx="777">
                  <c:v>14587585.548605217</c:v>
                </c:pt>
                <c:pt idx="778">
                  <c:v>14707300.524591707</c:v>
                </c:pt>
                <c:pt idx="779">
                  <c:v>14953825.246769058</c:v>
                </c:pt>
                <c:pt idx="780">
                  <c:v>14715028.529454339</c:v>
                </c:pt>
                <c:pt idx="781">
                  <c:v>14725127.594747612</c:v>
                </c:pt>
                <c:pt idx="782">
                  <c:v>14911706.449920442</c:v>
                </c:pt>
                <c:pt idx="783">
                  <c:v>14909889.19572592</c:v>
                </c:pt>
                <c:pt idx="784">
                  <c:v>14807061.602026129</c:v>
                </c:pt>
                <c:pt idx="785">
                  <c:v>14849580.084731156</c:v>
                </c:pt>
                <c:pt idx="786">
                  <c:v>15013219.043392999</c:v>
                </c:pt>
                <c:pt idx="787">
                  <c:v>15227389.93067364</c:v>
                </c:pt>
                <c:pt idx="788">
                  <c:v>15407206.426021682</c:v>
                </c:pt>
                <c:pt idx="789">
                  <c:v>14983745.681006808</c:v>
                </c:pt>
                <c:pt idx="790">
                  <c:v>15294191.459913911</c:v>
                </c:pt>
                <c:pt idx="791">
                  <c:v>15055503.54625617</c:v>
                </c:pt>
                <c:pt idx="792">
                  <c:v>15481802.387995344</c:v>
                </c:pt>
                <c:pt idx="793">
                  <c:v>15193772.846274739</c:v>
                </c:pt>
                <c:pt idx="794">
                  <c:v>15368854.402811926</c:v>
                </c:pt>
                <c:pt idx="795">
                  <c:v>15400695.951989023</c:v>
                </c:pt>
                <c:pt idx="796">
                  <c:v>15371574.299501574</c:v>
                </c:pt>
                <c:pt idx="797">
                  <c:v>15574276.619378056</c:v>
                </c:pt>
                <c:pt idx="798">
                  <c:v>15556198.27104719</c:v>
                </c:pt>
                <c:pt idx="799">
                  <c:v>15691376.443583908</c:v>
                </c:pt>
                <c:pt idx="800">
                  <c:v>15695823.871250715</c:v>
                </c:pt>
                <c:pt idx="801">
                  <c:v>16095903.109022299</c:v>
                </c:pt>
                <c:pt idx="802">
                  <c:v>15729787.819846369</c:v>
                </c:pt>
                <c:pt idx="803">
                  <c:v>16031648.006790671</c:v>
                </c:pt>
                <c:pt idx="804">
                  <c:v>16010739.600508953</c:v>
                </c:pt>
                <c:pt idx="805">
                  <c:v>16149449.027548652</c:v>
                </c:pt>
                <c:pt idx="806">
                  <c:v>16138484.863278972</c:v>
                </c:pt>
                <c:pt idx="807">
                  <c:v>16061560.95566315</c:v>
                </c:pt>
                <c:pt idx="808">
                  <c:v>16193935.769933216</c:v>
                </c:pt>
                <c:pt idx="809">
                  <c:v>16333117.114106415</c:v>
                </c:pt>
                <c:pt idx="810">
                  <c:v>16456797.797565404</c:v>
                </c:pt>
                <c:pt idx="811">
                  <c:v>16549044.475909654</c:v>
                </c:pt>
                <c:pt idx="812">
                  <c:v>16560362.004705528</c:v>
                </c:pt>
                <c:pt idx="813">
                  <c:v>16677747.349345114</c:v>
                </c:pt>
                <c:pt idx="814">
                  <c:v>16589447.121267295</c:v>
                </c:pt>
                <c:pt idx="815">
                  <c:v>16781290.86615964</c:v>
                </c:pt>
                <c:pt idx="816">
                  <c:v>16667355.290407706</c:v>
                </c:pt>
                <c:pt idx="817">
                  <c:v>16490141.773979694</c:v>
                </c:pt>
                <c:pt idx="818">
                  <c:v>16944741.780443374</c:v>
                </c:pt>
                <c:pt idx="819">
                  <c:v>16650212.96267934</c:v>
                </c:pt>
                <c:pt idx="820">
                  <c:v>17134693.928433586</c:v>
                </c:pt>
                <c:pt idx="821">
                  <c:v>17203284.082539909</c:v>
                </c:pt>
                <c:pt idx="822">
                  <c:v>16592547.281690773</c:v>
                </c:pt>
                <c:pt idx="823">
                  <c:v>17000640.146522902</c:v>
                </c:pt>
                <c:pt idx="824">
                  <c:v>17185895.232775945</c:v>
                </c:pt>
                <c:pt idx="825">
                  <c:v>17187955.532348298</c:v>
                </c:pt>
                <c:pt idx="826">
                  <c:v>17583579.172151819</c:v>
                </c:pt>
                <c:pt idx="827">
                  <c:v>17417327.399871804</c:v>
                </c:pt>
                <c:pt idx="828">
                  <c:v>17884336.787802558</c:v>
                </c:pt>
                <c:pt idx="829">
                  <c:v>17273397.399722874</c:v>
                </c:pt>
                <c:pt idx="830">
                  <c:v>17231169.705117591</c:v>
                </c:pt>
                <c:pt idx="831">
                  <c:v>17719577.667320572</c:v>
                </c:pt>
                <c:pt idx="832">
                  <c:v>17595456.164211031</c:v>
                </c:pt>
                <c:pt idx="833">
                  <c:v>17900328.743201483</c:v>
                </c:pt>
                <c:pt idx="834">
                  <c:v>18104204.196588136</c:v>
                </c:pt>
                <c:pt idx="835">
                  <c:v>17985318.184226997</c:v>
                </c:pt>
                <c:pt idx="836">
                  <c:v>17921211.709014513</c:v>
                </c:pt>
                <c:pt idx="837">
                  <c:v>18369153.146508045</c:v>
                </c:pt>
                <c:pt idx="838">
                  <c:v>18383060.422364965</c:v>
                </c:pt>
                <c:pt idx="839">
                  <c:v>18191227.774102125</c:v>
                </c:pt>
                <c:pt idx="840">
                  <c:v>18168382.136785302</c:v>
                </c:pt>
                <c:pt idx="841">
                  <c:v>18274732.340102669</c:v>
                </c:pt>
                <c:pt idx="842">
                  <c:v>18700678.887425974</c:v>
                </c:pt>
                <c:pt idx="843">
                  <c:v>18800101.020912927</c:v>
                </c:pt>
                <c:pt idx="844">
                  <c:v>18954155.121332735</c:v>
                </c:pt>
                <c:pt idx="845">
                  <c:v>18865696.197747946</c:v>
                </c:pt>
                <c:pt idx="846">
                  <c:v>18990695.159660608</c:v>
                </c:pt>
                <c:pt idx="847">
                  <c:v>19177636.785468154</c:v>
                </c:pt>
                <c:pt idx="848">
                  <c:v>18875261.522415612</c:v>
                </c:pt>
                <c:pt idx="849">
                  <c:v>18900251.776932165</c:v>
                </c:pt>
                <c:pt idx="850">
                  <c:v>19338785.863919027</c:v>
                </c:pt>
                <c:pt idx="851">
                  <c:v>18936356.598849766</c:v>
                </c:pt>
                <c:pt idx="852">
                  <c:v>18837126.782611251</c:v>
                </c:pt>
                <c:pt idx="853">
                  <c:v>19083639.372396372</c:v>
                </c:pt>
                <c:pt idx="854">
                  <c:v>19552111.522737067</c:v>
                </c:pt>
                <c:pt idx="855">
                  <c:v>19174526.479825847</c:v>
                </c:pt>
                <c:pt idx="856">
                  <c:v>19821132.234807417</c:v>
                </c:pt>
                <c:pt idx="857">
                  <c:v>19845149.616344761</c:v>
                </c:pt>
                <c:pt idx="858">
                  <c:v>19559177.190087166</c:v>
                </c:pt>
                <c:pt idx="859">
                  <c:v>20026141.223626874</c:v>
                </c:pt>
                <c:pt idx="860">
                  <c:v>19942773.159492839</c:v>
                </c:pt>
                <c:pt idx="861">
                  <c:v>19586360.054577325</c:v>
                </c:pt>
                <c:pt idx="862">
                  <c:v>19954037.484313827</c:v>
                </c:pt>
                <c:pt idx="863">
                  <c:v>19628515.193599891</c:v>
                </c:pt>
                <c:pt idx="864">
                  <c:v>19523304.82772221</c:v>
                </c:pt>
                <c:pt idx="865">
                  <c:v>20397811.1471694</c:v>
                </c:pt>
                <c:pt idx="866">
                  <c:v>19907404.622691009</c:v>
                </c:pt>
                <c:pt idx="867">
                  <c:v>20345093.974356074</c:v>
                </c:pt>
                <c:pt idx="868">
                  <c:v>20697421.942696009</c:v>
                </c:pt>
                <c:pt idx="869">
                  <c:v>20134891.285771281</c:v>
                </c:pt>
                <c:pt idx="870">
                  <c:v>20092663.591165997</c:v>
                </c:pt>
                <c:pt idx="871">
                  <c:v>20531324.300561514</c:v>
                </c:pt>
                <c:pt idx="872">
                  <c:v>20636992.464743506</c:v>
                </c:pt>
                <c:pt idx="873">
                  <c:v>20183015.233727608</c:v>
                </c:pt>
                <c:pt idx="874">
                  <c:v>20734241.41289863</c:v>
                </c:pt>
                <c:pt idx="875">
                  <c:v>20514997.954845607</c:v>
                </c:pt>
                <c:pt idx="876">
                  <c:v>20750014.144444607</c:v>
                </c:pt>
                <c:pt idx="877">
                  <c:v>20802307.526865084</c:v>
                </c:pt>
                <c:pt idx="878">
                  <c:v>20998995.147616625</c:v>
                </c:pt>
                <c:pt idx="879">
                  <c:v>20657182.088043984</c:v>
                </c:pt>
                <c:pt idx="880">
                  <c:v>21094614.518673114</c:v>
                </c:pt>
                <c:pt idx="881">
                  <c:v>21023857.918237764</c:v>
                </c:pt>
                <c:pt idx="882">
                  <c:v>20985666.866612244</c:v>
                </c:pt>
                <c:pt idx="883">
                  <c:v>21283406.645133454</c:v>
                </c:pt>
                <c:pt idx="884">
                  <c:v>21202010.858583316</c:v>
                </c:pt>
                <c:pt idx="885">
                  <c:v>21172164.358893529</c:v>
                </c:pt>
                <c:pt idx="886">
                  <c:v>21244736.668392543</c:v>
                </c:pt>
                <c:pt idx="887">
                  <c:v>21461204.145363063</c:v>
                </c:pt>
                <c:pt idx="888">
                  <c:v>21659339.654965542</c:v>
                </c:pt>
                <c:pt idx="889">
                  <c:v>21307690.524866905</c:v>
                </c:pt>
                <c:pt idx="890">
                  <c:v>22051202.884754486</c:v>
                </c:pt>
                <c:pt idx="891">
                  <c:v>21730375.060837951</c:v>
                </c:pt>
                <c:pt idx="892">
                  <c:v>21833902.3360206</c:v>
                </c:pt>
                <c:pt idx="893">
                  <c:v>21707530.735266805</c:v>
                </c:pt>
                <c:pt idx="894">
                  <c:v>21946378.072651215</c:v>
                </c:pt>
                <c:pt idx="895">
                  <c:v>22685429.580242407</c:v>
                </c:pt>
                <c:pt idx="896">
                  <c:v>22369780.671225145</c:v>
                </c:pt>
                <c:pt idx="897">
                  <c:v>22004396.036339305</c:v>
                </c:pt>
                <c:pt idx="898">
                  <c:v>21991110.420557212</c:v>
                </c:pt>
                <c:pt idx="899">
                  <c:v>22242359.085519958</c:v>
                </c:pt>
                <c:pt idx="900">
                  <c:v>22814329.91992408</c:v>
                </c:pt>
                <c:pt idx="901">
                  <c:v>22810373.411811333</c:v>
                </c:pt>
                <c:pt idx="902">
                  <c:v>22891951.088387266</c:v>
                </c:pt>
                <c:pt idx="903">
                  <c:v>23045095.555895727</c:v>
                </c:pt>
                <c:pt idx="904">
                  <c:v>23002328.94570937</c:v>
                </c:pt>
                <c:pt idx="905">
                  <c:v>23054393.972748093</c:v>
                </c:pt>
                <c:pt idx="906">
                  <c:v>23247026.972057506</c:v>
                </c:pt>
                <c:pt idx="907">
                  <c:v>23107287.820767179</c:v>
                </c:pt>
                <c:pt idx="908">
                  <c:v>23493158.076158788</c:v>
                </c:pt>
                <c:pt idx="909">
                  <c:v>23556002.012162779</c:v>
                </c:pt>
                <c:pt idx="910">
                  <c:v>22611804.833809104</c:v>
                </c:pt>
                <c:pt idx="911">
                  <c:v>22863699.385704137</c:v>
                </c:pt>
                <c:pt idx="912">
                  <c:v>23017242.487352669</c:v>
                </c:pt>
                <c:pt idx="913">
                  <c:v>23645629.651716951</c:v>
                </c:pt>
                <c:pt idx="914">
                  <c:v>23690939.640985202</c:v>
                </c:pt>
                <c:pt idx="915">
                  <c:v>23787201.704470329</c:v>
                </c:pt>
                <c:pt idx="916">
                  <c:v>23980562.892862208</c:v>
                </c:pt>
                <c:pt idx="917">
                  <c:v>24182960.356218148</c:v>
                </c:pt>
                <c:pt idx="918">
                  <c:v>24486572.130612485</c:v>
                </c:pt>
                <c:pt idx="919">
                  <c:v>23986051.69187637</c:v>
                </c:pt>
                <c:pt idx="920">
                  <c:v>24389147.816863973</c:v>
                </c:pt>
                <c:pt idx="921">
                  <c:v>24101638.417897005</c:v>
                </c:pt>
                <c:pt idx="922">
                  <c:v>24719547.54845468</c:v>
                </c:pt>
                <c:pt idx="923">
                  <c:v>24710061.832579598</c:v>
                </c:pt>
                <c:pt idx="924">
                  <c:v>25017092.808744337</c:v>
                </c:pt>
                <c:pt idx="925">
                  <c:v>24970189.348692495</c:v>
                </c:pt>
                <c:pt idx="926">
                  <c:v>24663449.814111646</c:v>
                </c:pt>
                <c:pt idx="927">
                  <c:v>25242314.294936549</c:v>
                </c:pt>
                <c:pt idx="928">
                  <c:v>24965915.677266732</c:v>
                </c:pt>
                <c:pt idx="929">
                  <c:v>24920040.011928037</c:v>
                </c:pt>
                <c:pt idx="930">
                  <c:v>24910508.473053377</c:v>
                </c:pt>
                <c:pt idx="931">
                  <c:v>25333124.237194125</c:v>
                </c:pt>
                <c:pt idx="932">
                  <c:v>25274473.655865792</c:v>
                </c:pt>
                <c:pt idx="933">
                  <c:v>25492933.247815665</c:v>
                </c:pt>
                <c:pt idx="934">
                  <c:v>25002756.874569658</c:v>
                </c:pt>
                <c:pt idx="935">
                  <c:v>25951869.732957281</c:v>
                </c:pt>
                <c:pt idx="936">
                  <c:v>25675329.480419986</c:v>
                </c:pt>
                <c:pt idx="937">
                  <c:v>26036267.044568375</c:v>
                </c:pt>
                <c:pt idx="938">
                  <c:v>25870618.215459209</c:v>
                </c:pt>
                <c:pt idx="939">
                  <c:v>26233826.57885224</c:v>
                </c:pt>
                <c:pt idx="940">
                  <c:v>25916958.910781302</c:v>
                </c:pt>
                <c:pt idx="941">
                  <c:v>26062961.863256104</c:v>
                </c:pt>
                <c:pt idx="942">
                  <c:v>26461571.536684997</c:v>
                </c:pt>
                <c:pt idx="943">
                  <c:v>26108074.558604069</c:v>
                </c:pt>
                <c:pt idx="944">
                  <c:v>26774515.830576506</c:v>
                </c:pt>
                <c:pt idx="945">
                  <c:v>26311884.664447974</c:v>
                </c:pt>
                <c:pt idx="946">
                  <c:v>26406744.787680015</c:v>
                </c:pt>
                <c:pt idx="947">
                  <c:v>26937797.002525181</c:v>
                </c:pt>
                <c:pt idx="948">
                  <c:v>26994251.48635133</c:v>
                </c:pt>
                <c:pt idx="949">
                  <c:v>26757621.145573925</c:v>
                </c:pt>
                <c:pt idx="950">
                  <c:v>26938921.012941446</c:v>
                </c:pt>
                <c:pt idx="951">
                  <c:v>26961721.993366249</c:v>
                </c:pt>
                <c:pt idx="952">
                  <c:v>27221087.970431857</c:v>
                </c:pt>
                <c:pt idx="953">
                  <c:v>27410641.073909756</c:v>
                </c:pt>
                <c:pt idx="954">
                  <c:v>27192321.161454339</c:v>
                </c:pt>
                <c:pt idx="955">
                  <c:v>27419243.200956713</c:v>
                </c:pt>
                <c:pt idx="956">
                  <c:v>28083875.584689073</c:v>
                </c:pt>
                <c:pt idx="957">
                  <c:v>27832659.956384521</c:v>
                </c:pt>
                <c:pt idx="958">
                  <c:v>27658393.962587394</c:v>
                </c:pt>
                <c:pt idx="959">
                  <c:v>28211182.487271756</c:v>
                </c:pt>
                <c:pt idx="960">
                  <c:v>27911793.995322619</c:v>
                </c:pt>
                <c:pt idx="961">
                  <c:v>28346544.773048088</c:v>
                </c:pt>
                <c:pt idx="962">
                  <c:v>27966441.662512776</c:v>
                </c:pt>
                <c:pt idx="963">
                  <c:v>28440206.834396359</c:v>
                </c:pt>
                <c:pt idx="964">
                  <c:v>28299482.56436922</c:v>
                </c:pt>
                <c:pt idx="965">
                  <c:v>28330415.320678134</c:v>
                </c:pt>
                <c:pt idx="966">
                  <c:v>28966422.936082516</c:v>
                </c:pt>
                <c:pt idx="967">
                  <c:v>28594586.8413799</c:v>
                </c:pt>
                <c:pt idx="968">
                  <c:v>29151727.035356082</c:v>
                </c:pt>
                <c:pt idx="969">
                  <c:v>28685868.241512198</c:v>
                </c:pt>
                <c:pt idx="970">
                  <c:v>29043550.640847974</c:v>
                </c:pt>
                <c:pt idx="971">
                  <c:v>29493649.049480166</c:v>
                </c:pt>
                <c:pt idx="972">
                  <c:v>29393855.534336809</c:v>
                </c:pt>
                <c:pt idx="973">
                  <c:v>29173031.639677927</c:v>
                </c:pt>
                <c:pt idx="974">
                  <c:v>29704444.434913438</c:v>
                </c:pt>
                <c:pt idx="975">
                  <c:v>29648597.238491558</c:v>
                </c:pt>
                <c:pt idx="976">
                  <c:v>29930568.233379904</c:v>
                </c:pt>
                <c:pt idx="977">
                  <c:v>30361781.05836248</c:v>
                </c:pt>
                <c:pt idx="978">
                  <c:v>30473456.297358774</c:v>
                </c:pt>
                <c:pt idx="979">
                  <c:v>29476593.181913231</c:v>
                </c:pt>
                <c:pt idx="980">
                  <c:v>30047718.114506904</c:v>
                </c:pt>
                <c:pt idx="981">
                  <c:v>30171868.321954239</c:v>
                </c:pt>
                <c:pt idx="982">
                  <c:v>30152941.232051831</c:v>
                </c:pt>
                <c:pt idx="983">
                  <c:v>30148602.720425401</c:v>
                </c:pt>
                <c:pt idx="984">
                  <c:v>30385665.275118005</c:v>
                </c:pt>
                <c:pt idx="985">
                  <c:v>30596442.08413266</c:v>
                </c:pt>
                <c:pt idx="986">
                  <c:v>30924573.211366013</c:v>
                </c:pt>
                <c:pt idx="987">
                  <c:v>31139786.40699739</c:v>
                </c:pt>
                <c:pt idx="988">
                  <c:v>31259155.990142003</c:v>
                </c:pt>
                <c:pt idx="989">
                  <c:v>31063873.613813866</c:v>
                </c:pt>
                <c:pt idx="990">
                  <c:v>30789113.13664832</c:v>
                </c:pt>
                <c:pt idx="991">
                  <c:v>30826093.226976037</c:v>
                </c:pt>
                <c:pt idx="992">
                  <c:v>31559994.889928494</c:v>
                </c:pt>
                <c:pt idx="993">
                  <c:v>31822845.688324891</c:v>
                </c:pt>
                <c:pt idx="994">
                  <c:v>31669228.433890369</c:v>
                </c:pt>
                <c:pt idx="995">
                  <c:v>31750405.56540947</c:v>
                </c:pt>
                <c:pt idx="996">
                  <c:v>31777536.269852564</c:v>
                </c:pt>
                <c:pt idx="997">
                  <c:v>32130663.186291423</c:v>
                </c:pt>
                <c:pt idx="998">
                  <c:v>32293711.270966548</c:v>
                </c:pt>
                <c:pt idx="999">
                  <c:v>32055592.651536651</c:v>
                </c:pt>
                <c:pt idx="1000">
                  <c:v>32538283.39797923</c:v>
                </c:pt>
                <c:pt idx="1001">
                  <c:v>32853808.928410891</c:v>
                </c:pt>
                <c:pt idx="1002">
                  <c:v>32886740.447513495</c:v>
                </c:pt>
                <c:pt idx="1003">
                  <c:v>32827806.815050378</c:v>
                </c:pt>
                <c:pt idx="1004">
                  <c:v>33142230.97305353</c:v>
                </c:pt>
                <c:pt idx="1005">
                  <c:v>33223987.941226341</c:v>
                </c:pt>
                <c:pt idx="1006">
                  <c:v>33207961.71735156</c:v>
                </c:pt>
                <c:pt idx="1007">
                  <c:v>33527374.71636118</c:v>
                </c:pt>
                <c:pt idx="1008">
                  <c:v>33605204.589006461</c:v>
                </c:pt>
                <c:pt idx="1009">
                  <c:v>33306739.484646671</c:v>
                </c:pt>
                <c:pt idx="1010">
                  <c:v>33572972.821459055</c:v>
                </c:pt>
                <c:pt idx="1011">
                  <c:v>33333999.155752998</c:v>
                </c:pt>
                <c:pt idx="1012">
                  <c:v>33693082.939950272</c:v>
                </c:pt>
                <c:pt idx="1013">
                  <c:v>33397379.89566249</c:v>
                </c:pt>
                <c:pt idx="1014">
                  <c:v>34195866.652422473</c:v>
                </c:pt>
                <c:pt idx="1015">
                  <c:v>33703369.410988577</c:v>
                </c:pt>
                <c:pt idx="1016">
                  <c:v>34459692.329859555</c:v>
                </c:pt>
                <c:pt idx="1017">
                  <c:v>34837357.611261748</c:v>
                </c:pt>
                <c:pt idx="1018">
                  <c:v>34921655.057266958</c:v>
                </c:pt>
                <c:pt idx="1019">
                  <c:v>34716356.163479805</c:v>
                </c:pt>
                <c:pt idx="1020">
                  <c:v>35037041.616104089</c:v>
                </c:pt>
                <c:pt idx="1021">
                  <c:v>34831635.084751226</c:v>
                </c:pt>
                <c:pt idx="1022">
                  <c:v>34768151.237825945</c:v>
                </c:pt>
                <c:pt idx="1023">
                  <c:v>34712551.18033655</c:v>
                </c:pt>
                <c:pt idx="1024">
                  <c:v>35434765.165988423</c:v>
                </c:pt>
                <c:pt idx="1025">
                  <c:v>35425617.185881384</c:v>
                </c:pt>
                <c:pt idx="1026">
                  <c:v>36220272.32376197</c:v>
                </c:pt>
                <c:pt idx="1027">
                  <c:v>35647765.383236863</c:v>
                </c:pt>
                <c:pt idx="1028">
                  <c:v>35728484.054733641</c:v>
                </c:pt>
                <c:pt idx="1029">
                  <c:v>35618804.83157324</c:v>
                </c:pt>
                <c:pt idx="1030">
                  <c:v>36254358.535047553</c:v>
                </c:pt>
                <c:pt idx="1031">
                  <c:v>35838514.779239483</c:v>
                </c:pt>
                <c:pt idx="1032">
                  <c:v>36486067.876132786</c:v>
                </c:pt>
                <c:pt idx="1033">
                  <c:v>35967388.428802915</c:v>
                </c:pt>
                <c:pt idx="1034">
                  <c:v>36460000.880007565</c:v>
                </c:pt>
                <c:pt idx="1035">
                  <c:v>36652843.034777366</c:v>
                </c:pt>
                <c:pt idx="1036">
                  <c:v>36947528.451195471</c:v>
                </c:pt>
                <c:pt idx="1037">
                  <c:v>37090449.665422954</c:v>
                </c:pt>
                <c:pt idx="1038">
                  <c:v>37021078.112566076</c:v>
                </c:pt>
                <c:pt idx="1039">
                  <c:v>37478689.37030872</c:v>
                </c:pt>
                <c:pt idx="1040">
                  <c:v>37831469.239198245</c:v>
                </c:pt>
                <c:pt idx="1041">
                  <c:v>37879278.99510181</c:v>
                </c:pt>
                <c:pt idx="1042">
                  <c:v>37539598.113474227</c:v>
                </c:pt>
                <c:pt idx="1043">
                  <c:v>37745231.414144859</c:v>
                </c:pt>
                <c:pt idx="1044">
                  <c:v>38475492.116461709</c:v>
                </c:pt>
                <c:pt idx="1045">
                  <c:v>37718787.628683999</c:v>
                </c:pt>
                <c:pt idx="1046">
                  <c:v>38226829.26312916</c:v>
                </c:pt>
                <c:pt idx="1047">
                  <c:v>38434974.13749972</c:v>
                </c:pt>
                <c:pt idx="1048">
                  <c:v>38153251.813978776</c:v>
                </c:pt>
                <c:pt idx="1049">
                  <c:v>38672366.458568558</c:v>
                </c:pt>
                <c:pt idx="1050">
                  <c:v>39148231.418392129</c:v>
                </c:pt>
                <c:pt idx="1051">
                  <c:v>38864617.590972617</c:v>
                </c:pt>
                <c:pt idx="1052">
                  <c:v>38793340.27017644</c:v>
                </c:pt>
                <c:pt idx="1053">
                  <c:v>38731231.303889304</c:v>
                </c:pt>
                <c:pt idx="1054">
                  <c:v>38929395.70043005</c:v>
                </c:pt>
                <c:pt idx="1055">
                  <c:v>39410574.885121264</c:v>
                </c:pt>
                <c:pt idx="1056">
                  <c:v>39118281.404922821</c:v>
                </c:pt>
                <c:pt idx="1057">
                  <c:v>39217089.895463169</c:v>
                </c:pt>
                <c:pt idx="1058">
                  <c:v>40145431.101734005</c:v>
                </c:pt>
                <c:pt idx="1059">
                  <c:v>40020893.511166558</c:v>
                </c:pt>
                <c:pt idx="1060">
                  <c:v>39676092.813105695</c:v>
                </c:pt>
                <c:pt idx="1061">
                  <c:v>38968519.779260591</c:v>
                </c:pt>
                <c:pt idx="1062">
                  <c:v>39817215.749547228</c:v>
                </c:pt>
                <c:pt idx="1063">
                  <c:v>39915481.336293399</c:v>
                </c:pt>
                <c:pt idx="1064">
                  <c:v>39848156.673723236</c:v>
                </c:pt>
                <c:pt idx="1065">
                  <c:v>40498251.990304761</c:v>
                </c:pt>
                <c:pt idx="1066">
                  <c:v>41219138.120459221</c:v>
                </c:pt>
                <c:pt idx="1067">
                  <c:v>41213904.608762868</c:v>
                </c:pt>
                <c:pt idx="1068">
                  <c:v>41022661.31243673</c:v>
                </c:pt>
                <c:pt idx="1069">
                  <c:v>40961536.102972567</c:v>
                </c:pt>
                <c:pt idx="1070">
                  <c:v>40999044.773354776</c:v>
                </c:pt>
                <c:pt idx="1071">
                  <c:v>41620826.002280496</c:v>
                </c:pt>
                <c:pt idx="1072">
                  <c:v>41087616.849467263</c:v>
                </c:pt>
                <c:pt idx="1073">
                  <c:v>42173064.570566803</c:v>
                </c:pt>
                <c:pt idx="1074">
                  <c:v>41297001.89967142</c:v>
                </c:pt>
                <c:pt idx="1075">
                  <c:v>41563980.523783758</c:v>
                </c:pt>
                <c:pt idx="1076">
                  <c:v>42593615.469557621</c:v>
                </c:pt>
                <c:pt idx="1077">
                  <c:v>41545944.429551087</c:v>
                </c:pt>
                <c:pt idx="1078">
                  <c:v>40075798.638155214</c:v>
                </c:pt>
                <c:pt idx="1079">
                  <c:v>42266730.827096708</c:v>
                </c:pt>
                <c:pt idx="1080">
                  <c:v>40753756.428268179</c:v>
                </c:pt>
                <c:pt idx="1081">
                  <c:v>40441827.551846512</c:v>
                </c:pt>
                <c:pt idx="1082">
                  <c:v>44967800.831400096</c:v>
                </c:pt>
                <c:pt idx="1083">
                  <c:v>42059357.185684726</c:v>
                </c:pt>
                <c:pt idx="1084">
                  <c:v>44738746.608466081</c:v>
                </c:pt>
                <c:pt idx="1085">
                  <c:v>42215630.762129396</c:v>
                </c:pt>
                <c:pt idx="1086">
                  <c:v>40906104.683761522</c:v>
                </c:pt>
                <c:pt idx="1087">
                  <c:v>42427076.459585927</c:v>
                </c:pt>
                <c:pt idx="1088">
                  <c:v>44359100.16564656</c:v>
                </c:pt>
                <c:pt idx="1089">
                  <c:v>43980769.043100193</c:v>
                </c:pt>
                <c:pt idx="1090">
                  <c:v>43667790.662937656</c:v>
                </c:pt>
                <c:pt idx="1091">
                  <c:v>43724786.64390862</c:v>
                </c:pt>
                <c:pt idx="1092">
                  <c:v>44306373.317357168</c:v>
                </c:pt>
                <c:pt idx="1093">
                  <c:v>44728014.858054355</c:v>
                </c:pt>
                <c:pt idx="1094">
                  <c:v>43636829.201024503</c:v>
                </c:pt>
                <c:pt idx="1095">
                  <c:v>44521820.52378165</c:v>
                </c:pt>
                <c:pt idx="1096">
                  <c:v>44264932.231901661</c:v>
                </c:pt>
                <c:pt idx="1097">
                  <c:v>44619251.026388265</c:v>
                </c:pt>
                <c:pt idx="1098">
                  <c:v>45587909.44485341</c:v>
                </c:pt>
                <c:pt idx="1099">
                  <c:v>45332905.857777782</c:v>
                </c:pt>
                <c:pt idx="1100">
                  <c:v>45628174.618350133</c:v>
                </c:pt>
                <c:pt idx="1101">
                  <c:v>45252426.865503103</c:v>
                </c:pt>
                <c:pt idx="1102">
                  <c:v>45544801.609476693</c:v>
                </c:pt>
                <c:pt idx="1103">
                  <c:v>46032727.732083097</c:v>
                </c:pt>
                <c:pt idx="1104">
                  <c:v>46140619.571783282</c:v>
                </c:pt>
                <c:pt idx="1105">
                  <c:v>46455477.272479773</c:v>
                </c:pt>
                <c:pt idx="1106">
                  <c:v>46124281.489832707</c:v>
                </c:pt>
                <c:pt idx="1107">
                  <c:v>45808668.76833155</c:v>
                </c:pt>
                <c:pt idx="1108">
                  <c:v>45621574.687196597</c:v>
                </c:pt>
                <c:pt idx="1109">
                  <c:v>47424074.458928138</c:v>
                </c:pt>
                <c:pt idx="1110">
                  <c:v>47473898.906477518</c:v>
                </c:pt>
                <c:pt idx="1111">
                  <c:v>47730656.214004196</c:v>
                </c:pt>
                <c:pt idx="1112">
                  <c:v>46637030.168033332</c:v>
                </c:pt>
                <c:pt idx="1113">
                  <c:v>47572335.855554789</c:v>
                </c:pt>
                <c:pt idx="1114">
                  <c:v>48083594.613727845</c:v>
                </c:pt>
                <c:pt idx="1115">
                  <c:v>47426965.845300995</c:v>
                </c:pt>
                <c:pt idx="1116">
                  <c:v>48518867.421603121</c:v>
                </c:pt>
                <c:pt idx="1117">
                  <c:v>47419583.695192121</c:v>
                </c:pt>
                <c:pt idx="1118">
                  <c:v>47467912.118960224</c:v>
                </c:pt>
                <c:pt idx="1119">
                  <c:v>48422322.614717014</c:v>
                </c:pt>
                <c:pt idx="1120">
                  <c:v>47899742.232728332</c:v>
                </c:pt>
                <c:pt idx="1121">
                  <c:v>48601343.613439344</c:v>
                </c:pt>
                <c:pt idx="1122">
                  <c:v>49245884.99572514</c:v>
                </c:pt>
                <c:pt idx="1123">
                  <c:v>48264115.215209641</c:v>
                </c:pt>
                <c:pt idx="1124">
                  <c:v>49622397.349152565</c:v>
                </c:pt>
                <c:pt idx="1125">
                  <c:v>49613990.5612633</c:v>
                </c:pt>
                <c:pt idx="1126">
                  <c:v>50143905.039684564</c:v>
                </c:pt>
                <c:pt idx="1127">
                  <c:v>49999117.598416515</c:v>
                </c:pt>
                <c:pt idx="1128">
                  <c:v>50124154.648230515</c:v>
                </c:pt>
                <c:pt idx="1129">
                  <c:v>49583435.449309014</c:v>
                </c:pt>
                <c:pt idx="1130">
                  <c:v>50305674.60098473</c:v>
                </c:pt>
                <c:pt idx="1131">
                  <c:v>49764700.729331329</c:v>
                </c:pt>
                <c:pt idx="1132">
                  <c:v>50833710.086939059</c:v>
                </c:pt>
                <c:pt idx="1133">
                  <c:v>50754267.391392663</c:v>
                </c:pt>
                <c:pt idx="1134">
                  <c:v>50340048.897841074</c:v>
                </c:pt>
                <c:pt idx="1135">
                  <c:v>51214237.165070958</c:v>
                </c:pt>
                <c:pt idx="1136">
                  <c:v>50272263.670360915</c:v>
                </c:pt>
                <c:pt idx="1137">
                  <c:v>50925531.032708488</c:v>
                </c:pt>
                <c:pt idx="1138">
                  <c:v>51055075.124758452</c:v>
                </c:pt>
                <c:pt idx="1139">
                  <c:v>51389708.56119962</c:v>
                </c:pt>
                <c:pt idx="1140">
                  <c:v>50782225.912794165</c:v>
                </c:pt>
                <c:pt idx="1141">
                  <c:v>51245053.907010712</c:v>
                </c:pt>
                <c:pt idx="1142">
                  <c:v>51305691.160008579</c:v>
                </c:pt>
                <c:pt idx="1143">
                  <c:v>51436097.782419644</c:v>
                </c:pt>
                <c:pt idx="1144">
                  <c:v>52517496.916563064</c:v>
                </c:pt>
                <c:pt idx="1145">
                  <c:v>52939539.480915539</c:v>
                </c:pt>
                <c:pt idx="1146">
                  <c:v>52576660.002196945</c:v>
                </c:pt>
                <c:pt idx="1147">
                  <c:v>53490859.04319825</c:v>
                </c:pt>
                <c:pt idx="1148">
                  <c:v>52772838.814688586</c:v>
                </c:pt>
                <c:pt idx="1149">
                  <c:v>53121885.512679227</c:v>
                </c:pt>
                <c:pt idx="1150">
                  <c:v>53045970.211341262</c:v>
                </c:pt>
                <c:pt idx="1151">
                  <c:v>53596533.510393552</c:v>
                </c:pt>
                <c:pt idx="1152">
                  <c:v>53737503.29311382</c:v>
                </c:pt>
                <c:pt idx="1153">
                  <c:v>53309259.474499248</c:v>
                </c:pt>
                <c:pt idx="1154">
                  <c:v>54150579.838343903</c:v>
                </c:pt>
                <c:pt idx="1155">
                  <c:v>54210870.409999676</c:v>
                </c:pt>
                <c:pt idx="1156">
                  <c:v>54996701.275507115</c:v>
                </c:pt>
                <c:pt idx="1157">
                  <c:v>54347864.647992432</c:v>
                </c:pt>
                <c:pt idx="1158">
                  <c:v>54556541.961541444</c:v>
                </c:pt>
                <c:pt idx="1159">
                  <c:v>54839073.429752797</c:v>
                </c:pt>
                <c:pt idx="1160">
                  <c:v>55922307.667078502</c:v>
                </c:pt>
                <c:pt idx="1161">
                  <c:v>55403989.933731787</c:v>
                </c:pt>
                <c:pt idx="1162">
                  <c:v>56061151.627852209</c:v>
                </c:pt>
                <c:pt idx="1163">
                  <c:v>55981259.981977239</c:v>
                </c:pt>
                <c:pt idx="1164">
                  <c:v>56485286.097128168</c:v>
                </c:pt>
                <c:pt idx="1165">
                  <c:v>55972385.29057581</c:v>
                </c:pt>
                <c:pt idx="1166">
                  <c:v>56778656.608844906</c:v>
                </c:pt>
                <c:pt idx="1167">
                  <c:v>56474398.565916285</c:v>
                </c:pt>
                <c:pt idx="1168">
                  <c:v>57135996.68796134</c:v>
                </c:pt>
                <c:pt idx="1169">
                  <c:v>56325276.427959323</c:v>
                </c:pt>
                <c:pt idx="1170">
                  <c:v>56979032.477710687</c:v>
                </c:pt>
                <c:pt idx="1171">
                  <c:v>57276451.514686413</c:v>
                </c:pt>
                <c:pt idx="1172">
                  <c:v>57045265.212190859</c:v>
                </c:pt>
                <c:pt idx="1173">
                  <c:v>57714245.175637826</c:v>
                </c:pt>
                <c:pt idx="1174">
                  <c:v>58239816.739573494</c:v>
                </c:pt>
                <c:pt idx="1175">
                  <c:v>58313210.915425144</c:v>
                </c:pt>
                <c:pt idx="1176">
                  <c:v>58535644.161798611</c:v>
                </c:pt>
                <c:pt idx="1177">
                  <c:v>58761486.720028028</c:v>
                </c:pt>
                <c:pt idx="1178">
                  <c:v>58224219.225772649</c:v>
                </c:pt>
                <c:pt idx="1179">
                  <c:v>58446750.120962985</c:v>
                </c:pt>
                <c:pt idx="1180">
                  <c:v>58750968.22096169</c:v>
                </c:pt>
                <c:pt idx="1181">
                  <c:v>59127051.869221486</c:v>
                </c:pt>
                <c:pt idx="1182">
                  <c:v>59126492.072724849</c:v>
                </c:pt>
                <c:pt idx="1183">
                  <c:v>59054997.218800336</c:v>
                </c:pt>
                <c:pt idx="1184">
                  <c:v>59740607.840339676</c:v>
                </c:pt>
                <c:pt idx="1185">
                  <c:v>60199002.375752516</c:v>
                </c:pt>
                <c:pt idx="1186">
                  <c:v>59960802.155917972</c:v>
                </c:pt>
                <c:pt idx="1187">
                  <c:v>60427800.474756122</c:v>
                </c:pt>
                <c:pt idx="1188">
                  <c:v>60043862.768550903</c:v>
                </c:pt>
                <c:pt idx="1189">
                  <c:v>60353339.357147776</c:v>
                </c:pt>
                <c:pt idx="1190">
                  <c:v>61125201.656169556</c:v>
                </c:pt>
                <c:pt idx="1191">
                  <c:v>61124381.948119007</c:v>
                </c:pt>
                <c:pt idx="1192">
                  <c:v>60656762.076242156</c:v>
                </c:pt>
                <c:pt idx="1193">
                  <c:v>61278470.222995691</c:v>
                </c:pt>
                <c:pt idx="1194">
                  <c:v>61285179.565845706</c:v>
                </c:pt>
                <c:pt idx="1195">
                  <c:v>62232876.708833456</c:v>
                </c:pt>
                <c:pt idx="1196">
                  <c:v>61916807.361909531</c:v>
                </c:pt>
                <c:pt idx="1197">
                  <c:v>62310863.659656696</c:v>
                </c:pt>
                <c:pt idx="1198">
                  <c:v>63035941.122014783</c:v>
                </c:pt>
                <c:pt idx="1199">
                  <c:v>63192861.754475504</c:v>
                </c:pt>
                <c:pt idx="1200">
                  <c:v>62876120.446312733</c:v>
                </c:pt>
                <c:pt idx="1201">
                  <c:v>62236589.911248341</c:v>
                </c:pt>
                <c:pt idx="1202">
                  <c:v>64346498.377904393</c:v>
                </c:pt>
                <c:pt idx="1203">
                  <c:v>62873279.063870221</c:v>
                </c:pt>
                <c:pt idx="1204">
                  <c:v>64337578.107163072</c:v>
                </c:pt>
                <c:pt idx="1205">
                  <c:v>63441854.954604909</c:v>
                </c:pt>
                <c:pt idx="1206">
                  <c:v>61811778.974088632</c:v>
                </c:pt>
                <c:pt idx="1207">
                  <c:v>65336826.764235996</c:v>
                </c:pt>
                <c:pt idx="1208">
                  <c:v>62209438.159924954</c:v>
                </c:pt>
                <c:pt idx="1209">
                  <c:v>63934257.240415767</c:v>
                </c:pt>
                <c:pt idx="1210">
                  <c:v>64591359.782614179</c:v>
                </c:pt>
                <c:pt idx="1211">
                  <c:v>64917878.69962354</c:v>
                </c:pt>
                <c:pt idx="1212">
                  <c:v>62108207.659231417</c:v>
                </c:pt>
                <c:pt idx="1213">
                  <c:v>62564866.322075374</c:v>
                </c:pt>
                <c:pt idx="1214">
                  <c:v>64445741.64577388</c:v>
                </c:pt>
                <c:pt idx="1215">
                  <c:v>65923023.703900039</c:v>
                </c:pt>
                <c:pt idx="1216">
                  <c:v>65841354.604453474</c:v>
                </c:pt>
                <c:pt idx="1217">
                  <c:v>66346141.428733021</c:v>
                </c:pt>
                <c:pt idx="1218">
                  <c:v>66104811.766043127</c:v>
                </c:pt>
                <c:pt idx="1219">
                  <c:v>64733856.48578912</c:v>
                </c:pt>
                <c:pt idx="1220">
                  <c:v>67205313.10754022</c:v>
                </c:pt>
                <c:pt idx="1221">
                  <c:v>66786119.83414989</c:v>
                </c:pt>
                <c:pt idx="1222">
                  <c:v>67550019.605077192</c:v>
                </c:pt>
                <c:pt idx="1223">
                  <c:v>68411575.167405754</c:v>
                </c:pt>
                <c:pt idx="1224">
                  <c:v>68159194.646847516</c:v>
                </c:pt>
                <c:pt idx="1225">
                  <c:v>68330812.020063803</c:v>
                </c:pt>
                <c:pt idx="1226">
                  <c:v>68510074.022393271</c:v>
                </c:pt>
                <c:pt idx="1227">
                  <c:v>69646129.927672476</c:v>
                </c:pt>
                <c:pt idx="1228">
                  <c:v>70181709.842839018</c:v>
                </c:pt>
                <c:pt idx="1229">
                  <c:v>70274923.377953559</c:v>
                </c:pt>
                <c:pt idx="1230">
                  <c:v>69128893.285919145</c:v>
                </c:pt>
                <c:pt idx="1231">
                  <c:v>69481882.596928269</c:v>
                </c:pt>
                <c:pt idx="1232">
                  <c:v>69666094.891560271</c:v>
                </c:pt>
                <c:pt idx="1233">
                  <c:v>70462480.445276633</c:v>
                </c:pt>
                <c:pt idx="1234">
                  <c:v>70556520.630520657</c:v>
                </c:pt>
                <c:pt idx="1235">
                  <c:v>70736488.799454525</c:v>
                </c:pt>
                <c:pt idx="1236">
                  <c:v>71727992.3656995</c:v>
                </c:pt>
                <c:pt idx="1237">
                  <c:v>71636830.187703684</c:v>
                </c:pt>
                <c:pt idx="1238">
                  <c:v>71735561.463216081</c:v>
                </c:pt>
                <c:pt idx="1239">
                  <c:v>72197552.757030487</c:v>
                </c:pt>
                <c:pt idx="1240">
                  <c:v>71653450.211505577</c:v>
                </c:pt>
                <c:pt idx="1241">
                  <c:v>73212012.784266531</c:v>
                </c:pt>
                <c:pt idx="1242">
                  <c:v>71759237.185798347</c:v>
                </c:pt>
                <c:pt idx="1243">
                  <c:v>72849464.322576642</c:v>
                </c:pt>
                <c:pt idx="1244">
                  <c:v>72951978.046065181</c:v>
                </c:pt>
                <c:pt idx="1245">
                  <c:v>72414942.859756663</c:v>
                </c:pt>
                <c:pt idx="1246">
                  <c:v>73507086.371894345</c:v>
                </c:pt>
                <c:pt idx="1247">
                  <c:v>73328008.02012594</c:v>
                </c:pt>
                <c:pt idx="1248">
                  <c:v>73164401.771213025</c:v>
                </c:pt>
                <c:pt idx="1249">
                  <c:v>74641798.06531933</c:v>
                </c:pt>
                <c:pt idx="1250">
                  <c:v>74272336.637564078</c:v>
                </c:pt>
                <c:pt idx="1251">
                  <c:v>75502611.721839175</c:v>
                </c:pt>
                <c:pt idx="1252">
                  <c:v>74388216.678770825</c:v>
                </c:pt>
                <c:pt idx="1253">
                  <c:v>75984750.952666298</c:v>
                </c:pt>
                <c:pt idx="1254">
                  <c:v>76857256.469815448</c:v>
                </c:pt>
                <c:pt idx="1255">
                  <c:v>76474685.468447402</c:v>
                </c:pt>
                <c:pt idx="1256">
                  <c:v>77358256.767316297</c:v>
                </c:pt>
                <c:pt idx="1257">
                  <c:v>76587042.244236812</c:v>
                </c:pt>
                <c:pt idx="1258">
                  <c:v>75092377.711716026</c:v>
                </c:pt>
                <c:pt idx="1259">
                  <c:v>76027175.720873117</c:v>
                </c:pt>
                <c:pt idx="1260">
                  <c:v>77281742.608240068</c:v>
                </c:pt>
                <c:pt idx="1261">
                  <c:v>77768885.7766473</c:v>
                </c:pt>
                <c:pt idx="1262">
                  <c:v>77006293.542548135</c:v>
                </c:pt>
                <c:pt idx="1263">
                  <c:v>77304493.779573217</c:v>
                </c:pt>
                <c:pt idx="1264">
                  <c:v>77797970.36296013</c:v>
                </c:pt>
                <c:pt idx="1265">
                  <c:v>78771460.90807417</c:v>
                </c:pt>
                <c:pt idx="1266">
                  <c:v>78013544.876092225</c:v>
                </c:pt>
                <c:pt idx="1267">
                  <c:v>79677185.649117351</c:v>
                </c:pt>
                <c:pt idx="1268">
                  <c:v>78708701.902575374</c:v>
                </c:pt>
                <c:pt idx="1269">
                  <c:v>78717446.981988937</c:v>
                </c:pt>
                <c:pt idx="1270">
                  <c:v>80006302.658676475</c:v>
                </c:pt>
                <c:pt idx="1271">
                  <c:v>80011907.730709225</c:v>
                </c:pt>
                <c:pt idx="1272">
                  <c:v>80121828.809355453</c:v>
                </c:pt>
                <c:pt idx="1273">
                  <c:v>80823872.340404585</c:v>
                </c:pt>
                <c:pt idx="1274">
                  <c:v>80640496.62840493</c:v>
                </c:pt>
                <c:pt idx="1275">
                  <c:v>82263461.310017779</c:v>
                </c:pt>
                <c:pt idx="1276">
                  <c:v>81358276.784808472</c:v>
                </c:pt>
                <c:pt idx="1277">
                  <c:v>80871351.075713292</c:v>
                </c:pt>
                <c:pt idx="1278">
                  <c:v>82290110.731683329</c:v>
                </c:pt>
                <c:pt idx="1279">
                  <c:v>83642976.122652456</c:v>
                </c:pt>
                <c:pt idx="1280">
                  <c:v>82519344.340267777</c:v>
                </c:pt>
                <c:pt idx="1281">
                  <c:v>83659448.744538739</c:v>
                </c:pt>
                <c:pt idx="1282">
                  <c:v>83878429.302793369</c:v>
                </c:pt>
                <c:pt idx="1283">
                  <c:v>83366148.942797527</c:v>
                </c:pt>
                <c:pt idx="1284">
                  <c:v>82376339.143817827</c:v>
                </c:pt>
                <c:pt idx="1285">
                  <c:v>84113789.415818051</c:v>
                </c:pt>
                <c:pt idx="1286">
                  <c:v>83413766.659992129</c:v>
                </c:pt>
                <c:pt idx="1287">
                  <c:v>85603980.125955671</c:v>
                </c:pt>
                <c:pt idx="1288">
                  <c:v>84885705.777087942</c:v>
                </c:pt>
                <c:pt idx="1289">
                  <c:v>85729576.740936056</c:v>
                </c:pt>
                <c:pt idx="1290">
                  <c:v>85326938.85360913</c:v>
                </c:pt>
                <c:pt idx="1291">
                  <c:v>85024754.309231073</c:v>
                </c:pt>
                <c:pt idx="1292">
                  <c:v>85985257.999172434</c:v>
                </c:pt>
                <c:pt idx="1293">
                  <c:v>85366741.965010405</c:v>
                </c:pt>
                <c:pt idx="1294">
                  <c:v>86325813.41437605</c:v>
                </c:pt>
                <c:pt idx="1295">
                  <c:v>86871794.448530972</c:v>
                </c:pt>
                <c:pt idx="1296">
                  <c:v>87310673.878906503</c:v>
                </c:pt>
                <c:pt idx="1297">
                  <c:v>87111350.810625076</c:v>
                </c:pt>
                <c:pt idx="1298">
                  <c:v>88308880.761105061</c:v>
                </c:pt>
                <c:pt idx="1299">
                  <c:v>86606957.810181856</c:v>
                </c:pt>
                <c:pt idx="1300">
                  <c:v>87032770.10384205</c:v>
                </c:pt>
                <c:pt idx="1301">
                  <c:v>87159650.531510785</c:v>
                </c:pt>
                <c:pt idx="1302">
                  <c:v>86962587.630689919</c:v>
                </c:pt>
                <c:pt idx="1303">
                  <c:v>87402970.592808366</c:v>
                </c:pt>
                <c:pt idx="1304">
                  <c:v>90124677.647111803</c:v>
                </c:pt>
                <c:pt idx="1305">
                  <c:v>88180554.060726702</c:v>
                </c:pt>
                <c:pt idx="1306">
                  <c:v>89386872.577868626</c:v>
                </c:pt>
                <c:pt idx="1307">
                  <c:v>89617259.91846627</c:v>
                </c:pt>
                <c:pt idx="1308">
                  <c:v>89313817.01025641</c:v>
                </c:pt>
                <c:pt idx="1309">
                  <c:v>89014734.958212465</c:v>
                </c:pt>
                <c:pt idx="1310">
                  <c:v>90331056.996019661</c:v>
                </c:pt>
                <c:pt idx="1311">
                  <c:v>90023560.657833055</c:v>
                </c:pt>
                <c:pt idx="1312">
                  <c:v>90804048.135171443</c:v>
                </c:pt>
                <c:pt idx="1313">
                  <c:v>90385510.472487152</c:v>
                </c:pt>
                <c:pt idx="1314">
                  <c:v>91836611.354965746</c:v>
                </c:pt>
                <c:pt idx="1315">
                  <c:v>92080517.543785349</c:v>
                </c:pt>
                <c:pt idx="1316">
                  <c:v>91003349.957671836</c:v>
                </c:pt>
                <c:pt idx="1317">
                  <c:v>91790555.374618724</c:v>
                </c:pt>
                <c:pt idx="1318">
                  <c:v>92474058.72731562</c:v>
                </c:pt>
                <c:pt idx="1319">
                  <c:v>93955863.728037179</c:v>
                </c:pt>
                <c:pt idx="1320">
                  <c:v>94092447.624370903</c:v>
                </c:pt>
                <c:pt idx="1321">
                  <c:v>93427947.13781704</c:v>
                </c:pt>
                <c:pt idx="1322">
                  <c:v>94813030.12601538</c:v>
                </c:pt>
                <c:pt idx="1323">
                  <c:v>94149332.151106551</c:v>
                </c:pt>
                <c:pt idx="1324">
                  <c:v>93278258.933538929</c:v>
                </c:pt>
                <c:pt idx="1325">
                  <c:v>92981718.979596525</c:v>
                </c:pt>
                <c:pt idx="1326">
                  <c:v>94446330.941300154</c:v>
                </c:pt>
                <c:pt idx="1327">
                  <c:v>93918076.15971975</c:v>
                </c:pt>
                <c:pt idx="1328">
                  <c:v>95065563.824247941</c:v>
                </c:pt>
                <c:pt idx="1329">
                  <c:v>95544940.201122314</c:v>
                </c:pt>
                <c:pt idx="1330">
                  <c:v>96601151.512821272</c:v>
                </c:pt>
                <c:pt idx="1331">
                  <c:v>96853857.430470839</c:v>
                </c:pt>
                <c:pt idx="1332">
                  <c:v>95067605.716520444</c:v>
                </c:pt>
                <c:pt idx="1333">
                  <c:v>96902908.29329212</c:v>
                </c:pt>
                <c:pt idx="1334">
                  <c:v>96360553.830534756</c:v>
                </c:pt>
                <c:pt idx="1335">
                  <c:v>98589285.149567023</c:v>
                </c:pt>
                <c:pt idx="1336">
                  <c:v>97102048.123739287</c:v>
                </c:pt>
                <c:pt idx="1337">
                  <c:v>97818443.48052007</c:v>
                </c:pt>
                <c:pt idx="1338">
                  <c:v>96488177.98687622</c:v>
                </c:pt>
                <c:pt idx="1339">
                  <c:v>98000281.209025696</c:v>
                </c:pt>
                <c:pt idx="1340">
                  <c:v>97795564.995731533</c:v>
                </c:pt>
                <c:pt idx="1341">
                  <c:v>99803945.01012665</c:v>
                </c:pt>
                <c:pt idx="1342">
                  <c:v>98902688.740237072</c:v>
                </c:pt>
                <c:pt idx="1343">
                  <c:v>99983366.655965358</c:v>
                </c:pt>
                <c:pt idx="1344">
                  <c:v>99085062.184729844</c:v>
                </c:pt>
                <c:pt idx="1345">
                  <c:v>101110072.76857662</c:v>
                </c:pt>
                <c:pt idx="1346">
                  <c:v>101021194.82732813</c:v>
                </c:pt>
                <c:pt idx="1347">
                  <c:v>101889863.75648081</c:v>
                </c:pt>
                <c:pt idx="1348">
                  <c:v>102522704.04675223</c:v>
                </c:pt>
                <c:pt idx="1349">
                  <c:v>103044402.3055601</c:v>
                </c:pt>
                <c:pt idx="1350">
                  <c:v>102461029.60644479</c:v>
                </c:pt>
                <c:pt idx="1351">
                  <c:v>102135251.07307872</c:v>
                </c:pt>
                <c:pt idx="1352">
                  <c:v>102408721.02697781</c:v>
                </c:pt>
                <c:pt idx="1353">
                  <c:v>104016655.71005166</c:v>
                </c:pt>
                <c:pt idx="1354">
                  <c:v>103435967.52027443</c:v>
                </c:pt>
                <c:pt idx="1355">
                  <c:v>105947067.53720452</c:v>
                </c:pt>
                <c:pt idx="1356">
                  <c:v>104730676.22937176</c:v>
                </c:pt>
                <c:pt idx="1357">
                  <c:v>104879460.4772027</c:v>
                </c:pt>
                <c:pt idx="1358">
                  <c:v>105538627.44425601</c:v>
                </c:pt>
                <c:pt idx="1359">
                  <c:v>104832610.70307732</c:v>
                </c:pt>
                <c:pt idx="1360">
                  <c:v>107740872.30067846</c:v>
                </c:pt>
                <c:pt idx="1361">
                  <c:v>105150781.99456567</c:v>
                </c:pt>
                <c:pt idx="1362">
                  <c:v>104707652.71534608</c:v>
                </c:pt>
                <c:pt idx="1363">
                  <c:v>106200972.27488606</c:v>
                </c:pt>
                <c:pt idx="1364">
                  <c:v>106000835.87116972</c:v>
                </c:pt>
                <c:pt idx="1365">
                  <c:v>108408537.48879279</c:v>
                </c:pt>
                <c:pt idx="1366">
                  <c:v>107189969.41046344</c:v>
                </c:pt>
                <c:pt idx="1367">
                  <c:v>105878536.6046418</c:v>
                </c:pt>
                <c:pt idx="1368">
                  <c:v>107018557.21931906</c:v>
                </c:pt>
                <c:pt idx="1369">
                  <c:v>107060469.19197136</c:v>
                </c:pt>
                <c:pt idx="1370">
                  <c:v>108721864.05584969</c:v>
                </c:pt>
                <c:pt idx="1371">
                  <c:v>108507914.01612219</c:v>
                </c:pt>
                <c:pt idx="1372">
                  <c:v>108677632.31972601</c:v>
                </c:pt>
                <c:pt idx="1373">
                  <c:v>107249501.37805027</c:v>
                </c:pt>
                <c:pt idx="1374">
                  <c:v>108027065.33570071</c:v>
                </c:pt>
                <c:pt idx="1375">
                  <c:v>110187271.76282494</c:v>
                </c:pt>
                <c:pt idx="1376">
                  <c:v>109224522.30950688</c:v>
                </c:pt>
                <c:pt idx="1377">
                  <c:v>109151101.62619042</c:v>
                </c:pt>
                <c:pt idx="1378">
                  <c:v>111978691.37888859</c:v>
                </c:pt>
                <c:pt idx="1379">
                  <c:v>109992717.47502819</c:v>
                </c:pt>
                <c:pt idx="1380">
                  <c:v>112319397.52947205</c:v>
                </c:pt>
                <c:pt idx="1381">
                  <c:v>111599891.10821486</c:v>
                </c:pt>
                <c:pt idx="1382">
                  <c:v>112794379.12637492</c:v>
                </c:pt>
                <c:pt idx="1383">
                  <c:v>112327470.464278</c:v>
                </c:pt>
                <c:pt idx="1384">
                  <c:v>111365162.33483346</c:v>
                </c:pt>
                <c:pt idx="1385">
                  <c:v>112303945.99618317</c:v>
                </c:pt>
                <c:pt idx="1386">
                  <c:v>111848201.67135465</c:v>
                </c:pt>
                <c:pt idx="1387">
                  <c:v>114459755.44193634</c:v>
                </c:pt>
                <c:pt idx="1388">
                  <c:v>112966383.21184373</c:v>
                </c:pt>
                <c:pt idx="1389">
                  <c:v>113145967.65550874</c:v>
                </c:pt>
                <c:pt idx="1390">
                  <c:v>114346844.18374954</c:v>
                </c:pt>
                <c:pt idx="1391">
                  <c:v>114275091.13391413</c:v>
                </c:pt>
                <c:pt idx="1392">
                  <c:v>114966713.02017328</c:v>
                </c:pt>
                <c:pt idx="1393">
                  <c:v>115279621.66771428</c:v>
                </c:pt>
                <c:pt idx="1394">
                  <c:v>115340954.56697924</c:v>
                </c:pt>
                <c:pt idx="1395">
                  <c:v>116564743.89813317</c:v>
                </c:pt>
                <c:pt idx="1396">
                  <c:v>114807946.06966348</c:v>
                </c:pt>
                <c:pt idx="1397">
                  <c:v>116801560.97648267</c:v>
                </c:pt>
                <c:pt idx="1398">
                  <c:v>115311578.31870928</c:v>
                </c:pt>
                <c:pt idx="1399">
                  <c:v>117699787.75685662</c:v>
                </c:pt>
                <c:pt idx="1400">
                  <c:v>116846977.33689357</c:v>
                </c:pt>
                <c:pt idx="1401">
                  <c:v>117039531.45646009</c:v>
                </c:pt>
                <c:pt idx="1402">
                  <c:v>117612785.80363974</c:v>
                </c:pt>
                <c:pt idx="1403">
                  <c:v>117422094.9274931</c:v>
                </c:pt>
                <c:pt idx="1404">
                  <c:v>118523837.29006158</c:v>
                </c:pt>
                <c:pt idx="1405">
                  <c:v>118843791.9819552</c:v>
                </c:pt>
                <c:pt idx="1406">
                  <c:v>119434888.77648342</c:v>
                </c:pt>
                <c:pt idx="1407">
                  <c:v>119234164.29365811</c:v>
                </c:pt>
                <c:pt idx="1408">
                  <c:v>119296967.93865924</c:v>
                </c:pt>
                <c:pt idx="1409">
                  <c:v>122723968.66176683</c:v>
                </c:pt>
                <c:pt idx="1410">
                  <c:v>121820383.48585953</c:v>
                </c:pt>
                <c:pt idx="1411">
                  <c:v>120151470.05680861</c:v>
                </c:pt>
                <c:pt idx="1412">
                  <c:v>120876961.06261995</c:v>
                </c:pt>
                <c:pt idx="1413">
                  <c:v>120949661.06231362</c:v>
                </c:pt>
                <c:pt idx="1414">
                  <c:v>122886143.51521704</c:v>
                </c:pt>
                <c:pt idx="1415">
                  <c:v>122547951.6621061</c:v>
                </c:pt>
                <c:pt idx="1416">
                  <c:v>124522675.60787326</c:v>
                </c:pt>
                <c:pt idx="1417">
                  <c:v>124034875.55677307</c:v>
                </c:pt>
                <c:pt idx="1418">
                  <c:v>125206219.45411925</c:v>
                </c:pt>
                <c:pt idx="1419">
                  <c:v>124440432.52527204</c:v>
                </c:pt>
                <c:pt idx="1420">
                  <c:v>124782469.13173819</c:v>
                </c:pt>
                <c:pt idx="1421">
                  <c:v>126798161.37678437</c:v>
                </c:pt>
                <c:pt idx="1422">
                  <c:v>126301234.82170168</c:v>
                </c:pt>
                <c:pt idx="1423">
                  <c:v>123923630.53868957</c:v>
                </c:pt>
                <c:pt idx="1424">
                  <c:v>126158767.0175382</c:v>
                </c:pt>
                <c:pt idx="1425">
                  <c:v>126100125.95121481</c:v>
                </c:pt>
                <c:pt idx="1426">
                  <c:v>125626372.62940142</c:v>
                </c:pt>
                <c:pt idx="1427">
                  <c:v>126522005.10228108</c:v>
                </c:pt>
                <c:pt idx="1428">
                  <c:v>127002017.60481086</c:v>
                </c:pt>
                <c:pt idx="1429">
                  <c:v>128183405.39053085</c:v>
                </c:pt>
                <c:pt idx="1430">
                  <c:v>129385545.4875991</c:v>
                </c:pt>
                <c:pt idx="1431">
                  <c:v>128195544.12820543</c:v>
                </c:pt>
                <c:pt idx="1432">
                  <c:v>130952651.52141315</c:v>
                </c:pt>
                <c:pt idx="1433">
                  <c:v>128905982.65760101</c:v>
                </c:pt>
                <c:pt idx="1434">
                  <c:v>126410257.53972277</c:v>
                </c:pt>
                <c:pt idx="1435">
                  <c:v>130887713.0124912</c:v>
                </c:pt>
                <c:pt idx="1436">
                  <c:v>130824406.96322942</c:v>
                </c:pt>
                <c:pt idx="1437">
                  <c:v>129922533.90103753</c:v>
                </c:pt>
                <c:pt idx="1438">
                  <c:v>130839658.74887653</c:v>
                </c:pt>
                <c:pt idx="1439">
                  <c:v>130784944.92003307</c:v>
                </c:pt>
                <c:pt idx="1440">
                  <c:v>131429791.37577428</c:v>
                </c:pt>
                <c:pt idx="1441">
                  <c:v>130954353.95705615</c:v>
                </c:pt>
                <c:pt idx="1442">
                  <c:v>133726941.59691674</c:v>
                </c:pt>
                <c:pt idx="1443">
                  <c:v>133237350.6373612</c:v>
                </c:pt>
                <c:pt idx="1444">
                  <c:v>134030713.89458211</c:v>
                </c:pt>
                <c:pt idx="1445">
                  <c:v>133257334.95932883</c:v>
                </c:pt>
                <c:pt idx="1446">
                  <c:v>132506163.1426737</c:v>
                </c:pt>
                <c:pt idx="1447">
                  <c:v>132731492.16436428</c:v>
                </c:pt>
                <c:pt idx="1448">
                  <c:v>133523817.71226414</c:v>
                </c:pt>
                <c:pt idx="1449">
                  <c:v>133895323.1258599</c:v>
                </c:pt>
                <c:pt idx="1450">
                  <c:v>136717521.05450776</c:v>
                </c:pt>
                <c:pt idx="1451">
                  <c:v>136507581.07086095</c:v>
                </c:pt>
                <c:pt idx="1452">
                  <c:v>135162002.43790105</c:v>
                </c:pt>
                <c:pt idx="1453">
                  <c:v>134690129.31827441</c:v>
                </c:pt>
                <c:pt idx="1454">
                  <c:v>137360800.26089367</c:v>
                </c:pt>
                <c:pt idx="1455">
                  <c:v>136160415.14261726</c:v>
                </c:pt>
                <c:pt idx="1456">
                  <c:v>135542494.36896831</c:v>
                </c:pt>
                <c:pt idx="1457">
                  <c:v>136636333.05881155</c:v>
                </c:pt>
                <c:pt idx="1458">
                  <c:v>136588839.38435426</c:v>
                </c:pt>
                <c:pt idx="1459">
                  <c:v>137974484.68819532</c:v>
                </c:pt>
                <c:pt idx="1460">
                  <c:v>139231344.69681501</c:v>
                </c:pt>
                <c:pt idx="1461">
                  <c:v>138456742.89068434</c:v>
                </c:pt>
                <c:pt idx="1462">
                  <c:v>139426960.95967364</c:v>
                </c:pt>
                <c:pt idx="1463">
                  <c:v>140550287.39247724</c:v>
                </c:pt>
                <c:pt idx="1464">
                  <c:v>141534236.72195843</c:v>
                </c:pt>
                <c:pt idx="1465">
                  <c:v>141038229.67548817</c:v>
                </c:pt>
                <c:pt idx="1466">
                  <c:v>140121656.236323</c:v>
                </c:pt>
                <c:pt idx="1467">
                  <c:v>141390153.03651536</c:v>
                </c:pt>
                <c:pt idx="1468">
                  <c:v>142226954.42973459</c:v>
                </c:pt>
                <c:pt idx="1469">
                  <c:v>144125610.21020314</c:v>
                </c:pt>
                <c:pt idx="1470">
                  <c:v>144681094.33288831</c:v>
                </c:pt>
                <c:pt idx="1471">
                  <c:v>144932418.08184457</c:v>
                </c:pt>
                <c:pt idx="1472">
                  <c:v>145486738.88699532</c:v>
                </c:pt>
                <c:pt idx="1473">
                  <c:v>144385471.78127801</c:v>
                </c:pt>
                <c:pt idx="1474">
                  <c:v>143750406.41103554</c:v>
                </c:pt>
                <c:pt idx="1475">
                  <c:v>145647073.5212256</c:v>
                </c:pt>
                <c:pt idx="1476">
                  <c:v>146059119.86162722</c:v>
                </c:pt>
                <c:pt idx="1477">
                  <c:v>144971129.60561013</c:v>
                </c:pt>
                <c:pt idx="1478">
                  <c:v>146880658.53618836</c:v>
                </c:pt>
                <c:pt idx="1479">
                  <c:v>147594789.3499271</c:v>
                </c:pt>
                <c:pt idx="1480">
                  <c:v>145162106.25576881</c:v>
                </c:pt>
                <c:pt idx="1481">
                  <c:v>146462155.24186164</c:v>
                </c:pt>
                <c:pt idx="1482">
                  <c:v>147775510.76824203</c:v>
                </c:pt>
                <c:pt idx="1483">
                  <c:v>148498632.50855732</c:v>
                </c:pt>
                <c:pt idx="1484">
                  <c:v>147110876.27515808</c:v>
                </c:pt>
                <c:pt idx="1485">
                  <c:v>147228475.74991006</c:v>
                </c:pt>
                <c:pt idx="1486">
                  <c:v>149753461.95269686</c:v>
                </c:pt>
                <c:pt idx="1487">
                  <c:v>147321105.39958435</c:v>
                </c:pt>
                <c:pt idx="1488">
                  <c:v>148481336.01676315</c:v>
                </c:pt>
                <c:pt idx="1489">
                  <c:v>151802689.98350978</c:v>
                </c:pt>
                <c:pt idx="1490">
                  <c:v>147548437.22139108</c:v>
                </c:pt>
                <c:pt idx="1491">
                  <c:v>150958254.47837701</c:v>
                </c:pt>
                <c:pt idx="1492">
                  <c:v>149579386.28665811</c:v>
                </c:pt>
                <c:pt idx="1493">
                  <c:v>150902227.67808396</c:v>
                </c:pt>
                <c:pt idx="1494">
                  <c:v>150427737.04940549</c:v>
                </c:pt>
                <c:pt idx="1495">
                  <c:v>152070623.22774801</c:v>
                </c:pt>
                <c:pt idx="1496">
                  <c:v>149212472.56926274</c:v>
                </c:pt>
                <c:pt idx="1497">
                  <c:v>152323247.74886176</c:v>
                </c:pt>
                <c:pt idx="1498">
                  <c:v>154135689.74547902</c:v>
                </c:pt>
                <c:pt idx="1499">
                  <c:v>151985115.35291141</c:v>
                </c:pt>
                <c:pt idx="1500">
                  <c:v>153478836.25913414</c:v>
                </c:pt>
                <c:pt idx="1501">
                  <c:v>153156239.57649139</c:v>
                </c:pt>
                <c:pt idx="1502">
                  <c:v>155273094.53378218</c:v>
                </c:pt>
                <c:pt idx="1503">
                  <c:v>154945644.1861262</c:v>
                </c:pt>
                <c:pt idx="1504">
                  <c:v>156626135.93624893</c:v>
                </c:pt>
                <c:pt idx="1505">
                  <c:v>153857640.77545652</c:v>
                </c:pt>
                <c:pt idx="1506">
                  <c:v>154443898.05942744</c:v>
                </c:pt>
                <c:pt idx="1507">
                  <c:v>153546103.08832219</c:v>
                </c:pt>
                <c:pt idx="1508">
                  <c:v>155032346.11000851</c:v>
                </c:pt>
                <c:pt idx="1509">
                  <c:v>156849662.42184052</c:v>
                </c:pt>
                <c:pt idx="1510">
                  <c:v>155322441.08038604</c:v>
                </c:pt>
                <c:pt idx="1511">
                  <c:v>155766358.78735524</c:v>
                </c:pt>
                <c:pt idx="1512">
                  <c:v>156518186.11006328</c:v>
                </c:pt>
                <c:pt idx="1513">
                  <c:v>156816487.50639445</c:v>
                </c:pt>
                <c:pt idx="1514">
                  <c:v>157113640.48541543</c:v>
                </c:pt>
                <c:pt idx="1515">
                  <c:v>158176255.90663829</c:v>
                </c:pt>
                <c:pt idx="1516">
                  <c:v>156220446.12935227</c:v>
                </c:pt>
                <c:pt idx="1517">
                  <c:v>157423081.18575183</c:v>
                </c:pt>
                <c:pt idx="1518">
                  <c:v>159084780.05641487</c:v>
                </c:pt>
                <c:pt idx="1519">
                  <c:v>157287501.83662117</c:v>
                </c:pt>
                <c:pt idx="1520">
                  <c:v>158188313.76211265</c:v>
                </c:pt>
                <c:pt idx="1521">
                  <c:v>158497821.79314923</c:v>
                </c:pt>
                <c:pt idx="1522">
                  <c:v>159710181.76614115</c:v>
                </c:pt>
                <c:pt idx="1523">
                  <c:v>158071438.45264143</c:v>
                </c:pt>
                <c:pt idx="1524">
                  <c:v>158828986.48403525</c:v>
                </c:pt>
                <c:pt idx="1525">
                  <c:v>159887650.16340438</c:v>
                </c:pt>
                <c:pt idx="1526">
                  <c:v>157983817.94622624</c:v>
                </c:pt>
                <c:pt idx="1527">
                  <c:v>160671006.19064415</c:v>
                </c:pt>
                <c:pt idx="1528">
                  <c:v>159642982.58146346</c:v>
                </c:pt>
                <c:pt idx="1529">
                  <c:v>160706389.90139902</c:v>
                </c:pt>
                <c:pt idx="1530">
                  <c:v>159839201.53076574</c:v>
                </c:pt>
                <c:pt idx="1531">
                  <c:v>161343213.13973874</c:v>
                </c:pt>
                <c:pt idx="1532">
                  <c:v>161219466.59367672</c:v>
                </c:pt>
                <c:pt idx="1533">
                  <c:v>160507835.75627109</c:v>
                </c:pt>
                <c:pt idx="1534">
                  <c:v>160828488.48593247</c:v>
                </c:pt>
                <c:pt idx="1535">
                  <c:v>161301393.05243251</c:v>
                </c:pt>
                <c:pt idx="1536">
                  <c:v>161186236.82073951</c:v>
                </c:pt>
                <c:pt idx="1537">
                  <c:v>160492203.21727404</c:v>
                </c:pt>
                <c:pt idx="1538">
                  <c:v>160676477.83397046</c:v>
                </c:pt>
                <c:pt idx="1539">
                  <c:v>161003902.18610635</c:v>
                </c:pt>
                <c:pt idx="1540">
                  <c:v>162939717.35055238</c:v>
                </c:pt>
                <c:pt idx="1541">
                  <c:v>163418934.45345506</c:v>
                </c:pt>
                <c:pt idx="1542">
                  <c:v>160993880.99361819</c:v>
                </c:pt>
                <c:pt idx="1543">
                  <c:v>161901648.30867505</c:v>
                </c:pt>
                <c:pt idx="1544">
                  <c:v>162379630.89180732</c:v>
                </c:pt>
                <c:pt idx="1545">
                  <c:v>162425167.53360468</c:v>
                </c:pt>
                <c:pt idx="1546">
                  <c:v>162763235.78909832</c:v>
                </c:pt>
                <c:pt idx="1547">
                  <c:v>164554958.13174924</c:v>
                </c:pt>
                <c:pt idx="1548">
                  <c:v>160342329.82167804</c:v>
                </c:pt>
                <c:pt idx="1549">
                  <c:v>163352997.43189737</c:v>
                </c:pt>
                <c:pt idx="1550">
                  <c:v>162275194.40361103</c:v>
                </c:pt>
                <c:pt idx="1551">
                  <c:v>162619167.45237508</c:v>
                </c:pt>
                <c:pt idx="1552">
                  <c:v>160469756.96569687</c:v>
                </c:pt>
                <c:pt idx="1553">
                  <c:v>161776949.56447744</c:v>
                </c:pt>
                <c:pt idx="1554">
                  <c:v>160617945.84853154</c:v>
                </c:pt>
                <c:pt idx="1555">
                  <c:v>161369887.4758887</c:v>
                </c:pt>
                <c:pt idx="1556">
                  <c:v>162541340.20941502</c:v>
                </c:pt>
                <c:pt idx="1557">
                  <c:v>163442798.06686518</c:v>
                </c:pt>
                <c:pt idx="1558">
                  <c:v>161869724.28678781</c:v>
                </c:pt>
                <c:pt idx="1559">
                  <c:v>161545744.55353642</c:v>
                </c:pt>
                <c:pt idx="1560">
                  <c:v>161365021.83420455</c:v>
                </c:pt>
                <c:pt idx="1561">
                  <c:v>161047421.55210671</c:v>
                </c:pt>
                <c:pt idx="1562">
                  <c:v>161267635.09395665</c:v>
                </c:pt>
                <c:pt idx="1563">
                  <c:v>161096490.42448741</c:v>
                </c:pt>
                <c:pt idx="1564">
                  <c:v>161716519.76202038</c:v>
                </c:pt>
                <c:pt idx="1565">
                  <c:v>160240193.34039846</c:v>
                </c:pt>
                <c:pt idx="1566">
                  <c:v>160469443.77075011</c:v>
                </c:pt>
                <c:pt idx="1567">
                  <c:v>160568618.60175732</c:v>
                </c:pt>
                <c:pt idx="1568">
                  <c:v>158261582.65745279</c:v>
                </c:pt>
                <c:pt idx="1569">
                  <c:v>158995703.26619926</c:v>
                </c:pt>
                <c:pt idx="1570">
                  <c:v>157744589.88736463</c:v>
                </c:pt>
                <c:pt idx="1571">
                  <c:v>157365540.02689537</c:v>
                </c:pt>
                <c:pt idx="1572">
                  <c:v>157608827.66103956</c:v>
                </c:pt>
                <c:pt idx="1573">
                  <c:v>156159862.75921693</c:v>
                </c:pt>
                <c:pt idx="1574">
                  <c:v>156045930.82459885</c:v>
                </c:pt>
                <c:pt idx="1575">
                  <c:v>154884801.38841975</c:v>
                </c:pt>
                <c:pt idx="1576">
                  <c:v>156184479.64008567</c:v>
                </c:pt>
                <c:pt idx="1577">
                  <c:v>153654607.94983891</c:v>
                </c:pt>
                <c:pt idx="1578">
                  <c:v>152555484.53525266</c:v>
                </c:pt>
                <c:pt idx="1579">
                  <c:v>151370752.26323634</c:v>
                </c:pt>
                <c:pt idx="1580">
                  <c:v>150756625.91765434</c:v>
                </c:pt>
                <c:pt idx="1581">
                  <c:v>149726145.516267</c:v>
                </c:pt>
                <c:pt idx="1582">
                  <c:v>149135986.77040476</c:v>
                </c:pt>
                <c:pt idx="1583">
                  <c:v>148976024.48058048</c:v>
                </c:pt>
                <c:pt idx="1584">
                  <c:v>146169259.90129551</c:v>
                </c:pt>
                <c:pt idx="1585">
                  <c:v>145635847.96741283</c:v>
                </c:pt>
                <c:pt idx="1586">
                  <c:v>143753271.67686743</c:v>
                </c:pt>
                <c:pt idx="1587">
                  <c:v>142311252.25772372</c:v>
                </c:pt>
                <c:pt idx="1588">
                  <c:v>140179905.72345099</c:v>
                </c:pt>
                <c:pt idx="1589">
                  <c:v>137433902.21960089</c:v>
                </c:pt>
                <c:pt idx="1590">
                  <c:v>135565935.53195843</c:v>
                </c:pt>
                <c:pt idx="1591">
                  <c:v>133274164.66536218</c:v>
                </c:pt>
                <c:pt idx="1592">
                  <c:v>129613546.63659236</c:v>
                </c:pt>
                <c:pt idx="1593">
                  <c:v>127484173.25948942</c:v>
                </c:pt>
                <c:pt idx="1594">
                  <c:v>125514055.918017</c:v>
                </c:pt>
                <c:pt idx="1595">
                  <c:v>121797320.40944156</c:v>
                </c:pt>
                <c:pt idx="1596">
                  <c:v>117570238.41218087</c:v>
                </c:pt>
                <c:pt idx="1597">
                  <c:v>113486876.45388401</c:v>
                </c:pt>
                <c:pt idx="1598">
                  <c:v>108389919.92607608</c:v>
                </c:pt>
                <c:pt idx="1599">
                  <c:v>104774546.28385447</c:v>
                </c:pt>
                <c:pt idx="1600">
                  <c:v>100256512.61019276</c:v>
                </c:pt>
                <c:pt idx="1601">
                  <c:v>94508191.002210349</c:v>
                </c:pt>
                <c:pt idx="1602">
                  <c:v>89947528.432616398</c:v>
                </c:pt>
                <c:pt idx="1603">
                  <c:v>83957025.476073131</c:v>
                </c:pt>
                <c:pt idx="1604">
                  <c:v>79105826.692010641</c:v>
                </c:pt>
                <c:pt idx="1605">
                  <c:v>73931826.225450665</c:v>
                </c:pt>
                <c:pt idx="1606">
                  <c:v>68142994.433009088</c:v>
                </c:pt>
                <c:pt idx="1607">
                  <c:v>62469691.44508601</c:v>
                </c:pt>
                <c:pt idx="1608">
                  <c:v>56438466.722115301</c:v>
                </c:pt>
                <c:pt idx="1609">
                  <c:v>50183051.936260998</c:v>
                </c:pt>
                <c:pt idx="1610">
                  <c:v>43778467.454223908</c:v>
                </c:pt>
                <c:pt idx="1611">
                  <c:v>37156778.648954861</c:v>
                </c:pt>
                <c:pt idx="1612">
                  <c:v>28378444.706517197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2B-4396-AECB-845ACA09B3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D19_PMB_50_E!$B$3</c:f>
              <c:strCache>
                <c:ptCount val="1"/>
                <c:pt idx="0">
                  <c:v>D19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D19_PMB_50_E!$A$18:$A$1630</c:f>
              <c:numCache>
                <c:formatCode>General</c:formatCode>
                <c:ptCount val="161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  <c:pt idx="1461">
                  <c:v>18619</c:v>
                </c:pt>
                <c:pt idx="1462">
                  <c:v>18691</c:v>
                </c:pt>
                <c:pt idx="1463">
                  <c:v>18763</c:v>
                </c:pt>
                <c:pt idx="1464">
                  <c:v>18835</c:v>
                </c:pt>
                <c:pt idx="1465">
                  <c:v>18907</c:v>
                </c:pt>
                <c:pt idx="1466">
                  <c:v>18980</c:v>
                </c:pt>
                <c:pt idx="1467">
                  <c:v>19053</c:v>
                </c:pt>
                <c:pt idx="1468">
                  <c:v>19126</c:v>
                </c:pt>
                <c:pt idx="1469">
                  <c:v>19200</c:v>
                </c:pt>
                <c:pt idx="1470">
                  <c:v>19274</c:v>
                </c:pt>
                <c:pt idx="1471">
                  <c:v>19348</c:v>
                </c:pt>
                <c:pt idx="1472">
                  <c:v>19422</c:v>
                </c:pt>
                <c:pt idx="1473">
                  <c:v>19497</c:v>
                </c:pt>
                <c:pt idx="1474">
                  <c:v>19572</c:v>
                </c:pt>
                <c:pt idx="1475">
                  <c:v>19647</c:v>
                </c:pt>
                <c:pt idx="1476">
                  <c:v>19723</c:v>
                </c:pt>
                <c:pt idx="1477">
                  <c:v>19799</c:v>
                </c:pt>
                <c:pt idx="1478">
                  <c:v>19875</c:v>
                </c:pt>
                <c:pt idx="1479">
                  <c:v>19951</c:v>
                </c:pt>
                <c:pt idx="1480">
                  <c:v>20028</c:v>
                </c:pt>
                <c:pt idx="1481">
                  <c:v>20105</c:v>
                </c:pt>
                <c:pt idx="1482">
                  <c:v>20182</c:v>
                </c:pt>
                <c:pt idx="1483">
                  <c:v>20260</c:v>
                </c:pt>
                <c:pt idx="1484">
                  <c:v>20338</c:v>
                </c:pt>
                <c:pt idx="1485">
                  <c:v>20416</c:v>
                </c:pt>
                <c:pt idx="1486">
                  <c:v>20494</c:v>
                </c:pt>
                <c:pt idx="1487">
                  <c:v>20573</c:v>
                </c:pt>
                <c:pt idx="1488">
                  <c:v>20652</c:v>
                </c:pt>
                <c:pt idx="1489">
                  <c:v>20732</c:v>
                </c:pt>
                <c:pt idx="1490">
                  <c:v>20811</c:v>
                </c:pt>
                <c:pt idx="1491">
                  <c:v>20891</c:v>
                </c:pt>
                <c:pt idx="1492">
                  <c:v>20972</c:v>
                </c:pt>
                <c:pt idx="1493">
                  <c:v>21052</c:v>
                </c:pt>
                <c:pt idx="1494">
                  <c:v>21133</c:v>
                </c:pt>
                <c:pt idx="1495">
                  <c:v>21215</c:v>
                </c:pt>
                <c:pt idx="1496">
                  <c:v>21296</c:v>
                </c:pt>
                <c:pt idx="1497">
                  <c:v>21378</c:v>
                </c:pt>
                <c:pt idx="1498">
                  <c:v>21460</c:v>
                </c:pt>
                <c:pt idx="1499">
                  <c:v>21543</c:v>
                </c:pt>
                <c:pt idx="1500">
                  <c:v>21626</c:v>
                </c:pt>
                <c:pt idx="1501">
                  <c:v>21709</c:v>
                </c:pt>
                <c:pt idx="1502">
                  <c:v>21792</c:v>
                </c:pt>
                <c:pt idx="1503">
                  <c:v>21876</c:v>
                </c:pt>
                <c:pt idx="1504">
                  <c:v>21960</c:v>
                </c:pt>
                <c:pt idx="1505">
                  <c:v>22045</c:v>
                </c:pt>
                <c:pt idx="1506">
                  <c:v>22129</c:v>
                </c:pt>
                <c:pt idx="1507">
                  <c:v>22215</c:v>
                </c:pt>
                <c:pt idx="1508">
                  <c:v>22300</c:v>
                </c:pt>
                <c:pt idx="1509">
                  <c:v>22386</c:v>
                </c:pt>
                <c:pt idx="1510">
                  <c:v>22472</c:v>
                </c:pt>
                <c:pt idx="1511">
                  <c:v>22558</c:v>
                </c:pt>
                <c:pt idx="1512">
                  <c:v>22645</c:v>
                </c:pt>
                <c:pt idx="1513">
                  <c:v>22732</c:v>
                </c:pt>
                <c:pt idx="1514">
                  <c:v>22819</c:v>
                </c:pt>
                <c:pt idx="1515">
                  <c:v>22907</c:v>
                </c:pt>
                <c:pt idx="1516">
                  <c:v>22995</c:v>
                </c:pt>
                <c:pt idx="1517">
                  <c:v>23084</c:v>
                </c:pt>
                <c:pt idx="1518">
                  <c:v>23172</c:v>
                </c:pt>
                <c:pt idx="1519">
                  <c:v>23262</c:v>
                </c:pt>
                <c:pt idx="1520">
                  <c:v>23351</c:v>
                </c:pt>
                <c:pt idx="1521">
                  <c:v>23441</c:v>
                </c:pt>
                <c:pt idx="1522">
                  <c:v>23531</c:v>
                </c:pt>
                <c:pt idx="1523">
                  <c:v>23621</c:v>
                </c:pt>
                <c:pt idx="1524">
                  <c:v>23712</c:v>
                </c:pt>
                <c:pt idx="1525">
                  <c:v>23803</c:v>
                </c:pt>
                <c:pt idx="1526">
                  <c:v>23895</c:v>
                </c:pt>
                <c:pt idx="1527">
                  <c:v>23987</c:v>
                </c:pt>
                <c:pt idx="1528">
                  <c:v>24079</c:v>
                </c:pt>
                <c:pt idx="1529">
                  <c:v>24172</c:v>
                </c:pt>
                <c:pt idx="1530">
                  <c:v>24265</c:v>
                </c:pt>
                <c:pt idx="1531">
                  <c:v>24358</c:v>
                </c:pt>
                <c:pt idx="1532">
                  <c:v>24452</c:v>
                </c:pt>
                <c:pt idx="1533">
                  <c:v>24546</c:v>
                </c:pt>
                <c:pt idx="1534">
                  <c:v>24640</c:v>
                </c:pt>
                <c:pt idx="1535">
                  <c:v>24735</c:v>
                </c:pt>
                <c:pt idx="1536">
                  <c:v>24830</c:v>
                </c:pt>
                <c:pt idx="1537">
                  <c:v>24925</c:v>
                </c:pt>
                <c:pt idx="1538">
                  <c:v>25021</c:v>
                </c:pt>
                <c:pt idx="1539">
                  <c:v>25117</c:v>
                </c:pt>
                <c:pt idx="1540">
                  <c:v>25214</c:v>
                </c:pt>
                <c:pt idx="1541">
                  <c:v>25311</c:v>
                </c:pt>
                <c:pt idx="1542">
                  <c:v>25408</c:v>
                </c:pt>
                <c:pt idx="1543">
                  <c:v>25506</c:v>
                </c:pt>
                <c:pt idx="1544">
                  <c:v>25604</c:v>
                </c:pt>
                <c:pt idx="1545">
                  <c:v>25702</c:v>
                </c:pt>
                <c:pt idx="1546">
                  <c:v>25801</c:v>
                </c:pt>
                <c:pt idx="1547">
                  <c:v>25901</c:v>
                </c:pt>
                <c:pt idx="1548">
                  <c:v>26000</c:v>
                </c:pt>
                <c:pt idx="1549">
                  <c:v>26100</c:v>
                </c:pt>
                <c:pt idx="1550">
                  <c:v>26200</c:v>
                </c:pt>
                <c:pt idx="1551">
                  <c:v>26301</c:v>
                </c:pt>
                <c:pt idx="1552">
                  <c:v>26402</c:v>
                </c:pt>
                <c:pt idx="1553">
                  <c:v>26504</c:v>
                </c:pt>
                <c:pt idx="1554">
                  <c:v>26606</c:v>
                </c:pt>
                <c:pt idx="1555">
                  <c:v>26708</c:v>
                </c:pt>
                <c:pt idx="1556">
                  <c:v>26811</c:v>
                </c:pt>
                <c:pt idx="1557">
                  <c:v>26914</c:v>
                </c:pt>
                <c:pt idx="1558">
                  <c:v>27017</c:v>
                </c:pt>
                <c:pt idx="1559">
                  <c:v>27121</c:v>
                </c:pt>
                <c:pt idx="1560">
                  <c:v>27226</c:v>
                </c:pt>
                <c:pt idx="1561">
                  <c:v>27330</c:v>
                </c:pt>
                <c:pt idx="1562">
                  <c:v>27435</c:v>
                </c:pt>
                <c:pt idx="1563">
                  <c:v>27541</c:v>
                </c:pt>
                <c:pt idx="1564">
                  <c:v>27647</c:v>
                </c:pt>
                <c:pt idx="1565">
                  <c:v>27753</c:v>
                </c:pt>
                <c:pt idx="1566">
                  <c:v>27860</c:v>
                </c:pt>
                <c:pt idx="1567">
                  <c:v>27967</c:v>
                </c:pt>
                <c:pt idx="1568">
                  <c:v>28074</c:v>
                </c:pt>
                <c:pt idx="1569">
                  <c:v>28182</c:v>
                </c:pt>
                <c:pt idx="1570">
                  <c:v>28291</c:v>
                </c:pt>
                <c:pt idx="1571">
                  <c:v>28399</c:v>
                </c:pt>
                <c:pt idx="1572">
                  <c:v>28509</c:v>
                </c:pt>
                <c:pt idx="1573">
                  <c:v>28618</c:v>
                </c:pt>
                <c:pt idx="1574">
                  <c:v>28728</c:v>
                </c:pt>
                <c:pt idx="1575">
                  <c:v>28839</c:v>
                </c:pt>
                <c:pt idx="1576">
                  <c:v>28950</c:v>
                </c:pt>
                <c:pt idx="1577">
                  <c:v>29061</c:v>
                </c:pt>
                <c:pt idx="1578">
                  <c:v>29173</c:v>
                </c:pt>
                <c:pt idx="1579">
                  <c:v>29285</c:v>
                </c:pt>
                <c:pt idx="1580">
                  <c:v>29398</c:v>
                </c:pt>
                <c:pt idx="1581">
                  <c:v>29511</c:v>
                </c:pt>
                <c:pt idx="1582">
                  <c:v>29624</c:v>
                </c:pt>
                <c:pt idx="1583">
                  <c:v>29738</c:v>
                </c:pt>
                <c:pt idx="1584">
                  <c:v>29852</c:v>
                </c:pt>
                <c:pt idx="1585">
                  <c:v>29967</c:v>
                </c:pt>
                <c:pt idx="1586">
                  <c:v>30082</c:v>
                </c:pt>
                <c:pt idx="1587">
                  <c:v>30198</c:v>
                </c:pt>
                <c:pt idx="1588">
                  <c:v>30314</c:v>
                </c:pt>
                <c:pt idx="1589">
                  <c:v>30431</c:v>
                </c:pt>
                <c:pt idx="1590">
                  <c:v>30548</c:v>
                </c:pt>
                <c:pt idx="1591">
                  <c:v>30665</c:v>
                </c:pt>
                <c:pt idx="1592">
                  <c:v>30783</c:v>
                </c:pt>
                <c:pt idx="1593">
                  <c:v>30901</c:v>
                </c:pt>
                <c:pt idx="1594">
                  <c:v>31020</c:v>
                </c:pt>
                <c:pt idx="1595">
                  <c:v>31140</c:v>
                </c:pt>
                <c:pt idx="1596">
                  <c:v>31259</c:v>
                </c:pt>
                <c:pt idx="1597">
                  <c:v>31379</c:v>
                </c:pt>
                <c:pt idx="1598">
                  <c:v>31500</c:v>
                </c:pt>
                <c:pt idx="1599">
                  <c:v>31621</c:v>
                </c:pt>
                <c:pt idx="1600">
                  <c:v>31743</c:v>
                </c:pt>
                <c:pt idx="1601">
                  <c:v>31865</c:v>
                </c:pt>
                <c:pt idx="1602">
                  <c:v>31987</c:v>
                </c:pt>
                <c:pt idx="1603">
                  <c:v>32110</c:v>
                </c:pt>
                <c:pt idx="1604">
                  <c:v>32234</c:v>
                </c:pt>
                <c:pt idx="1605">
                  <c:v>32358</c:v>
                </c:pt>
                <c:pt idx="1606">
                  <c:v>32482</c:v>
                </c:pt>
                <c:pt idx="1607">
                  <c:v>32607</c:v>
                </c:pt>
                <c:pt idx="1608">
                  <c:v>32733</c:v>
                </c:pt>
                <c:pt idx="1609">
                  <c:v>32858</c:v>
                </c:pt>
                <c:pt idx="1610">
                  <c:v>32985</c:v>
                </c:pt>
                <c:pt idx="1611">
                  <c:v>33112</c:v>
                </c:pt>
                <c:pt idx="1612">
                  <c:v>33239</c:v>
                </c:pt>
              </c:numCache>
            </c:numRef>
          </c:xVal>
          <c:yVal>
            <c:numRef>
              <c:f>D19_PMB_50_E!$D$18:$D$1630</c:f>
              <c:numCache>
                <c:formatCode>General</c:formatCode>
                <c:ptCount val="1613"/>
                <c:pt idx="0">
                  <c:v>7.11E-3</c:v>
                </c:pt>
                <c:pt idx="1">
                  <c:v>7.1799999999999998E-3</c:v>
                </c:pt>
                <c:pt idx="2">
                  <c:v>7.6E-3</c:v>
                </c:pt>
                <c:pt idx="3">
                  <c:v>7.6899999999999998E-3</c:v>
                </c:pt>
                <c:pt idx="4">
                  <c:v>7.9299999999999995E-3</c:v>
                </c:pt>
                <c:pt idx="5">
                  <c:v>7.9100000000000004E-3</c:v>
                </c:pt>
                <c:pt idx="6">
                  <c:v>8.0599999999999995E-3</c:v>
                </c:pt>
                <c:pt idx="7">
                  <c:v>8.1200000000000005E-3</c:v>
                </c:pt>
                <c:pt idx="8">
                  <c:v>8.2000000000000007E-3</c:v>
                </c:pt>
                <c:pt idx="9">
                  <c:v>8.2699999999999996E-3</c:v>
                </c:pt>
                <c:pt idx="10">
                  <c:v>8.3300000000000006E-3</c:v>
                </c:pt>
                <c:pt idx="11">
                  <c:v>8.4399999999999996E-3</c:v>
                </c:pt>
                <c:pt idx="12">
                  <c:v>8.3999999999999995E-3</c:v>
                </c:pt>
                <c:pt idx="13">
                  <c:v>8.5800000000000008E-3</c:v>
                </c:pt>
                <c:pt idx="14">
                  <c:v>8.6199999999999992E-3</c:v>
                </c:pt>
                <c:pt idx="15">
                  <c:v>8.7200000000000003E-3</c:v>
                </c:pt>
                <c:pt idx="16">
                  <c:v>8.7100000000000007E-3</c:v>
                </c:pt>
                <c:pt idx="17">
                  <c:v>8.9499999999999996E-3</c:v>
                </c:pt>
                <c:pt idx="18">
                  <c:v>8.7799999999999996E-3</c:v>
                </c:pt>
                <c:pt idx="19">
                  <c:v>8.9999999999999993E-3</c:v>
                </c:pt>
                <c:pt idx="20">
                  <c:v>9.0799999999999995E-3</c:v>
                </c:pt>
                <c:pt idx="21">
                  <c:v>9.0600000000000003E-3</c:v>
                </c:pt>
                <c:pt idx="22">
                  <c:v>9.1900000000000003E-3</c:v>
                </c:pt>
                <c:pt idx="23">
                  <c:v>9.2499999999999995E-3</c:v>
                </c:pt>
                <c:pt idx="24">
                  <c:v>9.2700000000000005E-3</c:v>
                </c:pt>
                <c:pt idx="25">
                  <c:v>9.2999999999999992E-3</c:v>
                </c:pt>
                <c:pt idx="26">
                  <c:v>9.4000000000000004E-3</c:v>
                </c:pt>
                <c:pt idx="27">
                  <c:v>9.41E-3</c:v>
                </c:pt>
                <c:pt idx="28">
                  <c:v>9.4999999999999998E-3</c:v>
                </c:pt>
                <c:pt idx="29">
                  <c:v>9.4800000000000006E-3</c:v>
                </c:pt>
                <c:pt idx="30">
                  <c:v>9.5999999999999992E-3</c:v>
                </c:pt>
                <c:pt idx="31">
                  <c:v>9.5600000000000008E-3</c:v>
                </c:pt>
                <c:pt idx="32">
                  <c:v>9.6799999999999994E-3</c:v>
                </c:pt>
                <c:pt idx="33">
                  <c:v>9.6500000000000006E-3</c:v>
                </c:pt>
                <c:pt idx="34">
                  <c:v>9.7699999999999992E-3</c:v>
                </c:pt>
                <c:pt idx="35">
                  <c:v>9.6799999999999994E-3</c:v>
                </c:pt>
                <c:pt idx="36">
                  <c:v>9.8600000000000007E-3</c:v>
                </c:pt>
                <c:pt idx="37">
                  <c:v>9.8099999999999993E-3</c:v>
                </c:pt>
                <c:pt idx="38">
                  <c:v>9.8300000000000002E-3</c:v>
                </c:pt>
                <c:pt idx="39">
                  <c:v>9.92E-3</c:v>
                </c:pt>
                <c:pt idx="40">
                  <c:v>9.9600000000000001E-3</c:v>
                </c:pt>
                <c:pt idx="41">
                  <c:v>9.9500000000000005E-3</c:v>
                </c:pt>
                <c:pt idx="42">
                  <c:v>9.9699999999999997E-3</c:v>
                </c:pt>
                <c:pt idx="43">
                  <c:v>1.009E-2</c:v>
                </c:pt>
                <c:pt idx="44">
                  <c:v>1.0030000000000001E-2</c:v>
                </c:pt>
                <c:pt idx="45">
                  <c:v>1.008E-2</c:v>
                </c:pt>
                <c:pt idx="46">
                  <c:v>1.0109999999999999E-2</c:v>
                </c:pt>
                <c:pt idx="47">
                  <c:v>1.017E-2</c:v>
                </c:pt>
                <c:pt idx="48">
                  <c:v>1.013E-2</c:v>
                </c:pt>
                <c:pt idx="49">
                  <c:v>1.0240000000000001E-2</c:v>
                </c:pt>
                <c:pt idx="50">
                  <c:v>1.0189999999999999E-2</c:v>
                </c:pt>
                <c:pt idx="51">
                  <c:v>1.031E-2</c:v>
                </c:pt>
                <c:pt idx="52">
                  <c:v>1.021E-2</c:v>
                </c:pt>
                <c:pt idx="53">
                  <c:v>1.0330000000000001E-2</c:v>
                </c:pt>
                <c:pt idx="54">
                  <c:v>1.026E-2</c:v>
                </c:pt>
                <c:pt idx="55">
                  <c:v>1.0319999999999999E-2</c:v>
                </c:pt>
                <c:pt idx="56">
                  <c:v>1.038E-2</c:v>
                </c:pt>
                <c:pt idx="57">
                  <c:v>1.043E-2</c:v>
                </c:pt>
                <c:pt idx="58">
                  <c:v>1.038E-2</c:v>
                </c:pt>
                <c:pt idx="59">
                  <c:v>1.04E-2</c:v>
                </c:pt>
                <c:pt idx="60">
                  <c:v>1.0449999999999999E-2</c:v>
                </c:pt>
                <c:pt idx="61">
                  <c:v>1.044E-2</c:v>
                </c:pt>
                <c:pt idx="62">
                  <c:v>1.0449999999999999E-2</c:v>
                </c:pt>
                <c:pt idx="63">
                  <c:v>1.052E-2</c:v>
                </c:pt>
                <c:pt idx="64">
                  <c:v>1.047E-2</c:v>
                </c:pt>
                <c:pt idx="65">
                  <c:v>1.051E-2</c:v>
                </c:pt>
                <c:pt idx="66">
                  <c:v>1.0619999999999999E-2</c:v>
                </c:pt>
                <c:pt idx="67">
                  <c:v>1.056E-2</c:v>
                </c:pt>
                <c:pt idx="68">
                  <c:v>1.065E-2</c:v>
                </c:pt>
                <c:pt idx="69">
                  <c:v>1.059E-2</c:v>
                </c:pt>
                <c:pt idx="70">
                  <c:v>1.0710000000000001E-2</c:v>
                </c:pt>
                <c:pt idx="71">
                  <c:v>1.056E-2</c:v>
                </c:pt>
                <c:pt idx="72">
                  <c:v>1.073E-2</c:v>
                </c:pt>
                <c:pt idx="73">
                  <c:v>1.068E-2</c:v>
                </c:pt>
                <c:pt idx="74">
                  <c:v>1.077E-2</c:v>
                </c:pt>
                <c:pt idx="75">
                  <c:v>1.0699999999999999E-2</c:v>
                </c:pt>
                <c:pt idx="76">
                  <c:v>1.0789999999999999E-2</c:v>
                </c:pt>
                <c:pt idx="77">
                  <c:v>1.078E-2</c:v>
                </c:pt>
                <c:pt idx="78">
                  <c:v>1.0789999999999999E-2</c:v>
                </c:pt>
                <c:pt idx="79">
                  <c:v>1.0800000000000001E-2</c:v>
                </c:pt>
                <c:pt idx="80">
                  <c:v>1.0840000000000001E-2</c:v>
                </c:pt>
                <c:pt idx="81">
                  <c:v>1.0840000000000001E-2</c:v>
                </c:pt>
                <c:pt idx="82">
                  <c:v>1.0829999999999999E-2</c:v>
                </c:pt>
                <c:pt idx="83">
                  <c:v>1.093E-2</c:v>
                </c:pt>
                <c:pt idx="84">
                  <c:v>1.086E-2</c:v>
                </c:pt>
                <c:pt idx="85">
                  <c:v>1.095E-2</c:v>
                </c:pt>
                <c:pt idx="86">
                  <c:v>1.09E-2</c:v>
                </c:pt>
                <c:pt idx="87">
                  <c:v>1.1050000000000001E-2</c:v>
                </c:pt>
                <c:pt idx="88">
                  <c:v>1.0880000000000001E-2</c:v>
                </c:pt>
                <c:pt idx="89">
                  <c:v>1.102E-2</c:v>
                </c:pt>
                <c:pt idx="90">
                  <c:v>1.099E-2</c:v>
                </c:pt>
                <c:pt idx="91">
                  <c:v>1.103E-2</c:v>
                </c:pt>
                <c:pt idx="92">
                  <c:v>1.108E-2</c:v>
                </c:pt>
                <c:pt idx="93">
                  <c:v>1.111E-2</c:v>
                </c:pt>
                <c:pt idx="94">
                  <c:v>1.111E-2</c:v>
                </c:pt>
                <c:pt idx="95">
                  <c:v>1.1169999999999999E-2</c:v>
                </c:pt>
                <c:pt idx="96">
                  <c:v>1.115E-2</c:v>
                </c:pt>
                <c:pt idx="97">
                  <c:v>1.115E-2</c:v>
                </c:pt>
                <c:pt idx="98">
                  <c:v>1.12E-2</c:v>
                </c:pt>
                <c:pt idx="99">
                  <c:v>1.1140000000000001E-2</c:v>
                </c:pt>
                <c:pt idx="100">
                  <c:v>1.1259999999999999E-2</c:v>
                </c:pt>
                <c:pt idx="101">
                  <c:v>1.12E-2</c:v>
                </c:pt>
                <c:pt idx="102">
                  <c:v>1.1299999999999999E-2</c:v>
                </c:pt>
                <c:pt idx="103">
                  <c:v>1.116E-2</c:v>
                </c:pt>
                <c:pt idx="104">
                  <c:v>1.1299999999999999E-2</c:v>
                </c:pt>
                <c:pt idx="105">
                  <c:v>1.128E-2</c:v>
                </c:pt>
                <c:pt idx="106">
                  <c:v>1.1339999999999999E-2</c:v>
                </c:pt>
                <c:pt idx="107">
                  <c:v>1.133E-2</c:v>
                </c:pt>
                <c:pt idx="108">
                  <c:v>1.136E-2</c:v>
                </c:pt>
                <c:pt idx="109">
                  <c:v>1.136E-2</c:v>
                </c:pt>
                <c:pt idx="110">
                  <c:v>1.1339999999999999E-2</c:v>
                </c:pt>
                <c:pt idx="111">
                  <c:v>1.141E-2</c:v>
                </c:pt>
                <c:pt idx="112">
                  <c:v>1.136E-2</c:v>
                </c:pt>
                <c:pt idx="113">
                  <c:v>1.142E-2</c:v>
                </c:pt>
                <c:pt idx="114">
                  <c:v>1.14E-2</c:v>
                </c:pt>
                <c:pt idx="115">
                  <c:v>1.15E-2</c:v>
                </c:pt>
                <c:pt idx="116">
                  <c:v>1.142E-2</c:v>
                </c:pt>
                <c:pt idx="117">
                  <c:v>1.1509999999999999E-2</c:v>
                </c:pt>
                <c:pt idx="118">
                  <c:v>1.1390000000000001E-2</c:v>
                </c:pt>
                <c:pt idx="119">
                  <c:v>1.15E-2</c:v>
                </c:pt>
                <c:pt idx="120">
                  <c:v>1.1480000000000001E-2</c:v>
                </c:pt>
                <c:pt idx="121">
                  <c:v>1.154E-2</c:v>
                </c:pt>
                <c:pt idx="122">
                  <c:v>1.1480000000000001E-2</c:v>
                </c:pt>
                <c:pt idx="123">
                  <c:v>1.154E-2</c:v>
                </c:pt>
                <c:pt idx="124">
                  <c:v>1.1560000000000001E-2</c:v>
                </c:pt>
                <c:pt idx="125">
                  <c:v>1.153E-2</c:v>
                </c:pt>
                <c:pt idx="126">
                  <c:v>1.158E-2</c:v>
                </c:pt>
                <c:pt idx="127">
                  <c:v>1.1560000000000001E-2</c:v>
                </c:pt>
                <c:pt idx="128">
                  <c:v>1.158E-2</c:v>
                </c:pt>
                <c:pt idx="129">
                  <c:v>1.155E-2</c:v>
                </c:pt>
                <c:pt idx="130">
                  <c:v>1.1650000000000001E-2</c:v>
                </c:pt>
                <c:pt idx="131">
                  <c:v>1.149E-2</c:v>
                </c:pt>
                <c:pt idx="132">
                  <c:v>1.1679999999999999E-2</c:v>
                </c:pt>
                <c:pt idx="133">
                  <c:v>1.1560000000000001E-2</c:v>
                </c:pt>
                <c:pt idx="134">
                  <c:v>1.1690000000000001E-2</c:v>
                </c:pt>
                <c:pt idx="135">
                  <c:v>1.1650000000000001E-2</c:v>
                </c:pt>
                <c:pt idx="136">
                  <c:v>1.1690000000000001E-2</c:v>
                </c:pt>
                <c:pt idx="137">
                  <c:v>1.1690000000000001E-2</c:v>
                </c:pt>
                <c:pt idx="138">
                  <c:v>1.1690000000000001E-2</c:v>
                </c:pt>
                <c:pt idx="139">
                  <c:v>1.1690000000000001E-2</c:v>
                </c:pt>
                <c:pt idx="140">
                  <c:v>1.17E-2</c:v>
                </c:pt>
                <c:pt idx="141">
                  <c:v>1.172E-2</c:v>
                </c:pt>
                <c:pt idx="142">
                  <c:v>1.167E-2</c:v>
                </c:pt>
                <c:pt idx="143">
                  <c:v>1.175E-2</c:v>
                </c:pt>
                <c:pt idx="144">
                  <c:v>1.1679999999999999E-2</c:v>
                </c:pt>
                <c:pt idx="145">
                  <c:v>1.1820000000000001E-2</c:v>
                </c:pt>
                <c:pt idx="146">
                  <c:v>1.1679999999999999E-2</c:v>
                </c:pt>
                <c:pt idx="147">
                  <c:v>1.1780000000000001E-2</c:v>
                </c:pt>
                <c:pt idx="148">
                  <c:v>1.1690000000000001E-2</c:v>
                </c:pt>
                <c:pt idx="149">
                  <c:v>1.1769999999999999E-2</c:v>
                </c:pt>
                <c:pt idx="150">
                  <c:v>1.174E-2</c:v>
                </c:pt>
                <c:pt idx="151">
                  <c:v>1.179E-2</c:v>
                </c:pt>
                <c:pt idx="152">
                  <c:v>1.1820000000000001E-2</c:v>
                </c:pt>
                <c:pt idx="153">
                  <c:v>1.1809999999999999E-2</c:v>
                </c:pt>
                <c:pt idx="154">
                  <c:v>1.1809999999999999E-2</c:v>
                </c:pt>
                <c:pt idx="155">
                  <c:v>1.18E-2</c:v>
                </c:pt>
                <c:pt idx="156">
                  <c:v>1.1860000000000001E-2</c:v>
                </c:pt>
                <c:pt idx="157">
                  <c:v>1.183E-2</c:v>
                </c:pt>
                <c:pt idx="158">
                  <c:v>1.189E-2</c:v>
                </c:pt>
                <c:pt idx="159">
                  <c:v>1.176E-2</c:v>
                </c:pt>
                <c:pt idx="160">
                  <c:v>1.191E-2</c:v>
                </c:pt>
                <c:pt idx="161">
                  <c:v>1.183E-2</c:v>
                </c:pt>
                <c:pt idx="162">
                  <c:v>1.191E-2</c:v>
                </c:pt>
                <c:pt idx="163">
                  <c:v>1.1860000000000001E-2</c:v>
                </c:pt>
                <c:pt idx="164">
                  <c:v>1.192E-2</c:v>
                </c:pt>
                <c:pt idx="165">
                  <c:v>1.1900000000000001E-2</c:v>
                </c:pt>
                <c:pt idx="166">
                  <c:v>1.193E-2</c:v>
                </c:pt>
                <c:pt idx="167">
                  <c:v>1.1950000000000001E-2</c:v>
                </c:pt>
                <c:pt idx="168">
                  <c:v>1.1950000000000001E-2</c:v>
                </c:pt>
                <c:pt idx="169">
                  <c:v>1.197E-2</c:v>
                </c:pt>
                <c:pt idx="170">
                  <c:v>1.1939999999999999E-2</c:v>
                </c:pt>
                <c:pt idx="171">
                  <c:v>1.204E-2</c:v>
                </c:pt>
                <c:pt idx="172">
                  <c:v>1.1979999999999999E-2</c:v>
                </c:pt>
                <c:pt idx="173">
                  <c:v>1.208E-2</c:v>
                </c:pt>
                <c:pt idx="174">
                  <c:v>1.1979999999999999E-2</c:v>
                </c:pt>
                <c:pt idx="175">
                  <c:v>1.206E-2</c:v>
                </c:pt>
                <c:pt idx="176">
                  <c:v>1.201E-2</c:v>
                </c:pt>
                <c:pt idx="177">
                  <c:v>1.206E-2</c:v>
                </c:pt>
                <c:pt idx="178">
                  <c:v>1.206E-2</c:v>
                </c:pt>
                <c:pt idx="179">
                  <c:v>1.206E-2</c:v>
                </c:pt>
                <c:pt idx="180">
                  <c:v>1.209E-2</c:v>
                </c:pt>
                <c:pt idx="181">
                  <c:v>1.2070000000000001E-2</c:v>
                </c:pt>
                <c:pt idx="182">
                  <c:v>1.205E-2</c:v>
                </c:pt>
                <c:pt idx="183">
                  <c:v>1.204E-2</c:v>
                </c:pt>
                <c:pt idx="184">
                  <c:v>1.21E-2</c:v>
                </c:pt>
                <c:pt idx="185">
                  <c:v>1.21E-2</c:v>
                </c:pt>
                <c:pt idx="186">
                  <c:v>1.214E-2</c:v>
                </c:pt>
                <c:pt idx="187">
                  <c:v>1.2070000000000001E-2</c:v>
                </c:pt>
                <c:pt idx="188">
                  <c:v>1.217E-2</c:v>
                </c:pt>
                <c:pt idx="189">
                  <c:v>1.204E-2</c:v>
                </c:pt>
                <c:pt idx="190">
                  <c:v>1.214E-2</c:v>
                </c:pt>
                <c:pt idx="191">
                  <c:v>1.2070000000000001E-2</c:v>
                </c:pt>
                <c:pt idx="192">
                  <c:v>1.214E-2</c:v>
                </c:pt>
                <c:pt idx="193">
                  <c:v>1.2160000000000001E-2</c:v>
                </c:pt>
                <c:pt idx="194">
                  <c:v>1.217E-2</c:v>
                </c:pt>
                <c:pt idx="195">
                  <c:v>1.2109999999999999E-2</c:v>
                </c:pt>
                <c:pt idx="196">
                  <c:v>1.2200000000000001E-2</c:v>
                </c:pt>
                <c:pt idx="197">
                  <c:v>1.2109999999999999E-2</c:v>
                </c:pt>
                <c:pt idx="198">
                  <c:v>1.2149999999999999E-2</c:v>
                </c:pt>
                <c:pt idx="199">
                  <c:v>1.221E-2</c:v>
                </c:pt>
                <c:pt idx="200">
                  <c:v>1.2109999999999999E-2</c:v>
                </c:pt>
                <c:pt idx="201">
                  <c:v>1.217E-2</c:v>
                </c:pt>
                <c:pt idx="202">
                  <c:v>1.2149999999999999E-2</c:v>
                </c:pt>
                <c:pt idx="203">
                  <c:v>1.218E-2</c:v>
                </c:pt>
                <c:pt idx="204">
                  <c:v>1.217E-2</c:v>
                </c:pt>
                <c:pt idx="205">
                  <c:v>1.222E-2</c:v>
                </c:pt>
                <c:pt idx="206">
                  <c:v>1.2160000000000001E-2</c:v>
                </c:pt>
                <c:pt idx="207">
                  <c:v>1.2279999999999999E-2</c:v>
                </c:pt>
                <c:pt idx="208">
                  <c:v>1.214E-2</c:v>
                </c:pt>
                <c:pt idx="209">
                  <c:v>1.222E-2</c:v>
                </c:pt>
                <c:pt idx="210">
                  <c:v>1.2239999999999999E-2</c:v>
                </c:pt>
                <c:pt idx="211">
                  <c:v>1.221E-2</c:v>
                </c:pt>
                <c:pt idx="212">
                  <c:v>1.2189999999999999E-2</c:v>
                </c:pt>
                <c:pt idx="213">
                  <c:v>1.227E-2</c:v>
                </c:pt>
                <c:pt idx="214">
                  <c:v>1.2189999999999999E-2</c:v>
                </c:pt>
                <c:pt idx="215">
                  <c:v>1.2239999999999999E-2</c:v>
                </c:pt>
                <c:pt idx="216">
                  <c:v>1.231E-2</c:v>
                </c:pt>
                <c:pt idx="217">
                  <c:v>1.2200000000000001E-2</c:v>
                </c:pt>
                <c:pt idx="218">
                  <c:v>1.227E-2</c:v>
                </c:pt>
                <c:pt idx="219">
                  <c:v>1.225E-2</c:v>
                </c:pt>
                <c:pt idx="220">
                  <c:v>1.2279999999999999E-2</c:v>
                </c:pt>
                <c:pt idx="221">
                  <c:v>1.226E-2</c:v>
                </c:pt>
                <c:pt idx="222">
                  <c:v>1.23E-2</c:v>
                </c:pt>
                <c:pt idx="223">
                  <c:v>1.2290000000000001E-2</c:v>
                </c:pt>
                <c:pt idx="224">
                  <c:v>1.2359999999999999E-2</c:v>
                </c:pt>
                <c:pt idx="225">
                  <c:v>1.2279999999999999E-2</c:v>
                </c:pt>
                <c:pt idx="226">
                  <c:v>1.24E-2</c:v>
                </c:pt>
                <c:pt idx="227">
                  <c:v>1.2319999999999999E-2</c:v>
                </c:pt>
                <c:pt idx="228">
                  <c:v>1.231E-2</c:v>
                </c:pt>
                <c:pt idx="229">
                  <c:v>1.2290000000000001E-2</c:v>
                </c:pt>
                <c:pt idx="230">
                  <c:v>1.23E-2</c:v>
                </c:pt>
                <c:pt idx="231">
                  <c:v>1.231E-2</c:v>
                </c:pt>
                <c:pt idx="232">
                  <c:v>1.2319999999999999E-2</c:v>
                </c:pt>
                <c:pt idx="233">
                  <c:v>1.2370000000000001E-2</c:v>
                </c:pt>
                <c:pt idx="234">
                  <c:v>1.23E-2</c:v>
                </c:pt>
                <c:pt idx="235">
                  <c:v>1.2409999999999999E-2</c:v>
                </c:pt>
                <c:pt idx="236">
                  <c:v>1.23E-2</c:v>
                </c:pt>
                <c:pt idx="237">
                  <c:v>1.238E-2</c:v>
                </c:pt>
                <c:pt idx="238">
                  <c:v>1.2359999999999999E-2</c:v>
                </c:pt>
                <c:pt idx="239">
                  <c:v>1.238E-2</c:v>
                </c:pt>
                <c:pt idx="240">
                  <c:v>1.238E-2</c:v>
                </c:pt>
                <c:pt idx="241">
                  <c:v>1.239E-2</c:v>
                </c:pt>
                <c:pt idx="242">
                  <c:v>1.2409999999999999E-2</c:v>
                </c:pt>
                <c:pt idx="243">
                  <c:v>1.234E-2</c:v>
                </c:pt>
                <c:pt idx="244">
                  <c:v>1.2449999999999999E-2</c:v>
                </c:pt>
                <c:pt idx="245">
                  <c:v>1.24E-2</c:v>
                </c:pt>
                <c:pt idx="246">
                  <c:v>1.242E-2</c:v>
                </c:pt>
                <c:pt idx="247">
                  <c:v>1.238E-2</c:v>
                </c:pt>
                <c:pt idx="248">
                  <c:v>1.2489999999999999E-2</c:v>
                </c:pt>
                <c:pt idx="249">
                  <c:v>1.231E-2</c:v>
                </c:pt>
                <c:pt idx="250">
                  <c:v>1.244E-2</c:v>
                </c:pt>
                <c:pt idx="251">
                  <c:v>1.244E-2</c:v>
                </c:pt>
                <c:pt idx="252">
                  <c:v>1.243E-2</c:v>
                </c:pt>
                <c:pt idx="253">
                  <c:v>1.243E-2</c:v>
                </c:pt>
                <c:pt idx="254">
                  <c:v>1.247E-2</c:v>
                </c:pt>
                <c:pt idx="255">
                  <c:v>1.2449999999999999E-2</c:v>
                </c:pt>
                <c:pt idx="256">
                  <c:v>1.247E-2</c:v>
                </c:pt>
                <c:pt idx="257">
                  <c:v>1.2449999999999999E-2</c:v>
                </c:pt>
                <c:pt idx="258">
                  <c:v>1.247E-2</c:v>
                </c:pt>
                <c:pt idx="259">
                  <c:v>1.252E-2</c:v>
                </c:pt>
                <c:pt idx="260">
                  <c:v>1.243E-2</c:v>
                </c:pt>
                <c:pt idx="261">
                  <c:v>1.2489999999999999E-2</c:v>
                </c:pt>
                <c:pt idx="262">
                  <c:v>1.248E-2</c:v>
                </c:pt>
                <c:pt idx="263">
                  <c:v>1.2529999999999999E-2</c:v>
                </c:pt>
                <c:pt idx="264">
                  <c:v>1.247E-2</c:v>
                </c:pt>
                <c:pt idx="265">
                  <c:v>1.2529999999999999E-2</c:v>
                </c:pt>
                <c:pt idx="266">
                  <c:v>1.251E-2</c:v>
                </c:pt>
                <c:pt idx="267">
                  <c:v>1.252E-2</c:v>
                </c:pt>
                <c:pt idx="268">
                  <c:v>1.252E-2</c:v>
                </c:pt>
                <c:pt idx="269">
                  <c:v>1.2489999999999999E-2</c:v>
                </c:pt>
                <c:pt idx="270">
                  <c:v>1.2529999999999999E-2</c:v>
                </c:pt>
                <c:pt idx="271">
                  <c:v>1.2500000000000001E-2</c:v>
                </c:pt>
                <c:pt idx="272">
                  <c:v>1.2619999999999999E-2</c:v>
                </c:pt>
                <c:pt idx="273">
                  <c:v>1.248E-2</c:v>
                </c:pt>
                <c:pt idx="274">
                  <c:v>1.256E-2</c:v>
                </c:pt>
                <c:pt idx="275">
                  <c:v>1.251E-2</c:v>
                </c:pt>
                <c:pt idx="276">
                  <c:v>1.257E-2</c:v>
                </c:pt>
                <c:pt idx="277">
                  <c:v>1.2540000000000001E-2</c:v>
                </c:pt>
                <c:pt idx="278">
                  <c:v>1.2540000000000001E-2</c:v>
                </c:pt>
                <c:pt idx="279">
                  <c:v>1.255E-2</c:v>
                </c:pt>
                <c:pt idx="280">
                  <c:v>1.256E-2</c:v>
                </c:pt>
                <c:pt idx="281">
                  <c:v>1.2619999999999999E-2</c:v>
                </c:pt>
                <c:pt idx="282">
                  <c:v>1.2489999999999999E-2</c:v>
                </c:pt>
                <c:pt idx="283">
                  <c:v>1.259E-2</c:v>
                </c:pt>
                <c:pt idx="284">
                  <c:v>1.2500000000000001E-2</c:v>
                </c:pt>
                <c:pt idx="285">
                  <c:v>1.259E-2</c:v>
                </c:pt>
                <c:pt idx="286">
                  <c:v>1.251E-2</c:v>
                </c:pt>
                <c:pt idx="287">
                  <c:v>1.26E-2</c:v>
                </c:pt>
                <c:pt idx="288">
                  <c:v>1.26E-2</c:v>
                </c:pt>
                <c:pt idx="289">
                  <c:v>1.256E-2</c:v>
                </c:pt>
                <c:pt idx="290">
                  <c:v>1.261E-2</c:v>
                </c:pt>
                <c:pt idx="291">
                  <c:v>1.259E-2</c:v>
                </c:pt>
                <c:pt idx="292">
                  <c:v>1.261E-2</c:v>
                </c:pt>
                <c:pt idx="293">
                  <c:v>1.2579999999999999E-2</c:v>
                </c:pt>
                <c:pt idx="294">
                  <c:v>1.265E-2</c:v>
                </c:pt>
                <c:pt idx="295">
                  <c:v>1.261E-2</c:v>
                </c:pt>
                <c:pt idx="296">
                  <c:v>1.264E-2</c:v>
                </c:pt>
                <c:pt idx="297">
                  <c:v>1.261E-2</c:v>
                </c:pt>
                <c:pt idx="298">
                  <c:v>1.268E-2</c:v>
                </c:pt>
                <c:pt idx="299">
                  <c:v>1.265E-2</c:v>
                </c:pt>
                <c:pt idx="300">
                  <c:v>1.268E-2</c:v>
                </c:pt>
                <c:pt idx="301">
                  <c:v>1.2699999999999999E-2</c:v>
                </c:pt>
                <c:pt idx="302">
                  <c:v>1.2619999999999999E-2</c:v>
                </c:pt>
                <c:pt idx="303">
                  <c:v>1.273E-2</c:v>
                </c:pt>
                <c:pt idx="304">
                  <c:v>1.2670000000000001E-2</c:v>
                </c:pt>
                <c:pt idx="305">
                  <c:v>1.268E-2</c:v>
                </c:pt>
                <c:pt idx="306">
                  <c:v>1.2659999999999999E-2</c:v>
                </c:pt>
                <c:pt idx="307">
                  <c:v>1.2710000000000001E-2</c:v>
                </c:pt>
                <c:pt idx="308">
                  <c:v>1.2630000000000001E-2</c:v>
                </c:pt>
                <c:pt idx="309">
                  <c:v>1.2710000000000001E-2</c:v>
                </c:pt>
                <c:pt idx="310">
                  <c:v>1.2659999999999999E-2</c:v>
                </c:pt>
                <c:pt idx="311">
                  <c:v>1.2659999999999999E-2</c:v>
                </c:pt>
                <c:pt idx="312">
                  <c:v>1.2749999999999999E-2</c:v>
                </c:pt>
                <c:pt idx="313">
                  <c:v>1.2710000000000001E-2</c:v>
                </c:pt>
                <c:pt idx="314">
                  <c:v>1.2749999999999999E-2</c:v>
                </c:pt>
                <c:pt idx="315">
                  <c:v>1.272E-2</c:v>
                </c:pt>
                <c:pt idx="316">
                  <c:v>1.2789999999999999E-2</c:v>
                </c:pt>
                <c:pt idx="317">
                  <c:v>1.269E-2</c:v>
                </c:pt>
                <c:pt idx="318">
                  <c:v>1.277E-2</c:v>
                </c:pt>
                <c:pt idx="319">
                  <c:v>1.268E-2</c:v>
                </c:pt>
                <c:pt idx="320">
                  <c:v>1.2749999999999999E-2</c:v>
                </c:pt>
                <c:pt idx="321">
                  <c:v>1.2800000000000001E-2</c:v>
                </c:pt>
                <c:pt idx="322">
                  <c:v>1.273E-2</c:v>
                </c:pt>
                <c:pt idx="323">
                  <c:v>1.277E-2</c:v>
                </c:pt>
                <c:pt idx="324">
                  <c:v>1.281E-2</c:v>
                </c:pt>
                <c:pt idx="325">
                  <c:v>1.269E-2</c:v>
                </c:pt>
                <c:pt idx="326">
                  <c:v>1.268E-2</c:v>
                </c:pt>
                <c:pt idx="327">
                  <c:v>1.281E-2</c:v>
                </c:pt>
                <c:pt idx="328">
                  <c:v>1.273E-2</c:v>
                </c:pt>
                <c:pt idx="329">
                  <c:v>1.2800000000000001E-2</c:v>
                </c:pt>
                <c:pt idx="330">
                  <c:v>1.2749999999999999E-2</c:v>
                </c:pt>
                <c:pt idx="331">
                  <c:v>1.281E-2</c:v>
                </c:pt>
                <c:pt idx="332">
                  <c:v>1.273E-2</c:v>
                </c:pt>
                <c:pt idx="333">
                  <c:v>1.286E-2</c:v>
                </c:pt>
                <c:pt idx="334">
                  <c:v>1.2760000000000001E-2</c:v>
                </c:pt>
                <c:pt idx="335">
                  <c:v>1.278E-2</c:v>
                </c:pt>
                <c:pt idx="336">
                  <c:v>1.277E-2</c:v>
                </c:pt>
                <c:pt idx="337">
                  <c:v>1.277E-2</c:v>
                </c:pt>
                <c:pt idx="338">
                  <c:v>1.2840000000000001E-2</c:v>
                </c:pt>
                <c:pt idx="339">
                  <c:v>1.2760000000000001E-2</c:v>
                </c:pt>
                <c:pt idx="340">
                  <c:v>1.2829999999999999E-2</c:v>
                </c:pt>
                <c:pt idx="341">
                  <c:v>1.278E-2</c:v>
                </c:pt>
                <c:pt idx="342">
                  <c:v>1.2880000000000001E-2</c:v>
                </c:pt>
                <c:pt idx="343">
                  <c:v>1.2749999999999999E-2</c:v>
                </c:pt>
                <c:pt idx="344">
                  <c:v>1.285E-2</c:v>
                </c:pt>
                <c:pt idx="345">
                  <c:v>1.278E-2</c:v>
                </c:pt>
                <c:pt idx="346">
                  <c:v>1.282E-2</c:v>
                </c:pt>
                <c:pt idx="347">
                  <c:v>1.286E-2</c:v>
                </c:pt>
                <c:pt idx="348">
                  <c:v>1.281E-2</c:v>
                </c:pt>
                <c:pt idx="349">
                  <c:v>1.281E-2</c:v>
                </c:pt>
                <c:pt idx="350">
                  <c:v>1.2869999999999999E-2</c:v>
                </c:pt>
                <c:pt idx="351">
                  <c:v>1.2880000000000001E-2</c:v>
                </c:pt>
                <c:pt idx="352">
                  <c:v>1.2800000000000001E-2</c:v>
                </c:pt>
                <c:pt idx="353">
                  <c:v>1.285E-2</c:v>
                </c:pt>
                <c:pt idx="354">
                  <c:v>1.2840000000000001E-2</c:v>
                </c:pt>
                <c:pt idx="355">
                  <c:v>1.2840000000000001E-2</c:v>
                </c:pt>
                <c:pt idx="356">
                  <c:v>1.2829999999999999E-2</c:v>
                </c:pt>
                <c:pt idx="357">
                  <c:v>1.2880000000000001E-2</c:v>
                </c:pt>
                <c:pt idx="358">
                  <c:v>1.281E-2</c:v>
                </c:pt>
                <c:pt idx="359">
                  <c:v>1.285E-2</c:v>
                </c:pt>
                <c:pt idx="360">
                  <c:v>1.2869999999999999E-2</c:v>
                </c:pt>
                <c:pt idx="361">
                  <c:v>1.2840000000000001E-2</c:v>
                </c:pt>
                <c:pt idx="362">
                  <c:v>1.2840000000000001E-2</c:v>
                </c:pt>
                <c:pt idx="363">
                  <c:v>1.286E-2</c:v>
                </c:pt>
                <c:pt idx="364">
                  <c:v>1.285E-2</c:v>
                </c:pt>
                <c:pt idx="365">
                  <c:v>1.281E-2</c:v>
                </c:pt>
                <c:pt idx="366">
                  <c:v>1.29E-2</c:v>
                </c:pt>
                <c:pt idx="367">
                  <c:v>1.277E-2</c:v>
                </c:pt>
                <c:pt idx="368">
                  <c:v>1.2869999999999999E-2</c:v>
                </c:pt>
                <c:pt idx="369">
                  <c:v>1.282E-2</c:v>
                </c:pt>
                <c:pt idx="370">
                  <c:v>1.285E-2</c:v>
                </c:pt>
                <c:pt idx="371">
                  <c:v>1.2829999999999999E-2</c:v>
                </c:pt>
                <c:pt idx="372">
                  <c:v>1.285E-2</c:v>
                </c:pt>
                <c:pt idx="373">
                  <c:v>1.2869999999999999E-2</c:v>
                </c:pt>
                <c:pt idx="374">
                  <c:v>1.2829999999999999E-2</c:v>
                </c:pt>
                <c:pt idx="375">
                  <c:v>1.29E-2</c:v>
                </c:pt>
                <c:pt idx="376">
                  <c:v>1.2829999999999999E-2</c:v>
                </c:pt>
                <c:pt idx="377">
                  <c:v>1.291E-2</c:v>
                </c:pt>
                <c:pt idx="378">
                  <c:v>1.2829999999999999E-2</c:v>
                </c:pt>
                <c:pt idx="379">
                  <c:v>1.2869999999999999E-2</c:v>
                </c:pt>
                <c:pt idx="380">
                  <c:v>1.282E-2</c:v>
                </c:pt>
                <c:pt idx="381">
                  <c:v>1.286E-2</c:v>
                </c:pt>
                <c:pt idx="382">
                  <c:v>1.285E-2</c:v>
                </c:pt>
                <c:pt idx="383">
                  <c:v>1.285E-2</c:v>
                </c:pt>
                <c:pt idx="384">
                  <c:v>1.2880000000000001E-2</c:v>
                </c:pt>
                <c:pt idx="385">
                  <c:v>1.2840000000000001E-2</c:v>
                </c:pt>
                <c:pt idx="386">
                  <c:v>1.291E-2</c:v>
                </c:pt>
                <c:pt idx="387">
                  <c:v>1.282E-2</c:v>
                </c:pt>
                <c:pt idx="388">
                  <c:v>1.2880000000000001E-2</c:v>
                </c:pt>
                <c:pt idx="389">
                  <c:v>1.285E-2</c:v>
                </c:pt>
                <c:pt idx="390">
                  <c:v>1.2880000000000001E-2</c:v>
                </c:pt>
                <c:pt idx="391">
                  <c:v>1.2829999999999999E-2</c:v>
                </c:pt>
                <c:pt idx="392">
                  <c:v>1.29E-2</c:v>
                </c:pt>
                <c:pt idx="393">
                  <c:v>1.289E-2</c:v>
                </c:pt>
                <c:pt idx="394">
                  <c:v>1.285E-2</c:v>
                </c:pt>
                <c:pt idx="395">
                  <c:v>1.29E-2</c:v>
                </c:pt>
                <c:pt idx="396">
                  <c:v>1.291E-2</c:v>
                </c:pt>
                <c:pt idx="397">
                  <c:v>1.29E-2</c:v>
                </c:pt>
                <c:pt idx="398">
                  <c:v>1.286E-2</c:v>
                </c:pt>
                <c:pt idx="399">
                  <c:v>1.294E-2</c:v>
                </c:pt>
                <c:pt idx="400">
                  <c:v>1.289E-2</c:v>
                </c:pt>
                <c:pt idx="401">
                  <c:v>1.294E-2</c:v>
                </c:pt>
                <c:pt idx="402">
                  <c:v>1.2869999999999999E-2</c:v>
                </c:pt>
                <c:pt idx="403">
                  <c:v>1.295E-2</c:v>
                </c:pt>
                <c:pt idx="404">
                  <c:v>1.2869999999999999E-2</c:v>
                </c:pt>
                <c:pt idx="405">
                  <c:v>1.2919999999999999E-2</c:v>
                </c:pt>
                <c:pt idx="406">
                  <c:v>1.294E-2</c:v>
                </c:pt>
                <c:pt idx="407">
                  <c:v>1.2930000000000001E-2</c:v>
                </c:pt>
                <c:pt idx="408">
                  <c:v>1.29E-2</c:v>
                </c:pt>
                <c:pt idx="409">
                  <c:v>1.2959999999999999E-2</c:v>
                </c:pt>
                <c:pt idx="410">
                  <c:v>1.295E-2</c:v>
                </c:pt>
                <c:pt idx="411">
                  <c:v>1.294E-2</c:v>
                </c:pt>
                <c:pt idx="412">
                  <c:v>1.2970000000000001E-2</c:v>
                </c:pt>
                <c:pt idx="413">
                  <c:v>1.2930000000000001E-2</c:v>
                </c:pt>
                <c:pt idx="414">
                  <c:v>1.299E-2</c:v>
                </c:pt>
                <c:pt idx="415">
                  <c:v>1.2919999999999999E-2</c:v>
                </c:pt>
                <c:pt idx="416">
                  <c:v>1.298E-2</c:v>
                </c:pt>
                <c:pt idx="417">
                  <c:v>1.2930000000000001E-2</c:v>
                </c:pt>
                <c:pt idx="418">
                  <c:v>1.3010000000000001E-2</c:v>
                </c:pt>
                <c:pt idx="419">
                  <c:v>1.29E-2</c:v>
                </c:pt>
                <c:pt idx="420">
                  <c:v>1.302E-2</c:v>
                </c:pt>
                <c:pt idx="421">
                  <c:v>1.299E-2</c:v>
                </c:pt>
                <c:pt idx="422">
                  <c:v>1.2959999999999999E-2</c:v>
                </c:pt>
                <c:pt idx="423">
                  <c:v>1.299E-2</c:v>
                </c:pt>
                <c:pt idx="424">
                  <c:v>1.2959999999999999E-2</c:v>
                </c:pt>
                <c:pt idx="425">
                  <c:v>1.2999999999999999E-2</c:v>
                </c:pt>
                <c:pt idx="426">
                  <c:v>1.302E-2</c:v>
                </c:pt>
                <c:pt idx="427">
                  <c:v>1.299E-2</c:v>
                </c:pt>
                <c:pt idx="428">
                  <c:v>1.2970000000000001E-2</c:v>
                </c:pt>
                <c:pt idx="429">
                  <c:v>1.302E-2</c:v>
                </c:pt>
                <c:pt idx="430">
                  <c:v>1.2930000000000001E-2</c:v>
                </c:pt>
                <c:pt idx="431">
                  <c:v>1.303E-2</c:v>
                </c:pt>
                <c:pt idx="432">
                  <c:v>1.2970000000000001E-2</c:v>
                </c:pt>
                <c:pt idx="433">
                  <c:v>1.307E-2</c:v>
                </c:pt>
                <c:pt idx="434">
                  <c:v>1.298E-2</c:v>
                </c:pt>
                <c:pt idx="435">
                  <c:v>1.3010000000000001E-2</c:v>
                </c:pt>
                <c:pt idx="436">
                  <c:v>1.302E-2</c:v>
                </c:pt>
                <c:pt idx="437">
                  <c:v>1.302E-2</c:v>
                </c:pt>
                <c:pt idx="438">
                  <c:v>1.299E-2</c:v>
                </c:pt>
                <c:pt idx="439">
                  <c:v>1.3050000000000001E-2</c:v>
                </c:pt>
                <c:pt idx="440">
                  <c:v>1.304E-2</c:v>
                </c:pt>
                <c:pt idx="441">
                  <c:v>1.298E-2</c:v>
                </c:pt>
                <c:pt idx="442">
                  <c:v>1.308E-2</c:v>
                </c:pt>
                <c:pt idx="443">
                  <c:v>1.2970000000000001E-2</c:v>
                </c:pt>
                <c:pt idx="444">
                  <c:v>1.3010000000000001E-2</c:v>
                </c:pt>
                <c:pt idx="445">
                  <c:v>1.2999999999999999E-2</c:v>
                </c:pt>
                <c:pt idx="446">
                  <c:v>1.3050000000000001E-2</c:v>
                </c:pt>
                <c:pt idx="447">
                  <c:v>1.295E-2</c:v>
                </c:pt>
                <c:pt idx="448">
                  <c:v>1.3050000000000001E-2</c:v>
                </c:pt>
                <c:pt idx="449">
                  <c:v>1.298E-2</c:v>
                </c:pt>
                <c:pt idx="450">
                  <c:v>1.2999999999999999E-2</c:v>
                </c:pt>
                <c:pt idx="451">
                  <c:v>1.3010000000000001E-2</c:v>
                </c:pt>
                <c:pt idx="452">
                  <c:v>1.2970000000000001E-2</c:v>
                </c:pt>
                <c:pt idx="453">
                  <c:v>1.303E-2</c:v>
                </c:pt>
                <c:pt idx="454">
                  <c:v>1.3010000000000001E-2</c:v>
                </c:pt>
                <c:pt idx="455">
                  <c:v>1.307E-2</c:v>
                </c:pt>
                <c:pt idx="456">
                  <c:v>1.2959999999999999E-2</c:v>
                </c:pt>
                <c:pt idx="457">
                  <c:v>1.308E-2</c:v>
                </c:pt>
                <c:pt idx="458">
                  <c:v>1.298E-2</c:v>
                </c:pt>
                <c:pt idx="459">
                  <c:v>1.3100000000000001E-2</c:v>
                </c:pt>
                <c:pt idx="460">
                  <c:v>1.304E-2</c:v>
                </c:pt>
                <c:pt idx="461">
                  <c:v>1.3050000000000001E-2</c:v>
                </c:pt>
                <c:pt idx="462">
                  <c:v>1.299E-2</c:v>
                </c:pt>
                <c:pt idx="463">
                  <c:v>1.308E-2</c:v>
                </c:pt>
                <c:pt idx="464">
                  <c:v>1.302E-2</c:v>
                </c:pt>
                <c:pt idx="465">
                  <c:v>1.3050000000000001E-2</c:v>
                </c:pt>
                <c:pt idx="466">
                  <c:v>1.311E-2</c:v>
                </c:pt>
                <c:pt idx="467">
                  <c:v>1.299E-2</c:v>
                </c:pt>
                <c:pt idx="468">
                  <c:v>1.3089999999999999E-2</c:v>
                </c:pt>
                <c:pt idx="469">
                  <c:v>1.3010000000000001E-2</c:v>
                </c:pt>
                <c:pt idx="470">
                  <c:v>1.3100000000000001E-2</c:v>
                </c:pt>
                <c:pt idx="471">
                  <c:v>1.304E-2</c:v>
                </c:pt>
                <c:pt idx="472">
                  <c:v>1.311E-2</c:v>
                </c:pt>
                <c:pt idx="473">
                  <c:v>1.3100000000000001E-2</c:v>
                </c:pt>
                <c:pt idx="474">
                  <c:v>1.3100000000000001E-2</c:v>
                </c:pt>
                <c:pt idx="475">
                  <c:v>1.307E-2</c:v>
                </c:pt>
                <c:pt idx="476">
                  <c:v>1.307E-2</c:v>
                </c:pt>
                <c:pt idx="477">
                  <c:v>1.316E-2</c:v>
                </c:pt>
                <c:pt idx="478">
                  <c:v>1.303E-2</c:v>
                </c:pt>
                <c:pt idx="479">
                  <c:v>1.315E-2</c:v>
                </c:pt>
                <c:pt idx="480">
                  <c:v>1.307E-2</c:v>
                </c:pt>
                <c:pt idx="481">
                  <c:v>1.307E-2</c:v>
                </c:pt>
                <c:pt idx="482">
                  <c:v>1.312E-2</c:v>
                </c:pt>
                <c:pt idx="483">
                  <c:v>1.311E-2</c:v>
                </c:pt>
                <c:pt idx="484">
                  <c:v>1.3129999999999999E-2</c:v>
                </c:pt>
                <c:pt idx="485">
                  <c:v>1.319E-2</c:v>
                </c:pt>
                <c:pt idx="486">
                  <c:v>1.3169999999999999E-2</c:v>
                </c:pt>
                <c:pt idx="487">
                  <c:v>1.3140000000000001E-2</c:v>
                </c:pt>
                <c:pt idx="488">
                  <c:v>1.3180000000000001E-2</c:v>
                </c:pt>
                <c:pt idx="489">
                  <c:v>1.311E-2</c:v>
                </c:pt>
                <c:pt idx="490">
                  <c:v>1.3180000000000001E-2</c:v>
                </c:pt>
                <c:pt idx="491">
                  <c:v>1.3129999999999999E-2</c:v>
                </c:pt>
                <c:pt idx="492">
                  <c:v>1.3169999999999999E-2</c:v>
                </c:pt>
                <c:pt idx="493">
                  <c:v>1.32E-2</c:v>
                </c:pt>
                <c:pt idx="494">
                  <c:v>1.323E-2</c:v>
                </c:pt>
                <c:pt idx="495">
                  <c:v>1.316E-2</c:v>
                </c:pt>
                <c:pt idx="496">
                  <c:v>1.323E-2</c:v>
                </c:pt>
                <c:pt idx="497">
                  <c:v>1.323E-2</c:v>
                </c:pt>
                <c:pt idx="498">
                  <c:v>1.3140000000000001E-2</c:v>
                </c:pt>
                <c:pt idx="499">
                  <c:v>1.3299999999999999E-2</c:v>
                </c:pt>
                <c:pt idx="500">
                  <c:v>1.3180000000000001E-2</c:v>
                </c:pt>
                <c:pt idx="501">
                  <c:v>1.3169999999999999E-2</c:v>
                </c:pt>
                <c:pt idx="502">
                  <c:v>1.3180000000000001E-2</c:v>
                </c:pt>
                <c:pt idx="503">
                  <c:v>1.324E-2</c:v>
                </c:pt>
                <c:pt idx="504">
                  <c:v>1.312E-2</c:v>
                </c:pt>
                <c:pt idx="505">
                  <c:v>1.323E-2</c:v>
                </c:pt>
                <c:pt idx="506">
                  <c:v>1.323E-2</c:v>
                </c:pt>
                <c:pt idx="507">
                  <c:v>1.3220000000000001E-2</c:v>
                </c:pt>
                <c:pt idx="508">
                  <c:v>1.319E-2</c:v>
                </c:pt>
                <c:pt idx="509">
                  <c:v>1.3259999999999999E-2</c:v>
                </c:pt>
                <c:pt idx="510">
                  <c:v>1.3299999999999999E-2</c:v>
                </c:pt>
                <c:pt idx="511">
                  <c:v>1.319E-2</c:v>
                </c:pt>
                <c:pt idx="512">
                  <c:v>1.3270000000000001E-2</c:v>
                </c:pt>
                <c:pt idx="513">
                  <c:v>1.321E-2</c:v>
                </c:pt>
                <c:pt idx="514">
                  <c:v>1.32E-2</c:v>
                </c:pt>
                <c:pt idx="515">
                  <c:v>1.324E-2</c:v>
                </c:pt>
                <c:pt idx="516">
                  <c:v>1.328E-2</c:v>
                </c:pt>
                <c:pt idx="517">
                  <c:v>1.316E-2</c:v>
                </c:pt>
                <c:pt idx="518">
                  <c:v>1.3350000000000001E-2</c:v>
                </c:pt>
                <c:pt idx="519">
                  <c:v>1.329E-2</c:v>
                </c:pt>
                <c:pt idx="520">
                  <c:v>1.3339999999999999E-2</c:v>
                </c:pt>
                <c:pt idx="521">
                  <c:v>1.337E-2</c:v>
                </c:pt>
                <c:pt idx="522">
                  <c:v>1.3310000000000001E-2</c:v>
                </c:pt>
                <c:pt idx="523">
                  <c:v>1.3310000000000001E-2</c:v>
                </c:pt>
                <c:pt idx="524">
                  <c:v>1.338E-2</c:v>
                </c:pt>
                <c:pt idx="525">
                  <c:v>1.3390000000000001E-2</c:v>
                </c:pt>
                <c:pt idx="526">
                  <c:v>1.338E-2</c:v>
                </c:pt>
                <c:pt idx="527">
                  <c:v>1.34E-2</c:v>
                </c:pt>
                <c:pt idx="528">
                  <c:v>1.3259999999999999E-2</c:v>
                </c:pt>
                <c:pt idx="529">
                  <c:v>1.349E-2</c:v>
                </c:pt>
                <c:pt idx="530">
                  <c:v>1.337E-2</c:v>
                </c:pt>
                <c:pt idx="531">
                  <c:v>1.337E-2</c:v>
                </c:pt>
                <c:pt idx="532">
                  <c:v>1.3440000000000001E-2</c:v>
                </c:pt>
                <c:pt idx="533">
                  <c:v>1.336E-2</c:v>
                </c:pt>
                <c:pt idx="534">
                  <c:v>1.338E-2</c:v>
                </c:pt>
                <c:pt idx="535">
                  <c:v>1.3509999999999999E-2</c:v>
                </c:pt>
                <c:pt idx="536">
                  <c:v>1.3429999999999999E-2</c:v>
                </c:pt>
                <c:pt idx="537">
                  <c:v>1.3469999999999999E-2</c:v>
                </c:pt>
                <c:pt idx="538">
                  <c:v>1.346E-2</c:v>
                </c:pt>
                <c:pt idx="539">
                  <c:v>1.3599999999999999E-2</c:v>
                </c:pt>
                <c:pt idx="540">
                  <c:v>1.359E-2</c:v>
                </c:pt>
                <c:pt idx="541">
                  <c:v>1.3509999999999999E-2</c:v>
                </c:pt>
                <c:pt idx="542">
                  <c:v>1.3559999999999999E-2</c:v>
                </c:pt>
                <c:pt idx="543">
                  <c:v>1.353E-2</c:v>
                </c:pt>
                <c:pt idx="544">
                  <c:v>1.3639999999999999E-2</c:v>
                </c:pt>
                <c:pt idx="545">
                  <c:v>1.354E-2</c:v>
                </c:pt>
                <c:pt idx="546">
                  <c:v>1.3559999999999999E-2</c:v>
                </c:pt>
                <c:pt idx="547">
                  <c:v>1.342E-2</c:v>
                </c:pt>
                <c:pt idx="548">
                  <c:v>1.354E-2</c:v>
                </c:pt>
                <c:pt idx="549">
                  <c:v>1.3610000000000001E-2</c:v>
                </c:pt>
                <c:pt idx="550">
                  <c:v>1.354E-2</c:v>
                </c:pt>
                <c:pt idx="551">
                  <c:v>1.355E-2</c:v>
                </c:pt>
                <c:pt idx="552">
                  <c:v>1.379E-2</c:v>
                </c:pt>
                <c:pt idx="553">
                  <c:v>1.367E-2</c:v>
                </c:pt>
                <c:pt idx="554">
                  <c:v>1.353E-2</c:v>
                </c:pt>
                <c:pt idx="555">
                  <c:v>1.367E-2</c:v>
                </c:pt>
                <c:pt idx="556">
                  <c:v>1.374E-2</c:v>
                </c:pt>
                <c:pt idx="557">
                  <c:v>1.3520000000000001E-2</c:v>
                </c:pt>
                <c:pt idx="558">
                  <c:v>1.362E-2</c:v>
                </c:pt>
                <c:pt idx="559">
                  <c:v>1.3599999999999999E-2</c:v>
                </c:pt>
                <c:pt idx="560">
                  <c:v>1.3429999999999999E-2</c:v>
                </c:pt>
                <c:pt idx="561">
                  <c:v>1.328E-2</c:v>
                </c:pt>
                <c:pt idx="562">
                  <c:v>1.338E-2</c:v>
                </c:pt>
                <c:pt idx="563">
                  <c:v>1.3780000000000001E-2</c:v>
                </c:pt>
                <c:pt idx="564">
                  <c:v>1.367E-2</c:v>
                </c:pt>
                <c:pt idx="565">
                  <c:v>1.355E-2</c:v>
                </c:pt>
                <c:pt idx="566">
                  <c:v>1.362E-2</c:v>
                </c:pt>
                <c:pt idx="567">
                  <c:v>1.374E-2</c:v>
                </c:pt>
                <c:pt idx="568">
                  <c:v>1.379E-2</c:v>
                </c:pt>
                <c:pt idx="569">
                  <c:v>1.379E-2</c:v>
                </c:pt>
                <c:pt idx="570">
                  <c:v>1.3899999999999999E-2</c:v>
                </c:pt>
                <c:pt idx="571">
                  <c:v>1.3780000000000001E-2</c:v>
                </c:pt>
                <c:pt idx="572">
                  <c:v>1.379E-2</c:v>
                </c:pt>
                <c:pt idx="573">
                  <c:v>1.3729999999999999E-2</c:v>
                </c:pt>
                <c:pt idx="574">
                  <c:v>1.3860000000000001E-2</c:v>
                </c:pt>
                <c:pt idx="575">
                  <c:v>1.38E-2</c:v>
                </c:pt>
                <c:pt idx="576">
                  <c:v>1.3899999999999999E-2</c:v>
                </c:pt>
                <c:pt idx="577">
                  <c:v>1.384E-2</c:v>
                </c:pt>
                <c:pt idx="578">
                  <c:v>1.404E-2</c:v>
                </c:pt>
                <c:pt idx="579">
                  <c:v>1.383E-2</c:v>
                </c:pt>
                <c:pt idx="580">
                  <c:v>1.3780000000000001E-2</c:v>
                </c:pt>
                <c:pt idx="581">
                  <c:v>1.388E-2</c:v>
                </c:pt>
                <c:pt idx="582">
                  <c:v>1.384E-2</c:v>
                </c:pt>
                <c:pt idx="583">
                  <c:v>1.393E-2</c:v>
                </c:pt>
                <c:pt idx="584">
                  <c:v>1.3950000000000001E-2</c:v>
                </c:pt>
                <c:pt idx="585">
                  <c:v>1.3780000000000001E-2</c:v>
                </c:pt>
                <c:pt idx="586">
                  <c:v>1.387E-2</c:v>
                </c:pt>
                <c:pt idx="587">
                  <c:v>1.392E-2</c:v>
                </c:pt>
                <c:pt idx="588">
                  <c:v>1.404E-2</c:v>
                </c:pt>
                <c:pt idx="589">
                  <c:v>1.401E-2</c:v>
                </c:pt>
                <c:pt idx="590">
                  <c:v>1.393E-2</c:v>
                </c:pt>
                <c:pt idx="591">
                  <c:v>1.3849999999999999E-2</c:v>
                </c:pt>
                <c:pt idx="592">
                  <c:v>1.405E-2</c:v>
                </c:pt>
                <c:pt idx="593">
                  <c:v>1.3979999999999999E-2</c:v>
                </c:pt>
                <c:pt idx="594">
                  <c:v>1.3990000000000001E-2</c:v>
                </c:pt>
                <c:pt idx="595">
                  <c:v>1.405E-2</c:v>
                </c:pt>
                <c:pt idx="596">
                  <c:v>1.406E-2</c:v>
                </c:pt>
                <c:pt idx="597">
                  <c:v>1.404E-2</c:v>
                </c:pt>
                <c:pt idx="598">
                  <c:v>1.409E-2</c:v>
                </c:pt>
                <c:pt idx="599">
                  <c:v>1.4109999999999999E-2</c:v>
                </c:pt>
                <c:pt idx="600">
                  <c:v>1.4120000000000001E-2</c:v>
                </c:pt>
                <c:pt idx="601">
                  <c:v>1.405E-2</c:v>
                </c:pt>
                <c:pt idx="602">
                  <c:v>1.413E-2</c:v>
                </c:pt>
                <c:pt idx="603">
                  <c:v>1.4080000000000001E-2</c:v>
                </c:pt>
                <c:pt idx="604">
                  <c:v>1.418E-2</c:v>
                </c:pt>
                <c:pt idx="605">
                  <c:v>1.4200000000000001E-2</c:v>
                </c:pt>
                <c:pt idx="606">
                  <c:v>1.4109999999999999E-2</c:v>
                </c:pt>
                <c:pt idx="607">
                  <c:v>1.422E-2</c:v>
                </c:pt>
                <c:pt idx="608">
                  <c:v>1.414E-2</c:v>
                </c:pt>
                <c:pt idx="609">
                  <c:v>1.418E-2</c:v>
                </c:pt>
                <c:pt idx="610">
                  <c:v>1.4250000000000001E-2</c:v>
                </c:pt>
                <c:pt idx="611">
                  <c:v>1.4319999999999999E-2</c:v>
                </c:pt>
                <c:pt idx="612">
                  <c:v>1.431E-2</c:v>
                </c:pt>
                <c:pt idx="613">
                  <c:v>1.4330000000000001E-2</c:v>
                </c:pt>
                <c:pt idx="614">
                  <c:v>1.439E-2</c:v>
                </c:pt>
                <c:pt idx="615">
                  <c:v>1.436E-2</c:v>
                </c:pt>
                <c:pt idx="616">
                  <c:v>1.4420000000000001E-2</c:v>
                </c:pt>
                <c:pt idx="617">
                  <c:v>1.443E-2</c:v>
                </c:pt>
                <c:pt idx="618">
                  <c:v>1.4449999999999999E-2</c:v>
                </c:pt>
                <c:pt idx="619">
                  <c:v>1.443E-2</c:v>
                </c:pt>
                <c:pt idx="620">
                  <c:v>1.443E-2</c:v>
                </c:pt>
                <c:pt idx="621">
                  <c:v>1.438E-2</c:v>
                </c:pt>
                <c:pt idx="622">
                  <c:v>1.448E-2</c:v>
                </c:pt>
                <c:pt idx="623">
                  <c:v>1.4449999999999999E-2</c:v>
                </c:pt>
                <c:pt idx="624">
                  <c:v>1.447E-2</c:v>
                </c:pt>
                <c:pt idx="625">
                  <c:v>1.452E-2</c:v>
                </c:pt>
                <c:pt idx="626">
                  <c:v>1.453E-2</c:v>
                </c:pt>
                <c:pt idx="627">
                  <c:v>1.444E-2</c:v>
                </c:pt>
                <c:pt idx="628">
                  <c:v>1.452E-2</c:v>
                </c:pt>
                <c:pt idx="629">
                  <c:v>1.451E-2</c:v>
                </c:pt>
                <c:pt idx="630">
                  <c:v>1.4500000000000001E-2</c:v>
                </c:pt>
                <c:pt idx="631">
                  <c:v>1.4579999999999999E-2</c:v>
                </c:pt>
                <c:pt idx="632">
                  <c:v>1.4590000000000001E-2</c:v>
                </c:pt>
                <c:pt idx="633">
                  <c:v>1.469E-2</c:v>
                </c:pt>
                <c:pt idx="634">
                  <c:v>1.4619999999999999E-2</c:v>
                </c:pt>
                <c:pt idx="635">
                  <c:v>1.46E-2</c:v>
                </c:pt>
                <c:pt idx="636">
                  <c:v>1.4670000000000001E-2</c:v>
                </c:pt>
                <c:pt idx="637">
                  <c:v>1.46E-2</c:v>
                </c:pt>
                <c:pt idx="638">
                  <c:v>1.47E-2</c:v>
                </c:pt>
                <c:pt idx="639">
                  <c:v>1.46E-2</c:v>
                </c:pt>
                <c:pt idx="640">
                  <c:v>1.4710000000000001E-2</c:v>
                </c:pt>
                <c:pt idx="641">
                  <c:v>1.4619999999999999E-2</c:v>
                </c:pt>
                <c:pt idx="642">
                  <c:v>1.474E-2</c:v>
                </c:pt>
                <c:pt idx="643">
                  <c:v>1.4800000000000001E-2</c:v>
                </c:pt>
                <c:pt idx="644">
                  <c:v>1.481E-2</c:v>
                </c:pt>
                <c:pt idx="645">
                  <c:v>1.4880000000000001E-2</c:v>
                </c:pt>
                <c:pt idx="646">
                  <c:v>1.481E-2</c:v>
                </c:pt>
                <c:pt idx="647">
                  <c:v>1.478E-2</c:v>
                </c:pt>
                <c:pt idx="648">
                  <c:v>1.498E-2</c:v>
                </c:pt>
                <c:pt idx="649">
                  <c:v>1.489E-2</c:v>
                </c:pt>
                <c:pt idx="650">
                  <c:v>1.491E-2</c:v>
                </c:pt>
                <c:pt idx="651">
                  <c:v>1.4930000000000001E-2</c:v>
                </c:pt>
                <c:pt idx="652">
                  <c:v>1.4959999999999999E-2</c:v>
                </c:pt>
                <c:pt idx="653">
                  <c:v>1.489E-2</c:v>
                </c:pt>
                <c:pt idx="654">
                  <c:v>1.4970000000000001E-2</c:v>
                </c:pt>
                <c:pt idx="655">
                  <c:v>1.4919999999999999E-2</c:v>
                </c:pt>
                <c:pt idx="656">
                  <c:v>1.498E-2</c:v>
                </c:pt>
                <c:pt idx="657">
                  <c:v>1.4970000000000001E-2</c:v>
                </c:pt>
                <c:pt idx="658">
                  <c:v>1.502E-2</c:v>
                </c:pt>
                <c:pt idx="659">
                  <c:v>1.502E-2</c:v>
                </c:pt>
                <c:pt idx="660">
                  <c:v>1.5049999999999999E-2</c:v>
                </c:pt>
                <c:pt idx="661">
                  <c:v>1.511E-2</c:v>
                </c:pt>
                <c:pt idx="662">
                  <c:v>1.5129999999999999E-2</c:v>
                </c:pt>
                <c:pt idx="663">
                  <c:v>1.5140000000000001E-2</c:v>
                </c:pt>
                <c:pt idx="664">
                  <c:v>1.512E-2</c:v>
                </c:pt>
                <c:pt idx="665">
                  <c:v>1.5180000000000001E-2</c:v>
                </c:pt>
                <c:pt idx="666">
                  <c:v>1.511E-2</c:v>
                </c:pt>
                <c:pt idx="667">
                  <c:v>1.519E-2</c:v>
                </c:pt>
                <c:pt idx="668">
                  <c:v>1.528E-2</c:v>
                </c:pt>
                <c:pt idx="669">
                  <c:v>1.523E-2</c:v>
                </c:pt>
                <c:pt idx="670">
                  <c:v>1.5270000000000001E-2</c:v>
                </c:pt>
                <c:pt idx="671">
                  <c:v>1.5180000000000001E-2</c:v>
                </c:pt>
                <c:pt idx="672">
                  <c:v>1.5299999999999999E-2</c:v>
                </c:pt>
                <c:pt idx="673">
                  <c:v>1.536E-2</c:v>
                </c:pt>
                <c:pt idx="674">
                  <c:v>1.537E-2</c:v>
                </c:pt>
                <c:pt idx="675">
                  <c:v>1.5310000000000001E-2</c:v>
                </c:pt>
                <c:pt idx="676">
                  <c:v>1.5389999999999999E-2</c:v>
                </c:pt>
                <c:pt idx="677">
                  <c:v>1.538E-2</c:v>
                </c:pt>
                <c:pt idx="678">
                  <c:v>1.546E-2</c:v>
                </c:pt>
                <c:pt idx="679">
                  <c:v>1.549E-2</c:v>
                </c:pt>
                <c:pt idx="680">
                  <c:v>1.549E-2</c:v>
                </c:pt>
                <c:pt idx="681">
                  <c:v>1.554E-2</c:v>
                </c:pt>
                <c:pt idx="682">
                  <c:v>1.541E-2</c:v>
                </c:pt>
                <c:pt idx="683">
                  <c:v>1.5570000000000001E-2</c:v>
                </c:pt>
                <c:pt idx="684">
                  <c:v>1.5570000000000001E-2</c:v>
                </c:pt>
                <c:pt idx="685">
                  <c:v>1.545E-2</c:v>
                </c:pt>
                <c:pt idx="686">
                  <c:v>1.554E-2</c:v>
                </c:pt>
                <c:pt idx="687">
                  <c:v>1.5640000000000001E-2</c:v>
                </c:pt>
                <c:pt idx="688">
                  <c:v>1.5559999999999999E-2</c:v>
                </c:pt>
                <c:pt idx="689">
                  <c:v>1.562E-2</c:v>
                </c:pt>
                <c:pt idx="690">
                  <c:v>1.5709999999999998E-2</c:v>
                </c:pt>
                <c:pt idx="691">
                  <c:v>1.5650000000000001E-2</c:v>
                </c:pt>
                <c:pt idx="692">
                  <c:v>1.5689999999999999E-2</c:v>
                </c:pt>
                <c:pt idx="693">
                  <c:v>1.567E-2</c:v>
                </c:pt>
                <c:pt idx="694">
                  <c:v>1.5740000000000001E-2</c:v>
                </c:pt>
                <c:pt idx="695">
                  <c:v>1.575E-2</c:v>
                </c:pt>
                <c:pt idx="696">
                  <c:v>1.584E-2</c:v>
                </c:pt>
                <c:pt idx="697">
                  <c:v>1.5810000000000001E-2</c:v>
                </c:pt>
                <c:pt idx="698">
                  <c:v>1.5800000000000002E-2</c:v>
                </c:pt>
                <c:pt idx="699">
                  <c:v>1.585E-2</c:v>
                </c:pt>
                <c:pt idx="700">
                  <c:v>1.5900000000000001E-2</c:v>
                </c:pt>
                <c:pt idx="701">
                  <c:v>1.584E-2</c:v>
                </c:pt>
                <c:pt idx="702">
                  <c:v>1.5890000000000001E-2</c:v>
                </c:pt>
                <c:pt idx="703">
                  <c:v>1.593E-2</c:v>
                </c:pt>
                <c:pt idx="704">
                  <c:v>1.5939999999999999E-2</c:v>
                </c:pt>
                <c:pt idx="705">
                  <c:v>1.6029999999999999E-2</c:v>
                </c:pt>
                <c:pt idx="706">
                  <c:v>1.601E-2</c:v>
                </c:pt>
                <c:pt idx="707">
                  <c:v>1.601E-2</c:v>
                </c:pt>
                <c:pt idx="708">
                  <c:v>1.6E-2</c:v>
                </c:pt>
                <c:pt idx="709">
                  <c:v>1.593E-2</c:v>
                </c:pt>
                <c:pt idx="710">
                  <c:v>1.6039999999999999E-2</c:v>
                </c:pt>
                <c:pt idx="711">
                  <c:v>1.601E-2</c:v>
                </c:pt>
                <c:pt idx="712">
                  <c:v>1.6049999999999998E-2</c:v>
                </c:pt>
                <c:pt idx="713">
                  <c:v>1.6140000000000002E-2</c:v>
                </c:pt>
                <c:pt idx="714">
                  <c:v>1.6199999999999999E-2</c:v>
                </c:pt>
                <c:pt idx="715">
                  <c:v>1.6219999999999998E-2</c:v>
                </c:pt>
                <c:pt idx="716">
                  <c:v>1.6199999999999999E-2</c:v>
                </c:pt>
                <c:pt idx="717">
                  <c:v>1.6219999999999998E-2</c:v>
                </c:pt>
                <c:pt idx="718">
                  <c:v>1.617E-2</c:v>
                </c:pt>
                <c:pt idx="719">
                  <c:v>1.6240000000000001E-2</c:v>
                </c:pt>
                <c:pt idx="720">
                  <c:v>1.618E-2</c:v>
                </c:pt>
                <c:pt idx="721">
                  <c:v>1.6299999999999999E-2</c:v>
                </c:pt>
                <c:pt idx="722">
                  <c:v>1.6299999999999999E-2</c:v>
                </c:pt>
                <c:pt idx="723">
                  <c:v>1.6279999999999999E-2</c:v>
                </c:pt>
                <c:pt idx="724">
                  <c:v>1.6369999999999999E-2</c:v>
                </c:pt>
                <c:pt idx="725">
                  <c:v>1.6410000000000001E-2</c:v>
                </c:pt>
                <c:pt idx="726">
                  <c:v>1.6469999999999999E-2</c:v>
                </c:pt>
                <c:pt idx="727">
                  <c:v>1.643E-2</c:v>
                </c:pt>
                <c:pt idx="728">
                  <c:v>1.6469999999999999E-2</c:v>
                </c:pt>
                <c:pt idx="729">
                  <c:v>1.6369999999999999E-2</c:v>
                </c:pt>
                <c:pt idx="730">
                  <c:v>1.643E-2</c:v>
                </c:pt>
                <c:pt idx="731">
                  <c:v>1.6480000000000002E-2</c:v>
                </c:pt>
                <c:pt idx="732">
                  <c:v>1.644E-2</c:v>
                </c:pt>
                <c:pt idx="733">
                  <c:v>1.6549999999999999E-2</c:v>
                </c:pt>
                <c:pt idx="734">
                  <c:v>1.66E-2</c:v>
                </c:pt>
                <c:pt idx="735">
                  <c:v>1.6500000000000001E-2</c:v>
                </c:pt>
                <c:pt idx="736">
                  <c:v>1.6619999999999999E-2</c:v>
                </c:pt>
                <c:pt idx="737">
                  <c:v>1.6639999999999999E-2</c:v>
                </c:pt>
                <c:pt idx="738">
                  <c:v>1.669E-2</c:v>
                </c:pt>
                <c:pt idx="739">
                  <c:v>1.6580000000000001E-2</c:v>
                </c:pt>
                <c:pt idx="740">
                  <c:v>1.661E-2</c:v>
                </c:pt>
                <c:pt idx="741">
                  <c:v>1.67E-2</c:v>
                </c:pt>
                <c:pt idx="742">
                  <c:v>1.6639999999999999E-2</c:v>
                </c:pt>
                <c:pt idx="743">
                  <c:v>1.6729999999999998E-2</c:v>
                </c:pt>
                <c:pt idx="744">
                  <c:v>1.6729999999999998E-2</c:v>
                </c:pt>
                <c:pt idx="745">
                  <c:v>1.678E-2</c:v>
                </c:pt>
                <c:pt idx="746">
                  <c:v>1.677E-2</c:v>
                </c:pt>
                <c:pt idx="747">
                  <c:v>1.6709999999999999E-2</c:v>
                </c:pt>
                <c:pt idx="748">
                  <c:v>1.6799999999999999E-2</c:v>
                </c:pt>
                <c:pt idx="749">
                  <c:v>1.687E-2</c:v>
                </c:pt>
                <c:pt idx="750">
                  <c:v>1.686E-2</c:v>
                </c:pt>
                <c:pt idx="751">
                  <c:v>1.687E-2</c:v>
                </c:pt>
                <c:pt idx="752">
                  <c:v>1.6889999999999999E-2</c:v>
                </c:pt>
                <c:pt idx="753">
                  <c:v>1.6930000000000001E-2</c:v>
                </c:pt>
                <c:pt idx="754">
                  <c:v>1.6930000000000001E-2</c:v>
                </c:pt>
                <c:pt idx="755">
                  <c:v>1.695E-2</c:v>
                </c:pt>
                <c:pt idx="756">
                  <c:v>1.686E-2</c:v>
                </c:pt>
                <c:pt idx="757">
                  <c:v>1.6930000000000001E-2</c:v>
                </c:pt>
                <c:pt idx="758">
                  <c:v>1.7010000000000001E-2</c:v>
                </c:pt>
                <c:pt idx="759">
                  <c:v>1.704E-2</c:v>
                </c:pt>
                <c:pt idx="760">
                  <c:v>1.6990000000000002E-2</c:v>
                </c:pt>
                <c:pt idx="761">
                  <c:v>1.7100000000000001E-2</c:v>
                </c:pt>
                <c:pt idx="762">
                  <c:v>1.6990000000000002E-2</c:v>
                </c:pt>
                <c:pt idx="763">
                  <c:v>1.7059999999999999E-2</c:v>
                </c:pt>
                <c:pt idx="764">
                  <c:v>1.7129999999999999E-2</c:v>
                </c:pt>
                <c:pt idx="765">
                  <c:v>1.7219999999999999E-2</c:v>
                </c:pt>
                <c:pt idx="766">
                  <c:v>1.7180000000000001E-2</c:v>
                </c:pt>
                <c:pt idx="767">
                  <c:v>1.7170000000000001E-2</c:v>
                </c:pt>
                <c:pt idx="768">
                  <c:v>1.728E-2</c:v>
                </c:pt>
                <c:pt idx="769">
                  <c:v>1.7250000000000001E-2</c:v>
                </c:pt>
                <c:pt idx="770">
                  <c:v>1.7250000000000001E-2</c:v>
                </c:pt>
                <c:pt idx="771">
                  <c:v>1.7399999999999999E-2</c:v>
                </c:pt>
                <c:pt idx="772">
                  <c:v>1.7399999999999999E-2</c:v>
                </c:pt>
                <c:pt idx="773">
                  <c:v>1.7389999999999999E-2</c:v>
                </c:pt>
                <c:pt idx="774">
                  <c:v>1.737E-2</c:v>
                </c:pt>
                <c:pt idx="775">
                  <c:v>1.728E-2</c:v>
                </c:pt>
                <c:pt idx="776">
                  <c:v>1.7409999999999998E-2</c:v>
                </c:pt>
                <c:pt idx="777">
                  <c:v>1.7440000000000001E-2</c:v>
                </c:pt>
                <c:pt idx="778">
                  <c:v>1.7469999999999999E-2</c:v>
                </c:pt>
                <c:pt idx="779">
                  <c:v>1.745E-2</c:v>
                </c:pt>
                <c:pt idx="780">
                  <c:v>1.755E-2</c:v>
                </c:pt>
                <c:pt idx="781">
                  <c:v>1.7590000000000001E-2</c:v>
                </c:pt>
                <c:pt idx="782">
                  <c:v>1.7569999999999999E-2</c:v>
                </c:pt>
                <c:pt idx="783">
                  <c:v>1.7590000000000001E-2</c:v>
                </c:pt>
                <c:pt idx="784">
                  <c:v>1.7680000000000001E-2</c:v>
                </c:pt>
                <c:pt idx="785">
                  <c:v>1.771E-2</c:v>
                </c:pt>
                <c:pt idx="786">
                  <c:v>1.7680000000000001E-2</c:v>
                </c:pt>
                <c:pt idx="787">
                  <c:v>1.7649999999999999E-2</c:v>
                </c:pt>
                <c:pt idx="788">
                  <c:v>1.7670000000000002E-2</c:v>
                </c:pt>
                <c:pt idx="789">
                  <c:v>1.7819999999999999E-2</c:v>
                </c:pt>
                <c:pt idx="790">
                  <c:v>1.7749999999999998E-2</c:v>
                </c:pt>
                <c:pt idx="791">
                  <c:v>1.7809999999999999E-2</c:v>
                </c:pt>
                <c:pt idx="792">
                  <c:v>1.7819999999999999E-2</c:v>
                </c:pt>
                <c:pt idx="793">
                  <c:v>1.7860000000000001E-2</c:v>
                </c:pt>
                <c:pt idx="794">
                  <c:v>1.796E-2</c:v>
                </c:pt>
                <c:pt idx="795">
                  <c:v>1.7899999999999999E-2</c:v>
                </c:pt>
                <c:pt idx="796">
                  <c:v>1.7979999999999999E-2</c:v>
                </c:pt>
                <c:pt idx="797">
                  <c:v>1.796E-2</c:v>
                </c:pt>
                <c:pt idx="798">
                  <c:v>1.796E-2</c:v>
                </c:pt>
                <c:pt idx="799">
                  <c:v>1.797E-2</c:v>
                </c:pt>
                <c:pt idx="800">
                  <c:v>1.8010000000000002E-2</c:v>
                </c:pt>
                <c:pt idx="801">
                  <c:v>1.7940000000000001E-2</c:v>
                </c:pt>
                <c:pt idx="802">
                  <c:v>1.8069999999999999E-2</c:v>
                </c:pt>
                <c:pt idx="803">
                  <c:v>1.8030000000000001E-2</c:v>
                </c:pt>
                <c:pt idx="804">
                  <c:v>1.8079999999999999E-2</c:v>
                </c:pt>
                <c:pt idx="805">
                  <c:v>1.8089999999999998E-2</c:v>
                </c:pt>
                <c:pt idx="806">
                  <c:v>1.814E-2</c:v>
                </c:pt>
                <c:pt idx="807">
                  <c:v>1.8169999999999999E-2</c:v>
                </c:pt>
                <c:pt idx="808">
                  <c:v>1.8180000000000002E-2</c:v>
                </c:pt>
                <c:pt idx="809">
                  <c:v>1.8120000000000001E-2</c:v>
                </c:pt>
                <c:pt idx="810">
                  <c:v>1.8149999999999999E-2</c:v>
                </c:pt>
                <c:pt idx="811">
                  <c:v>1.813E-2</c:v>
                </c:pt>
                <c:pt idx="812">
                  <c:v>1.8169999999999999E-2</c:v>
                </c:pt>
                <c:pt idx="813">
                  <c:v>1.8249999999999999E-2</c:v>
                </c:pt>
                <c:pt idx="814">
                  <c:v>1.8319999999999999E-2</c:v>
                </c:pt>
                <c:pt idx="815">
                  <c:v>1.8259999999999998E-2</c:v>
                </c:pt>
                <c:pt idx="816">
                  <c:v>1.8360000000000001E-2</c:v>
                </c:pt>
                <c:pt idx="817">
                  <c:v>1.8370000000000001E-2</c:v>
                </c:pt>
                <c:pt idx="818">
                  <c:v>1.8350000000000002E-2</c:v>
                </c:pt>
                <c:pt idx="819">
                  <c:v>1.8489999999999999E-2</c:v>
                </c:pt>
                <c:pt idx="820">
                  <c:v>1.8450000000000001E-2</c:v>
                </c:pt>
                <c:pt idx="821">
                  <c:v>1.839E-2</c:v>
                </c:pt>
                <c:pt idx="822">
                  <c:v>1.8589999999999999E-2</c:v>
                </c:pt>
                <c:pt idx="823">
                  <c:v>1.8530000000000001E-2</c:v>
                </c:pt>
                <c:pt idx="824">
                  <c:v>1.856E-2</c:v>
                </c:pt>
                <c:pt idx="825">
                  <c:v>1.8610000000000002E-2</c:v>
                </c:pt>
                <c:pt idx="826">
                  <c:v>1.8550000000000001E-2</c:v>
                </c:pt>
                <c:pt idx="827">
                  <c:v>1.8610000000000002E-2</c:v>
                </c:pt>
                <c:pt idx="828">
                  <c:v>1.856E-2</c:v>
                </c:pt>
                <c:pt idx="829">
                  <c:v>1.8710000000000001E-2</c:v>
                </c:pt>
                <c:pt idx="830">
                  <c:v>1.881E-2</c:v>
                </c:pt>
                <c:pt idx="831">
                  <c:v>1.873E-2</c:v>
                </c:pt>
                <c:pt idx="832">
                  <c:v>1.8800000000000001E-2</c:v>
                </c:pt>
                <c:pt idx="833">
                  <c:v>1.8720000000000001E-2</c:v>
                </c:pt>
                <c:pt idx="834">
                  <c:v>1.8759999999999999E-2</c:v>
                </c:pt>
                <c:pt idx="835">
                  <c:v>1.882E-2</c:v>
                </c:pt>
                <c:pt idx="836">
                  <c:v>1.891E-2</c:v>
                </c:pt>
                <c:pt idx="837">
                  <c:v>1.8800000000000001E-2</c:v>
                </c:pt>
                <c:pt idx="838">
                  <c:v>1.8859999999999998E-2</c:v>
                </c:pt>
                <c:pt idx="839">
                  <c:v>1.8859999999999998E-2</c:v>
                </c:pt>
                <c:pt idx="840">
                  <c:v>1.8950000000000002E-2</c:v>
                </c:pt>
                <c:pt idx="841">
                  <c:v>1.891E-2</c:v>
                </c:pt>
                <c:pt idx="842">
                  <c:v>1.8890000000000001E-2</c:v>
                </c:pt>
                <c:pt idx="843">
                  <c:v>1.883E-2</c:v>
                </c:pt>
                <c:pt idx="844">
                  <c:v>1.8939999999999999E-2</c:v>
                </c:pt>
                <c:pt idx="845">
                  <c:v>1.9019999999999999E-2</c:v>
                </c:pt>
                <c:pt idx="846">
                  <c:v>1.9009999999999999E-2</c:v>
                </c:pt>
                <c:pt idx="847">
                  <c:v>1.9009999999999999E-2</c:v>
                </c:pt>
                <c:pt idx="848">
                  <c:v>1.9140000000000001E-2</c:v>
                </c:pt>
                <c:pt idx="849">
                  <c:v>1.9140000000000001E-2</c:v>
                </c:pt>
                <c:pt idx="850">
                  <c:v>1.907E-2</c:v>
                </c:pt>
                <c:pt idx="851">
                  <c:v>1.9220000000000001E-2</c:v>
                </c:pt>
                <c:pt idx="852">
                  <c:v>1.9210000000000001E-2</c:v>
                </c:pt>
                <c:pt idx="853">
                  <c:v>1.925E-2</c:v>
                </c:pt>
                <c:pt idx="854">
                  <c:v>1.917E-2</c:v>
                </c:pt>
                <c:pt idx="855">
                  <c:v>1.9290000000000002E-2</c:v>
                </c:pt>
                <c:pt idx="856">
                  <c:v>1.9220000000000001E-2</c:v>
                </c:pt>
                <c:pt idx="857">
                  <c:v>1.925E-2</c:v>
                </c:pt>
                <c:pt idx="858">
                  <c:v>1.9310000000000001E-2</c:v>
                </c:pt>
                <c:pt idx="859">
                  <c:v>1.934E-2</c:v>
                </c:pt>
                <c:pt idx="860">
                  <c:v>1.9369999999999998E-2</c:v>
                </c:pt>
                <c:pt idx="861">
                  <c:v>1.9470000000000001E-2</c:v>
                </c:pt>
                <c:pt idx="862">
                  <c:v>1.9449999999999999E-2</c:v>
                </c:pt>
                <c:pt idx="863">
                  <c:v>1.9550000000000001E-2</c:v>
                </c:pt>
                <c:pt idx="864">
                  <c:v>1.966E-2</c:v>
                </c:pt>
                <c:pt idx="865">
                  <c:v>1.949E-2</c:v>
                </c:pt>
                <c:pt idx="866">
                  <c:v>1.9630000000000002E-2</c:v>
                </c:pt>
                <c:pt idx="867">
                  <c:v>1.9539999999999998E-2</c:v>
                </c:pt>
                <c:pt idx="868">
                  <c:v>1.9560000000000001E-2</c:v>
                </c:pt>
                <c:pt idx="869">
                  <c:v>1.9709999999999998E-2</c:v>
                </c:pt>
                <c:pt idx="870">
                  <c:v>1.9730000000000001E-2</c:v>
                </c:pt>
                <c:pt idx="871">
                  <c:v>1.976E-2</c:v>
                </c:pt>
                <c:pt idx="872">
                  <c:v>1.9769999999999999E-2</c:v>
                </c:pt>
                <c:pt idx="873">
                  <c:v>1.9939999999999999E-2</c:v>
                </c:pt>
                <c:pt idx="874">
                  <c:v>1.9869999999999999E-2</c:v>
                </c:pt>
                <c:pt idx="875">
                  <c:v>1.9879999999999998E-2</c:v>
                </c:pt>
                <c:pt idx="876">
                  <c:v>1.9900000000000001E-2</c:v>
                </c:pt>
                <c:pt idx="877">
                  <c:v>1.9959999999999999E-2</c:v>
                </c:pt>
                <c:pt idx="878">
                  <c:v>1.9900000000000001E-2</c:v>
                </c:pt>
                <c:pt idx="879">
                  <c:v>2.001E-2</c:v>
                </c:pt>
                <c:pt idx="880">
                  <c:v>0.02</c:v>
                </c:pt>
                <c:pt idx="881">
                  <c:v>2.001E-2</c:v>
                </c:pt>
                <c:pt idx="882">
                  <c:v>2.0080000000000001E-2</c:v>
                </c:pt>
                <c:pt idx="883">
                  <c:v>2.0109999999999999E-2</c:v>
                </c:pt>
                <c:pt idx="884">
                  <c:v>2.0129999999999999E-2</c:v>
                </c:pt>
                <c:pt idx="885">
                  <c:v>2.0199999999999999E-2</c:v>
                </c:pt>
                <c:pt idx="886">
                  <c:v>2.0240000000000001E-2</c:v>
                </c:pt>
                <c:pt idx="887">
                  <c:v>2.0240000000000001E-2</c:v>
                </c:pt>
                <c:pt idx="888">
                  <c:v>2.026E-2</c:v>
                </c:pt>
                <c:pt idx="889">
                  <c:v>2.035E-2</c:v>
                </c:pt>
                <c:pt idx="890">
                  <c:v>2.0240000000000001E-2</c:v>
                </c:pt>
                <c:pt idx="891">
                  <c:v>2.0330000000000001E-2</c:v>
                </c:pt>
                <c:pt idx="892">
                  <c:v>2.0410000000000001E-2</c:v>
                </c:pt>
                <c:pt idx="893">
                  <c:v>2.0480000000000002E-2</c:v>
                </c:pt>
                <c:pt idx="894">
                  <c:v>2.0449999999999999E-2</c:v>
                </c:pt>
                <c:pt idx="895">
                  <c:v>2.0299999999999999E-2</c:v>
                </c:pt>
                <c:pt idx="896">
                  <c:v>2.0480000000000002E-2</c:v>
                </c:pt>
                <c:pt idx="897">
                  <c:v>2.0629999999999999E-2</c:v>
                </c:pt>
                <c:pt idx="898">
                  <c:v>2.06E-2</c:v>
                </c:pt>
                <c:pt idx="899">
                  <c:v>2.0590000000000001E-2</c:v>
                </c:pt>
                <c:pt idx="900">
                  <c:v>2.0539999999999999E-2</c:v>
                </c:pt>
                <c:pt idx="901">
                  <c:v>2.061E-2</c:v>
                </c:pt>
                <c:pt idx="902">
                  <c:v>2.0650000000000002E-2</c:v>
                </c:pt>
                <c:pt idx="903">
                  <c:v>2.069E-2</c:v>
                </c:pt>
                <c:pt idx="904">
                  <c:v>2.069E-2</c:v>
                </c:pt>
                <c:pt idx="905">
                  <c:v>2.0729999999999998E-2</c:v>
                </c:pt>
                <c:pt idx="906">
                  <c:v>2.0799999999999999E-2</c:v>
                </c:pt>
                <c:pt idx="907">
                  <c:v>2.086E-2</c:v>
                </c:pt>
                <c:pt idx="908">
                  <c:v>2.0879999999999999E-2</c:v>
                </c:pt>
                <c:pt idx="909">
                  <c:v>2.0899999999999998E-2</c:v>
                </c:pt>
                <c:pt idx="910">
                  <c:v>2.111E-2</c:v>
                </c:pt>
                <c:pt idx="911">
                  <c:v>2.1129999999999999E-2</c:v>
                </c:pt>
                <c:pt idx="912">
                  <c:v>2.112E-2</c:v>
                </c:pt>
                <c:pt idx="913">
                  <c:v>2.1059999999999999E-2</c:v>
                </c:pt>
                <c:pt idx="914">
                  <c:v>2.1069999999999998E-2</c:v>
                </c:pt>
                <c:pt idx="915">
                  <c:v>2.112E-2</c:v>
                </c:pt>
                <c:pt idx="916">
                  <c:v>2.1149999999999999E-2</c:v>
                </c:pt>
                <c:pt idx="917">
                  <c:v>2.112E-2</c:v>
                </c:pt>
                <c:pt idx="918">
                  <c:v>2.1090000000000001E-2</c:v>
                </c:pt>
                <c:pt idx="919">
                  <c:v>2.121E-2</c:v>
                </c:pt>
                <c:pt idx="920">
                  <c:v>2.12E-2</c:v>
                </c:pt>
                <c:pt idx="921">
                  <c:v>2.128E-2</c:v>
                </c:pt>
                <c:pt idx="922">
                  <c:v>2.129E-2</c:v>
                </c:pt>
                <c:pt idx="923">
                  <c:v>2.128E-2</c:v>
                </c:pt>
                <c:pt idx="924">
                  <c:v>2.1270000000000001E-2</c:v>
                </c:pt>
                <c:pt idx="925">
                  <c:v>2.128E-2</c:v>
                </c:pt>
                <c:pt idx="926">
                  <c:v>2.1420000000000002E-2</c:v>
                </c:pt>
                <c:pt idx="927">
                  <c:v>2.1329999999999998E-2</c:v>
                </c:pt>
                <c:pt idx="928">
                  <c:v>2.1420000000000002E-2</c:v>
                </c:pt>
                <c:pt idx="929">
                  <c:v>2.1479999999999999E-2</c:v>
                </c:pt>
                <c:pt idx="930">
                  <c:v>2.154E-2</c:v>
                </c:pt>
                <c:pt idx="931">
                  <c:v>2.1499999999999998E-2</c:v>
                </c:pt>
                <c:pt idx="932">
                  <c:v>2.1610000000000001E-2</c:v>
                </c:pt>
                <c:pt idx="933">
                  <c:v>2.1610000000000001E-2</c:v>
                </c:pt>
                <c:pt idx="934">
                  <c:v>2.1770000000000001E-2</c:v>
                </c:pt>
                <c:pt idx="935">
                  <c:v>2.1690000000000001E-2</c:v>
                </c:pt>
                <c:pt idx="936">
                  <c:v>2.1780000000000001E-2</c:v>
                </c:pt>
                <c:pt idx="937">
                  <c:v>2.1780000000000001E-2</c:v>
                </c:pt>
                <c:pt idx="938">
                  <c:v>2.1819999999999999E-2</c:v>
                </c:pt>
                <c:pt idx="939">
                  <c:v>2.1819999999999999E-2</c:v>
                </c:pt>
                <c:pt idx="940">
                  <c:v>2.1860000000000001E-2</c:v>
                </c:pt>
                <c:pt idx="941">
                  <c:v>2.1899999999999999E-2</c:v>
                </c:pt>
                <c:pt idx="942">
                  <c:v>2.1899999999999999E-2</c:v>
                </c:pt>
                <c:pt idx="943">
                  <c:v>2.1940000000000001E-2</c:v>
                </c:pt>
                <c:pt idx="944">
                  <c:v>2.1940000000000001E-2</c:v>
                </c:pt>
                <c:pt idx="945">
                  <c:v>2.205E-2</c:v>
                </c:pt>
                <c:pt idx="946">
                  <c:v>2.1999999999999999E-2</c:v>
                </c:pt>
                <c:pt idx="947">
                  <c:v>2.1989999999999999E-2</c:v>
                </c:pt>
                <c:pt idx="948">
                  <c:v>2.2040000000000001E-2</c:v>
                </c:pt>
                <c:pt idx="949">
                  <c:v>2.2040000000000001E-2</c:v>
                </c:pt>
                <c:pt idx="950">
                  <c:v>2.215E-2</c:v>
                </c:pt>
                <c:pt idx="951">
                  <c:v>2.2179999999999998E-2</c:v>
                </c:pt>
                <c:pt idx="952">
                  <c:v>2.213E-2</c:v>
                </c:pt>
                <c:pt idx="953">
                  <c:v>2.2190000000000001E-2</c:v>
                </c:pt>
                <c:pt idx="954">
                  <c:v>2.2290000000000001E-2</c:v>
                </c:pt>
                <c:pt idx="955">
                  <c:v>2.2280000000000001E-2</c:v>
                </c:pt>
                <c:pt idx="956">
                  <c:v>2.2270000000000002E-2</c:v>
                </c:pt>
                <c:pt idx="957">
                  <c:v>2.2329999999999999E-2</c:v>
                </c:pt>
                <c:pt idx="958">
                  <c:v>2.2370000000000001E-2</c:v>
                </c:pt>
                <c:pt idx="959">
                  <c:v>2.2360000000000001E-2</c:v>
                </c:pt>
                <c:pt idx="960">
                  <c:v>2.2419999999999999E-2</c:v>
                </c:pt>
                <c:pt idx="961">
                  <c:v>2.2419999999999999E-2</c:v>
                </c:pt>
                <c:pt idx="962">
                  <c:v>2.2530000000000001E-2</c:v>
                </c:pt>
                <c:pt idx="963">
                  <c:v>2.248E-2</c:v>
                </c:pt>
                <c:pt idx="964">
                  <c:v>2.256E-2</c:v>
                </c:pt>
                <c:pt idx="965">
                  <c:v>2.2530000000000001E-2</c:v>
                </c:pt>
                <c:pt idx="966">
                  <c:v>2.2579999999999999E-2</c:v>
                </c:pt>
                <c:pt idx="967">
                  <c:v>2.2610000000000002E-2</c:v>
                </c:pt>
                <c:pt idx="968">
                  <c:v>2.2620000000000001E-2</c:v>
                </c:pt>
                <c:pt idx="969">
                  <c:v>2.2710000000000001E-2</c:v>
                </c:pt>
                <c:pt idx="970">
                  <c:v>2.274E-2</c:v>
                </c:pt>
                <c:pt idx="971">
                  <c:v>2.2769999999999999E-2</c:v>
                </c:pt>
                <c:pt idx="972">
                  <c:v>2.281E-2</c:v>
                </c:pt>
                <c:pt idx="973">
                  <c:v>2.2870000000000001E-2</c:v>
                </c:pt>
                <c:pt idx="974">
                  <c:v>2.282E-2</c:v>
                </c:pt>
                <c:pt idx="975">
                  <c:v>2.291E-2</c:v>
                </c:pt>
                <c:pt idx="976">
                  <c:v>2.2970000000000001E-2</c:v>
                </c:pt>
                <c:pt idx="977">
                  <c:v>2.2919999999999999E-2</c:v>
                </c:pt>
                <c:pt idx="978">
                  <c:v>2.299E-2</c:v>
                </c:pt>
                <c:pt idx="979">
                  <c:v>2.3130000000000001E-2</c:v>
                </c:pt>
                <c:pt idx="980">
                  <c:v>2.308E-2</c:v>
                </c:pt>
                <c:pt idx="981">
                  <c:v>2.3130000000000001E-2</c:v>
                </c:pt>
                <c:pt idx="982">
                  <c:v>2.316E-2</c:v>
                </c:pt>
                <c:pt idx="983">
                  <c:v>2.3199999999999998E-2</c:v>
                </c:pt>
                <c:pt idx="984">
                  <c:v>2.3220000000000001E-2</c:v>
                </c:pt>
                <c:pt idx="985">
                  <c:v>2.325E-2</c:v>
                </c:pt>
                <c:pt idx="986">
                  <c:v>2.3259999999999999E-2</c:v>
                </c:pt>
                <c:pt idx="987">
                  <c:v>2.3290000000000002E-2</c:v>
                </c:pt>
                <c:pt idx="988">
                  <c:v>2.333E-2</c:v>
                </c:pt>
                <c:pt idx="989">
                  <c:v>2.3429999999999999E-2</c:v>
                </c:pt>
                <c:pt idx="990">
                  <c:v>2.3439999999999999E-2</c:v>
                </c:pt>
                <c:pt idx="991">
                  <c:v>2.3470000000000001E-2</c:v>
                </c:pt>
                <c:pt idx="992">
                  <c:v>2.3449999999999999E-2</c:v>
                </c:pt>
                <c:pt idx="993">
                  <c:v>2.3439999999999999E-2</c:v>
                </c:pt>
                <c:pt idx="994">
                  <c:v>2.3519999999999999E-2</c:v>
                </c:pt>
                <c:pt idx="995">
                  <c:v>2.3570000000000001E-2</c:v>
                </c:pt>
                <c:pt idx="996">
                  <c:v>2.3650000000000001E-2</c:v>
                </c:pt>
                <c:pt idx="997">
                  <c:v>2.366E-2</c:v>
                </c:pt>
                <c:pt idx="998">
                  <c:v>2.3650000000000001E-2</c:v>
                </c:pt>
                <c:pt idx="999">
                  <c:v>2.3720000000000001E-2</c:v>
                </c:pt>
                <c:pt idx="1000">
                  <c:v>2.375E-2</c:v>
                </c:pt>
                <c:pt idx="1001">
                  <c:v>2.3730000000000001E-2</c:v>
                </c:pt>
                <c:pt idx="1002">
                  <c:v>2.3769999999999999E-2</c:v>
                </c:pt>
                <c:pt idx="1003">
                  <c:v>2.383E-2</c:v>
                </c:pt>
                <c:pt idx="1004">
                  <c:v>2.3810000000000001E-2</c:v>
                </c:pt>
                <c:pt idx="1005">
                  <c:v>2.3859999999999999E-2</c:v>
                </c:pt>
                <c:pt idx="1006">
                  <c:v>2.3910000000000001E-2</c:v>
                </c:pt>
                <c:pt idx="1007">
                  <c:v>2.385E-2</c:v>
                </c:pt>
                <c:pt idx="1008">
                  <c:v>2.3939999999999999E-2</c:v>
                </c:pt>
                <c:pt idx="1009">
                  <c:v>2.401E-2</c:v>
                </c:pt>
                <c:pt idx="1010">
                  <c:v>2.4060000000000002E-2</c:v>
                </c:pt>
                <c:pt idx="1011">
                  <c:v>2.41E-2</c:v>
                </c:pt>
                <c:pt idx="1012">
                  <c:v>2.4060000000000002E-2</c:v>
                </c:pt>
                <c:pt idx="1013">
                  <c:v>2.4170000000000001E-2</c:v>
                </c:pt>
                <c:pt idx="1014">
                  <c:v>2.4150000000000001E-2</c:v>
                </c:pt>
                <c:pt idx="1015">
                  <c:v>2.4230000000000002E-2</c:v>
                </c:pt>
                <c:pt idx="1016">
                  <c:v>2.4219999999999998E-2</c:v>
                </c:pt>
                <c:pt idx="1017">
                  <c:v>2.419E-2</c:v>
                </c:pt>
                <c:pt idx="1018">
                  <c:v>2.4240000000000001E-2</c:v>
                </c:pt>
                <c:pt idx="1019">
                  <c:v>2.4320000000000001E-2</c:v>
                </c:pt>
                <c:pt idx="1020">
                  <c:v>2.4369999999999999E-2</c:v>
                </c:pt>
                <c:pt idx="1021">
                  <c:v>2.4420000000000001E-2</c:v>
                </c:pt>
                <c:pt idx="1022">
                  <c:v>2.4479999999999998E-2</c:v>
                </c:pt>
                <c:pt idx="1023">
                  <c:v>2.4549999999999999E-2</c:v>
                </c:pt>
                <c:pt idx="1024">
                  <c:v>2.4500000000000001E-2</c:v>
                </c:pt>
                <c:pt idx="1025">
                  <c:v>2.4539999999999999E-2</c:v>
                </c:pt>
                <c:pt idx="1026">
                  <c:v>2.4500000000000001E-2</c:v>
                </c:pt>
                <c:pt idx="1027">
                  <c:v>2.461E-2</c:v>
                </c:pt>
                <c:pt idx="1028">
                  <c:v>2.4629999999999999E-2</c:v>
                </c:pt>
                <c:pt idx="1029">
                  <c:v>2.4709999999999999E-2</c:v>
                </c:pt>
                <c:pt idx="1030">
                  <c:v>2.469E-2</c:v>
                </c:pt>
                <c:pt idx="1031">
                  <c:v>2.4840000000000001E-2</c:v>
                </c:pt>
                <c:pt idx="1032">
                  <c:v>2.4840000000000001E-2</c:v>
                </c:pt>
                <c:pt idx="1033">
                  <c:v>2.4920000000000001E-2</c:v>
                </c:pt>
                <c:pt idx="1034">
                  <c:v>2.496E-2</c:v>
                </c:pt>
                <c:pt idx="1035">
                  <c:v>2.4930000000000001E-2</c:v>
                </c:pt>
                <c:pt idx="1036">
                  <c:v>2.5020000000000001E-2</c:v>
                </c:pt>
                <c:pt idx="1037">
                  <c:v>2.4979999999999999E-2</c:v>
                </c:pt>
                <c:pt idx="1038">
                  <c:v>2.5080000000000002E-2</c:v>
                </c:pt>
                <c:pt idx="1039">
                  <c:v>2.504E-2</c:v>
                </c:pt>
                <c:pt idx="1040">
                  <c:v>2.511E-2</c:v>
                </c:pt>
                <c:pt idx="1041">
                  <c:v>2.5159999999999998E-2</c:v>
                </c:pt>
                <c:pt idx="1042">
                  <c:v>2.521E-2</c:v>
                </c:pt>
                <c:pt idx="1043">
                  <c:v>2.5270000000000001E-2</c:v>
                </c:pt>
                <c:pt idx="1044">
                  <c:v>2.529E-2</c:v>
                </c:pt>
                <c:pt idx="1045">
                  <c:v>2.5420000000000002E-2</c:v>
                </c:pt>
                <c:pt idx="1046">
                  <c:v>2.5360000000000001E-2</c:v>
                </c:pt>
                <c:pt idx="1047">
                  <c:v>2.546E-2</c:v>
                </c:pt>
                <c:pt idx="1048">
                  <c:v>2.554E-2</c:v>
                </c:pt>
                <c:pt idx="1049">
                  <c:v>2.5510000000000001E-2</c:v>
                </c:pt>
                <c:pt idx="1050">
                  <c:v>2.5559999999999999E-2</c:v>
                </c:pt>
                <c:pt idx="1051">
                  <c:v>2.5610000000000001E-2</c:v>
                </c:pt>
                <c:pt idx="1052">
                  <c:v>2.5659999999999999E-2</c:v>
                </c:pt>
                <c:pt idx="1053">
                  <c:v>2.5729999999999999E-2</c:v>
                </c:pt>
                <c:pt idx="1054">
                  <c:v>2.5760000000000002E-2</c:v>
                </c:pt>
                <c:pt idx="1055">
                  <c:v>2.5739999999999999E-2</c:v>
                </c:pt>
                <c:pt idx="1056">
                  <c:v>2.5860000000000001E-2</c:v>
                </c:pt>
                <c:pt idx="1057">
                  <c:v>2.5899999999999999E-2</c:v>
                </c:pt>
                <c:pt idx="1058">
                  <c:v>2.5839999999999998E-2</c:v>
                </c:pt>
                <c:pt idx="1059">
                  <c:v>2.5899999999999999E-2</c:v>
                </c:pt>
                <c:pt idx="1060">
                  <c:v>2.598E-2</c:v>
                </c:pt>
                <c:pt idx="1061">
                  <c:v>2.6159999999999999E-2</c:v>
                </c:pt>
                <c:pt idx="1062">
                  <c:v>2.6120000000000001E-2</c:v>
                </c:pt>
                <c:pt idx="1063">
                  <c:v>2.6100000000000002E-2</c:v>
                </c:pt>
                <c:pt idx="1064">
                  <c:v>2.6190000000000001E-2</c:v>
                </c:pt>
                <c:pt idx="1065">
                  <c:v>2.613E-2</c:v>
                </c:pt>
                <c:pt idx="1066">
                  <c:v>2.614E-2</c:v>
                </c:pt>
                <c:pt idx="1067">
                  <c:v>2.613E-2</c:v>
                </c:pt>
                <c:pt idx="1068">
                  <c:v>2.6259999999999999E-2</c:v>
                </c:pt>
                <c:pt idx="1069">
                  <c:v>2.6349999999999998E-2</c:v>
                </c:pt>
                <c:pt idx="1070">
                  <c:v>2.6440000000000002E-2</c:v>
                </c:pt>
                <c:pt idx="1071">
                  <c:v>2.6409999999999999E-2</c:v>
                </c:pt>
                <c:pt idx="1072">
                  <c:v>2.6540000000000001E-2</c:v>
                </c:pt>
                <c:pt idx="1073">
                  <c:v>2.6440000000000002E-2</c:v>
                </c:pt>
                <c:pt idx="1074">
                  <c:v>2.665E-2</c:v>
                </c:pt>
                <c:pt idx="1075">
                  <c:v>2.664E-2</c:v>
                </c:pt>
                <c:pt idx="1076">
                  <c:v>2.665E-2</c:v>
                </c:pt>
                <c:pt idx="1077">
                  <c:v>2.674E-2</c:v>
                </c:pt>
                <c:pt idx="1078">
                  <c:v>2.6950000000000002E-2</c:v>
                </c:pt>
                <c:pt idx="1079">
                  <c:v>2.6960000000000001E-2</c:v>
                </c:pt>
                <c:pt idx="1080">
                  <c:v>2.708E-2</c:v>
                </c:pt>
                <c:pt idx="1081">
                  <c:v>2.7060000000000001E-2</c:v>
                </c:pt>
                <c:pt idx="1082">
                  <c:v>2.6769999999999999E-2</c:v>
                </c:pt>
                <c:pt idx="1083">
                  <c:v>2.7109999999999999E-2</c:v>
                </c:pt>
                <c:pt idx="1084">
                  <c:v>2.7040000000000002E-2</c:v>
                </c:pt>
                <c:pt idx="1085">
                  <c:v>2.7359999999999999E-2</c:v>
                </c:pt>
                <c:pt idx="1086">
                  <c:v>2.7310000000000001E-2</c:v>
                </c:pt>
                <c:pt idx="1087">
                  <c:v>2.7320000000000001E-2</c:v>
                </c:pt>
                <c:pt idx="1088">
                  <c:v>2.7289999999999998E-2</c:v>
                </c:pt>
                <c:pt idx="1089">
                  <c:v>2.7310000000000001E-2</c:v>
                </c:pt>
                <c:pt idx="1090">
                  <c:v>2.7349999999999999E-2</c:v>
                </c:pt>
                <c:pt idx="1091">
                  <c:v>2.7320000000000001E-2</c:v>
                </c:pt>
                <c:pt idx="1092">
                  <c:v>2.742E-2</c:v>
                </c:pt>
                <c:pt idx="1093">
                  <c:v>2.7459999999999998E-2</c:v>
                </c:pt>
                <c:pt idx="1094">
                  <c:v>2.7490000000000001E-2</c:v>
                </c:pt>
                <c:pt idx="1095">
                  <c:v>2.7539999999999999E-2</c:v>
                </c:pt>
                <c:pt idx="1096">
                  <c:v>2.76E-2</c:v>
                </c:pt>
                <c:pt idx="1097">
                  <c:v>2.7619999999999999E-2</c:v>
                </c:pt>
                <c:pt idx="1098">
                  <c:v>2.7650000000000001E-2</c:v>
                </c:pt>
                <c:pt idx="1099">
                  <c:v>2.7720000000000002E-2</c:v>
                </c:pt>
                <c:pt idx="1100">
                  <c:v>2.7740000000000001E-2</c:v>
                </c:pt>
                <c:pt idx="1101">
                  <c:v>2.784E-2</c:v>
                </c:pt>
                <c:pt idx="1102">
                  <c:v>2.785E-2</c:v>
                </c:pt>
                <c:pt idx="1103">
                  <c:v>2.7830000000000001E-2</c:v>
                </c:pt>
                <c:pt idx="1104">
                  <c:v>2.7910000000000001E-2</c:v>
                </c:pt>
                <c:pt idx="1105">
                  <c:v>2.7959999999999999E-2</c:v>
                </c:pt>
                <c:pt idx="1106">
                  <c:v>2.8080000000000001E-2</c:v>
                </c:pt>
                <c:pt idx="1107">
                  <c:v>2.811E-2</c:v>
                </c:pt>
                <c:pt idx="1108">
                  <c:v>2.8209999999999999E-2</c:v>
                </c:pt>
                <c:pt idx="1109">
                  <c:v>2.8150000000000001E-2</c:v>
                </c:pt>
                <c:pt idx="1110">
                  <c:v>2.818E-2</c:v>
                </c:pt>
                <c:pt idx="1111">
                  <c:v>2.8240000000000001E-2</c:v>
                </c:pt>
                <c:pt idx="1112">
                  <c:v>2.835E-2</c:v>
                </c:pt>
                <c:pt idx="1113">
                  <c:v>2.8379999999999999E-2</c:v>
                </c:pt>
                <c:pt idx="1114">
                  <c:v>2.8469999999999999E-2</c:v>
                </c:pt>
                <c:pt idx="1115">
                  <c:v>2.8479999999999998E-2</c:v>
                </c:pt>
                <c:pt idx="1116">
                  <c:v>2.8590000000000001E-2</c:v>
                </c:pt>
                <c:pt idx="1117">
                  <c:v>2.8639999999999999E-2</c:v>
                </c:pt>
                <c:pt idx="1118">
                  <c:v>2.878E-2</c:v>
                </c:pt>
                <c:pt idx="1119">
                  <c:v>2.8729999999999999E-2</c:v>
                </c:pt>
                <c:pt idx="1120">
                  <c:v>2.8830000000000001E-2</c:v>
                </c:pt>
                <c:pt idx="1121">
                  <c:v>2.886E-2</c:v>
                </c:pt>
                <c:pt idx="1122">
                  <c:v>2.8889999999999999E-2</c:v>
                </c:pt>
                <c:pt idx="1123">
                  <c:v>2.9000000000000001E-2</c:v>
                </c:pt>
                <c:pt idx="1124">
                  <c:v>2.9000000000000001E-2</c:v>
                </c:pt>
                <c:pt idx="1125">
                  <c:v>2.9049999999999999E-2</c:v>
                </c:pt>
                <c:pt idx="1126">
                  <c:v>2.9080000000000002E-2</c:v>
                </c:pt>
                <c:pt idx="1127">
                  <c:v>2.9159999999999998E-2</c:v>
                </c:pt>
                <c:pt idx="1128">
                  <c:v>2.92E-2</c:v>
                </c:pt>
                <c:pt idx="1129">
                  <c:v>2.9309999999999999E-2</c:v>
                </c:pt>
                <c:pt idx="1130">
                  <c:v>2.9329999999999998E-2</c:v>
                </c:pt>
                <c:pt idx="1131">
                  <c:v>2.9329999999999998E-2</c:v>
                </c:pt>
                <c:pt idx="1132">
                  <c:v>2.9319999999999999E-2</c:v>
                </c:pt>
                <c:pt idx="1133">
                  <c:v>2.938E-2</c:v>
                </c:pt>
                <c:pt idx="1134">
                  <c:v>2.9440000000000001E-2</c:v>
                </c:pt>
                <c:pt idx="1135">
                  <c:v>2.9430000000000001E-2</c:v>
                </c:pt>
                <c:pt idx="1136">
                  <c:v>2.964E-2</c:v>
                </c:pt>
                <c:pt idx="1137">
                  <c:v>2.962E-2</c:v>
                </c:pt>
                <c:pt idx="1138">
                  <c:v>2.962E-2</c:v>
                </c:pt>
                <c:pt idx="1139">
                  <c:v>2.9610000000000001E-2</c:v>
                </c:pt>
                <c:pt idx="1140">
                  <c:v>2.9790000000000001E-2</c:v>
                </c:pt>
                <c:pt idx="1141">
                  <c:v>2.98E-2</c:v>
                </c:pt>
                <c:pt idx="1142">
                  <c:v>2.9860000000000001E-2</c:v>
                </c:pt>
                <c:pt idx="1143">
                  <c:v>2.9870000000000001E-2</c:v>
                </c:pt>
                <c:pt idx="1144">
                  <c:v>2.9919999999999999E-2</c:v>
                </c:pt>
                <c:pt idx="1145">
                  <c:v>3.0009999999999998E-2</c:v>
                </c:pt>
                <c:pt idx="1146">
                  <c:v>3.005E-2</c:v>
                </c:pt>
                <c:pt idx="1147">
                  <c:v>3.0040000000000001E-2</c:v>
                </c:pt>
                <c:pt idx="1148">
                  <c:v>3.0190000000000002E-2</c:v>
                </c:pt>
                <c:pt idx="1149">
                  <c:v>3.0179999999999998E-2</c:v>
                </c:pt>
                <c:pt idx="1150">
                  <c:v>3.031E-2</c:v>
                </c:pt>
                <c:pt idx="1151">
                  <c:v>3.0300000000000001E-2</c:v>
                </c:pt>
                <c:pt idx="1152">
                  <c:v>3.0380000000000001E-2</c:v>
                </c:pt>
                <c:pt idx="1153">
                  <c:v>3.0450000000000001E-2</c:v>
                </c:pt>
                <c:pt idx="1154">
                  <c:v>3.0550000000000001E-2</c:v>
                </c:pt>
                <c:pt idx="1155">
                  <c:v>3.0540000000000001E-2</c:v>
                </c:pt>
                <c:pt idx="1156">
                  <c:v>3.0589999999999999E-2</c:v>
                </c:pt>
                <c:pt idx="1157">
                  <c:v>3.0630000000000001E-2</c:v>
                </c:pt>
                <c:pt idx="1158">
                  <c:v>3.0779999999999998E-2</c:v>
                </c:pt>
                <c:pt idx="1159">
                  <c:v>3.0779999999999998E-2</c:v>
                </c:pt>
                <c:pt idx="1160">
                  <c:v>3.082E-2</c:v>
                </c:pt>
                <c:pt idx="1161">
                  <c:v>3.0859999999999999E-2</c:v>
                </c:pt>
                <c:pt idx="1162">
                  <c:v>3.0939999999999999E-2</c:v>
                </c:pt>
                <c:pt idx="1163">
                  <c:v>3.0929999999999999E-2</c:v>
                </c:pt>
                <c:pt idx="1164">
                  <c:v>3.099E-2</c:v>
                </c:pt>
                <c:pt idx="1165">
                  <c:v>3.1099999999999999E-2</c:v>
                </c:pt>
                <c:pt idx="1166">
                  <c:v>3.1179999999999999E-2</c:v>
                </c:pt>
                <c:pt idx="1167">
                  <c:v>3.1230000000000001E-2</c:v>
                </c:pt>
                <c:pt idx="1168">
                  <c:v>3.1230000000000001E-2</c:v>
                </c:pt>
                <c:pt idx="1169">
                  <c:v>3.1329999999999997E-2</c:v>
                </c:pt>
                <c:pt idx="1170">
                  <c:v>3.1419999999999997E-2</c:v>
                </c:pt>
                <c:pt idx="1171">
                  <c:v>3.141E-2</c:v>
                </c:pt>
                <c:pt idx="1172">
                  <c:v>3.1530000000000002E-2</c:v>
                </c:pt>
                <c:pt idx="1173">
                  <c:v>3.159E-2</c:v>
                </c:pt>
                <c:pt idx="1174">
                  <c:v>3.1640000000000001E-2</c:v>
                </c:pt>
                <c:pt idx="1175">
                  <c:v>3.1660000000000001E-2</c:v>
                </c:pt>
                <c:pt idx="1176">
                  <c:v>3.1739999999999997E-2</c:v>
                </c:pt>
                <c:pt idx="1177">
                  <c:v>3.1780000000000003E-2</c:v>
                </c:pt>
                <c:pt idx="1178">
                  <c:v>3.1910000000000001E-2</c:v>
                </c:pt>
                <c:pt idx="1179">
                  <c:v>3.1890000000000002E-2</c:v>
                </c:pt>
                <c:pt idx="1180">
                  <c:v>3.1949999999999999E-2</c:v>
                </c:pt>
                <c:pt idx="1181">
                  <c:v>3.1980000000000001E-2</c:v>
                </c:pt>
                <c:pt idx="1182">
                  <c:v>3.2140000000000002E-2</c:v>
                </c:pt>
                <c:pt idx="1183">
                  <c:v>3.2099999999999997E-2</c:v>
                </c:pt>
                <c:pt idx="1184">
                  <c:v>3.2210000000000003E-2</c:v>
                </c:pt>
                <c:pt idx="1185">
                  <c:v>3.2219999999999999E-2</c:v>
                </c:pt>
                <c:pt idx="1186">
                  <c:v>3.2300000000000002E-2</c:v>
                </c:pt>
                <c:pt idx="1187">
                  <c:v>3.2329999999999998E-2</c:v>
                </c:pt>
                <c:pt idx="1188">
                  <c:v>3.2379999999999999E-2</c:v>
                </c:pt>
                <c:pt idx="1189">
                  <c:v>3.2489999999999998E-2</c:v>
                </c:pt>
                <c:pt idx="1190">
                  <c:v>3.2489999999999998E-2</c:v>
                </c:pt>
                <c:pt idx="1191">
                  <c:v>3.2559999999999999E-2</c:v>
                </c:pt>
                <c:pt idx="1192">
                  <c:v>3.2660000000000002E-2</c:v>
                </c:pt>
                <c:pt idx="1193">
                  <c:v>3.2710000000000003E-2</c:v>
                </c:pt>
                <c:pt idx="1194">
                  <c:v>3.2840000000000001E-2</c:v>
                </c:pt>
                <c:pt idx="1195">
                  <c:v>3.279E-2</c:v>
                </c:pt>
                <c:pt idx="1196">
                  <c:v>3.2980000000000002E-2</c:v>
                </c:pt>
                <c:pt idx="1197">
                  <c:v>3.304E-2</c:v>
                </c:pt>
                <c:pt idx="1198">
                  <c:v>3.3119999999999997E-2</c:v>
                </c:pt>
                <c:pt idx="1199">
                  <c:v>3.3099999999999997E-2</c:v>
                </c:pt>
                <c:pt idx="1200">
                  <c:v>3.3250000000000002E-2</c:v>
                </c:pt>
                <c:pt idx="1201">
                  <c:v>3.3369999999999997E-2</c:v>
                </c:pt>
                <c:pt idx="1202">
                  <c:v>3.3369999999999997E-2</c:v>
                </c:pt>
                <c:pt idx="1203">
                  <c:v>3.3579999999999999E-2</c:v>
                </c:pt>
                <c:pt idx="1204">
                  <c:v>3.3590000000000002E-2</c:v>
                </c:pt>
                <c:pt idx="1205">
                  <c:v>3.3660000000000002E-2</c:v>
                </c:pt>
                <c:pt idx="1206">
                  <c:v>3.3649999999999999E-2</c:v>
                </c:pt>
                <c:pt idx="1207">
                  <c:v>3.3590000000000002E-2</c:v>
                </c:pt>
                <c:pt idx="1208">
                  <c:v>3.3910000000000003E-2</c:v>
                </c:pt>
                <c:pt idx="1209">
                  <c:v>3.3739999999999999E-2</c:v>
                </c:pt>
                <c:pt idx="1210">
                  <c:v>3.3750000000000002E-2</c:v>
                </c:pt>
                <c:pt idx="1211">
                  <c:v>3.3660000000000002E-2</c:v>
                </c:pt>
                <c:pt idx="1212">
                  <c:v>3.4110000000000001E-2</c:v>
                </c:pt>
                <c:pt idx="1213">
                  <c:v>3.4009999999999999E-2</c:v>
                </c:pt>
                <c:pt idx="1214">
                  <c:v>3.4169999999999999E-2</c:v>
                </c:pt>
                <c:pt idx="1215">
                  <c:v>3.422E-2</c:v>
                </c:pt>
                <c:pt idx="1216">
                  <c:v>3.431E-2</c:v>
                </c:pt>
                <c:pt idx="1217">
                  <c:v>3.4340000000000002E-2</c:v>
                </c:pt>
                <c:pt idx="1218">
                  <c:v>3.4340000000000002E-2</c:v>
                </c:pt>
                <c:pt idx="1219">
                  <c:v>3.4349999999999999E-2</c:v>
                </c:pt>
                <c:pt idx="1220">
                  <c:v>3.4349999999999999E-2</c:v>
                </c:pt>
                <c:pt idx="1221">
                  <c:v>3.4419999999999999E-2</c:v>
                </c:pt>
                <c:pt idx="1222">
                  <c:v>3.44E-2</c:v>
                </c:pt>
                <c:pt idx="1223">
                  <c:v>3.4450000000000001E-2</c:v>
                </c:pt>
                <c:pt idx="1224">
                  <c:v>3.458E-2</c:v>
                </c:pt>
                <c:pt idx="1225">
                  <c:v>3.465E-2</c:v>
                </c:pt>
                <c:pt idx="1226">
                  <c:v>3.4729999999999997E-2</c:v>
                </c:pt>
                <c:pt idx="1227">
                  <c:v>3.4729999999999997E-2</c:v>
                </c:pt>
                <c:pt idx="1228">
                  <c:v>3.4779999999999998E-2</c:v>
                </c:pt>
                <c:pt idx="1229">
                  <c:v>3.483E-2</c:v>
                </c:pt>
                <c:pt idx="1230">
                  <c:v>3.5029999999999999E-2</c:v>
                </c:pt>
                <c:pt idx="1231">
                  <c:v>3.5049999999999998E-2</c:v>
                </c:pt>
                <c:pt idx="1232">
                  <c:v>3.5139999999999998E-2</c:v>
                </c:pt>
                <c:pt idx="1233">
                  <c:v>3.5189999999999999E-2</c:v>
                </c:pt>
                <c:pt idx="1234">
                  <c:v>3.5310000000000001E-2</c:v>
                </c:pt>
                <c:pt idx="1235">
                  <c:v>3.5310000000000001E-2</c:v>
                </c:pt>
                <c:pt idx="1236">
                  <c:v>3.5400000000000001E-2</c:v>
                </c:pt>
                <c:pt idx="1237">
                  <c:v>3.5450000000000002E-2</c:v>
                </c:pt>
                <c:pt idx="1238">
                  <c:v>3.5490000000000001E-2</c:v>
                </c:pt>
                <c:pt idx="1239">
                  <c:v>3.5529999999999999E-2</c:v>
                </c:pt>
                <c:pt idx="1240">
                  <c:v>3.569E-2</c:v>
                </c:pt>
                <c:pt idx="1241">
                  <c:v>3.5659999999999997E-2</c:v>
                </c:pt>
                <c:pt idx="1242">
                  <c:v>3.585E-2</c:v>
                </c:pt>
                <c:pt idx="1243">
                  <c:v>3.5860000000000003E-2</c:v>
                </c:pt>
                <c:pt idx="1244">
                  <c:v>3.5959999999999999E-2</c:v>
                </c:pt>
                <c:pt idx="1245">
                  <c:v>3.5999999999999997E-2</c:v>
                </c:pt>
                <c:pt idx="1246">
                  <c:v>3.6069999999999998E-2</c:v>
                </c:pt>
                <c:pt idx="1247">
                  <c:v>3.6170000000000001E-2</c:v>
                </c:pt>
                <c:pt idx="1248">
                  <c:v>3.6260000000000001E-2</c:v>
                </c:pt>
                <c:pt idx="1249">
                  <c:v>3.6260000000000001E-2</c:v>
                </c:pt>
                <c:pt idx="1250">
                  <c:v>3.6319999999999998E-2</c:v>
                </c:pt>
                <c:pt idx="1251">
                  <c:v>3.6319999999999998E-2</c:v>
                </c:pt>
                <c:pt idx="1252">
                  <c:v>3.6499999999999998E-2</c:v>
                </c:pt>
                <c:pt idx="1253">
                  <c:v>3.6470000000000002E-2</c:v>
                </c:pt>
                <c:pt idx="1254">
                  <c:v>3.6510000000000001E-2</c:v>
                </c:pt>
                <c:pt idx="1255">
                  <c:v>3.6589999999999998E-2</c:v>
                </c:pt>
                <c:pt idx="1256">
                  <c:v>3.6769999999999997E-2</c:v>
                </c:pt>
                <c:pt idx="1257">
                  <c:v>3.6850000000000001E-2</c:v>
                </c:pt>
                <c:pt idx="1258">
                  <c:v>3.696E-2</c:v>
                </c:pt>
                <c:pt idx="1259">
                  <c:v>3.705E-2</c:v>
                </c:pt>
                <c:pt idx="1260">
                  <c:v>3.712E-2</c:v>
                </c:pt>
                <c:pt idx="1261">
                  <c:v>3.7089999999999998E-2</c:v>
                </c:pt>
                <c:pt idx="1262">
                  <c:v>3.721E-2</c:v>
                </c:pt>
                <c:pt idx="1263">
                  <c:v>3.7269999999999998E-2</c:v>
                </c:pt>
                <c:pt idx="1264">
                  <c:v>3.7359999999999997E-2</c:v>
                </c:pt>
                <c:pt idx="1265">
                  <c:v>3.7359999999999997E-2</c:v>
                </c:pt>
                <c:pt idx="1266">
                  <c:v>3.7530000000000001E-2</c:v>
                </c:pt>
                <c:pt idx="1267">
                  <c:v>3.746E-2</c:v>
                </c:pt>
                <c:pt idx="1268">
                  <c:v>3.773E-2</c:v>
                </c:pt>
                <c:pt idx="1269">
                  <c:v>3.7780000000000001E-2</c:v>
                </c:pt>
                <c:pt idx="1270">
                  <c:v>3.7719999999999997E-2</c:v>
                </c:pt>
                <c:pt idx="1271">
                  <c:v>3.78E-2</c:v>
                </c:pt>
                <c:pt idx="1272">
                  <c:v>3.7990000000000003E-2</c:v>
                </c:pt>
                <c:pt idx="1273">
                  <c:v>3.7990000000000003E-2</c:v>
                </c:pt>
                <c:pt idx="1274">
                  <c:v>3.7999999999999999E-2</c:v>
                </c:pt>
                <c:pt idx="1275">
                  <c:v>3.8039999999999997E-2</c:v>
                </c:pt>
                <c:pt idx="1276">
                  <c:v>3.8240000000000003E-2</c:v>
                </c:pt>
                <c:pt idx="1277">
                  <c:v>3.8309999999999997E-2</c:v>
                </c:pt>
                <c:pt idx="1278">
                  <c:v>3.8330000000000003E-2</c:v>
                </c:pt>
                <c:pt idx="1279">
                  <c:v>3.8359999999999998E-2</c:v>
                </c:pt>
                <c:pt idx="1280">
                  <c:v>3.8530000000000002E-2</c:v>
                </c:pt>
                <c:pt idx="1281">
                  <c:v>3.85E-2</c:v>
                </c:pt>
                <c:pt idx="1282">
                  <c:v>3.8649999999999997E-2</c:v>
                </c:pt>
                <c:pt idx="1283">
                  <c:v>3.8730000000000001E-2</c:v>
                </c:pt>
                <c:pt idx="1284">
                  <c:v>3.8920000000000003E-2</c:v>
                </c:pt>
                <c:pt idx="1285">
                  <c:v>3.8890000000000001E-2</c:v>
                </c:pt>
                <c:pt idx="1286">
                  <c:v>3.9100000000000003E-2</c:v>
                </c:pt>
                <c:pt idx="1287">
                  <c:v>3.8980000000000001E-2</c:v>
                </c:pt>
                <c:pt idx="1288">
                  <c:v>3.9129999999999998E-2</c:v>
                </c:pt>
                <c:pt idx="1289">
                  <c:v>3.916E-2</c:v>
                </c:pt>
                <c:pt idx="1290">
                  <c:v>3.9320000000000001E-2</c:v>
                </c:pt>
                <c:pt idx="1291">
                  <c:v>3.9370000000000002E-2</c:v>
                </c:pt>
                <c:pt idx="1292">
                  <c:v>3.9480000000000001E-2</c:v>
                </c:pt>
                <c:pt idx="1293">
                  <c:v>3.9640000000000002E-2</c:v>
                </c:pt>
                <c:pt idx="1294">
                  <c:v>3.968E-2</c:v>
                </c:pt>
                <c:pt idx="1295">
                  <c:v>3.9710000000000002E-2</c:v>
                </c:pt>
                <c:pt idx="1296">
                  <c:v>3.9829999999999997E-2</c:v>
                </c:pt>
                <c:pt idx="1297">
                  <c:v>3.993E-2</c:v>
                </c:pt>
                <c:pt idx="1298">
                  <c:v>3.984E-2</c:v>
                </c:pt>
                <c:pt idx="1299">
                  <c:v>3.9949999999999999E-2</c:v>
                </c:pt>
                <c:pt idx="1300">
                  <c:v>4.0059999999999998E-2</c:v>
                </c:pt>
                <c:pt idx="1301">
                  <c:v>4.0120000000000003E-2</c:v>
                </c:pt>
                <c:pt idx="1302">
                  <c:v>4.0219999999999999E-2</c:v>
                </c:pt>
                <c:pt idx="1303">
                  <c:v>4.0259999999999997E-2</c:v>
                </c:pt>
                <c:pt idx="1304">
                  <c:v>4.0250000000000001E-2</c:v>
                </c:pt>
                <c:pt idx="1305">
                  <c:v>4.0259999999999997E-2</c:v>
                </c:pt>
                <c:pt idx="1306">
                  <c:v>4.0460000000000003E-2</c:v>
                </c:pt>
                <c:pt idx="1307">
                  <c:v>4.054E-2</c:v>
                </c:pt>
                <c:pt idx="1308">
                  <c:v>4.0640000000000003E-2</c:v>
                </c:pt>
                <c:pt idx="1309">
                  <c:v>4.0730000000000002E-2</c:v>
                </c:pt>
                <c:pt idx="1310">
                  <c:v>4.0820000000000002E-2</c:v>
                </c:pt>
                <c:pt idx="1311">
                  <c:v>4.0899999999999999E-2</c:v>
                </c:pt>
                <c:pt idx="1312">
                  <c:v>4.0969999999999999E-2</c:v>
                </c:pt>
                <c:pt idx="1313">
                  <c:v>4.1110000000000001E-2</c:v>
                </c:pt>
                <c:pt idx="1314">
                  <c:v>4.1189999999999997E-2</c:v>
                </c:pt>
                <c:pt idx="1315">
                  <c:v>4.1300000000000003E-2</c:v>
                </c:pt>
                <c:pt idx="1316">
                  <c:v>4.1459999999999997E-2</c:v>
                </c:pt>
                <c:pt idx="1317">
                  <c:v>4.1500000000000002E-2</c:v>
                </c:pt>
                <c:pt idx="1318">
                  <c:v>4.1549999999999997E-2</c:v>
                </c:pt>
                <c:pt idx="1319">
                  <c:v>4.1640000000000003E-2</c:v>
                </c:pt>
                <c:pt idx="1320">
                  <c:v>4.1770000000000002E-2</c:v>
                </c:pt>
                <c:pt idx="1321">
                  <c:v>4.1939999999999998E-2</c:v>
                </c:pt>
                <c:pt idx="1322">
                  <c:v>4.1930000000000002E-2</c:v>
                </c:pt>
                <c:pt idx="1323">
                  <c:v>4.2049999999999997E-2</c:v>
                </c:pt>
                <c:pt idx="1324">
                  <c:v>4.2130000000000001E-2</c:v>
                </c:pt>
                <c:pt idx="1325">
                  <c:v>4.2299999999999997E-2</c:v>
                </c:pt>
                <c:pt idx="1326">
                  <c:v>4.2259999999999999E-2</c:v>
                </c:pt>
                <c:pt idx="1327">
                  <c:v>4.2380000000000001E-2</c:v>
                </c:pt>
                <c:pt idx="1328">
                  <c:v>4.2439999999999999E-2</c:v>
                </c:pt>
                <c:pt idx="1329">
                  <c:v>4.249E-2</c:v>
                </c:pt>
                <c:pt idx="1330">
                  <c:v>4.2619999999999998E-2</c:v>
                </c:pt>
                <c:pt idx="1331">
                  <c:v>4.2770000000000002E-2</c:v>
                </c:pt>
                <c:pt idx="1332">
                  <c:v>4.292E-2</c:v>
                </c:pt>
                <c:pt idx="1333">
                  <c:v>4.2939999999999999E-2</c:v>
                </c:pt>
                <c:pt idx="1334">
                  <c:v>4.299E-2</c:v>
                </c:pt>
                <c:pt idx="1335">
                  <c:v>4.3099999999999999E-2</c:v>
                </c:pt>
                <c:pt idx="1336">
                  <c:v>4.3240000000000001E-2</c:v>
                </c:pt>
                <c:pt idx="1337">
                  <c:v>4.326E-2</c:v>
                </c:pt>
                <c:pt idx="1338">
                  <c:v>4.3479999999999998E-2</c:v>
                </c:pt>
                <c:pt idx="1339">
                  <c:v>4.3610000000000003E-2</c:v>
                </c:pt>
                <c:pt idx="1340">
                  <c:v>4.3709999999999999E-2</c:v>
                </c:pt>
                <c:pt idx="1341">
                  <c:v>4.3740000000000001E-2</c:v>
                </c:pt>
                <c:pt idx="1342">
                  <c:v>4.3790000000000003E-2</c:v>
                </c:pt>
                <c:pt idx="1343">
                  <c:v>4.394E-2</c:v>
                </c:pt>
                <c:pt idx="1344">
                  <c:v>4.4080000000000001E-2</c:v>
                </c:pt>
                <c:pt idx="1345">
                  <c:v>4.4139999999999999E-2</c:v>
                </c:pt>
                <c:pt idx="1346">
                  <c:v>4.4249999999999998E-2</c:v>
                </c:pt>
                <c:pt idx="1347">
                  <c:v>4.4269999999999997E-2</c:v>
                </c:pt>
                <c:pt idx="1348">
                  <c:v>4.437E-2</c:v>
                </c:pt>
                <c:pt idx="1349">
                  <c:v>4.453E-2</c:v>
                </c:pt>
                <c:pt idx="1350">
                  <c:v>4.4679999999999997E-2</c:v>
                </c:pt>
                <c:pt idx="1351">
                  <c:v>4.4699999999999997E-2</c:v>
                </c:pt>
                <c:pt idx="1352">
                  <c:v>4.4940000000000001E-2</c:v>
                </c:pt>
                <c:pt idx="1353">
                  <c:v>4.5010000000000001E-2</c:v>
                </c:pt>
                <c:pt idx="1354">
                  <c:v>4.5109999999999997E-2</c:v>
                </c:pt>
                <c:pt idx="1355">
                  <c:v>4.5109999999999997E-2</c:v>
                </c:pt>
                <c:pt idx="1356">
                  <c:v>4.5289999999999997E-2</c:v>
                </c:pt>
                <c:pt idx="1357">
                  <c:v>4.5420000000000002E-2</c:v>
                </c:pt>
                <c:pt idx="1358">
                  <c:v>4.5510000000000002E-2</c:v>
                </c:pt>
                <c:pt idx="1359">
                  <c:v>4.5609999999999998E-2</c:v>
                </c:pt>
                <c:pt idx="1360">
                  <c:v>4.5609999999999998E-2</c:v>
                </c:pt>
                <c:pt idx="1361">
                  <c:v>4.5900000000000003E-2</c:v>
                </c:pt>
                <c:pt idx="1362">
                  <c:v>4.6039999999999998E-2</c:v>
                </c:pt>
                <c:pt idx="1363">
                  <c:v>4.6080000000000003E-2</c:v>
                </c:pt>
                <c:pt idx="1364">
                  <c:v>4.6210000000000001E-2</c:v>
                </c:pt>
                <c:pt idx="1365">
                  <c:v>4.6260000000000003E-2</c:v>
                </c:pt>
                <c:pt idx="1366">
                  <c:v>4.6449999999999998E-2</c:v>
                </c:pt>
                <c:pt idx="1367">
                  <c:v>4.6580000000000003E-2</c:v>
                </c:pt>
                <c:pt idx="1368">
                  <c:v>4.6640000000000001E-2</c:v>
                </c:pt>
                <c:pt idx="1369">
                  <c:v>4.6800000000000001E-2</c:v>
                </c:pt>
                <c:pt idx="1370">
                  <c:v>4.6829999999999997E-2</c:v>
                </c:pt>
                <c:pt idx="1371">
                  <c:v>4.7019999999999999E-2</c:v>
                </c:pt>
                <c:pt idx="1372">
                  <c:v>4.7160000000000001E-2</c:v>
                </c:pt>
                <c:pt idx="1373">
                  <c:v>4.734E-2</c:v>
                </c:pt>
                <c:pt idx="1374">
                  <c:v>4.7350000000000003E-2</c:v>
                </c:pt>
                <c:pt idx="1375">
                  <c:v>4.743E-2</c:v>
                </c:pt>
                <c:pt idx="1376">
                  <c:v>4.7550000000000002E-2</c:v>
                </c:pt>
                <c:pt idx="1377">
                  <c:v>4.768E-2</c:v>
                </c:pt>
                <c:pt idx="1378">
                  <c:v>4.7780000000000003E-2</c:v>
                </c:pt>
                <c:pt idx="1379">
                  <c:v>4.7919999999999997E-2</c:v>
                </c:pt>
                <c:pt idx="1380">
                  <c:v>4.7940000000000003E-2</c:v>
                </c:pt>
                <c:pt idx="1381">
                  <c:v>4.8149999999999998E-2</c:v>
                </c:pt>
                <c:pt idx="1382">
                  <c:v>4.827E-2</c:v>
                </c:pt>
                <c:pt idx="1383">
                  <c:v>4.8370000000000003E-2</c:v>
                </c:pt>
                <c:pt idx="1384">
                  <c:v>4.8469999999999999E-2</c:v>
                </c:pt>
                <c:pt idx="1385">
                  <c:v>4.8559999999999999E-2</c:v>
                </c:pt>
                <c:pt idx="1386">
                  <c:v>4.8730000000000002E-2</c:v>
                </c:pt>
                <c:pt idx="1387">
                  <c:v>4.8770000000000001E-2</c:v>
                </c:pt>
                <c:pt idx="1388">
                  <c:v>4.8939999999999997E-2</c:v>
                </c:pt>
                <c:pt idx="1389">
                  <c:v>4.9070000000000003E-2</c:v>
                </c:pt>
                <c:pt idx="1390">
                  <c:v>4.9110000000000001E-2</c:v>
                </c:pt>
                <c:pt idx="1391">
                  <c:v>4.931E-2</c:v>
                </c:pt>
                <c:pt idx="1392">
                  <c:v>4.9419999999999999E-2</c:v>
                </c:pt>
                <c:pt idx="1393">
                  <c:v>4.9570000000000003E-2</c:v>
                </c:pt>
                <c:pt idx="1394">
                  <c:v>4.9660000000000003E-2</c:v>
                </c:pt>
                <c:pt idx="1395">
                  <c:v>4.9790000000000001E-2</c:v>
                </c:pt>
                <c:pt idx="1396">
                  <c:v>4.999E-2</c:v>
                </c:pt>
                <c:pt idx="1397">
                  <c:v>5.0139999999999997E-2</c:v>
                </c:pt>
                <c:pt idx="1398">
                  <c:v>5.0299999999999997E-2</c:v>
                </c:pt>
                <c:pt idx="1399">
                  <c:v>5.0290000000000001E-2</c:v>
                </c:pt>
                <c:pt idx="1400">
                  <c:v>5.0529999999999999E-2</c:v>
                </c:pt>
                <c:pt idx="1401">
                  <c:v>5.0630000000000001E-2</c:v>
                </c:pt>
                <c:pt idx="1402">
                  <c:v>5.0750000000000003E-2</c:v>
                </c:pt>
                <c:pt idx="1403">
                  <c:v>5.0950000000000002E-2</c:v>
                </c:pt>
                <c:pt idx="1404">
                  <c:v>5.1049999999999998E-2</c:v>
                </c:pt>
                <c:pt idx="1405">
                  <c:v>5.1209999999999999E-2</c:v>
                </c:pt>
                <c:pt idx="1406">
                  <c:v>5.1290000000000002E-2</c:v>
                </c:pt>
                <c:pt idx="1407">
                  <c:v>5.1520000000000003E-2</c:v>
                </c:pt>
                <c:pt idx="1408">
                  <c:v>5.1670000000000001E-2</c:v>
                </c:pt>
                <c:pt idx="1409">
                  <c:v>5.1729999999999998E-2</c:v>
                </c:pt>
                <c:pt idx="1410">
                  <c:v>5.1880000000000003E-2</c:v>
                </c:pt>
                <c:pt idx="1411">
                  <c:v>5.2109999999999997E-2</c:v>
                </c:pt>
                <c:pt idx="1412">
                  <c:v>5.2179999999999997E-2</c:v>
                </c:pt>
                <c:pt idx="1413">
                  <c:v>5.2299999999999999E-2</c:v>
                </c:pt>
                <c:pt idx="1414">
                  <c:v>5.2380000000000003E-2</c:v>
                </c:pt>
                <c:pt idx="1415">
                  <c:v>5.2589999999999998E-2</c:v>
                </c:pt>
                <c:pt idx="1416">
                  <c:v>5.2600000000000001E-2</c:v>
                </c:pt>
                <c:pt idx="1417">
                  <c:v>5.2830000000000002E-2</c:v>
                </c:pt>
                <c:pt idx="1418">
                  <c:v>5.2949999999999997E-2</c:v>
                </c:pt>
                <c:pt idx="1419">
                  <c:v>5.3100000000000001E-2</c:v>
                </c:pt>
                <c:pt idx="1420">
                  <c:v>5.3260000000000002E-2</c:v>
                </c:pt>
                <c:pt idx="1421">
                  <c:v>5.3370000000000001E-2</c:v>
                </c:pt>
                <c:pt idx="1422">
                  <c:v>5.348E-2</c:v>
                </c:pt>
                <c:pt idx="1423">
                  <c:v>5.3760000000000002E-2</c:v>
                </c:pt>
                <c:pt idx="1424">
                  <c:v>5.3940000000000002E-2</c:v>
                </c:pt>
                <c:pt idx="1425">
                  <c:v>5.4109999999999998E-2</c:v>
                </c:pt>
                <c:pt idx="1426">
                  <c:v>5.4289999999999998E-2</c:v>
                </c:pt>
                <c:pt idx="1427">
                  <c:v>5.4489999999999997E-2</c:v>
                </c:pt>
                <c:pt idx="1428">
                  <c:v>5.4600000000000003E-2</c:v>
                </c:pt>
                <c:pt idx="1429">
                  <c:v>5.475E-2</c:v>
                </c:pt>
                <c:pt idx="1430">
                  <c:v>5.4789999999999998E-2</c:v>
                </c:pt>
                <c:pt idx="1431">
                  <c:v>5.4940000000000003E-2</c:v>
                </c:pt>
                <c:pt idx="1432">
                  <c:v>5.5010000000000003E-2</c:v>
                </c:pt>
                <c:pt idx="1433">
                  <c:v>5.5289999999999999E-2</c:v>
                </c:pt>
                <c:pt idx="1434">
                  <c:v>5.5550000000000002E-2</c:v>
                </c:pt>
                <c:pt idx="1435">
                  <c:v>5.5579999999999997E-2</c:v>
                </c:pt>
                <c:pt idx="1436">
                  <c:v>5.5710000000000003E-2</c:v>
                </c:pt>
                <c:pt idx="1437">
                  <c:v>5.5969999999999999E-2</c:v>
                </c:pt>
                <c:pt idx="1438">
                  <c:v>5.62E-2</c:v>
                </c:pt>
                <c:pt idx="1439">
                  <c:v>5.6340000000000001E-2</c:v>
                </c:pt>
                <c:pt idx="1440">
                  <c:v>5.6460000000000003E-2</c:v>
                </c:pt>
                <c:pt idx="1441">
                  <c:v>5.672E-2</c:v>
                </c:pt>
                <c:pt idx="1442">
                  <c:v>5.6820000000000002E-2</c:v>
                </c:pt>
                <c:pt idx="1443">
                  <c:v>5.7000000000000002E-2</c:v>
                </c:pt>
                <c:pt idx="1444">
                  <c:v>5.7110000000000001E-2</c:v>
                </c:pt>
                <c:pt idx="1445">
                  <c:v>5.7340000000000002E-2</c:v>
                </c:pt>
                <c:pt idx="1446">
                  <c:v>5.7500000000000002E-2</c:v>
                </c:pt>
                <c:pt idx="1447">
                  <c:v>5.7590000000000002E-2</c:v>
                </c:pt>
                <c:pt idx="1448">
                  <c:v>5.774E-2</c:v>
                </c:pt>
                <c:pt idx="1449">
                  <c:v>5.7970000000000001E-2</c:v>
                </c:pt>
                <c:pt idx="1450">
                  <c:v>5.808E-2</c:v>
                </c:pt>
                <c:pt idx="1451">
                  <c:v>5.8200000000000002E-2</c:v>
                </c:pt>
                <c:pt idx="1452">
                  <c:v>5.8610000000000002E-2</c:v>
                </c:pt>
                <c:pt idx="1453">
                  <c:v>5.8779999999999999E-2</c:v>
                </c:pt>
                <c:pt idx="1454">
                  <c:v>5.8930000000000003E-2</c:v>
                </c:pt>
                <c:pt idx="1455">
                  <c:v>5.91E-2</c:v>
                </c:pt>
                <c:pt idx="1456">
                  <c:v>5.935E-2</c:v>
                </c:pt>
                <c:pt idx="1457">
                  <c:v>5.9580000000000001E-2</c:v>
                </c:pt>
                <c:pt idx="1458">
                  <c:v>5.9769999999999997E-2</c:v>
                </c:pt>
                <c:pt idx="1459">
                  <c:v>5.987E-2</c:v>
                </c:pt>
                <c:pt idx="1460">
                  <c:v>0.06</c:v>
                </c:pt>
                <c:pt idx="1461">
                  <c:v>6.0229999999999999E-2</c:v>
                </c:pt>
                <c:pt idx="1462">
                  <c:v>6.0409999999999998E-2</c:v>
                </c:pt>
                <c:pt idx="1463">
                  <c:v>6.0609999999999997E-2</c:v>
                </c:pt>
                <c:pt idx="1464">
                  <c:v>6.0729999999999999E-2</c:v>
                </c:pt>
                <c:pt idx="1465">
                  <c:v>6.1030000000000001E-2</c:v>
                </c:pt>
                <c:pt idx="1466">
                  <c:v>6.1280000000000001E-2</c:v>
                </c:pt>
                <c:pt idx="1467">
                  <c:v>6.1490000000000003E-2</c:v>
                </c:pt>
                <c:pt idx="1468">
                  <c:v>6.1629999999999997E-2</c:v>
                </c:pt>
                <c:pt idx="1469">
                  <c:v>6.1740000000000003E-2</c:v>
                </c:pt>
                <c:pt idx="1470">
                  <c:v>6.1929999999999999E-2</c:v>
                </c:pt>
                <c:pt idx="1471">
                  <c:v>6.2100000000000002E-2</c:v>
                </c:pt>
                <c:pt idx="1472">
                  <c:v>6.2280000000000002E-2</c:v>
                </c:pt>
                <c:pt idx="1473">
                  <c:v>6.2619999999999995E-2</c:v>
                </c:pt>
                <c:pt idx="1474">
                  <c:v>6.2850000000000003E-2</c:v>
                </c:pt>
                <c:pt idx="1475">
                  <c:v>6.3049999999999995E-2</c:v>
                </c:pt>
                <c:pt idx="1476">
                  <c:v>6.3250000000000001E-2</c:v>
                </c:pt>
                <c:pt idx="1477">
                  <c:v>6.3509999999999997E-2</c:v>
                </c:pt>
                <c:pt idx="1478">
                  <c:v>6.3640000000000002E-2</c:v>
                </c:pt>
                <c:pt idx="1479">
                  <c:v>6.386E-2</c:v>
                </c:pt>
                <c:pt idx="1480">
                  <c:v>6.411E-2</c:v>
                </c:pt>
                <c:pt idx="1481">
                  <c:v>6.4329999999999998E-2</c:v>
                </c:pt>
                <c:pt idx="1482">
                  <c:v>6.4570000000000002E-2</c:v>
                </c:pt>
                <c:pt idx="1483">
                  <c:v>6.4740000000000006E-2</c:v>
                </c:pt>
                <c:pt idx="1484">
                  <c:v>6.5100000000000005E-2</c:v>
                </c:pt>
                <c:pt idx="1485">
                  <c:v>6.5329999999999999E-2</c:v>
                </c:pt>
                <c:pt idx="1486">
                  <c:v>6.5449999999999994E-2</c:v>
                </c:pt>
                <c:pt idx="1487">
                  <c:v>6.5850000000000006E-2</c:v>
                </c:pt>
                <c:pt idx="1488">
                  <c:v>6.6019999999999995E-2</c:v>
                </c:pt>
                <c:pt idx="1489">
                  <c:v>6.6030000000000005E-2</c:v>
                </c:pt>
                <c:pt idx="1490">
                  <c:v>6.6439999999999999E-2</c:v>
                </c:pt>
                <c:pt idx="1491">
                  <c:v>6.6600000000000006E-2</c:v>
                </c:pt>
                <c:pt idx="1492">
                  <c:v>6.6979999999999998E-2</c:v>
                </c:pt>
                <c:pt idx="1493">
                  <c:v>6.7199999999999996E-2</c:v>
                </c:pt>
                <c:pt idx="1494">
                  <c:v>6.7479999999999998E-2</c:v>
                </c:pt>
                <c:pt idx="1495">
                  <c:v>6.7629999999999996E-2</c:v>
                </c:pt>
                <c:pt idx="1496">
                  <c:v>6.8029999999999993E-2</c:v>
                </c:pt>
                <c:pt idx="1497">
                  <c:v>6.8180000000000004E-2</c:v>
                </c:pt>
                <c:pt idx="1498">
                  <c:v>6.8339999999999998E-2</c:v>
                </c:pt>
                <c:pt idx="1499">
                  <c:v>6.8669999999999995E-2</c:v>
                </c:pt>
                <c:pt idx="1500">
                  <c:v>6.8940000000000001E-2</c:v>
                </c:pt>
                <c:pt idx="1501">
                  <c:v>6.9199999999999998E-2</c:v>
                </c:pt>
                <c:pt idx="1502">
                  <c:v>6.9470000000000004E-2</c:v>
                </c:pt>
                <c:pt idx="1503">
                  <c:v>6.9779999999999995E-2</c:v>
                </c:pt>
                <c:pt idx="1504">
                  <c:v>6.9959999999999994E-2</c:v>
                </c:pt>
                <c:pt idx="1505">
                  <c:v>7.0430000000000006E-2</c:v>
                </c:pt>
                <c:pt idx="1506">
                  <c:v>7.0569999999999994E-2</c:v>
                </c:pt>
                <c:pt idx="1507">
                  <c:v>7.0889999999999995E-2</c:v>
                </c:pt>
                <c:pt idx="1508">
                  <c:v>7.1160000000000001E-2</c:v>
                </c:pt>
                <c:pt idx="1509">
                  <c:v>7.1410000000000001E-2</c:v>
                </c:pt>
                <c:pt idx="1510">
                  <c:v>7.177E-2</c:v>
                </c:pt>
                <c:pt idx="1511">
                  <c:v>7.2029999999999997E-2</c:v>
                </c:pt>
                <c:pt idx="1512">
                  <c:v>7.2340000000000002E-2</c:v>
                </c:pt>
                <c:pt idx="1513">
                  <c:v>7.263E-2</c:v>
                </c:pt>
                <c:pt idx="1514">
                  <c:v>7.2959999999999997E-2</c:v>
                </c:pt>
                <c:pt idx="1515">
                  <c:v>7.3179999999999995E-2</c:v>
                </c:pt>
                <c:pt idx="1516">
                  <c:v>7.3599999999999999E-2</c:v>
                </c:pt>
                <c:pt idx="1517">
                  <c:v>7.3899999999999993E-2</c:v>
                </c:pt>
                <c:pt idx="1518">
                  <c:v>7.4109999999999995E-2</c:v>
                </c:pt>
                <c:pt idx="1519">
                  <c:v>7.4499999999999997E-2</c:v>
                </c:pt>
                <c:pt idx="1520">
                  <c:v>7.4749999999999997E-2</c:v>
                </c:pt>
                <c:pt idx="1521">
                  <c:v>7.51E-2</c:v>
                </c:pt>
                <c:pt idx="1522">
                  <c:v>7.5389999999999999E-2</c:v>
                </c:pt>
                <c:pt idx="1523">
                  <c:v>7.5850000000000001E-2</c:v>
                </c:pt>
                <c:pt idx="1524">
                  <c:v>7.6230000000000006E-2</c:v>
                </c:pt>
                <c:pt idx="1525">
                  <c:v>7.6499999999999999E-2</c:v>
                </c:pt>
                <c:pt idx="1526">
                  <c:v>7.6969999999999997E-2</c:v>
                </c:pt>
                <c:pt idx="1527">
                  <c:v>7.7229999999999993E-2</c:v>
                </c:pt>
                <c:pt idx="1528">
                  <c:v>7.7670000000000003E-2</c:v>
                </c:pt>
                <c:pt idx="1529">
                  <c:v>7.7939999999999995E-2</c:v>
                </c:pt>
                <c:pt idx="1530">
                  <c:v>7.8399999999999997E-2</c:v>
                </c:pt>
                <c:pt idx="1531">
                  <c:v>7.8700000000000006E-2</c:v>
                </c:pt>
                <c:pt idx="1532">
                  <c:v>7.9070000000000001E-2</c:v>
                </c:pt>
                <c:pt idx="1533">
                  <c:v>7.9519999999999993E-2</c:v>
                </c:pt>
                <c:pt idx="1534">
                  <c:v>7.9930000000000001E-2</c:v>
                </c:pt>
                <c:pt idx="1535">
                  <c:v>8.0320000000000003E-2</c:v>
                </c:pt>
                <c:pt idx="1536">
                  <c:v>8.072E-2</c:v>
                </c:pt>
                <c:pt idx="1537">
                  <c:v>8.1210000000000004E-2</c:v>
                </c:pt>
                <c:pt idx="1538">
                  <c:v>8.1619999999999998E-2</c:v>
                </c:pt>
                <c:pt idx="1539">
                  <c:v>8.201E-2</c:v>
                </c:pt>
                <c:pt idx="1540">
                  <c:v>8.2269999999999996E-2</c:v>
                </c:pt>
                <c:pt idx="1541">
                  <c:v>8.2780000000000006E-2</c:v>
                </c:pt>
                <c:pt idx="1542">
                  <c:v>8.3339999999999997E-2</c:v>
                </c:pt>
                <c:pt idx="1543">
                  <c:v>8.3710000000000007E-2</c:v>
                </c:pt>
                <c:pt idx="1544">
                  <c:v>8.4140000000000006E-2</c:v>
                </c:pt>
                <c:pt idx="1545">
                  <c:v>8.4669999999999995E-2</c:v>
                </c:pt>
                <c:pt idx="1546">
                  <c:v>8.5169999999999996E-2</c:v>
                </c:pt>
                <c:pt idx="1547">
                  <c:v>8.5620000000000002E-2</c:v>
                </c:pt>
                <c:pt idx="1548">
                  <c:v>8.6169999999999997E-2</c:v>
                </c:pt>
                <c:pt idx="1549">
                  <c:v>8.6650000000000005E-2</c:v>
                </c:pt>
                <c:pt idx="1550">
                  <c:v>8.7179999999999994E-2</c:v>
                </c:pt>
                <c:pt idx="1551">
                  <c:v>8.7660000000000002E-2</c:v>
                </c:pt>
                <c:pt idx="1552">
                  <c:v>8.8249999999999995E-2</c:v>
                </c:pt>
                <c:pt idx="1553">
                  <c:v>8.8730000000000003E-2</c:v>
                </c:pt>
                <c:pt idx="1554">
                  <c:v>8.9349999999999999E-2</c:v>
                </c:pt>
                <c:pt idx="1555">
                  <c:v>8.9959999999999998E-2</c:v>
                </c:pt>
                <c:pt idx="1556">
                  <c:v>9.042E-2</c:v>
                </c:pt>
                <c:pt idx="1557">
                  <c:v>9.1060000000000002E-2</c:v>
                </c:pt>
                <c:pt idx="1558">
                  <c:v>9.1689999999999994E-2</c:v>
                </c:pt>
                <c:pt idx="1559">
                  <c:v>9.2380000000000004E-2</c:v>
                </c:pt>
                <c:pt idx="1560">
                  <c:v>9.2999999999999999E-2</c:v>
                </c:pt>
                <c:pt idx="1561">
                  <c:v>9.3609999999999999E-2</c:v>
                </c:pt>
                <c:pt idx="1562">
                  <c:v>9.418E-2</c:v>
                </c:pt>
                <c:pt idx="1563">
                  <c:v>9.5000000000000001E-2</c:v>
                </c:pt>
                <c:pt idx="1564">
                  <c:v>9.5659999999999995E-2</c:v>
                </c:pt>
                <c:pt idx="1565">
                  <c:v>9.6540000000000001E-2</c:v>
                </c:pt>
                <c:pt idx="1566">
                  <c:v>9.7309999999999994E-2</c:v>
                </c:pt>
                <c:pt idx="1567">
                  <c:v>9.8049999999999998E-2</c:v>
                </c:pt>
                <c:pt idx="1568">
                  <c:v>9.8930000000000004E-2</c:v>
                </c:pt>
                <c:pt idx="1569">
                  <c:v>9.9610000000000004E-2</c:v>
                </c:pt>
                <c:pt idx="1570">
                  <c:v>0.10057000000000001</c:v>
                </c:pt>
                <c:pt idx="1571">
                  <c:v>0.10144</c:v>
                </c:pt>
                <c:pt idx="1572">
                  <c:v>0.10242</c:v>
                </c:pt>
                <c:pt idx="1573">
                  <c:v>0.10349999999999999</c:v>
                </c:pt>
                <c:pt idx="1574">
                  <c:v>0.10439</c:v>
                </c:pt>
                <c:pt idx="1575">
                  <c:v>0.1055</c:v>
                </c:pt>
                <c:pt idx="1576">
                  <c:v>0.10649</c:v>
                </c:pt>
                <c:pt idx="1577">
                  <c:v>0.10779</c:v>
                </c:pt>
                <c:pt idx="1578">
                  <c:v>0.10911</c:v>
                </c:pt>
                <c:pt idx="1579">
                  <c:v>0.11031000000000001</c:v>
                </c:pt>
                <c:pt idx="1580">
                  <c:v>0.11168</c:v>
                </c:pt>
                <c:pt idx="1581">
                  <c:v>0.11303000000000001</c:v>
                </c:pt>
                <c:pt idx="1582">
                  <c:v>0.11468</c:v>
                </c:pt>
                <c:pt idx="1583">
                  <c:v>0.11631</c:v>
                </c:pt>
                <c:pt idx="1584">
                  <c:v>0.11797000000000001</c:v>
                </c:pt>
                <c:pt idx="1585">
                  <c:v>0.11977</c:v>
                </c:pt>
                <c:pt idx="1586">
                  <c:v>0.12161</c:v>
                </c:pt>
                <c:pt idx="1587">
                  <c:v>0.1237</c:v>
                </c:pt>
                <c:pt idx="1588">
                  <c:v>0.12592999999999999</c:v>
                </c:pt>
                <c:pt idx="1589">
                  <c:v>0.12847</c:v>
                </c:pt>
                <c:pt idx="1590">
                  <c:v>0.13119</c:v>
                </c:pt>
                <c:pt idx="1591">
                  <c:v>0.13411000000000001</c:v>
                </c:pt>
                <c:pt idx="1592">
                  <c:v>0.13743</c:v>
                </c:pt>
                <c:pt idx="1593">
                  <c:v>0.14104</c:v>
                </c:pt>
                <c:pt idx="1594">
                  <c:v>0.14487</c:v>
                </c:pt>
                <c:pt idx="1595">
                  <c:v>0.14939</c:v>
                </c:pt>
                <c:pt idx="1596">
                  <c:v>0.15445999999999999</c:v>
                </c:pt>
                <c:pt idx="1597">
                  <c:v>0.16027</c:v>
                </c:pt>
                <c:pt idx="1598">
                  <c:v>0.16708999999999999</c:v>
                </c:pt>
                <c:pt idx="1599">
                  <c:v>0.17455999999999999</c:v>
                </c:pt>
                <c:pt idx="1600">
                  <c:v>0.18334</c:v>
                </c:pt>
                <c:pt idx="1601">
                  <c:v>0.19341</c:v>
                </c:pt>
                <c:pt idx="1602">
                  <c:v>0.20457</c:v>
                </c:pt>
                <c:pt idx="1603">
                  <c:v>0.21803</c:v>
                </c:pt>
                <c:pt idx="1604">
                  <c:v>0.23350000000000001</c:v>
                </c:pt>
                <c:pt idx="1605">
                  <c:v>0.25191999999999998</c:v>
                </c:pt>
                <c:pt idx="1606">
                  <c:v>0.27431</c:v>
                </c:pt>
                <c:pt idx="1607">
                  <c:v>0.30274000000000001</c:v>
                </c:pt>
                <c:pt idx="1608">
                  <c:v>0.34006999999999998</c:v>
                </c:pt>
                <c:pt idx="1609">
                  <c:v>0.39108999999999999</c:v>
                </c:pt>
                <c:pt idx="1610">
                  <c:v>0.46743000000000001</c:v>
                </c:pt>
                <c:pt idx="1611">
                  <c:v>0.59604000000000001</c:v>
                </c:pt>
                <c:pt idx="1612">
                  <c:v>0.88673000000000002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A4-40F0-B986-18B29F274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50%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Lines'!$F$7</c:f>
              <c:strCache>
                <c:ptCount val="1"/>
                <c:pt idx="0">
                  <c:v>Nf, 50%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34740831640185932"/>
                  <c:y val="-7.1995052667466211E-2"/>
                </c:manualLayout>
              </c:layout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 sz="1200" b="1" baseline="0"/>
                      <a:t>y = 4.94E+10x</a:t>
                    </a:r>
                    <a:r>
                      <a:rPr lang="en-US" sz="1200" b="1" baseline="30000"/>
                      <a:t>-3.074</a:t>
                    </a:r>
                    <a:br>
                      <a:rPr lang="en-US" sz="1200" b="1" baseline="0"/>
                    </a:br>
                    <a:r>
                      <a:rPr lang="en-US" sz="1200" b="1" baseline="0"/>
                      <a:t>R² = 0.8818</a:t>
                    </a:r>
                    <a:endParaRPr lang="en-US" sz="1200" b="1"/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'Fatigue Lines'!$E$9:$E$14</c:f>
              <c:numCache>
                <c:formatCode>0.0</c:formatCode>
                <c:ptCount val="6"/>
                <c:pt idx="0">
                  <c:v>301.29716656169524</c:v>
                </c:pt>
                <c:pt idx="1">
                  <c:v>120.24127946465353</c:v>
                </c:pt>
                <c:pt idx="2">
                  <c:v>82.420277446649095</c:v>
                </c:pt>
                <c:pt idx="3">
                  <c:v>98.727658266813009</c:v>
                </c:pt>
                <c:pt idx="4">
                  <c:v>191.08899818587605</c:v>
                </c:pt>
                <c:pt idx="5">
                  <c:v>102.01664292322781</c:v>
                </c:pt>
              </c:numCache>
            </c:numRef>
          </c:xVal>
          <c:yVal>
            <c:numRef>
              <c:f>'Fatigue Lines'!$F$9:$F$14</c:f>
              <c:numCache>
                <c:formatCode>0</c:formatCode>
                <c:ptCount val="6"/>
                <c:pt idx="0">
                  <c:v>1307</c:v>
                </c:pt>
                <c:pt idx="1">
                  <c:v>11929</c:v>
                </c:pt>
                <c:pt idx="2">
                  <c:v>106877</c:v>
                </c:pt>
                <c:pt idx="3">
                  <c:v>33112</c:v>
                </c:pt>
                <c:pt idx="4">
                  <c:v>5452</c:v>
                </c:pt>
                <c:pt idx="5">
                  <c:v>28509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A72-4E7B-9556-B31DE1A2A7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ER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Lines'!$G$7</c:f>
              <c:strCache>
                <c:ptCount val="1"/>
                <c:pt idx="0">
                  <c:v>Nf, ER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36290758109346022"/>
                  <c:y val="-8.0187830930096307E-2"/>
                </c:manualLayout>
              </c:layout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 sz="1200" b="1" baseline="0"/>
                      <a:t>y = 5.98E+10x</a:t>
                    </a:r>
                    <a:r>
                      <a:rPr lang="en-US" sz="1200" b="1" baseline="30000"/>
                      <a:t>-3.127</a:t>
                    </a:r>
                    <a:br>
                      <a:rPr lang="en-US" sz="1200" b="1" baseline="0"/>
                    </a:br>
                    <a:r>
                      <a:rPr lang="en-US" sz="1200" b="1" baseline="0"/>
                      <a:t>R² = 0.8807</a:t>
                    </a:r>
                    <a:endParaRPr lang="en-US" sz="1200" b="1"/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'Fatigue Lines'!$E$9:$E$14</c:f>
              <c:numCache>
                <c:formatCode>0.0</c:formatCode>
                <c:ptCount val="6"/>
                <c:pt idx="0">
                  <c:v>301.29716656169524</c:v>
                </c:pt>
                <c:pt idx="1">
                  <c:v>120.24127946465353</c:v>
                </c:pt>
                <c:pt idx="2">
                  <c:v>82.420277446649095</c:v>
                </c:pt>
                <c:pt idx="3">
                  <c:v>98.727658266813009</c:v>
                </c:pt>
                <c:pt idx="4">
                  <c:v>191.08899818587605</c:v>
                </c:pt>
                <c:pt idx="5">
                  <c:v>102.01664292322781</c:v>
                </c:pt>
              </c:numCache>
            </c:numRef>
          </c:xVal>
          <c:yVal>
            <c:numRef>
              <c:f>'Fatigue Lines'!$G$9:$G$14</c:f>
              <c:numCache>
                <c:formatCode>0</c:formatCode>
                <c:ptCount val="6"/>
                <c:pt idx="0">
                  <c:v>1185</c:v>
                </c:pt>
                <c:pt idx="1">
                  <c:v>11305</c:v>
                </c:pt>
                <c:pt idx="2">
                  <c:v>104177</c:v>
                </c:pt>
                <c:pt idx="3">
                  <c:v>32358</c:v>
                </c:pt>
                <c:pt idx="4">
                  <c:v>4947</c:v>
                </c:pt>
                <c:pt idx="5">
                  <c:v>25901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F73-4100-AB13-9C45F494F7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ROTTURA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Lines'!$H$7</c:f>
              <c:strCache>
                <c:ptCount val="1"/>
                <c:pt idx="0">
                  <c:v>Nf, ROTTURA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33780030694987612"/>
                  <c:y val="-5.5263326297764544E-2"/>
                </c:manualLayout>
              </c:layout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 sz="1100" b="1" baseline="0"/>
                      <a:t>y = 5.93E+10x</a:t>
                    </a:r>
                    <a:r>
                      <a:rPr lang="en-US" sz="1100" b="1" baseline="30000"/>
                      <a:t>-3.066</a:t>
                    </a:r>
                    <a:br>
                      <a:rPr lang="en-US" sz="1100" b="1" baseline="0"/>
                    </a:br>
                    <a:r>
                      <a:rPr lang="en-US" sz="1100" b="1" baseline="0"/>
                      <a:t>R² = 0.8682</a:t>
                    </a:r>
                    <a:endParaRPr lang="en-US" sz="1100" b="1"/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'Fatigue Lines'!$E$9:$E$14</c:f>
              <c:numCache>
                <c:formatCode>0.0</c:formatCode>
                <c:ptCount val="6"/>
                <c:pt idx="0">
                  <c:v>301.29716656169524</c:v>
                </c:pt>
                <c:pt idx="1">
                  <c:v>120.24127946465353</c:v>
                </c:pt>
                <c:pt idx="2">
                  <c:v>82.420277446649095</c:v>
                </c:pt>
                <c:pt idx="3">
                  <c:v>98.727658266813009</c:v>
                </c:pt>
                <c:pt idx="4">
                  <c:v>191.08899818587605</c:v>
                </c:pt>
                <c:pt idx="5">
                  <c:v>102.01664292322781</c:v>
                </c:pt>
              </c:numCache>
            </c:numRef>
          </c:xVal>
          <c:yVal>
            <c:numRef>
              <c:f>'Fatigue Lines'!$H$9:$H$14</c:f>
              <c:numCache>
                <c:formatCode>0</c:formatCode>
                <c:ptCount val="6"/>
                <c:pt idx="0">
                  <c:v>1645</c:v>
                </c:pt>
                <c:pt idx="1">
                  <c:v>15134</c:v>
                </c:pt>
                <c:pt idx="2">
                  <c:v>138037</c:v>
                </c:pt>
                <c:pt idx="3">
                  <c:v>41685</c:v>
                </c:pt>
                <c:pt idx="4">
                  <c:v>6917</c:v>
                </c:pt>
                <c:pt idx="5">
                  <c:v>33239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3CE-44F5-B831-1850B07061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7" Type="http://schemas.openxmlformats.org/officeDocument/2006/relationships/image" Target="../media/image7.png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3B2C29F0-E47F-4248-9D78-02721276B6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C43F7344-B98E-4651-89D1-C80625D375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D9AD8547-EF74-4078-BCE4-A8E7B3105C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7C651541-9620-B802-9C3A-CADAA098C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6600" y="1794935"/>
          <a:ext cx="6688668" cy="747888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C3FB8364-1228-3176-4CEF-FC9E3E3A7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4999" y="471734"/>
          <a:ext cx="2058353" cy="106920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22FF8B6D-B662-5296-04EE-BC44A104E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1131" y="1595401"/>
          <a:ext cx="1901336" cy="120256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F6791848-B0CB-4642-90F7-268A881337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B607FCB2-4604-4E6A-BA00-49CD671EC1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2AB2CD5F-AD36-49FB-87A8-E671414103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20889768-37FE-4FB6-8611-B71ADE264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2367" y="1790702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C8D8E7BF-3B1C-46E8-BE8A-128AFEEB2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174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2A30C03F-7BAD-4065-9E8F-E3D8FEBE4D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2014"/>
          <a:ext cx="1901336" cy="118478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10B6254-CBBB-4B31-BD75-C4B7D788E9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3CF47A1-B80E-48D6-9921-C123B55771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68409CB4-4E34-4CE9-8C2A-8EE152B3D2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BA6A373D-AEC0-479B-BE4A-FE721BEBC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2367" y="1790702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F3A1F14F-D28E-487F-873B-9315A16AD1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174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3770D7AD-D391-43D8-833F-AE0284155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2014"/>
          <a:ext cx="1901336" cy="118478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9D7B661F-E787-4D1B-9680-68F5C21901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913C256C-45FD-4A07-8F45-55C2968C2B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B362C836-C05A-4335-93E7-F3AB421E6D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3EBD58AC-EA51-4213-8011-F6A10143D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2367" y="1790702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A10BA312-9F19-400E-B7B4-E077F69CA2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174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4A5F46FC-23A4-4D14-A69C-CC3F51F70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2014"/>
          <a:ext cx="1901336" cy="118478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30D1308-A438-4830-9029-357B0B415E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898B551-7FCE-4374-BE52-B080DB4B6E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D0E583D8-44B0-4DDB-AD3E-403DD1A84F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B5F106FB-CFE0-4C50-8987-3B6B5169E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2367" y="1790702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35FAD004-6731-4916-AE35-F0CE22B4B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174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542D45AB-408E-4687-B8EE-055BC9AD5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2014"/>
          <a:ext cx="1901336" cy="118478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BCE890A-253F-4D96-82B2-4D7E3C799E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91697D1F-B1D0-4C87-B909-F8909ADD33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7E0B5E16-E867-47FA-952A-0C72194522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065D0381-2999-49AA-AF31-B4EED779BD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2367" y="1790702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4DDACDFE-CDCB-4A5B-A71A-296734AD7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174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8A1ED164-7854-4FD1-BF35-A2E62455E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2014"/>
          <a:ext cx="1901336" cy="118478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601979</xdr:colOff>
      <xdr:row>18</xdr:row>
      <xdr:rowOff>163830</xdr:rowOff>
    </xdr:from>
    <xdr:to>
      <xdr:col>9</xdr:col>
      <xdr:colOff>581890</xdr:colOff>
      <xdr:row>39</xdr:row>
      <xdr:rowOff>6927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7E9CD403-6555-4953-AC8D-27F477B122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76200</xdr:colOff>
      <xdr:row>18</xdr:row>
      <xdr:rowOff>173181</xdr:rowOff>
    </xdr:from>
    <xdr:to>
      <xdr:col>19</xdr:col>
      <xdr:colOff>139239</xdr:colOff>
      <xdr:row>39</xdr:row>
      <xdr:rowOff>16278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4F194052-4802-4D2B-A4BD-6ABBC13079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284018</xdr:colOff>
      <xdr:row>18</xdr:row>
      <xdr:rowOff>173182</xdr:rowOff>
    </xdr:from>
    <xdr:to>
      <xdr:col>29</xdr:col>
      <xdr:colOff>132311</xdr:colOff>
      <xdr:row>39</xdr:row>
      <xdr:rowOff>16279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B4C8617C-901A-40A2-B571-D01D95AEE5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13</xdr:col>
      <xdr:colOff>581890</xdr:colOff>
      <xdr:row>1</xdr:row>
      <xdr:rowOff>90054</xdr:rowOff>
    </xdr:from>
    <xdr:to>
      <xdr:col>17</xdr:col>
      <xdr:colOff>311727</xdr:colOff>
      <xdr:row>7</xdr:row>
      <xdr:rowOff>27752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2DA0E034-279E-42F2-836F-9E512BE90C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11590" y="272934"/>
          <a:ext cx="2252057" cy="1104943"/>
        </a:xfrm>
        <a:prstGeom prst="rect">
          <a:avLst/>
        </a:prstGeom>
      </xdr:spPr>
    </xdr:pic>
    <xdr:clientData/>
  </xdr:twoCellAnchor>
  <xdr:twoCellAnchor editAs="oneCell">
    <xdr:from>
      <xdr:col>17</xdr:col>
      <xdr:colOff>385527</xdr:colOff>
      <xdr:row>0</xdr:row>
      <xdr:rowOff>66873</xdr:rowOff>
    </xdr:from>
    <xdr:to>
      <xdr:col>22</xdr:col>
      <xdr:colOff>55419</xdr:colOff>
      <xdr:row>7</xdr:row>
      <xdr:rowOff>11841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6D731068-93FA-4850-99A6-A4806AADB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37447" y="66873"/>
          <a:ext cx="2717892" cy="1308948"/>
        </a:xfrm>
        <a:prstGeom prst="rect">
          <a:avLst/>
        </a:prstGeom>
      </xdr:spPr>
    </xdr:pic>
    <xdr:clientData/>
  </xdr:twoCellAnchor>
  <xdr:twoCellAnchor editAs="oneCell">
    <xdr:from>
      <xdr:col>21</xdr:col>
      <xdr:colOff>353297</xdr:colOff>
      <xdr:row>32</xdr:row>
      <xdr:rowOff>145485</xdr:rowOff>
    </xdr:from>
    <xdr:to>
      <xdr:col>23</xdr:col>
      <xdr:colOff>107688</xdr:colOff>
      <xdr:row>35</xdr:row>
      <xdr:rowOff>65279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7ED316A0-420C-B19E-B81C-243BF9D88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4353315" y="6123721"/>
          <a:ext cx="973591" cy="460122"/>
        </a:xfrm>
        <a:prstGeom prst="rect">
          <a:avLst/>
        </a:prstGeom>
      </xdr:spPr>
    </xdr:pic>
    <xdr:clientData/>
  </xdr:twoCellAnchor>
  <xdr:twoCellAnchor editAs="oneCell">
    <xdr:from>
      <xdr:col>11</xdr:col>
      <xdr:colOff>623455</xdr:colOff>
      <xdr:row>32</xdr:row>
      <xdr:rowOff>173181</xdr:rowOff>
    </xdr:from>
    <xdr:to>
      <xdr:col>12</xdr:col>
      <xdr:colOff>774555</xdr:colOff>
      <xdr:row>35</xdr:row>
      <xdr:rowOff>90093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F16930EA-737C-2223-042A-F1FE18B48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021782" y="6151417"/>
          <a:ext cx="975445" cy="457240"/>
        </a:xfrm>
        <a:prstGeom prst="rect">
          <a:avLst/>
        </a:prstGeom>
      </xdr:spPr>
    </xdr:pic>
    <xdr:clientData/>
  </xdr:twoCellAnchor>
  <xdr:twoCellAnchor editAs="oneCell">
    <xdr:from>
      <xdr:col>2</xdr:col>
      <xdr:colOff>159327</xdr:colOff>
      <xdr:row>32</xdr:row>
      <xdr:rowOff>159328</xdr:rowOff>
    </xdr:from>
    <xdr:to>
      <xdr:col>3</xdr:col>
      <xdr:colOff>525172</xdr:colOff>
      <xdr:row>35</xdr:row>
      <xdr:rowOff>76240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95FFE9DF-27F8-38D3-96C1-3F2729B6A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56509" y="6137564"/>
          <a:ext cx="975445" cy="4572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J45"/>
  <sheetViews>
    <sheetView workbookViewId="0">
      <selection activeCell="H27" sqref="H27"/>
    </sheetView>
  </sheetViews>
  <sheetFormatPr defaultRowHeight="14.4" x14ac:dyDescent="0.3"/>
  <cols>
    <col min="2" max="2" width="20.33203125" bestFit="1" customWidth="1"/>
    <col min="4" max="4" width="10.6640625" bestFit="1" customWidth="1"/>
    <col min="7" max="7" width="13.77734375" bestFit="1" customWidth="1"/>
  </cols>
  <sheetData>
    <row r="1" spans="2:10" ht="15" thickBot="1" x14ac:dyDescent="0.35"/>
    <row r="2" spans="2:10" ht="15" thickBot="1" x14ac:dyDescent="0.35">
      <c r="B2" s="1" t="s">
        <v>0</v>
      </c>
    </row>
    <row r="4" spans="2:10" ht="15" thickBot="1" x14ac:dyDescent="0.35"/>
    <row r="5" spans="2:10" ht="16.2" thickBot="1" x14ac:dyDescent="0.35">
      <c r="B5" s="123" t="s">
        <v>1</v>
      </c>
      <c r="C5" s="124" t="s">
        <v>3</v>
      </c>
      <c r="D5" s="124" t="s">
        <v>2</v>
      </c>
      <c r="E5" s="124" t="s">
        <v>4</v>
      </c>
      <c r="F5" s="124" t="s">
        <v>5</v>
      </c>
      <c r="G5" s="124" t="s">
        <v>7</v>
      </c>
      <c r="H5" s="124" t="s">
        <v>6</v>
      </c>
      <c r="I5" s="124" t="s">
        <v>63</v>
      </c>
      <c r="J5" s="125" t="s">
        <v>64</v>
      </c>
    </row>
    <row r="6" spans="2:10" x14ac:dyDescent="0.3">
      <c r="B6" s="135" t="s">
        <v>68</v>
      </c>
      <c r="C6" s="6" t="s">
        <v>69</v>
      </c>
      <c r="D6" s="6">
        <v>45744</v>
      </c>
      <c r="E6" s="14">
        <v>10027.299999999999</v>
      </c>
      <c r="F6" s="14">
        <v>10593.3</v>
      </c>
      <c r="G6" s="14">
        <f>(E6-F6)/E6*100</f>
        <v>-5.6445902685668132</v>
      </c>
      <c r="H6" s="14">
        <f>(E6+F6)/2</f>
        <v>10310.299999999999</v>
      </c>
      <c r="I6" s="5">
        <v>193</v>
      </c>
      <c r="J6" s="126">
        <v>3.69</v>
      </c>
    </row>
    <row r="7" spans="2:10" x14ac:dyDescent="0.3">
      <c r="B7" s="136" t="s">
        <v>70</v>
      </c>
      <c r="C7" s="3" t="s">
        <v>69</v>
      </c>
      <c r="D7" s="3">
        <v>45744</v>
      </c>
      <c r="E7" s="13">
        <v>10794.6</v>
      </c>
      <c r="F7" s="13">
        <v>10998.8</v>
      </c>
      <c r="G7" s="13">
        <f t="shared" ref="G7:G23" si="0">(E7-F7)/E7*100</f>
        <v>-1.8916865840327468</v>
      </c>
      <c r="H7" s="13">
        <f t="shared" ref="H7:H20" si="1">(E7+F7)/2</f>
        <v>10896.7</v>
      </c>
      <c r="I7" s="2">
        <v>196</v>
      </c>
      <c r="J7" s="107">
        <v>3.91</v>
      </c>
    </row>
    <row r="8" spans="2:10" x14ac:dyDescent="0.3">
      <c r="B8" s="136" t="s">
        <v>71</v>
      </c>
      <c r="C8" s="3" t="s">
        <v>69</v>
      </c>
      <c r="D8" s="3">
        <v>45744</v>
      </c>
      <c r="E8" s="13">
        <v>12226.6</v>
      </c>
      <c r="F8" s="13">
        <v>11431.1</v>
      </c>
      <c r="G8" s="13">
        <f t="shared" si="0"/>
        <v>6.506305923151162</v>
      </c>
      <c r="H8" s="13">
        <f>(E8+F8)/2</f>
        <v>11828.85</v>
      </c>
      <c r="I8" s="2">
        <v>226</v>
      </c>
      <c r="J8" s="107">
        <v>3.44</v>
      </c>
    </row>
    <row r="9" spans="2:10" x14ac:dyDescent="0.3">
      <c r="B9" s="136" t="s">
        <v>72</v>
      </c>
      <c r="C9" s="3" t="s">
        <v>69</v>
      </c>
      <c r="D9" s="3">
        <v>45744</v>
      </c>
      <c r="E9" s="13">
        <v>12212.2</v>
      </c>
      <c r="F9" s="13">
        <v>12236.3</v>
      </c>
      <c r="G9" s="13">
        <f t="shared" si="0"/>
        <v>-0.19734363996657886</v>
      </c>
      <c r="H9" s="13">
        <f t="shared" si="1"/>
        <v>12224.25</v>
      </c>
      <c r="I9" s="2">
        <v>159</v>
      </c>
      <c r="J9" s="107">
        <v>3.95</v>
      </c>
    </row>
    <row r="10" spans="2:10" x14ac:dyDescent="0.3">
      <c r="B10" s="136" t="s">
        <v>73</v>
      </c>
      <c r="C10" s="3" t="s">
        <v>69</v>
      </c>
      <c r="D10" s="3">
        <v>45748</v>
      </c>
      <c r="E10" s="13">
        <v>12724.8</v>
      </c>
      <c r="F10" s="13">
        <v>13252.9</v>
      </c>
      <c r="G10" s="13">
        <f t="shared" si="0"/>
        <v>-4.1501634603294386</v>
      </c>
      <c r="H10" s="13">
        <f t="shared" si="1"/>
        <v>12988.849999999999</v>
      </c>
      <c r="I10" s="2">
        <v>132</v>
      </c>
      <c r="J10" s="107">
        <v>4.34</v>
      </c>
    </row>
    <row r="11" spans="2:10" x14ac:dyDescent="0.3">
      <c r="B11" s="136" t="s">
        <v>74</v>
      </c>
      <c r="C11" s="3" t="s">
        <v>69</v>
      </c>
      <c r="D11" s="3">
        <v>45748</v>
      </c>
      <c r="E11" s="13">
        <v>12481.7</v>
      </c>
      <c r="F11" s="13">
        <v>12537.8</v>
      </c>
      <c r="G11" s="13">
        <f t="shared" si="0"/>
        <v>-0.44945800652153589</v>
      </c>
      <c r="H11" s="13">
        <f t="shared" si="1"/>
        <v>12509.75</v>
      </c>
      <c r="I11" s="2">
        <v>197</v>
      </c>
      <c r="J11" s="107">
        <v>3.71</v>
      </c>
    </row>
    <row r="12" spans="2:10" x14ac:dyDescent="0.3">
      <c r="B12" s="136" t="s">
        <v>75</v>
      </c>
      <c r="C12" s="3" t="s">
        <v>69</v>
      </c>
      <c r="D12" s="3">
        <v>45748</v>
      </c>
      <c r="E12" s="13">
        <v>12925.6</v>
      </c>
      <c r="F12" s="13">
        <v>12421.8</v>
      </c>
      <c r="G12" s="13">
        <f t="shared" si="0"/>
        <v>3.8976914031070211</v>
      </c>
      <c r="H12" s="13">
        <f t="shared" si="1"/>
        <v>12673.7</v>
      </c>
      <c r="I12" s="2">
        <v>212</v>
      </c>
      <c r="J12" s="107">
        <v>4.18</v>
      </c>
    </row>
    <row r="13" spans="2:10" x14ac:dyDescent="0.3">
      <c r="B13" s="136" t="s">
        <v>76</v>
      </c>
      <c r="C13" s="3" t="s">
        <v>69</v>
      </c>
      <c r="D13" s="3">
        <v>45748</v>
      </c>
      <c r="E13" s="13">
        <v>14893.2</v>
      </c>
      <c r="F13" s="13">
        <v>14760.9</v>
      </c>
      <c r="G13" s="13">
        <f t="shared" si="0"/>
        <v>0.88832487309645403</v>
      </c>
      <c r="H13" s="13">
        <f t="shared" si="1"/>
        <v>14827.05</v>
      </c>
      <c r="I13" s="2">
        <v>278</v>
      </c>
      <c r="J13" s="107">
        <v>3.42</v>
      </c>
    </row>
    <row r="14" spans="2:10" x14ac:dyDescent="0.3">
      <c r="B14" s="136" t="s">
        <v>77</v>
      </c>
      <c r="C14" s="3" t="s">
        <v>69</v>
      </c>
      <c r="D14" s="3">
        <v>45748</v>
      </c>
      <c r="E14" s="13">
        <v>12853.6</v>
      </c>
      <c r="F14" s="13">
        <v>11845.6</v>
      </c>
      <c r="G14" s="13">
        <f t="shared" si="0"/>
        <v>7.8421609510176138</v>
      </c>
      <c r="H14" s="13">
        <f t="shared" si="1"/>
        <v>12349.6</v>
      </c>
      <c r="I14" s="2">
        <v>248</v>
      </c>
      <c r="J14" s="107">
        <v>4</v>
      </c>
    </row>
    <row r="15" spans="2:10" x14ac:dyDescent="0.3">
      <c r="B15" s="136" t="s">
        <v>78</v>
      </c>
      <c r="C15" s="3" t="s">
        <v>69</v>
      </c>
      <c r="D15" s="3">
        <v>45749</v>
      </c>
      <c r="E15" s="13">
        <v>12706.3</v>
      </c>
      <c r="F15" s="13">
        <v>12492.9</v>
      </c>
      <c r="G15" s="13">
        <f t="shared" si="0"/>
        <v>1.6794818318471911</v>
      </c>
      <c r="H15" s="13">
        <f t="shared" si="1"/>
        <v>12599.599999999999</v>
      </c>
      <c r="I15" s="2">
        <v>195</v>
      </c>
      <c r="J15" s="107">
        <v>3.99</v>
      </c>
    </row>
    <row r="16" spans="2:10" x14ac:dyDescent="0.3">
      <c r="B16" s="136" t="s">
        <v>79</v>
      </c>
      <c r="C16" s="3" t="s">
        <v>69</v>
      </c>
      <c r="D16" s="3">
        <v>45749</v>
      </c>
      <c r="E16" s="13">
        <v>13738</v>
      </c>
      <c r="F16" s="13">
        <v>13979.1</v>
      </c>
      <c r="G16" s="13">
        <f t="shared" si="0"/>
        <v>-1.7549861697481466</v>
      </c>
      <c r="H16" s="13">
        <f t="shared" si="1"/>
        <v>13858.55</v>
      </c>
      <c r="I16" s="2">
        <v>223</v>
      </c>
      <c r="J16" s="107">
        <v>3.68</v>
      </c>
    </row>
    <row r="17" spans="2:10" x14ac:dyDescent="0.3">
      <c r="B17" s="136" t="s">
        <v>80</v>
      </c>
      <c r="C17" s="3" t="s">
        <v>69</v>
      </c>
      <c r="D17" s="3">
        <v>45749</v>
      </c>
      <c r="E17" s="13">
        <v>11178.1</v>
      </c>
      <c r="F17" s="13">
        <v>10616</v>
      </c>
      <c r="G17" s="13">
        <f t="shared" si="0"/>
        <v>5.0285826750521139</v>
      </c>
      <c r="H17" s="13">
        <f t="shared" si="1"/>
        <v>10897.05</v>
      </c>
      <c r="I17" s="2">
        <v>279</v>
      </c>
      <c r="J17" s="107">
        <v>3.88</v>
      </c>
    </row>
    <row r="18" spans="2:10" x14ac:dyDescent="0.3">
      <c r="B18" s="136" t="s">
        <v>81</v>
      </c>
      <c r="C18" s="3" t="s">
        <v>69</v>
      </c>
      <c r="D18" s="3">
        <v>45749</v>
      </c>
      <c r="E18" s="13">
        <v>13231.6</v>
      </c>
      <c r="F18" s="13">
        <v>12872.3</v>
      </c>
      <c r="G18" s="13">
        <f t="shared" si="0"/>
        <v>2.7154690286889047</v>
      </c>
      <c r="H18" s="13">
        <f t="shared" si="1"/>
        <v>13051.95</v>
      </c>
      <c r="I18" s="2">
        <v>253</v>
      </c>
      <c r="J18" s="107">
        <v>3.64</v>
      </c>
    </row>
    <row r="19" spans="2:10" x14ac:dyDescent="0.3">
      <c r="B19" s="136" t="s">
        <v>82</v>
      </c>
      <c r="C19" s="3" t="s">
        <v>69</v>
      </c>
      <c r="D19" s="3">
        <v>45749</v>
      </c>
      <c r="E19" s="13">
        <v>12716</v>
      </c>
      <c r="F19" s="13">
        <v>12679.8</v>
      </c>
      <c r="G19" s="13">
        <f t="shared" si="0"/>
        <v>0.28468071720667448</v>
      </c>
      <c r="H19" s="13">
        <f t="shared" si="1"/>
        <v>12697.9</v>
      </c>
      <c r="I19" s="2">
        <v>258</v>
      </c>
      <c r="J19" s="107">
        <v>3.8</v>
      </c>
    </row>
    <row r="20" spans="2:10" x14ac:dyDescent="0.3">
      <c r="B20" s="136" t="s">
        <v>83</v>
      </c>
      <c r="C20" s="3" t="s">
        <v>69</v>
      </c>
      <c r="D20" s="3">
        <v>45749</v>
      </c>
      <c r="E20" s="13">
        <v>12095.2</v>
      </c>
      <c r="F20" s="13">
        <v>12315.2</v>
      </c>
      <c r="G20" s="13">
        <f t="shared" si="0"/>
        <v>-1.8189033666247765</v>
      </c>
      <c r="H20" s="13">
        <f t="shared" si="1"/>
        <v>12205.2</v>
      </c>
      <c r="I20" s="2">
        <v>217</v>
      </c>
      <c r="J20" s="107">
        <v>3.93</v>
      </c>
    </row>
    <row r="21" spans="2:10" x14ac:dyDescent="0.3">
      <c r="B21" s="136" t="s">
        <v>85</v>
      </c>
      <c r="C21" s="3" t="s">
        <v>69</v>
      </c>
      <c r="D21" s="3">
        <v>45789</v>
      </c>
      <c r="E21" s="2">
        <v>12730</v>
      </c>
      <c r="F21" s="2">
        <v>12410.4</v>
      </c>
      <c r="G21" s="13">
        <f t="shared" si="0"/>
        <v>2.5106048703849204</v>
      </c>
      <c r="H21" s="13">
        <f>(E21+F21)/2</f>
        <v>12570.2</v>
      </c>
      <c r="I21" s="2">
        <v>227</v>
      </c>
      <c r="J21" s="131">
        <v>3.64</v>
      </c>
    </row>
    <row r="22" spans="2:10" x14ac:dyDescent="0.3">
      <c r="B22" s="136" t="s">
        <v>86</v>
      </c>
      <c r="C22" s="3" t="s">
        <v>69</v>
      </c>
      <c r="D22" s="3">
        <v>45789</v>
      </c>
      <c r="E22" s="13">
        <v>12681</v>
      </c>
      <c r="F22" s="13">
        <v>11585.9</v>
      </c>
      <c r="G22" s="13">
        <f t="shared" si="0"/>
        <v>8.635754278053783</v>
      </c>
      <c r="H22" s="13">
        <f t="shared" ref="H22" si="2">(E22+F22)/2</f>
        <v>12133.45</v>
      </c>
      <c r="I22" s="2">
        <v>179</v>
      </c>
      <c r="J22" s="131">
        <v>4.29</v>
      </c>
    </row>
    <row r="23" spans="2:10" ht="15" thickBot="1" x14ac:dyDescent="0.35">
      <c r="B23" s="137" t="s">
        <v>87</v>
      </c>
      <c r="C23" s="7" t="s">
        <v>69</v>
      </c>
      <c r="D23" s="7">
        <v>45789</v>
      </c>
      <c r="E23" s="15">
        <v>14577.3</v>
      </c>
      <c r="F23" s="15">
        <v>14325.8</v>
      </c>
      <c r="G23" s="15">
        <f t="shared" si="0"/>
        <v>1.7252852037071338</v>
      </c>
      <c r="H23" s="15">
        <f>(E23+F23)/2</f>
        <v>14451.55</v>
      </c>
      <c r="I23" s="4">
        <v>400</v>
      </c>
      <c r="J23" s="132">
        <v>2.99</v>
      </c>
    </row>
    <row r="24" spans="2:10" ht="15" thickBot="1" x14ac:dyDescent="0.35"/>
    <row r="25" spans="2:10" x14ac:dyDescent="0.3">
      <c r="G25" s="127" t="s">
        <v>8</v>
      </c>
      <c r="H25" s="128">
        <f>AVERAGE(H6:H23)</f>
        <v>12504.138888888889</v>
      </c>
    </row>
    <row r="26" spans="2:10" ht="15" thickBot="1" x14ac:dyDescent="0.35">
      <c r="G26" s="129" t="s">
        <v>9</v>
      </c>
      <c r="H26" s="130">
        <f>STDEV(H6:H23)</f>
        <v>1147.9427511288534</v>
      </c>
    </row>
    <row r="27" spans="2:10" x14ac:dyDescent="0.3">
      <c r="B27" s="8"/>
      <c r="C27" s="8"/>
      <c r="D27" s="8"/>
      <c r="E27" s="8"/>
      <c r="F27" s="8"/>
    </row>
    <row r="28" spans="2:10" x14ac:dyDescent="0.3">
      <c r="B28" s="8"/>
      <c r="C28" s="16"/>
      <c r="D28" s="17"/>
      <c r="E28" s="9"/>
      <c r="F28" s="9"/>
      <c r="G28" s="9"/>
      <c r="H28" s="9"/>
    </row>
    <row r="29" spans="2:10" x14ac:dyDescent="0.3">
      <c r="B29" s="8"/>
      <c r="C29" s="16"/>
      <c r="D29" s="17"/>
      <c r="E29" s="9"/>
      <c r="F29" s="9"/>
      <c r="G29" s="9"/>
      <c r="H29" s="9"/>
    </row>
    <row r="30" spans="2:10" x14ac:dyDescent="0.3">
      <c r="B30" s="8"/>
      <c r="C30" s="16"/>
      <c r="D30" s="17"/>
      <c r="E30" s="9"/>
      <c r="F30" s="9"/>
      <c r="G30" s="9"/>
      <c r="H30" s="9"/>
    </row>
    <row r="31" spans="2:10" x14ac:dyDescent="0.3">
      <c r="B31" s="8"/>
      <c r="C31" s="16"/>
      <c r="D31" s="17"/>
      <c r="E31" s="9"/>
      <c r="F31" s="9"/>
      <c r="G31" s="9"/>
      <c r="H31" s="9"/>
    </row>
    <row r="32" spans="2:10" x14ac:dyDescent="0.3">
      <c r="B32" s="8"/>
      <c r="C32" s="16"/>
      <c r="D32" s="17"/>
      <c r="E32" s="9"/>
      <c r="F32" s="9"/>
      <c r="G32" s="9"/>
      <c r="H32" s="9"/>
    </row>
    <row r="33" spans="2:8" x14ac:dyDescent="0.3">
      <c r="B33" s="8"/>
      <c r="C33" s="16"/>
      <c r="D33" s="17"/>
      <c r="E33" s="9"/>
      <c r="F33" s="9"/>
      <c r="G33" s="9"/>
      <c r="H33" s="9"/>
    </row>
    <row r="34" spans="2:8" x14ac:dyDescent="0.3">
      <c r="B34" s="8"/>
      <c r="C34" s="16"/>
      <c r="D34" s="17"/>
      <c r="E34" s="9"/>
      <c r="F34" s="9"/>
      <c r="G34" s="9"/>
      <c r="H34" s="9"/>
    </row>
    <row r="35" spans="2:8" x14ac:dyDescent="0.3">
      <c r="B35" s="8"/>
      <c r="C35" s="16"/>
      <c r="D35" s="17"/>
      <c r="E35" s="9"/>
      <c r="F35" s="9"/>
      <c r="G35" s="9"/>
      <c r="H35" s="9"/>
    </row>
    <row r="36" spans="2:8" x14ac:dyDescent="0.3">
      <c r="B36" s="8"/>
    </row>
    <row r="37" spans="2:8" x14ac:dyDescent="0.3">
      <c r="B37" s="8"/>
    </row>
    <row r="38" spans="2:8" x14ac:dyDescent="0.3">
      <c r="B38" s="8"/>
    </row>
    <row r="39" spans="2:8" x14ac:dyDescent="0.3">
      <c r="B39" s="8"/>
    </row>
    <row r="40" spans="2:8" x14ac:dyDescent="0.3">
      <c r="B40" s="8"/>
    </row>
    <row r="41" spans="2:8" x14ac:dyDescent="0.3">
      <c r="B41" s="8"/>
    </row>
    <row r="42" spans="2:8" x14ac:dyDescent="0.3">
      <c r="B42" s="8"/>
    </row>
    <row r="44" spans="2:8" x14ac:dyDescent="0.3">
      <c r="G44" s="18"/>
      <c r="H44" s="9"/>
    </row>
    <row r="45" spans="2:8" x14ac:dyDescent="0.3">
      <c r="G45" s="18"/>
      <c r="H45" s="9"/>
    </row>
  </sheetData>
  <phoneticPr fontId="3" type="noConversion"/>
  <conditionalFormatting sqref="G6:G23">
    <cfRule type="cellIs" dxfId="17" priority="3" operator="between">
      <formula>-20</formula>
      <formula>10</formula>
    </cfRule>
    <cfRule type="cellIs" dxfId="16" priority="4" operator="between">
      <formula>-20</formula>
      <formula>10</formula>
    </cfRule>
    <cfRule type="cellIs" dxfId="15" priority="5" operator="between">
      <formula>-20</formula>
      <formula>10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80FB2-3840-4E11-A2EE-4EEA6780FA08}">
  <dimension ref="B1:V30"/>
  <sheetViews>
    <sheetView workbookViewId="0">
      <selection activeCell="D22" sqref="D22"/>
    </sheetView>
  </sheetViews>
  <sheetFormatPr defaultRowHeight="14.4" x14ac:dyDescent="0.3"/>
  <cols>
    <col min="2" max="2" width="20.21875" bestFit="1" customWidth="1"/>
    <col min="4" max="4" width="10.6640625" bestFit="1" customWidth="1"/>
    <col min="7" max="7" width="9.21875" bestFit="1" customWidth="1"/>
    <col min="8" max="8" width="12.109375" bestFit="1" customWidth="1"/>
    <col min="9" max="9" width="12.5546875" bestFit="1" customWidth="1"/>
    <col min="10" max="10" width="12.33203125" bestFit="1" customWidth="1"/>
    <col min="11" max="11" width="12.44140625" bestFit="1" customWidth="1"/>
    <col min="12" max="12" width="7.6640625" customWidth="1"/>
    <col min="13" max="13" width="10.5546875" bestFit="1" customWidth="1"/>
    <col min="14" max="14" width="9.44140625" bestFit="1" customWidth="1"/>
  </cols>
  <sheetData>
    <row r="1" spans="2:22" ht="15" thickBot="1" x14ac:dyDescent="0.35"/>
    <row r="2" spans="2:22" ht="15" thickBot="1" x14ac:dyDescent="0.35">
      <c r="B2" s="1" t="s">
        <v>40</v>
      </c>
    </row>
    <row r="4" spans="2:22" x14ac:dyDescent="0.3">
      <c r="I4" s="62"/>
    </row>
    <row r="6" spans="2:22" ht="15" thickBot="1" x14ac:dyDescent="0.35"/>
    <row r="7" spans="2:22" ht="16.2" thickBot="1" x14ac:dyDescent="0.35">
      <c r="B7" s="10" t="s">
        <v>1</v>
      </c>
      <c r="C7" s="11" t="s">
        <v>3</v>
      </c>
      <c r="D7" s="11" t="s">
        <v>2</v>
      </c>
      <c r="E7" s="11" t="s">
        <v>4</v>
      </c>
      <c r="F7" s="11" t="s">
        <v>5</v>
      </c>
      <c r="G7" s="11" t="s">
        <v>6</v>
      </c>
      <c r="H7" s="11" t="s">
        <v>62</v>
      </c>
      <c r="I7" s="11" t="s">
        <v>84</v>
      </c>
      <c r="J7" s="12" t="s">
        <v>25</v>
      </c>
    </row>
    <row r="8" spans="2:22" x14ac:dyDescent="0.3">
      <c r="B8" s="135" t="s">
        <v>68</v>
      </c>
      <c r="C8" s="5" t="s">
        <v>69</v>
      </c>
      <c r="D8" s="6">
        <v>45744</v>
      </c>
      <c r="E8" s="14">
        <v>10027.299999999999</v>
      </c>
      <c r="F8" s="14">
        <v>10593.3</v>
      </c>
      <c r="G8" s="14">
        <f t="shared" ref="G8:G11" si="0">(E8+F8)/2</f>
        <v>10310.299999999999</v>
      </c>
      <c r="H8" s="45">
        <f t="shared" ref="H8:H11" si="1">($J8/($G8*1000)*(1+3*0.35)*10^6)</f>
        <v>238.59635510120944</v>
      </c>
      <c r="I8" s="45">
        <f>H8*1.6</f>
        <v>381.75416816193513</v>
      </c>
      <c r="J8" s="138">
        <v>1200</v>
      </c>
    </row>
    <row r="9" spans="2:22" x14ac:dyDescent="0.3">
      <c r="B9" s="136" t="s">
        <v>76</v>
      </c>
      <c r="C9" s="2" t="s">
        <v>69</v>
      </c>
      <c r="D9" s="3">
        <v>45748</v>
      </c>
      <c r="E9" s="13">
        <v>14893.2</v>
      </c>
      <c r="F9" s="13">
        <v>14760.9</v>
      </c>
      <c r="G9" s="13">
        <f t="shared" si="0"/>
        <v>14827.05</v>
      </c>
      <c r="H9" s="46">
        <f t="shared" si="1"/>
        <v>124.4347324653252</v>
      </c>
      <c r="I9" s="46">
        <f t="shared" ref="I9:I11" si="2">H9*1.6</f>
        <v>199.09557194452032</v>
      </c>
      <c r="J9" s="139">
        <v>900</v>
      </c>
      <c r="M9" s="47"/>
      <c r="R9" s="8"/>
      <c r="S9" s="109"/>
      <c r="T9" s="110"/>
      <c r="U9" s="48"/>
      <c r="V9" s="48"/>
    </row>
    <row r="10" spans="2:22" x14ac:dyDescent="0.3">
      <c r="B10" s="136" t="s">
        <v>79</v>
      </c>
      <c r="C10" s="2" t="s">
        <v>69</v>
      </c>
      <c r="D10" s="3">
        <v>45749</v>
      </c>
      <c r="E10" s="13">
        <v>13738</v>
      </c>
      <c r="F10" s="13">
        <v>13979.1</v>
      </c>
      <c r="G10" s="13">
        <f t="shared" si="0"/>
        <v>13858.55</v>
      </c>
      <c r="H10" s="46">
        <f t="shared" si="1"/>
        <v>96.150030125806808</v>
      </c>
      <c r="I10" s="46">
        <f t="shared" si="2"/>
        <v>153.8400482012909</v>
      </c>
      <c r="J10" s="134">
        <v>650</v>
      </c>
      <c r="M10" s="47"/>
    </row>
    <row r="11" spans="2:22" x14ac:dyDescent="0.3">
      <c r="B11" s="136" t="s">
        <v>81</v>
      </c>
      <c r="C11" s="2" t="s">
        <v>69</v>
      </c>
      <c r="D11" s="3">
        <v>45749</v>
      </c>
      <c r="E11" s="13">
        <v>13231.6</v>
      </c>
      <c r="F11" s="13">
        <v>12872.3</v>
      </c>
      <c r="G11" s="13">
        <f t="shared" si="0"/>
        <v>13051.95</v>
      </c>
      <c r="H11" s="46">
        <f t="shared" si="1"/>
        <v>109.94525722210089</v>
      </c>
      <c r="I11" s="46">
        <f t="shared" si="2"/>
        <v>175.91241155536144</v>
      </c>
      <c r="J11" s="134">
        <v>700</v>
      </c>
      <c r="M11" s="47"/>
    </row>
    <row r="12" spans="2:22" x14ac:dyDescent="0.3">
      <c r="B12" s="136" t="s">
        <v>86</v>
      </c>
      <c r="C12" s="2" t="s">
        <v>69</v>
      </c>
      <c r="D12" s="3">
        <v>45789</v>
      </c>
      <c r="E12" s="13">
        <v>12681</v>
      </c>
      <c r="F12" s="13">
        <v>11585.9</v>
      </c>
      <c r="G12" s="13">
        <f>(E12+F12)/2</f>
        <v>12133.45</v>
      </c>
      <c r="H12" s="46">
        <f>($J12/($G12*1000)*(1+3*0.35)*10^6)</f>
        <v>168.95441939431899</v>
      </c>
      <c r="I12" s="46">
        <f>H12*1.6</f>
        <v>270.32707103091042</v>
      </c>
      <c r="J12" s="133">
        <v>1000</v>
      </c>
      <c r="M12" s="47"/>
    </row>
    <row r="13" spans="2:22" ht="15" thickBot="1" x14ac:dyDescent="0.35">
      <c r="B13" s="137" t="s">
        <v>87</v>
      </c>
      <c r="C13" s="4" t="s">
        <v>69</v>
      </c>
      <c r="D13" s="7">
        <v>45789</v>
      </c>
      <c r="E13" s="15">
        <v>14577.3</v>
      </c>
      <c r="F13" s="15">
        <v>14325.8</v>
      </c>
      <c r="G13" s="15">
        <f>(E13+F13)/2</f>
        <v>14451.55</v>
      </c>
      <c r="H13" s="49">
        <f>($J13/($G13*1000)*(1+3*0.35)*10^6)</f>
        <v>120.57530161124585</v>
      </c>
      <c r="I13" s="49">
        <f>H13*1.6</f>
        <v>192.92048257799337</v>
      </c>
      <c r="J13" s="140">
        <v>850</v>
      </c>
      <c r="M13" s="48"/>
      <c r="N13" s="111"/>
      <c r="O13" s="8"/>
    </row>
    <row r="14" spans="2:22" x14ac:dyDescent="0.3">
      <c r="M14" s="16"/>
      <c r="N14" s="9"/>
      <c r="O14" s="56"/>
      <c r="P14" s="56"/>
    </row>
    <row r="15" spans="2:22" x14ac:dyDescent="0.3">
      <c r="B15" s="8"/>
      <c r="C15" s="16"/>
      <c r="D15" s="17"/>
      <c r="E15" s="9"/>
      <c r="F15" s="9"/>
      <c r="G15" s="9"/>
      <c r="H15" s="9"/>
      <c r="I15" s="47"/>
      <c r="J15" s="54"/>
      <c r="M15" s="47"/>
    </row>
    <row r="16" spans="2:22" x14ac:dyDescent="0.3">
      <c r="B16" s="8"/>
      <c r="C16" s="16"/>
      <c r="D16" s="17"/>
      <c r="E16" s="9"/>
      <c r="F16" s="9"/>
      <c r="G16" s="9"/>
      <c r="H16" s="9"/>
      <c r="I16" s="106"/>
      <c r="J16" s="55"/>
      <c r="M16" s="8"/>
      <c r="N16" s="108"/>
    </row>
    <row r="17" spans="2:14" x14ac:dyDescent="0.3">
      <c r="B17" s="8"/>
      <c r="C17" s="16"/>
      <c r="D17" s="17"/>
      <c r="E17" s="9"/>
      <c r="F17" s="9"/>
      <c r="G17" s="9"/>
      <c r="H17" s="9"/>
      <c r="I17" s="47"/>
      <c r="J17" s="54"/>
      <c r="M17" s="47"/>
      <c r="N17" s="56"/>
    </row>
    <row r="18" spans="2:14" x14ac:dyDescent="0.3">
      <c r="B18" s="8"/>
      <c r="C18" s="16"/>
      <c r="D18" s="17"/>
      <c r="E18" s="9"/>
      <c r="F18" s="9"/>
      <c r="G18" s="9"/>
      <c r="H18" s="9"/>
      <c r="I18" s="47"/>
      <c r="J18" s="54"/>
    </row>
    <row r="19" spans="2:14" x14ac:dyDescent="0.3">
      <c r="I19" s="114"/>
      <c r="M19" s="112"/>
    </row>
    <row r="20" spans="2:14" x14ac:dyDescent="0.3">
      <c r="M20" s="113"/>
    </row>
    <row r="21" spans="2:14" x14ac:dyDescent="0.3">
      <c r="M21" s="47"/>
    </row>
    <row r="22" spans="2:14" x14ac:dyDescent="0.3">
      <c r="M22" s="47"/>
    </row>
    <row r="24" spans="2:14" x14ac:dyDescent="0.3">
      <c r="B24" s="8"/>
      <c r="C24" s="16"/>
      <c r="D24" s="17"/>
      <c r="E24" s="9"/>
      <c r="F24" s="9"/>
      <c r="J24" s="16"/>
    </row>
    <row r="25" spans="2:14" x14ac:dyDescent="0.3">
      <c r="B25" s="8"/>
      <c r="C25" s="16"/>
      <c r="D25" s="17"/>
      <c r="E25" s="9"/>
      <c r="F25" s="9"/>
      <c r="J25" s="16"/>
    </row>
    <row r="26" spans="2:14" x14ac:dyDescent="0.3">
      <c r="B26" s="8"/>
      <c r="C26" s="16"/>
      <c r="D26" s="17"/>
      <c r="E26" s="9"/>
      <c r="F26" s="9"/>
      <c r="G26" s="9"/>
      <c r="H26" s="9"/>
      <c r="J26" s="16"/>
    </row>
    <row r="27" spans="2:14" x14ac:dyDescent="0.3">
      <c r="B27" s="8"/>
      <c r="C27" s="16"/>
      <c r="D27" s="17"/>
      <c r="E27" s="9"/>
      <c r="F27" s="9"/>
      <c r="G27" s="9"/>
      <c r="H27" s="9"/>
      <c r="J27" s="16"/>
    </row>
    <row r="28" spans="2:14" x14ac:dyDescent="0.3">
      <c r="B28" s="8"/>
      <c r="C28" s="16"/>
      <c r="D28" s="17"/>
      <c r="E28" s="9"/>
      <c r="F28" s="9"/>
      <c r="G28" s="9"/>
      <c r="H28" s="9"/>
      <c r="J28" s="16"/>
    </row>
    <row r="29" spans="2:14" x14ac:dyDescent="0.3">
      <c r="B29" s="8"/>
      <c r="C29" s="16"/>
      <c r="D29" s="17"/>
      <c r="E29" s="9"/>
      <c r="F29" s="9"/>
      <c r="G29" s="9"/>
      <c r="H29" s="9"/>
      <c r="J29" s="16"/>
    </row>
    <row r="30" spans="2:14" x14ac:dyDescent="0.3">
      <c r="B30" s="8"/>
      <c r="C30" s="16"/>
      <c r="D30" s="17"/>
      <c r="E30" s="9"/>
      <c r="F30" s="9"/>
      <c r="G30" s="9"/>
      <c r="H30" s="9"/>
      <c r="J30" s="16"/>
    </row>
  </sheetData>
  <phoneticPr fontId="3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3F298-A10A-475B-888B-998A47F88A72}">
  <dimension ref="A1:AG1382"/>
  <sheetViews>
    <sheetView zoomScale="90" zoomScaleNormal="90" workbookViewId="0">
      <selection activeCell="E3" sqref="E3:F8"/>
    </sheetView>
  </sheetViews>
  <sheetFormatPr defaultColWidth="11.5546875" defaultRowHeight="13.8" x14ac:dyDescent="0.3"/>
  <cols>
    <col min="1" max="1" width="25.88671875" style="19" bestFit="1" customWidth="1"/>
    <col min="2" max="2" width="19.109375" style="19" customWidth="1"/>
    <col min="3" max="3" width="23.33203125" style="19" bestFit="1" customWidth="1"/>
    <col min="4" max="4" width="23.44140625" style="19" bestFit="1" customWidth="1"/>
    <col min="5" max="5" width="25" style="19" bestFit="1" customWidth="1"/>
    <col min="6" max="6" width="21.109375" style="19" customWidth="1"/>
    <col min="7" max="7" width="23.44140625" style="19" customWidth="1"/>
    <col min="8" max="10" width="23.77734375" style="19" bestFit="1" customWidth="1"/>
    <col min="11" max="13" width="21.88671875" style="19" customWidth="1"/>
    <col min="14" max="33" width="12.88671875" style="19" customWidth="1"/>
    <col min="34" max="16384" width="11.5546875" style="19"/>
  </cols>
  <sheetData>
    <row r="1" spans="1:33" ht="20.100000000000001" customHeight="1" x14ac:dyDescent="0.3">
      <c r="A1" s="215" t="s">
        <v>39</v>
      </c>
      <c r="B1" s="216"/>
      <c r="C1" s="216"/>
      <c r="D1" s="216"/>
      <c r="E1" s="216"/>
      <c r="F1" s="216"/>
      <c r="G1" s="216"/>
      <c r="H1" s="216"/>
      <c r="I1" s="216"/>
      <c r="J1" s="217"/>
    </row>
    <row r="2" spans="1:33" ht="14.4" thickBot="1" x14ac:dyDescent="0.35">
      <c r="A2" s="218"/>
      <c r="B2" s="219"/>
      <c r="C2" s="220"/>
      <c r="D2" s="220"/>
      <c r="E2" s="219"/>
      <c r="F2" s="219"/>
      <c r="G2" s="219"/>
      <c r="H2" s="220"/>
      <c r="I2" s="220"/>
      <c r="J2" s="221"/>
      <c r="AG2" s="19" t="s">
        <v>10</v>
      </c>
    </row>
    <row r="3" spans="1:33" ht="15.6" x14ac:dyDescent="0.3">
      <c r="A3" s="77" t="s">
        <v>11</v>
      </c>
      <c r="B3" s="72" t="s">
        <v>68</v>
      </c>
      <c r="C3" s="20"/>
      <c r="D3" s="21"/>
      <c r="E3" s="234" t="s">
        <v>91</v>
      </c>
      <c r="F3" s="235"/>
      <c r="G3" s="185">
        <f>AVERAGE(G18:G27)</f>
        <v>190.76748780121812</v>
      </c>
      <c r="I3" s="22"/>
      <c r="J3" s="21"/>
      <c r="K3" s="21"/>
      <c r="L3" s="21"/>
      <c r="M3" s="21"/>
    </row>
    <row r="4" spans="1:33" ht="14.4" x14ac:dyDescent="0.3">
      <c r="A4" s="78" t="s">
        <v>24</v>
      </c>
      <c r="B4" s="53">
        <v>10310.299999999999</v>
      </c>
      <c r="C4" s="23"/>
      <c r="D4" s="21"/>
      <c r="E4" s="232" t="s">
        <v>47</v>
      </c>
      <c r="F4" s="233"/>
      <c r="G4" s="186">
        <f>AVERAGE(D115:D119)-AVERAGE(E77:E81)</f>
        <v>2.1554E-2</v>
      </c>
      <c r="H4" s="28"/>
      <c r="I4" s="21"/>
      <c r="J4" s="21"/>
      <c r="K4" s="21"/>
      <c r="L4" s="21"/>
      <c r="M4" s="21"/>
    </row>
    <row r="5" spans="1:33" ht="15.6" x14ac:dyDescent="0.3">
      <c r="A5" s="78" t="s">
        <v>12</v>
      </c>
      <c r="B5" s="73" t="s">
        <v>23</v>
      </c>
      <c r="C5" s="20"/>
      <c r="D5" s="21"/>
      <c r="E5" s="222" t="s">
        <v>92</v>
      </c>
      <c r="F5" s="223"/>
      <c r="G5" s="81">
        <f>(2*G4/B7)*((1+3*0.35)/(4+PI()*0.35-PI()))*10^6</f>
        <v>301.29716656169524</v>
      </c>
      <c r="H5" s="69"/>
      <c r="J5" s="21"/>
      <c r="K5" s="21"/>
      <c r="L5" s="21"/>
      <c r="M5" s="21"/>
    </row>
    <row r="6" spans="1:33" ht="15.6" x14ac:dyDescent="0.3">
      <c r="A6" s="78" t="s">
        <v>13</v>
      </c>
      <c r="B6" s="74">
        <v>1200</v>
      </c>
      <c r="C6" s="20"/>
      <c r="D6" s="21"/>
      <c r="E6" s="224" t="s">
        <v>29</v>
      </c>
      <c r="F6" s="225"/>
      <c r="G6" s="53">
        <f>K84</f>
        <v>1307</v>
      </c>
      <c r="H6" s="21"/>
      <c r="J6" s="21"/>
      <c r="K6" s="21"/>
      <c r="L6" s="21"/>
      <c r="M6" s="21"/>
    </row>
    <row r="7" spans="1:33" ht="15.6" x14ac:dyDescent="0.3">
      <c r="A7" s="78" t="s">
        <v>14</v>
      </c>
      <c r="B7" s="75">
        <v>149.80000000000001</v>
      </c>
      <c r="E7" s="228" t="s">
        <v>48</v>
      </c>
      <c r="F7" s="229"/>
      <c r="G7" s="70">
        <f>K90</f>
        <v>1185</v>
      </c>
    </row>
    <row r="8" spans="1:33" ht="16.2" thickBot="1" x14ac:dyDescent="0.35">
      <c r="A8" s="78" t="s">
        <v>15</v>
      </c>
      <c r="B8" s="75" t="s">
        <v>16</v>
      </c>
      <c r="E8" s="230" t="s">
        <v>49</v>
      </c>
      <c r="F8" s="231"/>
      <c r="G8" s="71">
        <f>K94</f>
        <v>1645</v>
      </c>
    </row>
    <row r="9" spans="1:33" ht="14.4" x14ac:dyDescent="0.3">
      <c r="A9" s="78" t="s">
        <v>17</v>
      </c>
      <c r="B9" s="75">
        <v>100</v>
      </c>
    </row>
    <row r="10" spans="1:33" ht="14.4" x14ac:dyDescent="0.3">
      <c r="A10" s="79" t="s">
        <v>50</v>
      </c>
      <c r="B10" s="75">
        <v>400</v>
      </c>
    </row>
    <row r="11" spans="1:33" ht="14.4" x14ac:dyDescent="0.3">
      <c r="A11" s="78" t="s">
        <v>18</v>
      </c>
      <c r="B11" s="75">
        <v>0.35</v>
      </c>
      <c r="I11" s="25"/>
    </row>
    <row r="12" spans="1:33" ht="15" thickBot="1" x14ac:dyDescent="0.35">
      <c r="A12" s="80" t="s">
        <v>19</v>
      </c>
      <c r="B12" s="76">
        <v>0.5</v>
      </c>
    </row>
    <row r="13" spans="1:33" x14ac:dyDescent="0.3">
      <c r="E13" s="26"/>
    </row>
    <row r="14" spans="1:33" ht="14.4" x14ac:dyDescent="0.3">
      <c r="A14" s="27"/>
      <c r="B14" s="28"/>
      <c r="C14" s="26"/>
    </row>
    <row r="15" spans="1:33" ht="14.4" thickBot="1" x14ac:dyDescent="0.35">
      <c r="A15" s="22"/>
      <c r="B15" s="22"/>
      <c r="D15" s="22"/>
      <c r="F15" s="22"/>
      <c r="G15" s="22"/>
    </row>
    <row r="16" spans="1:33" ht="14.4" customHeight="1" x14ac:dyDescent="0.3">
      <c r="A16" s="226" t="s">
        <v>20</v>
      </c>
      <c r="B16" s="33" t="s">
        <v>21</v>
      </c>
      <c r="C16" s="33" t="s">
        <v>67</v>
      </c>
      <c r="D16" s="33" t="s">
        <v>41</v>
      </c>
      <c r="E16" s="33" t="s">
        <v>46</v>
      </c>
      <c r="F16" s="33" t="s">
        <v>45</v>
      </c>
      <c r="G16" s="34" t="s">
        <v>44</v>
      </c>
      <c r="H16" s="35" t="s">
        <v>42</v>
      </c>
      <c r="I16" s="68"/>
    </row>
    <row r="17" spans="1:10" ht="15" thickBot="1" x14ac:dyDescent="0.35">
      <c r="A17" s="227"/>
      <c r="B17" s="40" t="s">
        <v>37</v>
      </c>
      <c r="C17" s="40" t="s">
        <v>30</v>
      </c>
      <c r="D17" s="40" t="s">
        <v>43</v>
      </c>
      <c r="E17" s="40" t="s">
        <v>43</v>
      </c>
      <c r="F17" s="40" t="s">
        <v>43</v>
      </c>
      <c r="G17" s="41" t="s">
        <v>36</v>
      </c>
      <c r="H17" s="42" t="s">
        <v>31</v>
      </c>
      <c r="I17" s="68"/>
    </row>
    <row r="18" spans="1:10" x14ac:dyDescent="0.3">
      <c r="A18" s="141">
        <v>1</v>
      </c>
      <c r="B18" s="147">
        <v>13505.35</v>
      </c>
      <c r="C18" s="147">
        <v>1210.97</v>
      </c>
      <c r="D18" s="152">
        <v>1.5270000000000001E-2</v>
      </c>
      <c r="E18" s="153">
        <v>2.1299999999999999E-3</v>
      </c>
      <c r="F18" s="153">
        <v>1.315E-2</v>
      </c>
      <c r="G18" s="159">
        <f>(2*F18/$B$7)*(1+3*$B$11)/(4+PI()*$B$11-PI())*10^6</f>
        <v>183.82006775012957</v>
      </c>
      <c r="H18" s="119">
        <f>A18/G18*10^6</f>
        <v>5440.1024449589513</v>
      </c>
      <c r="I18" s="67"/>
      <c r="J18" s="67"/>
    </row>
    <row r="19" spans="1:10" x14ac:dyDescent="0.3">
      <c r="A19" s="142">
        <v>2</v>
      </c>
      <c r="B19" s="148">
        <v>13233.56</v>
      </c>
      <c r="C19" s="148">
        <v>1196.51</v>
      </c>
      <c r="D19" s="154">
        <v>1.6230000000000001E-2</v>
      </c>
      <c r="E19" s="155">
        <v>2.97E-3</v>
      </c>
      <c r="F19" s="155">
        <v>1.3259999999999999E-2</v>
      </c>
      <c r="G19" s="160">
        <f t="shared" ref="G19:G81" si="0">(2*F19/$B$7)*(1+3*$B$11)/(4+PI()*$B$11-PI())*10^6</f>
        <v>185.35772611153746</v>
      </c>
      <c r="H19" s="120">
        <f t="shared" ref="H19:H49" si="1">A19/G19*10^6</f>
        <v>10789.946779971377</v>
      </c>
      <c r="I19" s="67"/>
      <c r="J19" s="67"/>
    </row>
    <row r="20" spans="1:10" x14ac:dyDescent="0.3">
      <c r="A20" s="142">
        <v>3</v>
      </c>
      <c r="B20" s="148">
        <v>13023.82</v>
      </c>
      <c r="C20" s="148">
        <v>1196.43</v>
      </c>
      <c r="D20" s="154">
        <v>1.7059999999999999E-2</v>
      </c>
      <c r="E20" s="155">
        <v>3.5899999999999999E-3</v>
      </c>
      <c r="F20" s="155">
        <v>1.3469999999999999E-2</v>
      </c>
      <c r="G20" s="160">
        <f t="shared" si="0"/>
        <v>188.29325571058899</v>
      </c>
      <c r="H20" s="120">
        <f t="shared" si="1"/>
        <v>15932.594020314078</v>
      </c>
      <c r="I20" s="67"/>
      <c r="J20" s="67"/>
    </row>
    <row r="21" spans="1:10" x14ac:dyDescent="0.3">
      <c r="A21" s="142">
        <v>4</v>
      </c>
      <c r="B21" s="148">
        <v>12955.49</v>
      </c>
      <c r="C21" s="148">
        <v>1197.04</v>
      </c>
      <c r="D21" s="154">
        <v>1.7690000000000001E-2</v>
      </c>
      <c r="E21" s="155">
        <v>4.1399999999999996E-3</v>
      </c>
      <c r="F21" s="155">
        <v>1.355E-2</v>
      </c>
      <c r="G21" s="160">
        <f t="shared" si="0"/>
        <v>189.41155270070385</v>
      </c>
      <c r="H21" s="120">
        <f t="shared" si="1"/>
        <v>21118.036059397851</v>
      </c>
      <c r="I21" s="67"/>
      <c r="J21" s="67"/>
    </row>
    <row r="22" spans="1:10" x14ac:dyDescent="0.3">
      <c r="A22" s="142">
        <v>5</v>
      </c>
      <c r="B22" s="148">
        <v>12809.22</v>
      </c>
      <c r="C22" s="148">
        <v>1196.92</v>
      </c>
      <c r="D22" s="154">
        <v>1.8259999999999998E-2</v>
      </c>
      <c r="E22" s="155">
        <v>4.5500000000000002E-3</v>
      </c>
      <c r="F22" s="155">
        <v>1.37E-2</v>
      </c>
      <c r="G22" s="160">
        <f t="shared" si="0"/>
        <v>191.50835955716923</v>
      </c>
      <c r="H22" s="120">
        <f t="shared" si="1"/>
        <v>26108.520858105916</v>
      </c>
      <c r="I22" s="67"/>
      <c r="J22" s="67"/>
    </row>
    <row r="23" spans="1:10" x14ac:dyDescent="0.3">
      <c r="A23" s="142">
        <v>6</v>
      </c>
      <c r="B23" s="148">
        <v>12807.64</v>
      </c>
      <c r="C23" s="148">
        <v>1196.97</v>
      </c>
      <c r="D23" s="154">
        <v>1.873E-2</v>
      </c>
      <c r="E23" s="155">
        <v>5.0299999999999997E-3</v>
      </c>
      <c r="F23" s="155">
        <v>1.371E-2</v>
      </c>
      <c r="G23" s="160">
        <f t="shared" si="0"/>
        <v>191.64814668093356</v>
      </c>
      <c r="H23" s="120">
        <f t="shared" si="1"/>
        <v>31307.372932695933</v>
      </c>
      <c r="I23" s="67"/>
      <c r="J23" s="67"/>
    </row>
    <row r="24" spans="1:10" x14ac:dyDescent="0.3">
      <c r="A24" s="142">
        <v>7</v>
      </c>
      <c r="B24" s="148">
        <v>12661.44</v>
      </c>
      <c r="C24" s="148">
        <v>1196.8</v>
      </c>
      <c r="D24" s="154">
        <v>1.925E-2</v>
      </c>
      <c r="E24" s="155">
        <v>5.3899999999999998E-3</v>
      </c>
      <c r="F24" s="155">
        <v>1.3860000000000001E-2</v>
      </c>
      <c r="G24" s="160">
        <f t="shared" si="0"/>
        <v>193.74495353739891</v>
      </c>
      <c r="H24" s="120">
        <f t="shared" si="1"/>
        <v>36129.973308692024</v>
      </c>
      <c r="I24" s="67"/>
      <c r="J24" s="67"/>
    </row>
    <row r="25" spans="1:10" x14ac:dyDescent="0.3">
      <c r="A25" s="142">
        <v>8</v>
      </c>
      <c r="B25" s="148">
        <v>12652.1</v>
      </c>
      <c r="C25" s="148">
        <v>1197.27</v>
      </c>
      <c r="D25" s="154">
        <v>1.966E-2</v>
      </c>
      <c r="E25" s="155">
        <v>5.7800000000000004E-3</v>
      </c>
      <c r="F25" s="155">
        <v>1.388E-2</v>
      </c>
      <c r="G25" s="160">
        <f t="shared" si="0"/>
        <v>194.02452778492764</v>
      </c>
      <c r="H25" s="120">
        <f t="shared" si="1"/>
        <v>41231.900375337296</v>
      </c>
      <c r="I25" s="67"/>
      <c r="J25" s="67"/>
    </row>
    <row r="26" spans="1:10" x14ac:dyDescent="0.3">
      <c r="A26" s="142">
        <v>9</v>
      </c>
      <c r="B26" s="148">
        <v>12576.4</v>
      </c>
      <c r="C26" s="148">
        <v>1196.77</v>
      </c>
      <c r="D26" s="154">
        <v>2.0080000000000001E-2</v>
      </c>
      <c r="E26" s="155">
        <v>6.1199999999999996E-3</v>
      </c>
      <c r="F26" s="155">
        <v>1.396E-2</v>
      </c>
      <c r="G26" s="160">
        <f t="shared" si="0"/>
        <v>195.14282477504247</v>
      </c>
      <c r="H26" s="120">
        <f t="shared" si="1"/>
        <v>46120.066214963612</v>
      </c>
      <c r="I26" s="67"/>
      <c r="J26" s="67"/>
    </row>
    <row r="27" spans="1:10" x14ac:dyDescent="0.3">
      <c r="A27" s="142">
        <v>10</v>
      </c>
      <c r="B27" s="148">
        <v>12609.8</v>
      </c>
      <c r="C27" s="148">
        <v>1197.67</v>
      </c>
      <c r="D27" s="154">
        <v>2.0449999999999999E-2</v>
      </c>
      <c r="E27" s="155">
        <v>6.5199999999999998E-3</v>
      </c>
      <c r="F27" s="155">
        <v>1.393E-2</v>
      </c>
      <c r="G27" s="160">
        <f t="shared" si="0"/>
        <v>194.72346340374943</v>
      </c>
      <c r="H27" s="120">
        <f t="shared" si="1"/>
        <v>51354.879505534969</v>
      </c>
      <c r="I27" s="67"/>
      <c r="J27" s="67"/>
    </row>
    <row r="28" spans="1:10" x14ac:dyDescent="0.3">
      <c r="A28" s="142">
        <v>11</v>
      </c>
      <c r="B28" s="148">
        <v>12488.24</v>
      </c>
      <c r="C28" s="148">
        <v>1196.44</v>
      </c>
      <c r="D28" s="154">
        <v>2.0830000000000001E-2</v>
      </c>
      <c r="E28" s="155">
        <v>6.7799999999999996E-3</v>
      </c>
      <c r="F28" s="155">
        <v>1.405E-2</v>
      </c>
      <c r="G28" s="160">
        <f t="shared" si="0"/>
        <v>196.40090888892169</v>
      </c>
      <c r="H28" s="120">
        <f t="shared" si="1"/>
        <v>56007.887449346083</v>
      </c>
      <c r="I28" s="67"/>
      <c r="J28" s="67"/>
    </row>
    <row r="29" spans="1:10" x14ac:dyDescent="0.3">
      <c r="A29" s="142">
        <v>12</v>
      </c>
      <c r="B29" s="148">
        <v>12528.7</v>
      </c>
      <c r="C29" s="148">
        <v>1197.48</v>
      </c>
      <c r="D29" s="154">
        <v>2.1139999999999999E-2</v>
      </c>
      <c r="E29" s="155">
        <v>7.1300000000000001E-3</v>
      </c>
      <c r="F29" s="155">
        <v>1.4019999999999999E-2</v>
      </c>
      <c r="G29" s="160">
        <f t="shared" si="0"/>
        <v>195.9815475176286</v>
      </c>
      <c r="H29" s="120">
        <f t="shared" si="1"/>
        <v>61230.25433769777</v>
      </c>
      <c r="I29" s="67"/>
      <c r="J29" s="67"/>
    </row>
    <row r="30" spans="1:10" x14ac:dyDescent="0.3">
      <c r="A30" s="142">
        <v>13</v>
      </c>
      <c r="B30" s="148">
        <v>12403.76</v>
      </c>
      <c r="C30" s="148">
        <v>1196.1300000000001</v>
      </c>
      <c r="D30" s="154">
        <v>2.1520000000000001E-2</v>
      </c>
      <c r="E30" s="155">
        <v>7.3800000000000003E-3</v>
      </c>
      <c r="F30" s="155">
        <v>1.414E-2</v>
      </c>
      <c r="G30" s="160">
        <f t="shared" si="0"/>
        <v>197.65899300280091</v>
      </c>
      <c r="H30" s="120">
        <f t="shared" si="1"/>
        <v>65769.838257831172</v>
      </c>
      <c r="I30" s="67"/>
      <c r="J30" s="67"/>
    </row>
    <row r="31" spans="1:10" x14ac:dyDescent="0.3">
      <c r="A31" s="142">
        <v>14</v>
      </c>
      <c r="B31" s="148">
        <v>12427.28</v>
      </c>
      <c r="C31" s="148">
        <v>1197.95</v>
      </c>
      <c r="D31" s="154">
        <v>2.1829999999999999E-2</v>
      </c>
      <c r="E31" s="155">
        <v>7.7000000000000002E-3</v>
      </c>
      <c r="F31" s="155">
        <v>1.414E-2</v>
      </c>
      <c r="G31" s="160">
        <f t="shared" si="0"/>
        <v>197.65899300280091</v>
      </c>
      <c r="H31" s="120">
        <f t="shared" si="1"/>
        <v>70829.056585356651</v>
      </c>
      <c r="I31" s="67"/>
      <c r="J31" s="67"/>
    </row>
    <row r="32" spans="1:10" x14ac:dyDescent="0.3">
      <c r="A32" s="142">
        <v>15</v>
      </c>
      <c r="B32" s="148">
        <v>12366.38</v>
      </c>
      <c r="C32" s="148">
        <v>1196.6099999999999</v>
      </c>
      <c r="D32" s="154">
        <v>2.215E-2</v>
      </c>
      <c r="E32" s="155">
        <v>7.9600000000000001E-3</v>
      </c>
      <c r="F32" s="155">
        <v>1.4189999999999999E-2</v>
      </c>
      <c r="G32" s="160">
        <f t="shared" si="0"/>
        <v>198.35792862162268</v>
      </c>
      <c r="H32" s="120">
        <f t="shared" si="1"/>
        <v>75620.874367029843</v>
      </c>
      <c r="I32" s="67"/>
      <c r="J32" s="67"/>
    </row>
    <row r="33" spans="1:10" x14ac:dyDescent="0.3">
      <c r="A33" s="142">
        <v>16</v>
      </c>
      <c r="B33" s="148">
        <v>12366.87</v>
      </c>
      <c r="C33" s="148">
        <v>1197.67</v>
      </c>
      <c r="D33" s="154">
        <v>2.2450000000000001E-2</v>
      </c>
      <c r="E33" s="155">
        <v>8.2500000000000004E-3</v>
      </c>
      <c r="F33" s="155">
        <v>1.4200000000000001E-2</v>
      </c>
      <c r="G33" s="160">
        <f t="shared" si="0"/>
        <v>198.49771574538707</v>
      </c>
      <c r="H33" s="120">
        <f t="shared" si="1"/>
        <v>80605.461578828399</v>
      </c>
      <c r="I33" s="67"/>
      <c r="J33" s="67"/>
    </row>
    <row r="34" spans="1:10" x14ac:dyDescent="0.3">
      <c r="A34" s="142">
        <v>17</v>
      </c>
      <c r="B34" s="148">
        <v>12280.26</v>
      </c>
      <c r="C34" s="148">
        <v>1197.21</v>
      </c>
      <c r="D34" s="154">
        <v>2.2790000000000001E-2</v>
      </c>
      <c r="E34" s="155">
        <v>8.5000000000000006E-3</v>
      </c>
      <c r="F34" s="155">
        <v>1.43E-2</v>
      </c>
      <c r="G34" s="160">
        <f t="shared" si="0"/>
        <v>199.89558698303063</v>
      </c>
      <c r="H34" s="120">
        <f t="shared" si="1"/>
        <v>85044.398711228932</v>
      </c>
      <c r="I34" s="67"/>
      <c r="J34" s="67"/>
    </row>
    <row r="35" spans="1:10" x14ac:dyDescent="0.3">
      <c r="A35" s="142">
        <v>18</v>
      </c>
      <c r="B35" s="148">
        <v>12295.24</v>
      </c>
      <c r="C35" s="148">
        <v>1197.6600000000001</v>
      </c>
      <c r="D35" s="154">
        <v>2.3029999999999998E-2</v>
      </c>
      <c r="E35" s="155">
        <v>8.7500000000000008E-3</v>
      </c>
      <c r="F35" s="155">
        <v>1.4290000000000001E-2</v>
      </c>
      <c r="G35" s="160">
        <f t="shared" si="0"/>
        <v>199.75579985926629</v>
      </c>
      <c r="H35" s="120">
        <f t="shared" si="1"/>
        <v>90110.024403203905</v>
      </c>
      <c r="I35" s="67"/>
      <c r="J35" s="67"/>
    </row>
    <row r="36" spans="1:10" x14ac:dyDescent="0.3">
      <c r="A36" s="142">
        <v>19</v>
      </c>
      <c r="B36" s="148">
        <v>12271.15</v>
      </c>
      <c r="C36" s="148">
        <v>1197.19</v>
      </c>
      <c r="D36" s="154">
        <v>2.3359999999999999E-2</v>
      </c>
      <c r="E36" s="155">
        <v>9.0500000000000008E-3</v>
      </c>
      <c r="F36" s="155">
        <v>1.431E-2</v>
      </c>
      <c r="G36" s="160">
        <f t="shared" si="0"/>
        <v>200.03537410679496</v>
      </c>
      <c r="H36" s="120">
        <f t="shared" si="1"/>
        <v>94983.200270649497</v>
      </c>
      <c r="I36" s="67"/>
      <c r="J36" s="67"/>
    </row>
    <row r="37" spans="1:10" x14ac:dyDescent="0.3">
      <c r="A37" s="142">
        <v>20</v>
      </c>
      <c r="B37" s="148">
        <v>12234.99</v>
      </c>
      <c r="C37" s="148">
        <v>1197.48</v>
      </c>
      <c r="D37" s="154">
        <v>2.3609999999999999E-2</v>
      </c>
      <c r="E37" s="155">
        <v>9.2599999999999991E-3</v>
      </c>
      <c r="F37" s="155">
        <v>1.435E-2</v>
      </c>
      <c r="G37" s="160">
        <f t="shared" si="0"/>
        <v>200.59452260185239</v>
      </c>
      <c r="H37" s="120">
        <f t="shared" si="1"/>
        <v>99703.619722941075</v>
      </c>
      <c r="I37" s="67"/>
      <c r="J37" s="67"/>
    </row>
    <row r="38" spans="1:10" x14ac:dyDescent="0.3">
      <c r="A38" s="142">
        <v>21</v>
      </c>
      <c r="B38" s="148">
        <v>12211.24</v>
      </c>
      <c r="C38" s="148">
        <v>1196.93</v>
      </c>
      <c r="D38" s="154">
        <v>2.3890000000000002E-2</v>
      </c>
      <c r="E38" s="155">
        <v>9.5200000000000007E-3</v>
      </c>
      <c r="F38" s="155">
        <v>1.4370000000000001E-2</v>
      </c>
      <c r="G38" s="160">
        <f t="shared" si="0"/>
        <v>200.87409684938115</v>
      </c>
      <c r="H38" s="120">
        <f t="shared" si="1"/>
        <v>104543.09604560991</v>
      </c>
      <c r="I38" s="67"/>
      <c r="J38" s="67"/>
    </row>
    <row r="39" spans="1:10" x14ac:dyDescent="0.3">
      <c r="A39" s="142">
        <v>22</v>
      </c>
      <c r="B39" s="148">
        <v>12207.55</v>
      </c>
      <c r="C39" s="148">
        <v>1197.78</v>
      </c>
      <c r="D39" s="154">
        <v>2.4170000000000001E-2</v>
      </c>
      <c r="E39" s="155">
        <v>9.7800000000000005E-3</v>
      </c>
      <c r="F39" s="155">
        <v>1.439E-2</v>
      </c>
      <c r="G39" s="160">
        <f t="shared" si="0"/>
        <v>201.15367109690985</v>
      </c>
      <c r="H39" s="120">
        <f t="shared" si="1"/>
        <v>109369.12003659658</v>
      </c>
      <c r="I39" s="67"/>
      <c r="J39" s="67"/>
    </row>
    <row r="40" spans="1:10" x14ac:dyDescent="0.3">
      <c r="A40" s="142">
        <v>23</v>
      </c>
      <c r="B40" s="148">
        <v>12169.93</v>
      </c>
      <c r="C40" s="148">
        <v>1196.53</v>
      </c>
      <c r="D40" s="154">
        <v>2.4420000000000001E-2</v>
      </c>
      <c r="E40" s="155">
        <v>0.01</v>
      </c>
      <c r="F40" s="155">
        <v>1.4420000000000001E-2</v>
      </c>
      <c r="G40" s="160">
        <f t="shared" si="0"/>
        <v>201.57303246820291</v>
      </c>
      <c r="H40" s="120">
        <f t="shared" si="1"/>
        <v>114102.56480428814</v>
      </c>
      <c r="I40" s="67"/>
      <c r="J40" s="67"/>
    </row>
    <row r="41" spans="1:10" x14ac:dyDescent="0.3">
      <c r="A41" s="142">
        <v>24</v>
      </c>
      <c r="B41" s="148">
        <v>12105.18</v>
      </c>
      <c r="C41" s="148">
        <v>1197.6099999999999</v>
      </c>
      <c r="D41" s="154">
        <v>2.4729999999999999E-2</v>
      </c>
      <c r="E41" s="155">
        <v>1.023E-2</v>
      </c>
      <c r="F41" s="155">
        <v>1.451E-2</v>
      </c>
      <c r="G41" s="160">
        <f t="shared" si="0"/>
        <v>202.83111658208213</v>
      </c>
      <c r="H41" s="120">
        <f t="shared" si="1"/>
        <v>118325.04008470332</v>
      </c>
      <c r="I41" s="67"/>
      <c r="J41" s="67"/>
    </row>
    <row r="42" spans="1:10" x14ac:dyDescent="0.3">
      <c r="A42" s="142">
        <v>25</v>
      </c>
      <c r="B42" s="148">
        <v>12134.08</v>
      </c>
      <c r="C42" s="148">
        <v>1197.45</v>
      </c>
      <c r="D42" s="154">
        <v>2.495E-2</v>
      </c>
      <c r="E42" s="155">
        <v>1.047E-2</v>
      </c>
      <c r="F42" s="155">
        <v>1.447E-2</v>
      </c>
      <c r="G42" s="160">
        <f t="shared" si="0"/>
        <v>202.2719680870247</v>
      </c>
      <c r="H42" s="120">
        <f t="shared" si="1"/>
        <v>123595.96950796513</v>
      </c>
      <c r="I42" s="67"/>
      <c r="J42" s="67"/>
    </row>
    <row r="43" spans="1:10" x14ac:dyDescent="0.3">
      <c r="A43" s="142">
        <v>26</v>
      </c>
      <c r="B43" s="148">
        <v>12088.77</v>
      </c>
      <c r="C43" s="148">
        <v>1197.92</v>
      </c>
      <c r="D43" s="154">
        <v>2.5219999999999999E-2</v>
      </c>
      <c r="E43" s="155">
        <v>1.069E-2</v>
      </c>
      <c r="F43" s="155">
        <v>1.453E-2</v>
      </c>
      <c r="G43" s="160">
        <f t="shared" si="0"/>
        <v>203.11069082961086</v>
      </c>
      <c r="H43" s="120">
        <f t="shared" si="1"/>
        <v>128009.01761400313</v>
      </c>
      <c r="I43" s="67"/>
      <c r="J43" s="67"/>
    </row>
    <row r="44" spans="1:10" x14ac:dyDescent="0.3">
      <c r="A44" s="142">
        <v>27</v>
      </c>
      <c r="B44" s="148">
        <v>12139.54</v>
      </c>
      <c r="C44" s="148">
        <v>1197.8599999999999</v>
      </c>
      <c r="D44" s="154">
        <v>2.5420000000000002E-2</v>
      </c>
      <c r="E44" s="155">
        <v>1.095E-2</v>
      </c>
      <c r="F44" s="155">
        <v>1.447E-2</v>
      </c>
      <c r="G44" s="160">
        <f t="shared" si="0"/>
        <v>202.2719680870247</v>
      </c>
      <c r="H44" s="120">
        <f t="shared" si="1"/>
        <v>133483.64706860232</v>
      </c>
      <c r="I44" s="67"/>
      <c r="J44" s="67"/>
    </row>
    <row r="45" spans="1:10" x14ac:dyDescent="0.3">
      <c r="A45" s="142">
        <v>28</v>
      </c>
      <c r="B45" s="148">
        <v>12054.68</v>
      </c>
      <c r="C45" s="148">
        <v>1197.5999999999999</v>
      </c>
      <c r="D45" s="154">
        <v>2.572E-2</v>
      </c>
      <c r="E45" s="155">
        <v>1.115E-2</v>
      </c>
      <c r="F45" s="155">
        <v>1.457E-2</v>
      </c>
      <c r="G45" s="160">
        <f t="shared" si="0"/>
        <v>203.66983932466823</v>
      </c>
      <c r="H45" s="120">
        <f t="shared" si="1"/>
        <v>137477.40015332098</v>
      </c>
      <c r="I45" s="67"/>
      <c r="J45" s="67"/>
    </row>
    <row r="46" spans="1:10" x14ac:dyDescent="0.3">
      <c r="A46" s="142">
        <v>29</v>
      </c>
      <c r="B46" s="148">
        <v>12067.44</v>
      </c>
      <c r="C46" s="148">
        <v>1197.58</v>
      </c>
      <c r="D46" s="154">
        <v>2.5930000000000002E-2</v>
      </c>
      <c r="E46" s="155">
        <v>1.137E-2</v>
      </c>
      <c r="F46" s="155">
        <v>1.455E-2</v>
      </c>
      <c r="G46" s="160">
        <f t="shared" si="0"/>
        <v>203.39026507713956</v>
      </c>
      <c r="H46" s="120">
        <f t="shared" si="1"/>
        <v>142583.02868626092</v>
      </c>
      <c r="I46" s="67"/>
      <c r="J46" s="67"/>
    </row>
    <row r="47" spans="1:10" x14ac:dyDescent="0.3">
      <c r="A47" s="142">
        <v>30</v>
      </c>
      <c r="B47" s="148">
        <v>11995.38</v>
      </c>
      <c r="C47" s="148">
        <v>1197.4000000000001</v>
      </c>
      <c r="D47" s="154">
        <v>2.6179999999999998E-2</v>
      </c>
      <c r="E47" s="155">
        <v>1.154E-2</v>
      </c>
      <c r="F47" s="155">
        <v>1.464E-2</v>
      </c>
      <c r="G47" s="160">
        <f t="shared" si="0"/>
        <v>204.64834919101875</v>
      </c>
      <c r="H47" s="120">
        <f t="shared" si="1"/>
        <v>146592.92449018487</v>
      </c>
      <c r="I47" s="67"/>
      <c r="J47" s="67"/>
    </row>
    <row r="48" spans="1:10" x14ac:dyDescent="0.3">
      <c r="A48" s="142">
        <v>31</v>
      </c>
      <c r="B48" s="148">
        <v>12051.15</v>
      </c>
      <c r="C48" s="148">
        <v>1197.8599999999999</v>
      </c>
      <c r="D48" s="154">
        <v>2.6360000000000001E-2</v>
      </c>
      <c r="E48" s="155">
        <v>1.1780000000000001E-2</v>
      </c>
      <c r="F48" s="155">
        <v>1.4579999999999999E-2</v>
      </c>
      <c r="G48" s="160">
        <f t="shared" si="0"/>
        <v>203.8096264484326</v>
      </c>
      <c r="H48" s="120">
        <f t="shared" si="1"/>
        <v>152102.72713906152</v>
      </c>
      <c r="I48" s="67"/>
      <c r="J48" s="67"/>
    </row>
    <row r="49" spans="1:10" x14ac:dyDescent="0.3">
      <c r="A49" s="142">
        <v>32</v>
      </c>
      <c r="B49" s="148">
        <v>11927.31</v>
      </c>
      <c r="C49" s="148">
        <v>1197.4100000000001</v>
      </c>
      <c r="D49" s="154">
        <v>2.6669999999999999E-2</v>
      </c>
      <c r="E49" s="155">
        <v>1.1950000000000001E-2</v>
      </c>
      <c r="F49" s="155">
        <v>1.472E-2</v>
      </c>
      <c r="G49" s="160">
        <f t="shared" si="0"/>
        <v>205.76664618113361</v>
      </c>
      <c r="H49" s="120">
        <f t="shared" si="1"/>
        <v>155515.97206784831</v>
      </c>
      <c r="I49" s="67"/>
      <c r="J49" s="67"/>
    </row>
    <row r="50" spans="1:10" x14ac:dyDescent="0.3">
      <c r="A50" s="142">
        <v>33</v>
      </c>
      <c r="B50" s="148">
        <v>12018.15</v>
      </c>
      <c r="C50" s="148">
        <v>1197.78</v>
      </c>
      <c r="D50" s="154">
        <v>2.6839999999999999E-2</v>
      </c>
      <c r="E50" s="155">
        <v>1.223E-2</v>
      </c>
      <c r="F50" s="155">
        <v>1.4619999999999999E-2</v>
      </c>
      <c r="G50" s="160">
        <f t="shared" si="0"/>
        <v>204.36877494349005</v>
      </c>
      <c r="H50" s="120">
        <f t="shared" ref="H50:H80" si="2">A50/G50*10^6</f>
        <v>161472.80820724604</v>
      </c>
      <c r="I50" s="67"/>
      <c r="J50" s="67"/>
    </row>
    <row r="51" spans="1:10" x14ac:dyDescent="0.3">
      <c r="A51" s="142">
        <v>34</v>
      </c>
      <c r="B51" s="148">
        <v>11899.85</v>
      </c>
      <c r="C51" s="148">
        <v>1197.51</v>
      </c>
      <c r="D51" s="154">
        <v>2.7119999999999998E-2</v>
      </c>
      <c r="E51" s="155">
        <v>1.2370000000000001E-2</v>
      </c>
      <c r="F51" s="155">
        <v>1.4760000000000001E-2</v>
      </c>
      <c r="G51" s="160">
        <f t="shared" si="0"/>
        <v>206.32579467619104</v>
      </c>
      <c r="H51" s="120">
        <f t="shared" si="2"/>
        <v>164787.92704208317</v>
      </c>
      <c r="I51" s="67"/>
      <c r="J51" s="67"/>
    </row>
    <row r="52" spans="1:10" x14ac:dyDescent="0.3">
      <c r="A52" s="142">
        <v>35</v>
      </c>
      <c r="B52" s="148">
        <v>11968.51</v>
      </c>
      <c r="C52" s="148">
        <v>1197.8399999999999</v>
      </c>
      <c r="D52" s="154">
        <v>2.7320000000000001E-2</v>
      </c>
      <c r="E52" s="155">
        <v>1.265E-2</v>
      </c>
      <c r="F52" s="155">
        <v>1.468E-2</v>
      </c>
      <c r="G52" s="160">
        <f t="shared" si="0"/>
        <v>205.20749768607621</v>
      </c>
      <c r="H52" s="120">
        <f t="shared" si="2"/>
        <v>170559.07018340309</v>
      </c>
      <c r="I52" s="67"/>
      <c r="J52" s="67"/>
    </row>
    <row r="53" spans="1:10" x14ac:dyDescent="0.3">
      <c r="A53" s="142">
        <v>36</v>
      </c>
      <c r="B53" s="148">
        <v>11919.96</v>
      </c>
      <c r="C53" s="148">
        <v>1197.9000000000001</v>
      </c>
      <c r="D53" s="154">
        <v>2.7539999999999999E-2</v>
      </c>
      <c r="E53" s="155">
        <v>1.2800000000000001E-2</v>
      </c>
      <c r="F53" s="155">
        <v>1.474E-2</v>
      </c>
      <c r="G53" s="160">
        <f t="shared" si="0"/>
        <v>206.04622042866234</v>
      </c>
      <c r="H53" s="120">
        <f t="shared" si="2"/>
        <v>174718.07988083907</v>
      </c>
      <c r="I53" s="67"/>
      <c r="J53" s="67"/>
    </row>
    <row r="54" spans="1:10" x14ac:dyDescent="0.3">
      <c r="A54" s="142">
        <v>37</v>
      </c>
      <c r="B54" s="148">
        <v>11947.9</v>
      </c>
      <c r="C54" s="148">
        <v>1198.1400000000001</v>
      </c>
      <c r="D54" s="154">
        <v>2.7720000000000002E-2</v>
      </c>
      <c r="E54" s="155">
        <v>1.3010000000000001E-2</v>
      </c>
      <c r="F54" s="155">
        <v>1.4710000000000001E-2</v>
      </c>
      <c r="G54" s="160">
        <f t="shared" si="0"/>
        <v>205.62685905736924</v>
      </c>
      <c r="H54" s="120">
        <f t="shared" si="2"/>
        <v>179937.58290923035</v>
      </c>
      <c r="I54" s="67"/>
      <c r="J54" s="67"/>
    </row>
    <row r="55" spans="1:10" x14ac:dyDescent="0.3">
      <c r="A55" s="142">
        <v>38</v>
      </c>
      <c r="B55" s="148">
        <v>11847.57</v>
      </c>
      <c r="C55" s="148">
        <v>1197.24</v>
      </c>
      <c r="D55" s="154">
        <v>2.801E-2</v>
      </c>
      <c r="E55" s="155">
        <v>1.319E-2</v>
      </c>
      <c r="F55" s="155">
        <v>1.482E-2</v>
      </c>
      <c r="G55" s="160">
        <f t="shared" si="0"/>
        <v>207.16451741877719</v>
      </c>
      <c r="H55" s="120">
        <f t="shared" si="2"/>
        <v>183429.09525951336</v>
      </c>
      <c r="I55" s="67"/>
      <c r="J55" s="67"/>
    </row>
    <row r="56" spans="1:10" x14ac:dyDescent="0.3">
      <c r="A56" s="142">
        <v>39</v>
      </c>
      <c r="B56" s="148">
        <v>11958.98</v>
      </c>
      <c r="C56" s="148">
        <v>1198.6500000000001</v>
      </c>
      <c r="D56" s="154">
        <v>2.8170000000000001E-2</v>
      </c>
      <c r="E56" s="155">
        <v>1.3469999999999999E-2</v>
      </c>
      <c r="F56" s="155">
        <v>1.47E-2</v>
      </c>
      <c r="G56" s="160">
        <f t="shared" si="0"/>
        <v>205.48707193360491</v>
      </c>
      <c r="H56" s="120">
        <f t="shared" si="2"/>
        <v>189792.9618297414</v>
      </c>
      <c r="I56" s="67"/>
      <c r="J56" s="67"/>
    </row>
    <row r="57" spans="1:10" x14ac:dyDescent="0.3">
      <c r="A57" s="142">
        <v>40</v>
      </c>
      <c r="B57" s="148">
        <v>11819.57</v>
      </c>
      <c r="C57" s="148">
        <v>1197.8499999999999</v>
      </c>
      <c r="D57" s="154">
        <v>2.8420000000000001E-2</v>
      </c>
      <c r="E57" s="155">
        <v>1.3559999999999999E-2</v>
      </c>
      <c r="F57" s="155">
        <v>1.486E-2</v>
      </c>
      <c r="G57" s="160">
        <f t="shared" si="0"/>
        <v>207.72366591383459</v>
      </c>
      <c r="H57" s="120">
        <f t="shared" si="2"/>
        <v>192563.51857660894</v>
      </c>
      <c r="I57" s="67"/>
      <c r="J57" s="67"/>
    </row>
    <row r="58" spans="1:10" x14ac:dyDescent="0.3">
      <c r="A58" s="142">
        <v>41</v>
      </c>
      <c r="B58" s="148">
        <v>11894.6</v>
      </c>
      <c r="C58" s="148">
        <v>1197.52</v>
      </c>
      <c r="D58" s="154">
        <v>2.8590000000000001E-2</v>
      </c>
      <c r="E58" s="155">
        <v>1.383E-2</v>
      </c>
      <c r="F58" s="155">
        <v>1.4760000000000001E-2</v>
      </c>
      <c r="G58" s="160">
        <f t="shared" si="0"/>
        <v>206.32579467619104</v>
      </c>
      <c r="H58" s="120">
        <f t="shared" si="2"/>
        <v>198714.85319780617</v>
      </c>
      <c r="I58" s="67"/>
      <c r="J58" s="67"/>
    </row>
    <row r="59" spans="1:10" x14ac:dyDescent="0.3">
      <c r="A59" s="142">
        <v>42</v>
      </c>
      <c r="B59" s="148">
        <v>11826.88</v>
      </c>
      <c r="C59" s="148">
        <v>1197.6500000000001</v>
      </c>
      <c r="D59" s="154">
        <v>2.8830000000000001E-2</v>
      </c>
      <c r="E59" s="155">
        <v>1.3979999999999999E-2</v>
      </c>
      <c r="F59" s="155">
        <v>1.485E-2</v>
      </c>
      <c r="G59" s="160">
        <f t="shared" si="0"/>
        <v>207.58387879007026</v>
      </c>
      <c r="H59" s="120">
        <f t="shared" si="2"/>
        <v>202327.85052867536</v>
      </c>
      <c r="I59" s="67"/>
      <c r="J59" s="67"/>
    </row>
    <row r="60" spans="1:10" x14ac:dyDescent="0.3">
      <c r="A60" s="142">
        <v>43</v>
      </c>
      <c r="B60" s="148">
        <v>11829.44</v>
      </c>
      <c r="C60" s="148">
        <v>1197.75</v>
      </c>
      <c r="D60" s="154">
        <v>2.9020000000000001E-2</v>
      </c>
      <c r="E60" s="155">
        <v>1.417E-2</v>
      </c>
      <c r="F60" s="155">
        <v>1.485E-2</v>
      </c>
      <c r="G60" s="160">
        <f t="shared" si="0"/>
        <v>207.58387879007026</v>
      </c>
      <c r="H60" s="120">
        <f t="shared" si="2"/>
        <v>207145.18030316764</v>
      </c>
      <c r="I60" s="67"/>
      <c r="J60" s="67"/>
    </row>
    <row r="61" spans="1:10" x14ac:dyDescent="0.3">
      <c r="A61" s="142">
        <v>44</v>
      </c>
      <c r="B61" s="148">
        <v>11776.99</v>
      </c>
      <c r="C61" s="148">
        <v>1197.3499999999999</v>
      </c>
      <c r="D61" s="154">
        <v>2.9270000000000001E-2</v>
      </c>
      <c r="E61" s="155">
        <v>1.436E-2</v>
      </c>
      <c r="F61" s="155">
        <v>1.491E-2</v>
      </c>
      <c r="G61" s="160">
        <f t="shared" si="0"/>
        <v>208.42260153265639</v>
      </c>
      <c r="H61" s="120">
        <f t="shared" si="2"/>
        <v>211109.54223026489</v>
      </c>
      <c r="I61" s="67"/>
      <c r="J61" s="67"/>
    </row>
    <row r="62" spans="1:10" x14ac:dyDescent="0.3">
      <c r="A62" s="142">
        <v>45</v>
      </c>
      <c r="B62" s="148">
        <v>11840.51</v>
      </c>
      <c r="C62" s="148">
        <v>1198.5899999999999</v>
      </c>
      <c r="D62" s="154">
        <v>2.9420000000000002E-2</v>
      </c>
      <c r="E62" s="155">
        <v>1.4579999999999999E-2</v>
      </c>
      <c r="F62" s="155">
        <v>1.485E-2</v>
      </c>
      <c r="G62" s="160">
        <f t="shared" si="0"/>
        <v>207.58387879007026</v>
      </c>
      <c r="H62" s="120">
        <f t="shared" si="2"/>
        <v>216779.83985215219</v>
      </c>
      <c r="I62" s="67"/>
      <c r="J62" s="67"/>
    </row>
    <row r="63" spans="1:10" x14ac:dyDescent="0.3">
      <c r="A63" s="142">
        <v>46</v>
      </c>
      <c r="B63" s="148">
        <v>11759.84</v>
      </c>
      <c r="C63" s="148">
        <v>1197.21</v>
      </c>
      <c r="D63" s="154">
        <v>2.9680000000000002E-2</v>
      </c>
      <c r="E63" s="155">
        <v>1.4749999999999999E-2</v>
      </c>
      <c r="F63" s="155">
        <v>1.4930000000000001E-2</v>
      </c>
      <c r="G63" s="160">
        <f t="shared" si="0"/>
        <v>208.70217578018512</v>
      </c>
      <c r="H63" s="120">
        <f t="shared" si="2"/>
        <v>220409.77688919424</v>
      </c>
      <c r="I63" s="67"/>
      <c r="J63" s="67"/>
    </row>
    <row r="64" spans="1:10" x14ac:dyDescent="0.3">
      <c r="A64" s="142">
        <v>47</v>
      </c>
      <c r="B64" s="148">
        <v>11840.07</v>
      </c>
      <c r="C64" s="148">
        <v>1197.8699999999999</v>
      </c>
      <c r="D64" s="154">
        <v>2.981E-2</v>
      </c>
      <c r="E64" s="155">
        <v>1.4970000000000001E-2</v>
      </c>
      <c r="F64" s="155">
        <v>1.4840000000000001E-2</v>
      </c>
      <c r="G64" s="160">
        <f t="shared" si="0"/>
        <v>207.44409166630589</v>
      </c>
      <c r="H64" s="120">
        <f t="shared" si="2"/>
        <v>226567.06981852293</v>
      </c>
      <c r="I64" s="67"/>
      <c r="J64" s="67"/>
    </row>
    <row r="65" spans="1:24" x14ac:dyDescent="0.3">
      <c r="A65" s="142">
        <v>48</v>
      </c>
      <c r="B65" s="148">
        <v>11797.69</v>
      </c>
      <c r="C65" s="148">
        <v>1198.3</v>
      </c>
      <c r="D65" s="154">
        <v>3.0020000000000002E-2</v>
      </c>
      <c r="E65" s="155">
        <v>1.5129999999999999E-2</v>
      </c>
      <c r="F65" s="155">
        <v>1.49E-2</v>
      </c>
      <c r="G65" s="160">
        <f t="shared" si="0"/>
        <v>208.28281440889205</v>
      </c>
      <c r="H65" s="120">
        <f t="shared" si="2"/>
        <v>230455.88344014029</v>
      </c>
      <c r="I65" s="67"/>
      <c r="J65" s="67"/>
    </row>
    <row r="66" spans="1:24" ht="14.4" x14ac:dyDescent="0.3">
      <c r="A66" s="142">
        <v>49</v>
      </c>
      <c r="B66" s="148">
        <v>11818.28</v>
      </c>
      <c r="C66" s="148">
        <v>1197.23</v>
      </c>
      <c r="D66" s="154">
        <v>3.0190000000000002E-2</v>
      </c>
      <c r="E66" s="155">
        <v>1.5339999999999999E-2</v>
      </c>
      <c r="F66" s="155">
        <v>1.486E-2</v>
      </c>
      <c r="G66" s="160">
        <f t="shared" si="0"/>
        <v>207.72366591383459</v>
      </c>
      <c r="H66" s="120">
        <f t="shared" si="2"/>
        <v>235890.31025634595</v>
      </c>
      <c r="I66" s="67"/>
      <c r="J66" s="67"/>
      <c r="X66"/>
    </row>
    <row r="67" spans="1:24" x14ac:dyDescent="0.3">
      <c r="A67" s="142">
        <v>50</v>
      </c>
      <c r="B67" s="148">
        <v>11751.88</v>
      </c>
      <c r="C67" s="148">
        <v>1197.6300000000001</v>
      </c>
      <c r="D67" s="154">
        <v>3.0450000000000001E-2</v>
      </c>
      <c r="E67" s="155">
        <v>1.55E-2</v>
      </c>
      <c r="F67" s="155">
        <v>1.495E-2</v>
      </c>
      <c r="G67" s="160">
        <f t="shared" si="0"/>
        <v>208.98175002771382</v>
      </c>
      <c r="H67" s="120">
        <f t="shared" si="2"/>
        <v>239255.34164284356</v>
      </c>
      <c r="I67" s="67"/>
      <c r="J67" s="67"/>
    </row>
    <row r="68" spans="1:24" x14ac:dyDescent="0.3">
      <c r="A68" s="142">
        <v>51</v>
      </c>
      <c r="B68" s="148">
        <v>11771.98</v>
      </c>
      <c r="C68" s="148">
        <v>1197.6099999999999</v>
      </c>
      <c r="D68" s="154">
        <v>3.0599999999999999E-2</v>
      </c>
      <c r="E68" s="155">
        <v>1.5679999999999999E-2</v>
      </c>
      <c r="F68" s="155">
        <v>1.4919999999999999E-2</v>
      </c>
      <c r="G68" s="160">
        <f t="shared" si="0"/>
        <v>208.56238865642075</v>
      </c>
      <c r="H68" s="120">
        <f t="shared" si="2"/>
        <v>244531.14642839954</v>
      </c>
      <c r="I68" s="67"/>
      <c r="J68" s="67"/>
    </row>
    <row r="69" spans="1:24" x14ac:dyDescent="0.3">
      <c r="A69" s="142">
        <v>52</v>
      </c>
      <c r="B69" s="148">
        <v>11738.94</v>
      </c>
      <c r="C69" s="148">
        <v>1197.57</v>
      </c>
      <c r="D69" s="154">
        <v>3.0839999999999999E-2</v>
      </c>
      <c r="E69" s="155">
        <v>1.5879999999999998E-2</v>
      </c>
      <c r="F69" s="155">
        <v>1.4959999999999999E-2</v>
      </c>
      <c r="G69" s="160">
        <f t="shared" si="0"/>
        <v>209.12153715147818</v>
      </c>
      <c r="H69" s="120">
        <f t="shared" si="2"/>
        <v>248659.22806570397</v>
      </c>
      <c r="I69" s="67"/>
      <c r="J69" s="67"/>
    </row>
    <row r="70" spans="1:24" x14ac:dyDescent="0.3">
      <c r="A70" s="142">
        <v>53</v>
      </c>
      <c r="B70" s="148">
        <v>11721.75</v>
      </c>
      <c r="C70" s="148">
        <v>1198.55</v>
      </c>
      <c r="D70" s="154">
        <v>3.1019999999999999E-2</v>
      </c>
      <c r="E70" s="155">
        <v>1.6029999999999999E-2</v>
      </c>
      <c r="F70" s="155">
        <v>1.4999999999999999E-2</v>
      </c>
      <c r="G70" s="160">
        <f t="shared" si="0"/>
        <v>209.68068564653564</v>
      </c>
      <c r="H70" s="120">
        <f t="shared" si="2"/>
        <v>252765.29326760944</v>
      </c>
      <c r="I70" s="67"/>
      <c r="J70" s="67"/>
    </row>
    <row r="71" spans="1:24" x14ac:dyDescent="0.3">
      <c r="A71" s="142">
        <v>54</v>
      </c>
      <c r="B71" s="148">
        <v>11717.56</v>
      </c>
      <c r="C71" s="148">
        <v>1197.24</v>
      </c>
      <c r="D71" s="154">
        <v>3.1220000000000001E-2</v>
      </c>
      <c r="E71" s="155">
        <v>1.6240000000000001E-2</v>
      </c>
      <c r="F71" s="155">
        <v>1.498E-2</v>
      </c>
      <c r="G71" s="160">
        <f t="shared" si="0"/>
        <v>209.40111139900691</v>
      </c>
      <c r="H71" s="120">
        <f t="shared" si="2"/>
        <v>257878.28746097142</v>
      </c>
      <c r="I71" s="67"/>
      <c r="J71" s="67"/>
    </row>
    <row r="72" spans="1:24" x14ac:dyDescent="0.3">
      <c r="A72" s="142">
        <v>55</v>
      </c>
      <c r="B72" s="148">
        <v>11689.77</v>
      </c>
      <c r="C72" s="148">
        <v>1197.96</v>
      </c>
      <c r="D72" s="154">
        <v>3.1440000000000003E-2</v>
      </c>
      <c r="E72" s="155">
        <v>1.6410000000000001E-2</v>
      </c>
      <c r="F72" s="155">
        <v>1.503E-2</v>
      </c>
      <c r="G72" s="160">
        <f t="shared" si="0"/>
        <v>210.10004701782873</v>
      </c>
      <c r="H72" s="120">
        <f t="shared" si="2"/>
        <v>261780.04612884636</v>
      </c>
      <c r="I72" s="67"/>
      <c r="J72" s="67"/>
    </row>
    <row r="73" spans="1:24" x14ac:dyDescent="0.3">
      <c r="A73" s="142">
        <v>56</v>
      </c>
      <c r="B73" s="148">
        <v>11699.27</v>
      </c>
      <c r="C73" s="148">
        <v>1197.8699999999999</v>
      </c>
      <c r="D73" s="154">
        <v>3.1620000000000002E-2</v>
      </c>
      <c r="E73" s="155">
        <v>1.66E-2</v>
      </c>
      <c r="F73" s="155">
        <v>1.502E-2</v>
      </c>
      <c r="G73" s="160">
        <f t="shared" si="0"/>
        <v>209.96025989406434</v>
      </c>
      <c r="H73" s="120">
        <f t="shared" si="2"/>
        <v>266717.1398447252</v>
      </c>
      <c r="I73" s="67"/>
      <c r="J73" s="67"/>
    </row>
    <row r="74" spans="1:24" x14ac:dyDescent="0.3">
      <c r="A74" s="142">
        <v>57</v>
      </c>
      <c r="B74" s="148">
        <v>11652.13</v>
      </c>
      <c r="C74" s="148">
        <v>1197.8499999999999</v>
      </c>
      <c r="D74" s="154">
        <v>3.1820000000000001E-2</v>
      </c>
      <c r="E74" s="155">
        <v>1.6740000000000001E-2</v>
      </c>
      <c r="F74" s="155">
        <v>1.508E-2</v>
      </c>
      <c r="G74" s="160">
        <f t="shared" si="0"/>
        <v>210.79898263665049</v>
      </c>
      <c r="H74" s="120">
        <f t="shared" si="2"/>
        <v>270399.7869773861</v>
      </c>
      <c r="I74" s="67"/>
      <c r="J74" s="67"/>
    </row>
    <row r="75" spans="1:24" x14ac:dyDescent="0.3">
      <c r="A75" s="142">
        <v>58</v>
      </c>
      <c r="B75" s="148">
        <v>11705.86</v>
      </c>
      <c r="C75" s="148">
        <v>1197.75</v>
      </c>
      <c r="D75" s="154">
        <v>3.1949999999999999E-2</v>
      </c>
      <c r="E75" s="155">
        <v>1.694E-2</v>
      </c>
      <c r="F75" s="155">
        <v>1.5010000000000001E-2</v>
      </c>
      <c r="G75" s="160">
        <f t="shared" si="0"/>
        <v>209.82047277029997</v>
      </c>
      <c r="H75" s="120">
        <f t="shared" si="2"/>
        <v>276426.79112393019</v>
      </c>
      <c r="I75" s="67"/>
      <c r="J75" s="67"/>
    </row>
    <row r="76" spans="1:24" x14ac:dyDescent="0.3">
      <c r="A76" s="142">
        <v>59</v>
      </c>
      <c r="B76" s="148">
        <v>11664.88</v>
      </c>
      <c r="C76" s="148">
        <v>1197.78</v>
      </c>
      <c r="D76" s="154">
        <v>3.2140000000000002E-2</v>
      </c>
      <c r="E76" s="155">
        <v>1.7080000000000001E-2</v>
      </c>
      <c r="F76" s="155">
        <v>1.506E-2</v>
      </c>
      <c r="G76" s="160">
        <f t="shared" si="0"/>
        <v>210.51940838912174</v>
      </c>
      <c r="H76" s="120">
        <f t="shared" si="2"/>
        <v>280259.19534670672</v>
      </c>
      <c r="I76" s="67"/>
      <c r="J76" s="67"/>
    </row>
    <row r="77" spans="1:24" x14ac:dyDescent="0.3">
      <c r="A77" s="143">
        <v>60</v>
      </c>
      <c r="B77" s="149">
        <v>11639.61</v>
      </c>
      <c r="C77" s="149">
        <v>1197.83</v>
      </c>
      <c r="D77" s="156">
        <v>3.236E-2</v>
      </c>
      <c r="E77" s="157">
        <v>1.7270000000000001E-2</v>
      </c>
      <c r="F77" s="157">
        <v>1.5089999999999999E-2</v>
      </c>
      <c r="G77" s="161">
        <f t="shared" si="0"/>
        <v>210.9387697604148</v>
      </c>
      <c r="H77" s="122">
        <f t="shared" si="2"/>
        <v>284442.73221157148</v>
      </c>
      <c r="I77" s="67"/>
      <c r="J77" s="67"/>
    </row>
    <row r="78" spans="1:24" x14ac:dyDescent="0.3">
      <c r="A78" s="143">
        <v>61</v>
      </c>
      <c r="B78" s="149">
        <v>11596.21</v>
      </c>
      <c r="C78" s="149">
        <v>1196.74</v>
      </c>
      <c r="D78" s="156">
        <v>3.2579999999999998E-2</v>
      </c>
      <c r="E78" s="157">
        <v>1.745E-2</v>
      </c>
      <c r="F78" s="157">
        <v>1.5129999999999999E-2</v>
      </c>
      <c r="G78" s="161">
        <f t="shared" si="0"/>
        <v>211.49791825547226</v>
      </c>
      <c r="H78" s="122">
        <f t="shared" si="2"/>
        <v>288418.9144893472</v>
      </c>
      <c r="I78" s="67"/>
      <c r="J78" s="67"/>
    </row>
    <row r="79" spans="1:24" ht="14.4" thickBot="1" x14ac:dyDescent="0.35">
      <c r="A79" s="143">
        <v>62</v>
      </c>
      <c r="B79" s="149">
        <v>11627.71</v>
      </c>
      <c r="C79" s="149">
        <v>1198.29</v>
      </c>
      <c r="D79" s="156">
        <v>3.2730000000000002E-2</v>
      </c>
      <c r="E79" s="157">
        <v>1.7610000000000001E-2</v>
      </c>
      <c r="F79" s="157">
        <v>1.511E-2</v>
      </c>
      <c r="G79" s="161">
        <f t="shared" si="0"/>
        <v>211.21834400794356</v>
      </c>
      <c r="H79" s="122">
        <f t="shared" si="2"/>
        <v>293535.11074619676</v>
      </c>
      <c r="I79" s="67"/>
      <c r="J79" s="67"/>
    </row>
    <row r="80" spans="1:24" ht="15" thickBot="1" x14ac:dyDescent="0.35">
      <c r="A80" s="143">
        <v>63</v>
      </c>
      <c r="B80" s="149">
        <v>11561.65</v>
      </c>
      <c r="C80" s="149">
        <v>1197.72</v>
      </c>
      <c r="D80" s="156">
        <v>3.295E-2</v>
      </c>
      <c r="E80" s="157">
        <v>1.7760000000000001E-2</v>
      </c>
      <c r="F80" s="157">
        <v>1.519E-2</v>
      </c>
      <c r="G80" s="161">
        <f t="shared" si="0"/>
        <v>212.33664099805841</v>
      </c>
      <c r="H80" s="122">
        <f t="shared" si="2"/>
        <v>296698.67482068751</v>
      </c>
      <c r="I80" s="67"/>
      <c r="J80" s="92" t="s">
        <v>26</v>
      </c>
      <c r="K80" s="83"/>
    </row>
    <row r="81" spans="1:22" ht="15" thickBot="1" x14ac:dyDescent="0.35">
      <c r="A81" s="143">
        <v>64</v>
      </c>
      <c r="B81" s="149">
        <v>11622.32</v>
      </c>
      <c r="C81" s="149">
        <v>1197.72</v>
      </c>
      <c r="D81" s="156">
        <v>3.3079999999999998E-2</v>
      </c>
      <c r="E81" s="157">
        <v>1.797E-2</v>
      </c>
      <c r="F81" s="157">
        <v>1.511E-2</v>
      </c>
      <c r="G81" s="161">
        <f t="shared" si="0"/>
        <v>211.21834400794356</v>
      </c>
      <c r="H81" s="122">
        <f t="shared" ref="H81:H144" si="3">A81/G81*10^6</f>
        <v>303003.98528639664</v>
      </c>
      <c r="I81" s="67"/>
      <c r="J81" s="82"/>
      <c r="K81" s="83"/>
    </row>
    <row r="82" spans="1:22" ht="15.6" x14ac:dyDescent="0.3">
      <c r="A82" s="142">
        <v>65</v>
      </c>
      <c r="B82" s="148">
        <v>11544.19</v>
      </c>
      <c r="C82" s="148">
        <v>1198.3399999999999</v>
      </c>
      <c r="D82" s="154">
        <v>3.3309999999999999E-2</v>
      </c>
      <c r="E82" s="155">
        <v>1.8079999999999999E-2</v>
      </c>
      <c r="F82" s="155">
        <v>1.5219999999999999E-2</v>
      </c>
      <c r="G82" s="160">
        <f t="shared" ref="G82:G145" si="4">(2*F82/$B$7)*(1+3*$B$11)/(4+PI()*$B$11-PI())*10^6</f>
        <v>212.75600236935148</v>
      </c>
      <c r="H82" s="120">
        <f t="shared" si="3"/>
        <v>305514.29466679791</v>
      </c>
      <c r="I82" s="67"/>
      <c r="J82" s="84" t="s">
        <v>51</v>
      </c>
      <c r="K82" s="85">
        <f>AVERAGE(B115:B119)</f>
        <v>11218.118</v>
      </c>
    </row>
    <row r="83" spans="1:22" ht="15.6" x14ac:dyDescent="0.3">
      <c r="A83" s="142">
        <v>66</v>
      </c>
      <c r="B83" s="148">
        <v>11624.47</v>
      </c>
      <c r="C83" s="148">
        <v>1197.3599999999999</v>
      </c>
      <c r="D83" s="154">
        <v>3.3430000000000001E-2</v>
      </c>
      <c r="E83" s="155">
        <v>1.8319999999999999E-2</v>
      </c>
      <c r="F83" s="155">
        <v>1.511E-2</v>
      </c>
      <c r="G83" s="160">
        <f t="shared" si="4"/>
        <v>211.21834400794356</v>
      </c>
      <c r="H83" s="120">
        <f t="shared" si="3"/>
        <v>312472.85982659657</v>
      </c>
      <c r="I83" s="67"/>
      <c r="J83" s="86" t="s">
        <v>52</v>
      </c>
      <c r="K83" s="87">
        <f>K82/2</f>
        <v>5609.0590000000002</v>
      </c>
    </row>
    <row r="84" spans="1:22" ht="16.2" thickBot="1" x14ac:dyDescent="0.35">
      <c r="A84" s="142">
        <v>67</v>
      </c>
      <c r="B84" s="148">
        <v>11564.75</v>
      </c>
      <c r="C84" s="148">
        <v>1198.3</v>
      </c>
      <c r="D84" s="154">
        <v>3.3649999999999999E-2</v>
      </c>
      <c r="E84" s="155">
        <v>1.8450000000000001E-2</v>
      </c>
      <c r="F84" s="155">
        <v>1.52E-2</v>
      </c>
      <c r="G84" s="160">
        <f t="shared" si="4"/>
        <v>212.47642812182275</v>
      </c>
      <c r="H84" s="120">
        <f t="shared" si="3"/>
        <v>315329.09599546611</v>
      </c>
      <c r="I84" s="67"/>
      <c r="J84" s="88" t="s">
        <v>53</v>
      </c>
      <c r="K84" s="71">
        <v>1307</v>
      </c>
    </row>
    <row r="85" spans="1:22" x14ac:dyDescent="0.3">
      <c r="A85" s="142">
        <v>68</v>
      </c>
      <c r="B85" s="148">
        <v>11585.97</v>
      </c>
      <c r="C85" s="148">
        <v>1197.77</v>
      </c>
      <c r="D85" s="154">
        <v>3.381E-2</v>
      </c>
      <c r="E85" s="155">
        <v>1.865E-2</v>
      </c>
      <c r="F85" s="155">
        <v>1.516E-2</v>
      </c>
      <c r="G85" s="160">
        <f t="shared" si="4"/>
        <v>211.91727962676532</v>
      </c>
      <c r="H85" s="120">
        <f t="shared" si="3"/>
        <v>320879.92125872662</v>
      </c>
      <c r="I85" s="67"/>
    </row>
    <row r="86" spans="1:22" ht="15" thickBot="1" x14ac:dyDescent="0.35">
      <c r="A86" s="142">
        <v>69</v>
      </c>
      <c r="B86" s="148">
        <v>11545.69</v>
      </c>
      <c r="C86" s="148">
        <v>1197.75</v>
      </c>
      <c r="D86" s="154">
        <v>3.4000000000000002E-2</v>
      </c>
      <c r="E86" s="155">
        <v>1.8790000000000001E-2</v>
      </c>
      <c r="F86" s="155">
        <v>1.521E-2</v>
      </c>
      <c r="G86" s="160">
        <f t="shared" si="4"/>
        <v>212.61621524558711</v>
      </c>
      <c r="H86" s="120">
        <f t="shared" si="3"/>
        <v>324528.39930529293</v>
      </c>
      <c r="I86" s="67"/>
      <c r="J86" s="24"/>
      <c r="K86" s="83"/>
    </row>
    <row r="87" spans="1:22" ht="15" thickBot="1" x14ac:dyDescent="0.35">
      <c r="A87" s="142">
        <v>70</v>
      </c>
      <c r="B87" s="148">
        <v>11557.08</v>
      </c>
      <c r="C87" s="148">
        <v>1197.58</v>
      </c>
      <c r="D87" s="154">
        <v>3.4139999999999997E-2</v>
      </c>
      <c r="E87" s="155">
        <v>1.8939999999999999E-2</v>
      </c>
      <c r="F87" s="155">
        <v>1.52E-2</v>
      </c>
      <c r="G87" s="160">
        <f t="shared" si="4"/>
        <v>212.47642812182275</v>
      </c>
      <c r="H87" s="120">
        <f t="shared" si="3"/>
        <v>329448.30924899445</v>
      </c>
      <c r="I87" s="67"/>
      <c r="J87" s="92" t="s">
        <v>27</v>
      </c>
      <c r="K87" s="83"/>
    </row>
    <row r="88" spans="1:22" ht="15" thickBot="1" x14ac:dyDescent="0.35">
      <c r="A88" s="142">
        <v>71</v>
      </c>
      <c r="B88" s="148">
        <v>11480.68</v>
      </c>
      <c r="C88" s="148">
        <v>1197.31</v>
      </c>
      <c r="D88" s="154">
        <v>3.4369999999999998E-2</v>
      </c>
      <c r="E88" s="155">
        <v>1.908E-2</v>
      </c>
      <c r="F88" s="155">
        <v>1.529E-2</v>
      </c>
      <c r="G88" s="160">
        <f t="shared" si="4"/>
        <v>213.73451223570197</v>
      </c>
      <c r="H88" s="120">
        <f t="shared" si="3"/>
        <v>332187.81214754254</v>
      </c>
      <c r="I88" s="67"/>
      <c r="J88" s="24"/>
      <c r="K88" s="24"/>
    </row>
    <row r="89" spans="1:22" ht="15.6" x14ac:dyDescent="0.3">
      <c r="A89" s="142">
        <v>72</v>
      </c>
      <c r="B89" s="148">
        <v>11518.2</v>
      </c>
      <c r="C89" s="148">
        <v>1198.06</v>
      </c>
      <c r="D89" s="154">
        <v>3.4529999999999998E-2</v>
      </c>
      <c r="E89" s="155">
        <v>1.9269999999999999E-2</v>
      </c>
      <c r="F89" s="155">
        <v>1.525E-2</v>
      </c>
      <c r="G89" s="160">
        <f t="shared" si="4"/>
        <v>213.17536374064454</v>
      </c>
      <c r="H89" s="120">
        <f t="shared" si="3"/>
        <v>337750.09802538599</v>
      </c>
      <c r="I89" s="67"/>
      <c r="J89" s="63" t="s">
        <v>54</v>
      </c>
      <c r="K89" s="89">
        <f>MAX(H18:H1212)</f>
        <v>3102919.3401970756</v>
      </c>
    </row>
    <row r="90" spans="1:22" ht="16.2" thickBot="1" x14ac:dyDescent="0.35">
      <c r="A90" s="142">
        <v>73</v>
      </c>
      <c r="B90" s="148">
        <v>11443.23</v>
      </c>
      <c r="C90" s="148">
        <v>1197.74</v>
      </c>
      <c r="D90" s="154">
        <v>3.4709999999999998E-2</v>
      </c>
      <c r="E90" s="155">
        <v>1.9359999999999999E-2</v>
      </c>
      <c r="F90" s="155">
        <v>1.5350000000000001E-2</v>
      </c>
      <c r="G90" s="160">
        <f t="shared" si="4"/>
        <v>214.57323497828816</v>
      </c>
      <c r="H90" s="120">
        <f t="shared" si="3"/>
        <v>340210.18514907785</v>
      </c>
      <c r="I90" s="67"/>
      <c r="J90" s="90" t="s">
        <v>53</v>
      </c>
      <c r="K90" s="51">
        <f>INDEX(A18:A1212,MATCH(MAX(H18:H1212),H18:H1212,0))</f>
        <v>1185</v>
      </c>
    </row>
    <row r="91" spans="1:22" ht="15" thickBot="1" x14ac:dyDescent="0.35">
      <c r="A91" s="142">
        <v>74</v>
      </c>
      <c r="B91" s="148">
        <v>11513.91</v>
      </c>
      <c r="C91" s="148">
        <v>1197.28</v>
      </c>
      <c r="D91" s="154">
        <v>3.4860000000000002E-2</v>
      </c>
      <c r="E91" s="155">
        <v>1.9609999999999999E-2</v>
      </c>
      <c r="F91" s="155">
        <v>1.525E-2</v>
      </c>
      <c r="G91" s="160">
        <f t="shared" si="4"/>
        <v>213.17536374064454</v>
      </c>
      <c r="H91" s="120">
        <f t="shared" si="3"/>
        <v>347132.0451927578</v>
      </c>
      <c r="I91" s="67"/>
      <c r="J91" s="24"/>
      <c r="K91" s="83"/>
      <c r="P91" s="214"/>
      <c r="Q91" s="214"/>
      <c r="S91" s="214"/>
      <c r="T91" s="214"/>
    </row>
    <row r="92" spans="1:22" ht="15" thickBot="1" x14ac:dyDescent="0.35">
      <c r="A92" s="142">
        <v>75</v>
      </c>
      <c r="B92" s="148">
        <v>11454.18</v>
      </c>
      <c r="C92" s="148">
        <v>1197.53</v>
      </c>
      <c r="D92" s="154">
        <v>3.5069999999999997E-2</v>
      </c>
      <c r="E92" s="155">
        <v>1.9730000000000001E-2</v>
      </c>
      <c r="F92" s="155">
        <v>1.533E-2</v>
      </c>
      <c r="G92" s="160">
        <f t="shared" si="4"/>
        <v>214.29366073075943</v>
      </c>
      <c r="H92" s="120">
        <f t="shared" si="3"/>
        <v>349987.02128772117</v>
      </c>
      <c r="I92" s="67"/>
      <c r="J92" s="92" t="s">
        <v>28</v>
      </c>
      <c r="K92" s="83"/>
    </row>
    <row r="93" spans="1:22" ht="15" thickBot="1" x14ac:dyDescent="0.35">
      <c r="A93" s="142">
        <v>76</v>
      </c>
      <c r="B93" s="148">
        <v>11523.36</v>
      </c>
      <c r="C93" s="148">
        <v>1198.1600000000001</v>
      </c>
      <c r="D93" s="154">
        <v>3.5209999999999998E-2</v>
      </c>
      <c r="E93" s="155">
        <v>1.9959999999999999E-2</v>
      </c>
      <c r="F93" s="155">
        <v>1.525E-2</v>
      </c>
      <c r="G93" s="160">
        <f t="shared" si="4"/>
        <v>213.17536374064454</v>
      </c>
      <c r="H93" s="120">
        <f t="shared" si="3"/>
        <v>356513.9923601296</v>
      </c>
      <c r="I93" s="67"/>
      <c r="J93" s="82"/>
      <c r="K93" s="83"/>
      <c r="P93" s="50"/>
      <c r="Q93" s="50"/>
      <c r="S93" s="50"/>
      <c r="T93" s="50"/>
    </row>
    <row r="94" spans="1:22" ht="16.2" thickBot="1" x14ac:dyDescent="0.35">
      <c r="A94" s="142">
        <v>77</v>
      </c>
      <c r="B94" s="148">
        <v>11447.39</v>
      </c>
      <c r="C94" s="148">
        <v>1197.3399999999999</v>
      </c>
      <c r="D94" s="154">
        <v>3.5400000000000001E-2</v>
      </c>
      <c r="E94" s="155">
        <v>2.0060000000000001E-2</v>
      </c>
      <c r="F94" s="155">
        <v>1.5339999999999999E-2</v>
      </c>
      <c r="G94" s="160">
        <f t="shared" si="4"/>
        <v>214.43344785452376</v>
      </c>
      <c r="H94" s="120">
        <f t="shared" si="3"/>
        <v>359085.77122836938</v>
      </c>
      <c r="I94" s="67"/>
      <c r="J94" s="91" t="s">
        <v>53</v>
      </c>
      <c r="K94" s="52">
        <v>1645</v>
      </c>
      <c r="P94" s="44"/>
      <c r="Q94" s="37"/>
      <c r="S94" s="44"/>
      <c r="T94" s="37"/>
      <c r="V94" s="37"/>
    </row>
    <row r="95" spans="1:22" x14ac:dyDescent="0.3">
      <c r="A95" s="142">
        <v>78</v>
      </c>
      <c r="B95" s="148">
        <v>11492.16</v>
      </c>
      <c r="C95" s="148">
        <v>1197.92</v>
      </c>
      <c r="D95" s="154">
        <v>3.5490000000000001E-2</v>
      </c>
      <c r="E95" s="155">
        <v>2.0209999999999999E-2</v>
      </c>
      <c r="F95" s="155">
        <v>1.529E-2</v>
      </c>
      <c r="G95" s="160">
        <f t="shared" si="4"/>
        <v>213.73451223570197</v>
      </c>
      <c r="H95" s="120">
        <f t="shared" si="3"/>
        <v>364938.72320434253</v>
      </c>
      <c r="I95" s="67"/>
      <c r="P95" s="44"/>
      <c r="Q95" s="37"/>
      <c r="S95" s="44"/>
      <c r="T95" s="37"/>
      <c r="V95" s="37"/>
    </row>
    <row r="96" spans="1:22" x14ac:dyDescent="0.3">
      <c r="A96" s="142">
        <v>79</v>
      </c>
      <c r="B96" s="148">
        <v>11400.76</v>
      </c>
      <c r="C96" s="148">
        <v>1197.01</v>
      </c>
      <c r="D96" s="154">
        <v>3.576E-2</v>
      </c>
      <c r="E96" s="155">
        <v>2.036E-2</v>
      </c>
      <c r="F96" s="155">
        <v>1.54E-2</v>
      </c>
      <c r="G96" s="160">
        <f t="shared" si="4"/>
        <v>215.27217059710989</v>
      </c>
      <c r="H96" s="120">
        <f t="shared" si="3"/>
        <v>366977.30032114335</v>
      </c>
      <c r="I96" s="67"/>
      <c r="J96" s="38"/>
      <c r="K96" s="39"/>
      <c r="P96" s="44"/>
      <c r="Q96" s="37"/>
      <c r="S96" s="44"/>
      <c r="T96" s="37"/>
      <c r="V96" s="37"/>
    </row>
    <row r="97" spans="1:22" x14ac:dyDescent="0.3">
      <c r="A97" s="142">
        <v>80</v>
      </c>
      <c r="B97" s="148">
        <v>11449.16</v>
      </c>
      <c r="C97" s="148">
        <v>1197.43</v>
      </c>
      <c r="D97" s="154">
        <v>3.5909999999999997E-2</v>
      </c>
      <c r="E97" s="155">
        <v>2.0580000000000001E-2</v>
      </c>
      <c r="F97" s="155">
        <v>1.5339999999999999E-2</v>
      </c>
      <c r="G97" s="160">
        <f t="shared" si="4"/>
        <v>214.43344785452376</v>
      </c>
      <c r="H97" s="120">
        <f t="shared" si="3"/>
        <v>373076.12595155265</v>
      </c>
      <c r="I97" s="67"/>
      <c r="J97" s="67"/>
      <c r="P97" s="44"/>
      <c r="Q97" s="37"/>
      <c r="S97" s="44"/>
      <c r="T97" s="37"/>
      <c r="V97" s="37"/>
    </row>
    <row r="98" spans="1:22" x14ac:dyDescent="0.3">
      <c r="A98" s="142">
        <v>81</v>
      </c>
      <c r="B98" s="148">
        <v>11387.63</v>
      </c>
      <c r="C98" s="148">
        <v>1197.32</v>
      </c>
      <c r="D98" s="154">
        <v>3.6080000000000001E-2</v>
      </c>
      <c r="E98" s="155">
        <v>2.0660000000000001E-2</v>
      </c>
      <c r="F98" s="155">
        <v>1.542E-2</v>
      </c>
      <c r="G98" s="160">
        <f t="shared" si="4"/>
        <v>215.55174484463862</v>
      </c>
      <c r="H98" s="120">
        <f t="shared" si="3"/>
        <v>375779.83912114316</v>
      </c>
      <c r="I98" s="67"/>
      <c r="J98" s="67"/>
      <c r="P98" s="44"/>
      <c r="Q98" s="37"/>
      <c r="S98" s="44"/>
      <c r="T98" s="37"/>
      <c r="V98" s="37"/>
    </row>
    <row r="99" spans="1:22" x14ac:dyDescent="0.3">
      <c r="A99" s="142">
        <v>82</v>
      </c>
      <c r="B99" s="148">
        <v>11468.39</v>
      </c>
      <c r="C99" s="148">
        <v>1197.83</v>
      </c>
      <c r="D99" s="154">
        <v>3.6179999999999997E-2</v>
      </c>
      <c r="E99" s="155">
        <v>2.086E-2</v>
      </c>
      <c r="F99" s="155">
        <v>1.532E-2</v>
      </c>
      <c r="G99" s="160">
        <f t="shared" si="4"/>
        <v>214.15387360699503</v>
      </c>
      <c r="H99" s="120">
        <f t="shared" si="3"/>
        <v>382902.24976496334</v>
      </c>
      <c r="I99" s="67"/>
      <c r="J99" s="67"/>
      <c r="P99" s="44"/>
      <c r="Q99" s="37"/>
      <c r="S99" s="44"/>
      <c r="T99" s="37"/>
      <c r="V99" s="37"/>
    </row>
    <row r="100" spans="1:22" x14ac:dyDescent="0.3">
      <c r="A100" s="142">
        <v>83</v>
      </c>
      <c r="B100" s="148">
        <v>11353.23</v>
      </c>
      <c r="C100" s="148">
        <v>1197.56</v>
      </c>
      <c r="D100" s="154">
        <v>3.6429999999999997E-2</v>
      </c>
      <c r="E100" s="155">
        <v>2.0959999999999999E-2</v>
      </c>
      <c r="F100" s="155">
        <v>1.5469999999999999E-2</v>
      </c>
      <c r="G100" s="160">
        <f t="shared" si="4"/>
        <v>216.25068046346038</v>
      </c>
      <c r="H100" s="120">
        <f t="shared" si="3"/>
        <v>383813.8211732675</v>
      </c>
      <c r="I100" s="67"/>
      <c r="J100" s="67"/>
    </row>
    <row r="101" spans="1:22" x14ac:dyDescent="0.3">
      <c r="A101" s="142">
        <v>84</v>
      </c>
      <c r="B101" s="148">
        <v>11404.78</v>
      </c>
      <c r="C101" s="148">
        <v>1197.92</v>
      </c>
      <c r="D101" s="154">
        <v>3.6549999999999999E-2</v>
      </c>
      <c r="E101" s="155">
        <v>2.1149999999999999E-2</v>
      </c>
      <c r="F101" s="155">
        <v>1.54E-2</v>
      </c>
      <c r="G101" s="160">
        <f t="shared" si="4"/>
        <v>215.27217059710989</v>
      </c>
      <c r="H101" s="120">
        <f t="shared" si="3"/>
        <v>390203.71173387393</v>
      </c>
      <c r="I101" s="67"/>
      <c r="J101" s="67"/>
      <c r="S101" s="50"/>
      <c r="T101" s="37"/>
    </row>
    <row r="102" spans="1:22" x14ac:dyDescent="0.3">
      <c r="A102" s="142">
        <v>85</v>
      </c>
      <c r="B102" s="148">
        <v>11392.29</v>
      </c>
      <c r="C102" s="148">
        <v>1197.08</v>
      </c>
      <c r="D102" s="154">
        <v>3.6729999999999999E-2</v>
      </c>
      <c r="E102" s="155">
        <v>2.1319999999999999E-2</v>
      </c>
      <c r="F102" s="155">
        <v>1.541E-2</v>
      </c>
      <c r="G102" s="160">
        <f t="shared" si="4"/>
        <v>215.41195772087426</v>
      </c>
      <c r="H102" s="120">
        <f t="shared" si="3"/>
        <v>394592.76494827186</v>
      </c>
      <c r="I102" s="67"/>
      <c r="J102" s="67"/>
    </row>
    <row r="103" spans="1:22" x14ac:dyDescent="0.3">
      <c r="A103" s="142">
        <v>86</v>
      </c>
      <c r="B103" s="148">
        <v>11416.3</v>
      </c>
      <c r="C103" s="148">
        <v>1198.19</v>
      </c>
      <c r="D103" s="154">
        <v>3.6850000000000001E-2</v>
      </c>
      <c r="E103" s="155">
        <v>2.146E-2</v>
      </c>
      <c r="F103" s="155">
        <v>1.5389999999999999E-2</v>
      </c>
      <c r="G103" s="160">
        <f t="shared" si="4"/>
        <v>215.1323834733455</v>
      </c>
      <c r="H103" s="120">
        <f t="shared" si="3"/>
        <v>399753.85672541131</v>
      </c>
      <c r="I103" s="67"/>
      <c r="J103" s="67"/>
    </row>
    <row r="104" spans="1:22" x14ac:dyDescent="0.3">
      <c r="A104" s="142">
        <v>87</v>
      </c>
      <c r="B104" s="148">
        <v>11336.97</v>
      </c>
      <c r="C104" s="148">
        <v>1197.3</v>
      </c>
      <c r="D104" s="154">
        <v>3.7069999999999999E-2</v>
      </c>
      <c r="E104" s="155">
        <v>2.1579999999999998E-2</v>
      </c>
      <c r="F104" s="155">
        <v>1.549E-2</v>
      </c>
      <c r="G104" s="160">
        <f t="shared" si="4"/>
        <v>216.53025471098914</v>
      </c>
      <c r="H104" s="120">
        <f t="shared" si="3"/>
        <v>401791.42686606123</v>
      </c>
      <c r="I104" s="67"/>
      <c r="J104" s="67"/>
      <c r="R104" s="36"/>
    </row>
    <row r="105" spans="1:22" x14ac:dyDescent="0.3">
      <c r="A105" s="142">
        <v>88</v>
      </c>
      <c r="B105" s="148">
        <v>11318.85</v>
      </c>
      <c r="C105" s="148">
        <v>1197.8800000000001</v>
      </c>
      <c r="D105" s="154">
        <v>3.7249999999999998E-2</v>
      </c>
      <c r="E105" s="155">
        <v>2.1729999999999999E-2</v>
      </c>
      <c r="F105" s="155">
        <v>1.5520000000000001E-2</v>
      </c>
      <c r="G105" s="160">
        <f t="shared" si="4"/>
        <v>216.9496160822822</v>
      </c>
      <c r="H105" s="120">
        <f t="shared" si="3"/>
        <v>405624.1333316043</v>
      </c>
      <c r="I105" s="67"/>
      <c r="J105" s="67"/>
    </row>
    <row r="106" spans="1:22" x14ac:dyDescent="0.3">
      <c r="A106" s="142">
        <v>89</v>
      </c>
      <c r="B106" s="148">
        <v>11317.45</v>
      </c>
      <c r="C106" s="148">
        <v>1197.02</v>
      </c>
      <c r="D106" s="154">
        <v>3.7420000000000002E-2</v>
      </c>
      <c r="E106" s="155">
        <v>2.1909999999999999E-2</v>
      </c>
      <c r="F106" s="155">
        <v>1.5509999999999999E-2</v>
      </c>
      <c r="G106" s="160">
        <f t="shared" si="4"/>
        <v>216.80982895851781</v>
      </c>
      <c r="H106" s="120">
        <f t="shared" si="3"/>
        <v>410497.99461364991</v>
      </c>
      <c r="I106" s="67"/>
      <c r="J106" s="67"/>
    </row>
    <row r="107" spans="1:22" x14ac:dyDescent="0.3">
      <c r="A107" s="142">
        <v>90</v>
      </c>
      <c r="B107" s="148">
        <v>11318.55</v>
      </c>
      <c r="C107" s="148">
        <v>1197.44</v>
      </c>
      <c r="D107" s="154">
        <v>3.755E-2</v>
      </c>
      <c r="E107" s="155">
        <v>2.2040000000000001E-2</v>
      </c>
      <c r="F107" s="155">
        <v>1.5509999999999999E-2</v>
      </c>
      <c r="G107" s="160">
        <f t="shared" si="4"/>
        <v>216.80982895851781</v>
      </c>
      <c r="H107" s="120">
        <f t="shared" si="3"/>
        <v>415110.33163178078</v>
      </c>
      <c r="I107" s="67"/>
      <c r="J107" s="67"/>
    </row>
    <row r="108" spans="1:22" x14ac:dyDescent="0.3">
      <c r="A108" s="142">
        <v>91</v>
      </c>
      <c r="B108" s="148">
        <v>11334.07</v>
      </c>
      <c r="C108" s="148">
        <v>1197.32</v>
      </c>
      <c r="D108" s="154">
        <v>3.7719999999999997E-2</v>
      </c>
      <c r="E108" s="155">
        <v>2.223E-2</v>
      </c>
      <c r="F108" s="155">
        <v>1.549E-2</v>
      </c>
      <c r="G108" s="160">
        <f t="shared" si="4"/>
        <v>216.53025471098914</v>
      </c>
      <c r="H108" s="120">
        <f t="shared" si="3"/>
        <v>420264.59591737436</v>
      </c>
      <c r="I108" s="67"/>
      <c r="J108" s="67"/>
    </row>
    <row r="109" spans="1:22" x14ac:dyDescent="0.3">
      <c r="A109" s="142">
        <v>92</v>
      </c>
      <c r="B109" s="148">
        <v>11279.29</v>
      </c>
      <c r="C109" s="148">
        <v>1197.96</v>
      </c>
      <c r="D109" s="154">
        <v>3.7940000000000002E-2</v>
      </c>
      <c r="E109" s="155">
        <v>2.2360000000000001E-2</v>
      </c>
      <c r="F109" s="155">
        <v>1.558E-2</v>
      </c>
      <c r="G109" s="160">
        <f t="shared" si="4"/>
        <v>217.78833882486833</v>
      </c>
      <c r="H109" s="120">
        <f t="shared" si="3"/>
        <v>422428.49408930296</v>
      </c>
      <c r="I109" s="67"/>
      <c r="J109" s="67"/>
    </row>
    <row r="110" spans="1:22" x14ac:dyDescent="0.3">
      <c r="A110" s="142">
        <v>93</v>
      </c>
      <c r="B110" s="148">
        <v>11286.4</v>
      </c>
      <c r="C110" s="148">
        <v>1197.52</v>
      </c>
      <c r="D110" s="154">
        <v>3.805E-2</v>
      </c>
      <c r="E110" s="155">
        <v>2.249E-2</v>
      </c>
      <c r="F110" s="155">
        <v>1.5559999999999999E-2</v>
      </c>
      <c r="G110" s="160">
        <f t="shared" si="4"/>
        <v>217.5087645773396</v>
      </c>
      <c r="H110" s="120">
        <f t="shared" si="3"/>
        <v>427568.97718910989</v>
      </c>
      <c r="I110" s="67"/>
      <c r="J110" s="67"/>
    </row>
    <row r="111" spans="1:22" x14ac:dyDescent="0.3">
      <c r="A111" s="142">
        <v>94</v>
      </c>
      <c r="B111" s="148">
        <v>11258.33</v>
      </c>
      <c r="C111" s="148">
        <v>1197.52</v>
      </c>
      <c r="D111" s="154">
        <v>3.823E-2</v>
      </c>
      <c r="E111" s="155">
        <v>2.2630000000000001E-2</v>
      </c>
      <c r="F111" s="155">
        <v>1.5599999999999999E-2</v>
      </c>
      <c r="G111" s="160">
        <f t="shared" si="4"/>
        <v>218.06791307239703</v>
      </c>
      <c r="H111" s="120">
        <f t="shared" si="3"/>
        <v>431058.37385985645</v>
      </c>
      <c r="I111" s="67"/>
      <c r="J111" s="67"/>
    </row>
    <row r="112" spans="1:22" x14ac:dyDescent="0.3">
      <c r="A112" s="142">
        <v>95</v>
      </c>
      <c r="B112" s="148">
        <v>11282.35</v>
      </c>
      <c r="C112" s="148">
        <v>1197.73</v>
      </c>
      <c r="D112" s="154">
        <v>3.8370000000000001E-2</v>
      </c>
      <c r="E112" s="155">
        <v>2.2800000000000001E-2</v>
      </c>
      <c r="F112" s="155">
        <v>1.5570000000000001E-2</v>
      </c>
      <c r="G112" s="160">
        <f t="shared" si="4"/>
        <v>217.648551701104</v>
      </c>
      <c r="H112" s="120">
        <f t="shared" si="3"/>
        <v>436483.4925732158</v>
      </c>
      <c r="I112" s="67"/>
      <c r="J112" s="67"/>
    </row>
    <row r="113" spans="1:10" x14ac:dyDescent="0.3">
      <c r="A113" s="142">
        <v>96</v>
      </c>
      <c r="B113" s="148">
        <v>11254.26</v>
      </c>
      <c r="C113" s="148">
        <v>1197.69</v>
      </c>
      <c r="D113" s="154">
        <v>3.8550000000000001E-2</v>
      </c>
      <c r="E113" s="155">
        <v>2.2939999999999999E-2</v>
      </c>
      <c r="F113" s="155">
        <v>1.5610000000000001E-2</v>
      </c>
      <c r="G113" s="160">
        <f t="shared" si="4"/>
        <v>218.20770019616137</v>
      </c>
      <c r="H113" s="120">
        <f t="shared" si="3"/>
        <v>439947.81079539924</v>
      </c>
      <c r="I113" s="67"/>
      <c r="J113" s="67"/>
    </row>
    <row r="114" spans="1:10" x14ac:dyDescent="0.3">
      <c r="A114" s="142">
        <v>97</v>
      </c>
      <c r="B114" s="148">
        <v>11241.11</v>
      </c>
      <c r="C114" s="148">
        <v>1197.6099999999999</v>
      </c>
      <c r="D114" s="154">
        <v>3.8690000000000002E-2</v>
      </c>
      <c r="E114" s="155">
        <v>2.307E-2</v>
      </c>
      <c r="F114" s="155">
        <v>1.562E-2</v>
      </c>
      <c r="G114" s="160">
        <f t="shared" si="4"/>
        <v>218.34748731992576</v>
      </c>
      <c r="H114" s="120">
        <f t="shared" si="3"/>
        <v>444246.00983786111</v>
      </c>
      <c r="I114" s="67"/>
      <c r="J114" s="67"/>
    </row>
    <row r="115" spans="1:10" x14ac:dyDescent="0.3">
      <c r="A115" s="143">
        <v>98</v>
      </c>
      <c r="B115" s="149">
        <v>11183.05</v>
      </c>
      <c r="C115" s="149">
        <v>1197.26</v>
      </c>
      <c r="D115" s="156">
        <v>3.8870000000000002E-2</v>
      </c>
      <c r="E115" s="157">
        <v>2.317E-2</v>
      </c>
      <c r="F115" s="157">
        <v>1.5699999999999999E-2</v>
      </c>
      <c r="G115" s="161">
        <f t="shared" si="4"/>
        <v>219.46578431004059</v>
      </c>
      <c r="H115" s="122">
        <f t="shared" si="3"/>
        <v>446538.85482921038</v>
      </c>
      <c r="I115" s="67"/>
      <c r="J115" s="67"/>
    </row>
    <row r="116" spans="1:10" x14ac:dyDescent="0.3">
      <c r="A116" s="143">
        <v>99</v>
      </c>
      <c r="B116" s="149">
        <v>11250.86</v>
      </c>
      <c r="C116" s="149">
        <v>1197.48</v>
      </c>
      <c r="D116" s="156">
        <v>3.9010000000000003E-2</v>
      </c>
      <c r="E116" s="157">
        <v>2.3400000000000001E-2</v>
      </c>
      <c r="F116" s="157">
        <v>1.5610000000000001E-2</v>
      </c>
      <c r="G116" s="161">
        <f t="shared" si="4"/>
        <v>218.20770019616137</v>
      </c>
      <c r="H116" s="122">
        <f t="shared" si="3"/>
        <v>453696.17988275544</v>
      </c>
      <c r="I116" s="67"/>
      <c r="J116" s="67"/>
    </row>
    <row r="117" spans="1:10" x14ac:dyDescent="0.3">
      <c r="A117" s="143">
        <v>100</v>
      </c>
      <c r="B117" s="149">
        <v>11231.75</v>
      </c>
      <c r="C117" s="149">
        <v>1197.21</v>
      </c>
      <c r="D117" s="156">
        <v>3.9149999999999997E-2</v>
      </c>
      <c r="E117" s="157">
        <v>2.3519999999999999E-2</v>
      </c>
      <c r="F117" s="157">
        <v>1.5630000000000002E-2</v>
      </c>
      <c r="G117" s="161">
        <f t="shared" si="4"/>
        <v>218.48727444369018</v>
      </c>
      <c r="H117" s="122">
        <f t="shared" si="3"/>
        <v>457692.56014849775</v>
      </c>
      <c r="I117" s="67"/>
      <c r="J117" s="67"/>
    </row>
    <row r="118" spans="1:10" x14ac:dyDescent="0.3">
      <c r="A118" s="143">
        <v>101</v>
      </c>
      <c r="B118" s="149">
        <v>11229.79</v>
      </c>
      <c r="C118" s="149">
        <v>1197.56</v>
      </c>
      <c r="D118" s="156">
        <v>3.9329999999999997E-2</v>
      </c>
      <c r="E118" s="157">
        <v>2.3689999999999999E-2</v>
      </c>
      <c r="F118" s="157">
        <v>1.5640000000000001E-2</v>
      </c>
      <c r="G118" s="161">
        <f t="shared" si="4"/>
        <v>218.62706156745449</v>
      </c>
      <c r="H118" s="122">
        <f t="shared" si="3"/>
        <v>461973.91702507873</v>
      </c>
      <c r="I118" s="67"/>
      <c r="J118" s="67"/>
    </row>
    <row r="119" spans="1:10" x14ac:dyDescent="0.3">
      <c r="A119" s="143">
        <v>102</v>
      </c>
      <c r="B119" s="149">
        <v>11195.14</v>
      </c>
      <c r="C119" s="149">
        <v>1197.55</v>
      </c>
      <c r="D119" s="156">
        <v>3.9469999999999998E-2</v>
      </c>
      <c r="E119" s="157">
        <v>2.3779999999999999E-2</v>
      </c>
      <c r="F119" s="157">
        <v>1.5689999999999999E-2</v>
      </c>
      <c r="G119" s="161">
        <f t="shared" si="4"/>
        <v>219.32599718627623</v>
      </c>
      <c r="H119" s="122">
        <f t="shared" si="3"/>
        <v>465061.14782813535</v>
      </c>
      <c r="I119" s="67"/>
      <c r="J119" s="67"/>
    </row>
    <row r="120" spans="1:10" x14ac:dyDescent="0.3">
      <c r="A120" s="142">
        <v>103</v>
      </c>
      <c r="B120" s="148">
        <v>11196.87</v>
      </c>
      <c r="C120" s="148">
        <v>1197.68</v>
      </c>
      <c r="D120" s="154">
        <v>3.9640000000000002E-2</v>
      </c>
      <c r="E120" s="155">
        <v>2.3949999999999999E-2</v>
      </c>
      <c r="F120" s="155">
        <v>1.5689999999999999E-2</v>
      </c>
      <c r="G120" s="160">
        <f t="shared" si="4"/>
        <v>219.32599718627623</v>
      </c>
      <c r="H120" s="120">
        <f t="shared" si="3"/>
        <v>469620.57084605825</v>
      </c>
      <c r="I120" s="67"/>
      <c r="J120" s="67"/>
    </row>
    <row r="121" spans="1:10" x14ac:dyDescent="0.3">
      <c r="A121" s="142">
        <v>104</v>
      </c>
      <c r="B121" s="148">
        <v>11102.83</v>
      </c>
      <c r="C121" s="148">
        <v>1197.79</v>
      </c>
      <c r="D121" s="154">
        <v>3.984E-2</v>
      </c>
      <c r="E121" s="155">
        <v>2.402E-2</v>
      </c>
      <c r="F121" s="155">
        <v>1.5820000000000001E-2</v>
      </c>
      <c r="G121" s="160">
        <f t="shared" si="4"/>
        <v>221.1432297952129</v>
      </c>
      <c r="H121" s="120">
        <f t="shared" si="3"/>
        <v>470283.44524183706</v>
      </c>
      <c r="I121" s="67"/>
      <c r="J121" s="67"/>
    </row>
    <row r="122" spans="1:10" x14ac:dyDescent="0.3">
      <c r="A122" s="142">
        <v>105</v>
      </c>
      <c r="B122" s="148">
        <v>11171.53</v>
      </c>
      <c r="C122" s="148">
        <v>1197.5899999999999</v>
      </c>
      <c r="D122" s="154">
        <v>3.993E-2</v>
      </c>
      <c r="E122" s="155">
        <v>2.4209999999999999E-2</v>
      </c>
      <c r="F122" s="155">
        <v>1.5720000000000001E-2</v>
      </c>
      <c r="G122" s="160">
        <f t="shared" si="4"/>
        <v>219.74535855756935</v>
      </c>
      <c r="H122" s="120">
        <f t="shared" si="3"/>
        <v>477825.79204052623</v>
      </c>
      <c r="I122" s="67"/>
      <c r="J122" s="67"/>
    </row>
    <row r="123" spans="1:10" x14ac:dyDescent="0.3">
      <c r="A123" s="142">
        <v>106</v>
      </c>
      <c r="B123" s="148">
        <v>11154.63</v>
      </c>
      <c r="C123" s="148">
        <v>1197.94</v>
      </c>
      <c r="D123" s="154">
        <v>4.0129999999999999E-2</v>
      </c>
      <c r="E123" s="155">
        <v>2.4379999999999999E-2</v>
      </c>
      <c r="F123" s="155">
        <v>1.575E-2</v>
      </c>
      <c r="G123" s="160">
        <f t="shared" si="4"/>
        <v>220.16471992886238</v>
      </c>
      <c r="H123" s="120">
        <f t="shared" si="3"/>
        <v>481457.70146211324</v>
      </c>
      <c r="I123" s="67"/>
      <c r="J123" s="67"/>
    </row>
    <row r="124" spans="1:10" x14ac:dyDescent="0.3">
      <c r="A124" s="142">
        <v>107</v>
      </c>
      <c r="B124" s="148">
        <v>11260.36</v>
      </c>
      <c r="C124" s="148">
        <v>1198.54</v>
      </c>
      <c r="D124" s="154">
        <v>4.0189999999999997E-2</v>
      </c>
      <c r="E124" s="155">
        <v>2.4580000000000001E-2</v>
      </c>
      <c r="F124" s="155">
        <v>1.5610000000000001E-2</v>
      </c>
      <c r="G124" s="160">
        <f t="shared" si="4"/>
        <v>218.20770019616137</v>
      </c>
      <c r="H124" s="120">
        <f t="shared" si="3"/>
        <v>490358.49744903872</v>
      </c>
      <c r="I124" s="67"/>
      <c r="J124" s="67"/>
    </row>
    <row r="125" spans="1:10" x14ac:dyDescent="0.3">
      <c r="A125" s="142">
        <v>108</v>
      </c>
      <c r="B125" s="148">
        <v>11110.65</v>
      </c>
      <c r="C125" s="148">
        <v>1196.27</v>
      </c>
      <c r="D125" s="154">
        <v>4.0370000000000003E-2</v>
      </c>
      <c r="E125" s="155">
        <v>2.4590000000000001E-2</v>
      </c>
      <c r="F125" s="155">
        <v>1.5789999999999998E-2</v>
      </c>
      <c r="G125" s="160">
        <f t="shared" si="4"/>
        <v>220.72386842391981</v>
      </c>
      <c r="H125" s="120">
        <f t="shared" si="3"/>
        <v>489299.14454279316</v>
      </c>
      <c r="I125" s="67"/>
      <c r="J125" s="67"/>
    </row>
    <row r="126" spans="1:10" x14ac:dyDescent="0.3">
      <c r="A126" s="142">
        <v>109</v>
      </c>
      <c r="B126" s="148">
        <v>11181.81</v>
      </c>
      <c r="C126" s="148">
        <v>1197.26</v>
      </c>
      <c r="D126" s="154">
        <v>4.0500000000000001E-2</v>
      </c>
      <c r="E126" s="155">
        <v>2.479E-2</v>
      </c>
      <c r="F126" s="155">
        <v>1.5699999999999999E-2</v>
      </c>
      <c r="G126" s="160">
        <f t="shared" si="4"/>
        <v>219.46578431004059</v>
      </c>
      <c r="H126" s="120">
        <f t="shared" si="3"/>
        <v>496660.56302432576</v>
      </c>
      <c r="I126" s="67"/>
      <c r="J126" s="67"/>
    </row>
    <row r="127" spans="1:10" x14ac:dyDescent="0.3">
      <c r="A127" s="142">
        <v>110</v>
      </c>
      <c r="B127" s="148">
        <v>11102.31</v>
      </c>
      <c r="C127" s="148">
        <v>1196.98</v>
      </c>
      <c r="D127" s="154">
        <v>4.0730000000000002E-2</v>
      </c>
      <c r="E127" s="155">
        <v>2.4920000000000001E-2</v>
      </c>
      <c r="F127" s="155">
        <v>1.5810000000000001E-2</v>
      </c>
      <c r="G127" s="160">
        <f t="shared" si="4"/>
        <v>221.00344267144854</v>
      </c>
      <c r="H127" s="120">
        <f t="shared" si="3"/>
        <v>497729.80307609891</v>
      </c>
      <c r="I127" s="67"/>
      <c r="J127" s="67"/>
    </row>
    <row r="128" spans="1:10" x14ac:dyDescent="0.3">
      <c r="A128" s="142">
        <v>111</v>
      </c>
      <c r="B128" s="148">
        <v>11176.16</v>
      </c>
      <c r="C128" s="148">
        <v>1199.1300000000001</v>
      </c>
      <c r="D128" s="154">
        <v>4.0849999999999997E-2</v>
      </c>
      <c r="E128" s="155">
        <v>2.511E-2</v>
      </c>
      <c r="F128" s="155">
        <v>1.5730000000000001E-2</v>
      </c>
      <c r="G128" s="160">
        <f t="shared" si="4"/>
        <v>219.88514568133371</v>
      </c>
      <c r="H128" s="120">
        <f t="shared" si="3"/>
        <v>504808.99769766896</v>
      </c>
      <c r="I128" s="67"/>
      <c r="J128" s="67"/>
    </row>
    <row r="129" spans="1:16" x14ac:dyDescent="0.3">
      <c r="A129" s="142">
        <v>112</v>
      </c>
      <c r="B129" s="148">
        <v>11079.07</v>
      </c>
      <c r="C129" s="148">
        <v>1195.97</v>
      </c>
      <c r="D129" s="154">
        <v>4.1000000000000002E-2</v>
      </c>
      <c r="E129" s="155">
        <v>2.5170000000000001E-2</v>
      </c>
      <c r="F129" s="155">
        <v>1.583E-2</v>
      </c>
      <c r="G129" s="160">
        <f t="shared" si="4"/>
        <v>221.28301691897727</v>
      </c>
      <c r="H129" s="120">
        <f t="shared" si="3"/>
        <v>506139.15861879621</v>
      </c>
      <c r="I129" s="67"/>
      <c r="J129" s="67"/>
    </row>
    <row r="130" spans="1:16" x14ac:dyDescent="0.3">
      <c r="A130" s="142">
        <v>113</v>
      </c>
      <c r="B130" s="148">
        <v>11122.54</v>
      </c>
      <c r="C130" s="148">
        <v>1197.82</v>
      </c>
      <c r="D130" s="154">
        <v>4.1160000000000002E-2</v>
      </c>
      <c r="E130" s="155">
        <v>2.5360000000000001E-2</v>
      </c>
      <c r="F130" s="155">
        <v>1.5789999999999998E-2</v>
      </c>
      <c r="G130" s="160">
        <f t="shared" si="4"/>
        <v>220.72386842391981</v>
      </c>
      <c r="H130" s="120">
        <f t="shared" si="3"/>
        <v>511951.88271607063</v>
      </c>
      <c r="I130" s="67"/>
      <c r="J130" s="67"/>
    </row>
    <row r="131" spans="1:16" x14ac:dyDescent="0.3">
      <c r="A131" s="142">
        <v>114</v>
      </c>
      <c r="B131" s="148">
        <v>11091.47</v>
      </c>
      <c r="C131" s="148">
        <v>1197.1600000000001</v>
      </c>
      <c r="D131" s="154">
        <v>4.1349999999999998E-2</v>
      </c>
      <c r="E131" s="155">
        <v>2.5520000000000001E-2</v>
      </c>
      <c r="F131" s="155">
        <v>1.583E-2</v>
      </c>
      <c r="G131" s="160">
        <f t="shared" si="4"/>
        <v>221.28301691897727</v>
      </c>
      <c r="H131" s="120">
        <f t="shared" si="3"/>
        <v>515177.35787984607</v>
      </c>
      <c r="I131" s="67"/>
      <c r="J131" s="67"/>
    </row>
    <row r="132" spans="1:16" x14ac:dyDescent="0.3">
      <c r="A132" s="142">
        <v>115</v>
      </c>
      <c r="B132" s="148">
        <v>11104.76</v>
      </c>
      <c r="C132" s="148">
        <v>1197.8599999999999</v>
      </c>
      <c r="D132" s="154">
        <v>4.1480000000000003E-2</v>
      </c>
      <c r="E132" s="155">
        <v>2.5659999999999999E-2</v>
      </c>
      <c r="F132" s="155">
        <v>1.5820000000000001E-2</v>
      </c>
      <c r="G132" s="160">
        <f t="shared" si="4"/>
        <v>221.1432297952129</v>
      </c>
      <c r="H132" s="120">
        <f t="shared" si="3"/>
        <v>520024.96348856983</v>
      </c>
      <c r="I132" s="67"/>
      <c r="J132" s="67"/>
      <c r="P132" s="30"/>
    </row>
    <row r="133" spans="1:16" x14ac:dyDescent="0.3">
      <c r="A133" s="142">
        <v>116</v>
      </c>
      <c r="B133" s="148">
        <v>11058.09</v>
      </c>
      <c r="C133" s="148">
        <v>1197.4000000000001</v>
      </c>
      <c r="D133" s="154">
        <v>4.165E-2</v>
      </c>
      <c r="E133" s="155">
        <v>2.5770000000000001E-2</v>
      </c>
      <c r="F133" s="155">
        <v>1.5879999999999998E-2</v>
      </c>
      <c r="G133" s="160">
        <f t="shared" si="4"/>
        <v>221.98195253779903</v>
      </c>
      <c r="H133" s="120">
        <f t="shared" si="3"/>
        <v>522565.00437911745</v>
      </c>
      <c r="I133" s="67"/>
      <c r="J133" s="67"/>
      <c r="P133" s="30"/>
    </row>
    <row r="134" spans="1:16" x14ac:dyDescent="0.3">
      <c r="A134" s="142">
        <v>117</v>
      </c>
      <c r="B134" s="148">
        <v>11057.46</v>
      </c>
      <c r="C134" s="148">
        <v>1197.68</v>
      </c>
      <c r="D134" s="154">
        <v>4.1759999999999999E-2</v>
      </c>
      <c r="E134" s="155">
        <v>2.588E-2</v>
      </c>
      <c r="F134" s="155">
        <v>1.5879999999999998E-2</v>
      </c>
      <c r="G134" s="160">
        <f t="shared" si="4"/>
        <v>221.98195253779903</v>
      </c>
      <c r="H134" s="120">
        <f t="shared" si="3"/>
        <v>527069.87510652374</v>
      </c>
      <c r="I134" s="67"/>
      <c r="J134" s="67"/>
      <c r="P134" s="30"/>
    </row>
    <row r="135" spans="1:16" x14ac:dyDescent="0.3">
      <c r="A135" s="142">
        <v>118</v>
      </c>
      <c r="B135" s="148">
        <v>11081.57</v>
      </c>
      <c r="C135" s="148">
        <v>1197.4100000000001</v>
      </c>
      <c r="D135" s="154">
        <v>4.19E-2</v>
      </c>
      <c r="E135" s="155">
        <v>2.606E-2</v>
      </c>
      <c r="F135" s="155">
        <v>1.585E-2</v>
      </c>
      <c r="G135" s="160">
        <f t="shared" si="4"/>
        <v>221.562591166506</v>
      </c>
      <c r="H135" s="120">
        <f t="shared" si="3"/>
        <v>532580.88099954603</v>
      </c>
      <c r="I135" s="67"/>
      <c r="J135" s="67"/>
      <c r="P135" s="30"/>
    </row>
    <row r="136" spans="1:16" x14ac:dyDescent="0.3">
      <c r="A136" s="142">
        <v>119</v>
      </c>
      <c r="B136" s="148">
        <v>11049.91</v>
      </c>
      <c r="C136" s="148">
        <v>1197.3499999999999</v>
      </c>
      <c r="D136" s="154">
        <v>4.2079999999999999E-2</v>
      </c>
      <c r="E136" s="155">
        <v>2.6190000000000001E-2</v>
      </c>
      <c r="F136" s="155">
        <v>1.5890000000000001E-2</v>
      </c>
      <c r="G136" s="160">
        <f t="shared" si="4"/>
        <v>222.1217396615634</v>
      </c>
      <c r="H136" s="120">
        <f t="shared" si="3"/>
        <v>535742.24738791795</v>
      </c>
      <c r="I136" s="67"/>
      <c r="J136" s="67"/>
      <c r="P136" s="30"/>
    </row>
    <row r="137" spans="1:16" x14ac:dyDescent="0.3">
      <c r="A137" s="142">
        <v>120</v>
      </c>
      <c r="B137" s="148">
        <v>11059.7</v>
      </c>
      <c r="C137" s="148">
        <v>1197.4100000000001</v>
      </c>
      <c r="D137" s="154">
        <v>4.2169999999999999E-2</v>
      </c>
      <c r="E137" s="155">
        <v>2.6290000000000001E-2</v>
      </c>
      <c r="F137" s="155">
        <v>1.5879999999999998E-2</v>
      </c>
      <c r="G137" s="160">
        <f t="shared" si="4"/>
        <v>221.98195253779903</v>
      </c>
      <c r="H137" s="120">
        <f t="shared" si="3"/>
        <v>540584.48728874221</v>
      </c>
      <c r="I137" s="67"/>
      <c r="J137" s="67"/>
      <c r="P137" s="30"/>
    </row>
    <row r="138" spans="1:16" x14ac:dyDescent="0.3">
      <c r="A138" s="142">
        <v>121</v>
      </c>
      <c r="B138" s="148">
        <v>11055.4</v>
      </c>
      <c r="C138" s="148">
        <v>1197.75</v>
      </c>
      <c r="D138" s="154">
        <v>4.2320000000000003E-2</v>
      </c>
      <c r="E138" s="155">
        <v>2.6429999999999999E-2</v>
      </c>
      <c r="F138" s="155">
        <v>1.5890000000000001E-2</v>
      </c>
      <c r="G138" s="160">
        <f t="shared" si="4"/>
        <v>222.1217396615634</v>
      </c>
      <c r="H138" s="120">
        <f t="shared" si="3"/>
        <v>544746.31877258886</v>
      </c>
      <c r="I138" s="67"/>
      <c r="J138" s="67"/>
      <c r="P138" s="30"/>
    </row>
    <row r="139" spans="1:16" x14ac:dyDescent="0.3">
      <c r="A139" s="142">
        <v>122</v>
      </c>
      <c r="B139" s="148">
        <v>11035.44</v>
      </c>
      <c r="C139" s="148">
        <v>1197.6600000000001</v>
      </c>
      <c r="D139" s="154">
        <v>4.249E-2</v>
      </c>
      <c r="E139" s="155">
        <v>2.657E-2</v>
      </c>
      <c r="F139" s="155">
        <v>1.592E-2</v>
      </c>
      <c r="G139" s="160">
        <f t="shared" si="4"/>
        <v>222.54110103285646</v>
      </c>
      <c r="H139" s="120">
        <f t="shared" si="3"/>
        <v>548213.33872158581</v>
      </c>
      <c r="I139" s="67"/>
      <c r="J139" s="67"/>
      <c r="P139" s="30"/>
    </row>
    <row r="140" spans="1:16" x14ac:dyDescent="0.3">
      <c r="A140" s="142">
        <v>123</v>
      </c>
      <c r="B140" s="148">
        <v>11091.48</v>
      </c>
      <c r="C140" s="148">
        <v>1197.69</v>
      </c>
      <c r="D140" s="154">
        <v>4.2619999999999998E-2</v>
      </c>
      <c r="E140" s="155">
        <v>2.6790000000000001E-2</v>
      </c>
      <c r="F140" s="155">
        <v>1.584E-2</v>
      </c>
      <c r="G140" s="160">
        <f t="shared" si="4"/>
        <v>221.4228040427416</v>
      </c>
      <c r="H140" s="120">
        <f t="shared" si="3"/>
        <v>555498.33962113992</v>
      </c>
      <c r="I140" s="67"/>
      <c r="J140" s="67"/>
      <c r="P140" s="30"/>
    </row>
    <row r="141" spans="1:16" x14ac:dyDescent="0.3">
      <c r="A141" s="142">
        <v>124</v>
      </c>
      <c r="B141" s="148">
        <v>11059.63</v>
      </c>
      <c r="C141" s="148">
        <v>1197.31</v>
      </c>
      <c r="D141" s="154">
        <v>4.2770000000000002E-2</v>
      </c>
      <c r="E141" s="155">
        <v>2.6890000000000001E-2</v>
      </c>
      <c r="F141" s="155">
        <v>1.5879999999999998E-2</v>
      </c>
      <c r="G141" s="160">
        <f t="shared" si="4"/>
        <v>221.98195253779903</v>
      </c>
      <c r="H141" s="120">
        <f t="shared" si="3"/>
        <v>558603.97019836691</v>
      </c>
      <c r="I141" s="67"/>
      <c r="J141" s="67"/>
      <c r="P141" s="30"/>
    </row>
    <row r="142" spans="1:16" x14ac:dyDescent="0.3">
      <c r="A142" s="142">
        <v>125</v>
      </c>
      <c r="B142" s="148">
        <v>10971.05</v>
      </c>
      <c r="C142" s="148">
        <v>1197.55</v>
      </c>
      <c r="D142" s="154">
        <v>4.2979999999999997E-2</v>
      </c>
      <c r="E142" s="155">
        <v>2.6970000000000001E-2</v>
      </c>
      <c r="F142" s="155">
        <v>1.601E-2</v>
      </c>
      <c r="G142" s="160">
        <f t="shared" si="4"/>
        <v>223.79918514673568</v>
      </c>
      <c r="H142" s="120">
        <f t="shared" si="3"/>
        <v>558536.43934423965</v>
      </c>
      <c r="I142" s="67"/>
      <c r="J142" s="67"/>
      <c r="P142" s="30"/>
    </row>
    <row r="143" spans="1:16" x14ac:dyDescent="0.3">
      <c r="A143" s="142">
        <v>126</v>
      </c>
      <c r="B143" s="148">
        <v>11007.34</v>
      </c>
      <c r="C143" s="148">
        <v>1197.3699999999999</v>
      </c>
      <c r="D143" s="154">
        <v>4.3069999999999997E-2</v>
      </c>
      <c r="E143" s="155">
        <v>2.7109999999999999E-2</v>
      </c>
      <c r="F143" s="155">
        <v>1.5949999999999999E-2</v>
      </c>
      <c r="G143" s="160">
        <f t="shared" si="4"/>
        <v>222.96046240414952</v>
      </c>
      <c r="H143" s="120">
        <f t="shared" si="3"/>
        <v>565122.61699388642</v>
      </c>
      <c r="I143" s="67"/>
      <c r="J143" s="67"/>
      <c r="P143" s="30"/>
    </row>
    <row r="144" spans="1:16" x14ac:dyDescent="0.3">
      <c r="A144" s="142">
        <v>127</v>
      </c>
      <c r="B144" s="148">
        <v>10978.12</v>
      </c>
      <c r="C144" s="148">
        <v>1197.75</v>
      </c>
      <c r="D144" s="154">
        <v>4.3229999999999998E-2</v>
      </c>
      <c r="E144" s="155">
        <v>2.7230000000000001E-2</v>
      </c>
      <c r="F144" s="155">
        <v>1.6E-2</v>
      </c>
      <c r="G144" s="160">
        <f t="shared" si="4"/>
        <v>223.65939802297135</v>
      </c>
      <c r="H144" s="120">
        <f t="shared" si="3"/>
        <v>567827.69301273103</v>
      </c>
      <c r="I144" s="67"/>
      <c r="J144" s="67"/>
      <c r="P144" s="30"/>
    </row>
    <row r="145" spans="1:16" x14ac:dyDescent="0.3">
      <c r="A145" s="142">
        <v>128</v>
      </c>
      <c r="B145" s="148">
        <v>11006.37</v>
      </c>
      <c r="C145" s="148">
        <v>1196.8</v>
      </c>
      <c r="D145" s="154">
        <v>4.333E-2</v>
      </c>
      <c r="E145" s="155">
        <v>2.7380000000000002E-2</v>
      </c>
      <c r="F145" s="155">
        <v>1.5949999999999999E-2</v>
      </c>
      <c r="G145" s="160">
        <f t="shared" si="4"/>
        <v>222.96046240414952</v>
      </c>
      <c r="H145" s="120">
        <f t="shared" ref="H145:H208" si="5">A145/G145*10^6</f>
        <v>574092.81726363057</v>
      </c>
      <c r="I145" s="67"/>
      <c r="J145" s="67"/>
      <c r="P145" s="30"/>
    </row>
    <row r="146" spans="1:16" x14ac:dyDescent="0.3">
      <c r="A146" s="142">
        <v>129</v>
      </c>
      <c r="B146" s="148">
        <v>10973.08</v>
      </c>
      <c r="C146" s="148">
        <v>1197.31</v>
      </c>
      <c r="D146" s="154">
        <v>4.351E-2</v>
      </c>
      <c r="E146" s="155">
        <v>2.751E-2</v>
      </c>
      <c r="F146" s="155">
        <v>1.6E-2</v>
      </c>
      <c r="G146" s="160">
        <f t="shared" ref="G146:G209" si="6">(2*F146/$B$7)*(1+3*$B$11)/(4+PI()*$B$11-PI())*10^6</f>
        <v>223.65939802297135</v>
      </c>
      <c r="H146" s="120">
        <f t="shared" si="5"/>
        <v>576769.86140663235</v>
      </c>
      <c r="I146" s="67"/>
      <c r="J146" s="67"/>
      <c r="P146" s="30"/>
    </row>
    <row r="147" spans="1:16" x14ac:dyDescent="0.3">
      <c r="A147" s="142">
        <v>130</v>
      </c>
      <c r="B147" s="148">
        <v>11053.3</v>
      </c>
      <c r="C147" s="148">
        <v>1197.45</v>
      </c>
      <c r="D147" s="154">
        <v>4.3589999999999997E-2</v>
      </c>
      <c r="E147" s="155">
        <v>2.7699999999999999E-2</v>
      </c>
      <c r="F147" s="155">
        <v>1.5890000000000001E-2</v>
      </c>
      <c r="G147" s="160">
        <f t="shared" si="6"/>
        <v>222.1217396615634</v>
      </c>
      <c r="H147" s="120">
        <f t="shared" si="5"/>
        <v>585264.64000360784</v>
      </c>
      <c r="I147" s="67"/>
      <c r="J147" s="67"/>
      <c r="P147" s="30"/>
    </row>
    <row r="148" spans="1:16" x14ac:dyDescent="0.3">
      <c r="A148" s="142">
        <v>131</v>
      </c>
      <c r="B148" s="148">
        <v>10969.2</v>
      </c>
      <c r="C148" s="148">
        <v>1197.06</v>
      </c>
      <c r="D148" s="154">
        <v>4.3799999999999999E-2</v>
      </c>
      <c r="E148" s="155">
        <v>2.7789999999999999E-2</v>
      </c>
      <c r="F148" s="155">
        <v>1.6E-2</v>
      </c>
      <c r="G148" s="160">
        <f t="shared" si="6"/>
        <v>223.65939802297135</v>
      </c>
      <c r="H148" s="120">
        <f t="shared" si="5"/>
        <v>585712.02980053355</v>
      </c>
      <c r="I148" s="67"/>
      <c r="J148" s="67"/>
      <c r="P148" s="30"/>
    </row>
    <row r="149" spans="1:16" x14ac:dyDescent="0.3">
      <c r="A149" s="142">
        <v>132</v>
      </c>
      <c r="B149" s="148">
        <v>10982.22</v>
      </c>
      <c r="C149" s="148">
        <v>1197.5</v>
      </c>
      <c r="D149" s="154">
        <v>4.3909999999999998E-2</v>
      </c>
      <c r="E149" s="155">
        <v>2.792E-2</v>
      </c>
      <c r="F149" s="155">
        <v>1.5990000000000001E-2</v>
      </c>
      <c r="G149" s="160">
        <f t="shared" si="6"/>
        <v>223.51961089920695</v>
      </c>
      <c r="H149" s="120">
        <f t="shared" si="5"/>
        <v>590552.20912818948</v>
      </c>
      <c r="I149" s="67"/>
      <c r="J149" s="67"/>
      <c r="P149" s="30"/>
    </row>
    <row r="150" spans="1:16" x14ac:dyDescent="0.3">
      <c r="A150" s="142">
        <v>133</v>
      </c>
      <c r="B150" s="148">
        <v>10951.12</v>
      </c>
      <c r="C150" s="148">
        <v>1197.4000000000001</v>
      </c>
      <c r="D150" s="154">
        <v>4.4110000000000003E-2</v>
      </c>
      <c r="E150" s="155">
        <v>2.8070000000000001E-2</v>
      </c>
      <c r="F150" s="155">
        <v>1.6029999999999999E-2</v>
      </c>
      <c r="G150" s="160">
        <f t="shared" si="6"/>
        <v>224.07875939426441</v>
      </c>
      <c r="H150" s="120">
        <f t="shared" si="5"/>
        <v>593541.30824148213</v>
      </c>
      <c r="I150" s="67"/>
      <c r="J150" s="67"/>
      <c r="P150" s="30"/>
    </row>
    <row r="151" spans="1:16" x14ac:dyDescent="0.3">
      <c r="A151" s="142">
        <v>134</v>
      </c>
      <c r="B151" s="148">
        <v>10999.39</v>
      </c>
      <c r="C151" s="148">
        <v>1197.22</v>
      </c>
      <c r="D151" s="154">
        <v>4.4209999999999999E-2</v>
      </c>
      <c r="E151" s="155">
        <v>2.8250000000000001E-2</v>
      </c>
      <c r="F151" s="155">
        <v>1.5959999999999998E-2</v>
      </c>
      <c r="G151" s="160">
        <f t="shared" si="6"/>
        <v>223.10024952791389</v>
      </c>
      <c r="H151" s="120">
        <f t="shared" si="5"/>
        <v>600626.84951517358</v>
      </c>
      <c r="I151" s="67"/>
      <c r="J151" s="67"/>
      <c r="P151" s="30"/>
    </row>
    <row r="152" spans="1:16" x14ac:dyDescent="0.3">
      <c r="A152" s="142">
        <v>135</v>
      </c>
      <c r="B152" s="148">
        <v>10915.4</v>
      </c>
      <c r="C152" s="148">
        <v>1197.21</v>
      </c>
      <c r="D152" s="154">
        <v>4.4380000000000003E-2</v>
      </c>
      <c r="E152" s="155">
        <v>2.8299999999999999E-2</v>
      </c>
      <c r="F152" s="155">
        <v>1.6080000000000001E-2</v>
      </c>
      <c r="G152" s="160">
        <f t="shared" si="6"/>
        <v>224.7776950130862</v>
      </c>
      <c r="H152" s="120">
        <f t="shared" si="5"/>
        <v>600593.39959038422</v>
      </c>
      <c r="I152" s="67"/>
      <c r="J152" s="67"/>
      <c r="P152" s="30"/>
    </row>
    <row r="153" spans="1:16" x14ac:dyDescent="0.3">
      <c r="A153" s="142">
        <v>136</v>
      </c>
      <c r="B153" s="148">
        <v>10970.76</v>
      </c>
      <c r="C153" s="148">
        <v>1197.52</v>
      </c>
      <c r="D153" s="154">
        <v>4.4479999999999999E-2</v>
      </c>
      <c r="E153" s="155">
        <v>2.8469999999999999E-2</v>
      </c>
      <c r="F153" s="155">
        <v>1.601E-2</v>
      </c>
      <c r="G153" s="160">
        <f t="shared" si="6"/>
        <v>223.79918514673568</v>
      </c>
      <c r="H153" s="120">
        <f t="shared" si="5"/>
        <v>607687.64600653283</v>
      </c>
      <c r="I153" s="67"/>
      <c r="J153" s="67"/>
      <c r="P153" s="30"/>
    </row>
    <row r="154" spans="1:16" x14ac:dyDescent="0.3">
      <c r="A154" s="142">
        <v>137</v>
      </c>
      <c r="B154" s="148">
        <v>10934.89</v>
      </c>
      <c r="C154" s="148">
        <v>1196.55</v>
      </c>
      <c r="D154" s="154">
        <v>4.4650000000000002E-2</v>
      </c>
      <c r="E154" s="155">
        <v>2.86E-2</v>
      </c>
      <c r="F154" s="155">
        <v>1.6049999999999998E-2</v>
      </c>
      <c r="G154" s="160">
        <f t="shared" si="6"/>
        <v>224.35833364179308</v>
      </c>
      <c r="H154" s="120">
        <f t="shared" si="5"/>
        <v>610630.31524709042</v>
      </c>
      <c r="I154" s="67"/>
      <c r="J154" s="67"/>
      <c r="P154" s="30"/>
    </row>
    <row r="155" spans="1:16" x14ac:dyDescent="0.3">
      <c r="A155" s="142">
        <v>138</v>
      </c>
      <c r="B155" s="148">
        <v>10899.38</v>
      </c>
      <c r="C155" s="148">
        <v>1197.73</v>
      </c>
      <c r="D155" s="154">
        <v>4.4819999999999999E-2</v>
      </c>
      <c r="E155" s="155">
        <v>2.8709999999999999E-2</v>
      </c>
      <c r="F155" s="155">
        <v>1.6119999999999999E-2</v>
      </c>
      <c r="G155" s="160">
        <f t="shared" si="6"/>
        <v>225.3368435081436</v>
      </c>
      <c r="H155" s="120">
        <f t="shared" si="5"/>
        <v>612416.49546321412</v>
      </c>
      <c r="I155" s="67"/>
      <c r="J155" s="67"/>
      <c r="P155" s="30"/>
    </row>
    <row r="156" spans="1:16" x14ac:dyDescent="0.3">
      <c r="A156" s="142">
        <v>139</v>
      </c>
      <c r="B156" s="148">
        <v>10881.02</v>
      </c>
      <c r="C156" s="148">
        <v>1196.47</v>
      </c>
      <c r="D156" s="154">
        <v>4.4970000000000003E-2</v>
      </c>
      <c r="E156" s="155">
        <v>2.8850000000000001E-2</v>
      </c>
      <c r="F156" s="155">
        <v>1.6129999999999999E-2</v>
      </c>
      <c r="G156" s="160">
        <f t="shared" si="6"/>
        <v>225.47663063190794</v>
      </c>
      <c r="H156" s="120">
        <f t="shared" si="5"/>
        <v>616471.86943696358</v>
      </c>
      <c r="I156" s="67"/>
      <c r="J156" s="67"/>
      <c r="P156" s="30"/>
    </row>
    <row r="157" spans="1:16" x14ac:dyDescent="0.3">
      <c r="A157" s="142">
        <v>140</v>
      </c>
      <c r="B157" s="148">
        <v>10993.3</v>
      </c>
      <c r="C157" s="148">
        <v>1197.3900000000001</v>
      </c>
      <c r="D157" s="154">
        <v>4.5019999999999998E-2</v>
      </c>
      <c r="E157" s="155">
        <v>2.9049999999999999E-2</v>
      </c>
      <c r="F157" s="155">
        <v>1.5970000000000002E-2</v>
      </c>
      <c r="G157" s="160">
        <f t="shared" si="6"/>
        <v>223.24003665167828</v>
      </c>
      <c r="H157" s="120">
        <f t="shared" si="5"/>
        <v>627127.65192044014</v>
      </c>
      <c r="I157" s="67"/>
      <c r="J157" s="67"/>
      <c r="P157" s="30"/>
    </row>
    <row r="158" spans="1:16" x14ac:dyDescent="0.3">
      <c r="A158" s="142">
        <v>141</v>
      </c>
      <c r="B158" s="148">
        <v>10879.2</v>
      </c>
      <c r="C158" s="148">
        <v>1196.6500000000001</v>
      </c>
      <c r="D158" s="154">
        <v>4.5269999999999998E-2</v>
      </c>
      <c r="E158" s="155">
        <v>2.913E-2</v>
      </c>
      <c r="F158" s="155">
        <v>1.6129999999999999E-2</v>
      </c>
      <c r="G158" s="160">
        <f t="shared" si="6"/>
        <v>225.47663063190794</v>
      </c>
      <c r="H158" s="120">
        <f t="shared" si="5"/>
        <v>625341.96827778313</v>
      </c>
      <c r="I158" s="67"/>
      <c r="J158" s="67"/>
      <c r="P158" s="30"/>
    </row>
    <row r="159" spans="1:16" x14ac:dyDescent="0.3">
      <c r="A159" s="142">
        <v>142</v>
      </c>
      <c r="B159" s="148">
        <v>10934.88</v>
      </c>
      <c r="C159" s="148">
        <v>1197.2</v>
      </c>
      <c r="D159" s="154">
        <v>4.5350000000000001E-2</v>
      </c>
      <c r="E159" s="155">
        <v>2.93E-2</v>
      </c>
      <c r="F159" s="155">
        <v>1.6060000000000001E-2</v>
      </c>
      <c r="G159" s="160">
        <f t="shared" si="6"/>
        <v>224.49812076555747</v>
      </c>
      <c r="H159" s="120">
        <f t="shared" si="5"/>
        <v>632521.99847271794</v>
      </c>
      <c r="I159" s="67"/>
      <c r="J159" s="67"/>
      <c r="P159" s="30"/>
    </row>
    <row r="160" spans="1:16" x14ac:dyDescent="0.3">
      <c r="A160" s="142">
        <v>143</v>
      </c>
      <c r="B160" s="148">
        <v>10851.3</v>
      </c>
      <c r="C160" s="148">
        <v>1196.95</v>
      </c>
      <c r="D160" s="154">
        <v>4.5530000000000001E-2</v>
      </c>
      <c r="E160" s="155">
        <v>2.9350000000000001E-2</v>
      </c>
      <c r="F160" s="155">
        <v>1.618E-2</v>
      </c>
      <c r="G160" s="160">
        <f t="shared" si="6"/>
        <v>226.17556625072976</v>
      </c>
      <c r="H160" s="120">
        <f t="shared" si="5"/>
        <v>632252.20288152422</v>
      </c>
      <c r="I160" s="67"/>
      <c r="J160" s="67"/>
      <c r="P160" s="30"/>
    </row>
    <row r="161" spans="1:16" x14ac:dyDescent="0.3">
      <c r="A161" s="142">
        <v>144</v>
      </c>
      <c r="B161" s="148">
        <v>10919.21</v>
      </c>
      <c r="C161" s="148">
        <v>1197.3800000000001</v>
      </c>
      <c r="D161" s="154">
        <v>4.5629999999999997E-2</v>
      </c>
      <c r="E161" s="155">
        <v>2.955E-2</v>
      </c>
      <c r="F161" s="155">
        <v>1.6080000000000001E-2</v>
      </c>
      <c r="G161" s="160">
        <f t="shared" si="6"/>
        <v>224.7776950130862</v>
      </c>
      <c r="H161" s="120">
        <f t="shared" si="5"/>
        <v>640632.9595630765</v>
      </c>
      <c r="I161" s="67"/>
      <c r="J161" s="67"/>
      <c r="P161" s="30"/>
    </row>
    <row r="162" spans="1:16" x14ac:dyDescent="0.3">
      <c r="A162" s="142">
        <v>145</v>
      </c>
      <c r="B162" s="148">
        <v>10876.97</v>
      </c>
      <c r="C162" s="148">
        <v>1197.04</v>
      </c>
      <c r="D162" s="154">
        <v>4.5809999999999997E-2</v>
      </c>
      <c r="E162" s="155">
        <v>2.9669999999999998E-2</v>
      </c>
      <c r="F162" s="155">
        <v>1.6140000000000002E-2</v>
      </c>
      <c r="G162" s="160">
        <f t="shared" si="6"/>
        <v>225.61641775567233</v>
      </c>
      <c r="H162" s="120">
        <f t="shared" si="5"/>
        <v>642683.72595572995</v>
      </c>
      <c r="I162" s="67"/>
      <c r="J162" s="67"/>
      <c r="P162" s="30"/>
    </row>
    <row r="163" spans="1:16" x14ac:dyDescent="0.3">
      <c r="A163" s="142">
        <v>146</v>
      </c>
      <c r="B163" s="148">
        <v>10861.76</v>
      </c>
      <c r="C163" s="148">
        <v>1197.44</v>
      </c>
      <c r="D163" s="154">
        <v>4.5969999999999997E-2</v>
      </c>
      <c r="E163" s="155">
        <v>2.98E-2</v>
      </c>
      <c r="F163" s="155">
        <v>1.617E-2</v>
      </c>
      <c r="G163" s="160">
        <f t="shared" si="6"/>
        <v>226.03577912696542</v>
      </c>
      <c r="H163" s="120">
        <f t="shared" si="5"/>
        <v>645915.44119212683</v>
      </c>
      <c r="I163" s="67"/>
      <c r="J163" s="67"/>
      <c r="P163" s="30"/>
    </row>
    <row r="164" spans="1:16" x14ac:dyDescent="0.3">
      <c r="A164" s="142">
        <v>147</v>
      </c>
      <c r="B164" s="148">
        <v>10804.9</v>
      </c>
      <c r="C164" s="148">
        <v>1196.48</v>
      </c>
      <c r="D164" s="154">
        <v>4.6120000000000001E-2</v>
      </c>
      <c r="E164" s="155">
        <v>2.988E-2</v>
      </c>
      <c r="F164" s="155">
        <v>1.6240000000000001E-2</v>
      </c>
      <c r="G164" s="160">
        <f t="shared" si="6"/>
        <v>227.01428899331592</v>
      </c>
      <c r="H164" s="120">
        <f t="shared" si="5"/>
        <v>647536.33197216142</v>
      </c>
      <c r="I164" s="67"/>
      <c r="J164" s="67"/>
      <c r="P164" s="30"/>
    </row>
    <row r="165" spans="1:16" x14ac:dyDescent="0.3">
      <c r="A165" s="142">
        <v>148</v>
      </c>
      <c r="B165" s="148">
        <v>10864.68</v>
      </c>
      <c r="C165" s="148">
        <v>1196.6099999999999</v>
      </c>
      <c r="D165" s="154">
        <v>4.623E-2</v>
      </c>
      <c r="E165" s="155">
        <v>3.0079999999999999E-2</v>
      </c>
      <c r="F165" s="155">
        <v>1.6150000000000001E-2</v>
      </c>
      <c r="G165" s="160">
        <f t="shared" si="6"/>
        <v>225.75620487943672</v>
      </c>
      <c r="H165" s="120">
        <f t="shared" si="5"/>
        <v>655574.45067362906</v>
      </c>
      <c r="I165" s="67"/>
      <c r="J165" s="67"/>
      <c r="P165" s="30"/>
    </row>
    <row r="166" spans="1:16" x14ac:dyDescent="0.3">
      <c r="A166" s="142">
        <v>149</v>
      </c>
      <c r="B166" s="148">
        <v>10869</v>
      </c>
      <c r="C166" s="148">
        <v>1196.77</v>
      </c>
      <c r="D166" s="154">
        <v>4.6350000000000002E-2</v>
      </c>
      <c r="E166" s="155">
        <v>3.0210000000000001E-2</v>
      </c>
      <c r="F166" s="155">
        <v>1.6150000000000001E-2</v>
      </c>
      <c r="G166" s="160">
        <f t="shared" si="6"/>
        <v>225.75620487943672</v>
      </c>
      <c r="H166" s="120">
        <f t="shared" si="5"/>
        <v>660004.00777277525</v>
      </c>
      <c r="I166" s="67"/>
      <c r="J166" s="67"/>
      <c r="P166" s="30"/>
    </row>
    <row r="167" spans="1:16" x14ac:dyDescent="0.3">
      <c r="A167" s="142">
        <v>150</v>
      </c>
      <c r="B167" s="148">
        <v>10807.85</v>
      </c>
      <c r="C167" s="148">
        <v>1197.1300000000001</v>
      </c>
      <c r="D167" s="154">
        <v>4.6510000000000003E-2</v>
      </c>
      <c r="E167" s="155">
        <v>3.0259999999999999E-2</v>
      </c>
      <c r="F167" s="155">
        <v>1.6240000000000001E-2</v>
      </c>
      <c r="G167" s="160">
        <f t="shared" si="6"/>
        <v>227.01428899331592</v>
      </c>
      <c r="H167" s="120">
        <f t="shared" si="5"/>
        <v>660751.35915526678</v>
      </c>
      <c r="I167" s="67"/>
      <c r="J167" s="67"/>
      <c r="P167" s="30"/>
    </row>
    <row r="168" spans="1:16" x14ac:dyDescent="0.3">
      <c r="A168" s="142">
        <v>151</v>
      </c>
      <c r="B168" s="148">
        <v>10794.63</v>
      </c>
      <c r="C168" s="148">
        <v>1196.07</v>
      </c>
      <c r="D168" s="154">
        <v>4.6670000000000003E-2</v>
      </c>
      <c r="E168" s="155">
        <v>3.0419999999999999E-2</v>
      </c>
      <c r="F168" s="155">
        <v>1.6250000000000001E-2</v>
      </c>
      <c r="G168" s="160">
        <f t="shared" si="6"/>
        <v>227.15407611708028</v>
      </c>
      <c r="H168" s="120">
        <f t="shared" si="5"/>
        <v>664747.0412204765</v>
      </c>
      <c r="I168" s="67"/>
      <c r="J168" s="67"/>
      <c r="P168" s="30"/>
    </row>
    <row r="169" spans="1:16" x14ac:dyDescent="0.3">
      <c r="A169" s="142">
        <v>152</v>
      </c>
      <c r="B169" s="148">
        <v>10793.23</v>
      </c>
      <c r="C169" s="148">
        <v>1197.06</v>
      </c>
      <c r="D169" s="154">
        <v>4.6809999999999997E-2</v>
      </c>
      <c r="E169" s="155">
        <v>3.0550000000000001E-2</v>
      </c>
      <c r="F169" s="155">
        <v>1.626E-2</v>
      </c>
      <c r="G169" s="160">
        <f t="shared" si="6"/>
        <v>227.29386324084462</v>
      </c>
      <c r="H169" s="120">
        <f t="shared" si="5"/>
        <v>668737.80854759854</v>
      </c>
      <c r="I169" s="67"/>
      <c r="J169" s="67"/>
      <c r="P169" s="30"/>
    </row>
    <row r="170" spans="1:16" x14ac:dyDescent="0.3">
      <c r="A170" s="142">
        <v>153</v>
      </c>
      <c r="B170" s="148">
        <v>10793.79</v>
      </c>
      <c r="C170" s="148">
        <v>1197.23</v>
      </c>
      <c r="D170" s="154">
        <v>4.6940000000000003E-2</v>
      </c>
      <c r="E170" s="155">
        <v>3.0669999999999999E-2</v>
      </c>
      <c r="F170" s="155">
        <v>1.627E-2</v>
      </c>
      <c r="G170" s="160">
        <f t="shared" si="6"/>
        <v>227.43365036460895</v>
      </c>
      <c r="H170" s="120">
        <f t="shared" si="5"/>
        <v>672723.6701988423</v>
      </c>
      <c r="I170" s="67"/>
      <c r="J170" s="67"/>
      <c r="P170" s="30"/>
    </row>
    <row r="171" spans="1:16" x14ac:dyDescent="0.3">
      <c r="A171" s="142">
        <v>154</v>
      </c>
      <c r="B171" s="148">
        <v>10826.21</v>
      </c>
      <c r="C171" s="148">
        <v>1196.6500000000001</v>
      </c>
      <c r="D171" s="154">
        <v>4.7059999999999998E-2</v>
      </c>
      <c r="E171" s="155">
        <v>3.0849999999999999E-2</v>
      </c>
      <c r="F171" s="155">
        <v>1.6209999999999999E-2</v>
      </c>
      <c r="G171" s="160">
        <f t="shared" si="6"/>
        <v>226.59492762202277</v>
      </c>
      <c r="H171" s="120">
        <f t="shared" si="5"/>
        <v>679626.86374376167</v>
      </c>
      <c r="I171" s="67"/>
      <c r="J171" s="67"/>
      <c r="P171" s="30"/>
    </row>
    <row r="172" spans="1:16" x14ac:dyDescent="0.3">
      <c r="A172" s="142">
        <v>155</v>
      </c>
      <c r="B172" s="148">
        <v>10871.69</v>
      </c>
      <c r="C172" s="148">
        <v>1196.98</v>
      </c>
      <c r="D172" s="154">
        <v>4.7140000000000001E-2</v>
      </c>
      <c r="E172" s="155">
        <v>3.099E-2</v>
      </c>
      <c r="F172" s="155">
        <v>1.6150000000000001E-2</v>
      </c>
      <c r="G172" s="160">
        <f t="shared" si="6"/>
        <v>225.75620487943672</v>
      </c>
      <c r="H172" s="120">
        <f t="shared" si="5"/>
        <v>686581.35036765214</v>
      </c>
      <c r="I172" s="67"/>
      <c r="J172" s="67"/>
      <c r="P172" s="30"/>
    </row>
    <row r="173" spans="1:16" x14ac:dyDescent="0.3">
      <c r="A173" s="142">
        <v>156</v>
      </c>
      <c r="B173" s="148">
        <v>10810.85</v>
      </c>
      <c r="C173" s="148">
        <v>1197</v>
      </c>
      <c r="D173" s="154">
        <v>4.7359999999999999E-2</v>
      </c>
      <c r="E173" s="155">
        <v>3.1119999999999998E-2</v>
      </c>
      <c r="F173" s="155">
        <v>1.6240000000000001E-2</v>
      </c>
      <c r="G173" s="160">
        <f t="shared" si="6"/>
        <v>227.01428899331592</v>
      </c>
      <c r="H173" s="120">
        <f t="shared" si="5"/>
        <v>687181.41352147749</v>
      </c>
      <c r="I173" s="67"/>
      <c r="J173" s="67"/>
      <c r="P173" s="30"/>
    </row>
    <row r="174" spans="1:16" x14ac:dyDescent="0.3">
      <c r="A174" s="142">
        <v>157</v>
      </c>
      <c r="B174" s="148">
        <v>10812.47</v>
      </c>
      <c r="C174" s="148">
        <v>1196.3800000000001</v>
      </c>
      <c r="D174" s="154">
        <v>4.7480000000000001E-2</v>
      </c>
      <c r="E174" s="155">
        <v>3.125E-2</v>
      </c>
      <c r="F174" s="155">
        <v>1.6230000000000001E-2</v>
      </c>
      <c r="G174" s="160">
        <f t="shared" si="6"/>
        <v>226.87450186955158</v>
      </c>
      <c r="H174" s="120">
        <f t="shared" si="5"/>
        <v>692012.53867775737</v>
      </c>
      <c r="I174" s="67"/>
      <c r="J174" s="67"/>
      <c r="P174" s="30"/>
    </row>
    <row r="175" spans="1:16" x14ac:dyDescent="0.3">
      <c r="A175" s="142">
        <v>158</v>
      </c>
      <c r="B175" s="148">
        <v>10771.42</v>
      </c>
      <c r="C175" s="148">
        <v>1196.75</v>
      </c>
      <c r="D175" s="154">
        <v>4.7629999999999999E-2</v>
      </c>
      <c r="E175" s="155">
        <v>3.134E-2</v>
      </c>
      <c r="F175" s="155">
        <v>1.6289999999999999E-2</v>
      </c>
      <c r="G175" s="160">
        <f t="shared" si="6"/>
        <v>227.71322461213765</v>
      </c>
      <c r="H175" s="120">
        <f t="shared" si="5"/>
        <v>693855.17801664921</v>
      </c>
      <c r="I175" s="67"/>
      <c r="J175" s="67"/>
      <c r="P175" s="30"/>
    </row>
    <row r="176" spans="1:16" x14ac:dyDescent="0.3">
      <c r="A176" s="142">
        <v>159</v>
      </c>
      <c r="B176" s="148">
        <v>10759.91</v>
      </c>
      <c r="C176" s="148">
        <v>1196.3599999999999</v>
      </c>
      <c r="D176" s="154">
        <v>4.777E-2</v>
      </c>
      <c r="E176" s="155">
        <v>3.1460000000000002E-2</v>
      </c>
      <c r="F176" s="155">
        <v>1.6310000000000002E-2</v>
      </c>
      <c r="G176" s="160">
        <f t="shared" si="6"/>
        <v>227.99279885966641</v>
      </c>
      <c r="H176" s="120">
        <f t="shared" si="5"/>
        <v>697390.44739683776</v>
      </c>
      <c r="I176" s="67"/>
      <c r="J176" s="67"/>
      <c r="P176" s="30"/>
    </row>
    <row r="177" spans="1:16" x14ac:dyDescent="0.3">
      <c r="A177" s="142">
        <v>160</v>
      </c>
      <c r="B177" s="148">
        <v>10744.99</v>
      </c>
      <c r="C177" s="148">
        <v>1196.33</v>
      </c>
      <c r="D177" s="154">
        <v>4.7960000000000003E-2</v>
      </c>
      <c r="E177" s="155">
        <v>3.1629999999999998E-2</v>
      </c>
      <c r="F177" s="155">
        <v>1.6330000000000001E-2</v>
      </c>
      <c r="G177" s="160">
        <f t="shared" si="6"/>
        <v>228.27237310719514</v>
      </c>
      <c r="H177" s="120">
        <f t="shared" si="5"/>
        <v>700917.05720720359</v>
      </c>
      <c r="I177" s="67"/>
      <c r="J177" s="67"/>
      <c r="P177" s="30"/>
    </row>
    <row r="178" spans="1:16" x14ac:dyDescent="0.3">
      <c r="A178" s="142">
        <v>161</v>
      </c>
      <c r="B178" s="148">
        <v>10764.48</v>
      </c>
      <c r="C178" s="148">
        <v>1196.9000000000001</v>
      </c>
      <c r="D178" s="154">
        <v>4.8039999999999999E-2</v>
      </c>
      <c r="E178" s="155">
        <v>3.1739999999999997E-2</v>
      </c>
      <c r="F178" s="155">
        <v>1.6310000000000002E-2</v>
      </c>
      <c r="G178" s="160">
        <f t="shared" si="6"/>
        <v>227.99279885966641</v>
      </c>
      <c r="H178" s="120">
        <f t="shared" si="5"/>
        <v>706162.65428233263</v>
      </c>
      <c r="I178" s="67"/>
      <c r="J178" s="67"/>
      <c r="P178" s="30"/>
    </row>
    <row r="179" spans="1:16" x14ac:dyDescent="0.3">
      <c r="A179" s="142">
        <v>162</v>
      </c>
      <c r="B179" s="148">
        <v>10718.8</v>
      </c>
      <c r="C179" s="148">
        <v>1196.74</v>
      </c>
      <c r="D179" s="154">
        <v>4.8210000000000003E-2</v>
      </c>
      <c r="E179" s="155">
        <v>3.184E-2</v>
      </c>
      <c r="F179" s="155">
        <v>1.6369999999999999E-2</v>
      </c>
      <c r="G179" s="160">
        <f t="shared" si="6"/>
        <v>228.83152160225254</v>
      </c>
      <c r="H179" s="120">
        <f t="shared" si="5"/>
        <v>707944.4250761182</v>
      </c>
      <c r="I179" s="67"/>
      <c r="J179" s="67"/>
      <c r="P179" s="30"/>
    </row>
    <row r="180" spans="1:16" x14ac:dyDescent="0.3">
      <c r="A180" s="142">
        <v>163</v>
      </c>
      <c r="B180" s="148">
        <v>10754.41</v>
      </c>
      <c r="C180" s="148">
        <v>1196.75</v>
      </c>
      <c r="D180" s="154">
        <v>4.8320000000000002E-2</v>
      </c>
      <c r="E180" s="155">
        <v>3.2000000000000001E-2</v>
      </c>
      <c r="F180" s="155">
        <v>1.6320000000000001E-2</v>
      </c>
      <c r="G180" s="160">
        <f t="shared" si="6"/>
        <v>228.13258598343077</v>
      </c>
      <c r="H180" s="120">
        <f t="shared" si="5"/>
        <v>714496.78833622939</v>
      </c>
      <c r="I180" s="67"/>
      <c r="J180" s="67"/>
      <c r="P180" s="30"/>
    </row>
    <row r="181" spans="1:16" x14ac:dyDescent="0.3">
      <c r="A181" s="142">
        <v>164</v>
      </c>
      <c r="B181" s="148">
        <v>10714.39</v>
      </c>
      <c r="C181" s="148">
        <v>1196.79</v>
      </c>
      <c r="D181" s="154">
        <v>4.8509999999999998E-2</v>
      </c>
      <c r="E181" s="155">
        <v>3.2129999999999999E-2</v>
      </c>
      <c r="F181" s="155">
        <v>1.6379999999999999E-2</v>
      </c>
      <c r="G181" s="160">
        <f t="shared" si="6"/>
        <v>228.9713087260169</v>
      </c>
      <c r="H181" s="120">
        <f t="shared" si="5"/>
        <v>716246.94339429028</v>
      </c>
      <c r="I181" s="67"/>
      <c r="J181" s="67"/>
      <c r="P181" s="30"/>
    </row>
    <row r="182" spans="1:16" x14ac:dyDescent="0.3">
      <c r="A182" s="142">
        <v>165</v>
      </c>
      <c r="B182" s="148">
        <v>10785.74</v>
      </c>
      <c r="C182" s="148">
        <v>1196.1199999999999</v>
      </c>
      <c r="D182" s="154">
        <v>4.8590000000000001E-2</v>
      </c>
      <c r="E182" s="155">
        <v>3.2329999999999998E-2</v>
      </c>
      <c r="F182" s="155">
        <v>1.626E-2</v>
      </c>
      <c r="G182" s="160">
        <f t="shared" si="6"/>
        <v>227.29386324084462</v>
      </c>
      <c r="H182" s="120">
        <f t="shared" si="5"/>
        <v>725932.48954180116</v>
      </c>
      <c r="I182" s="67"/>
      <c r="J182" s="67"/>
      <c r="P182" s="30"/>
    </row>
    <row r="183" spans="1:16" x14ac:dyDescent="0.3">
      <c r="A183" s="142">
        <v>166</v>
      </c>
      <c r="B183" s="148">
        <v>10677.93</v>
      </c>
      <c r="C183" s="148">
        <v>1196.68</v>
      </c>
      <c r="D183" s="154">
        <v>4.8779999999999997E-2</v>
      </c>
      <c r="E183" s="155">
        <v>3.2349999999999997E-2</v>
      </c>
      <c r="F183" s="155">
        <v>1.644E-2</v>
      </c>
      <c r="G183" s="160">
        <f t="shared" si="6"/>
        <v>229.81003146860303</v>
      </c>
      <c r="H183" s="120">
        <f t="shared" si="5"/>
        <v>722335.74374093045</v>
      </c>
      <c r="I183" s="67"/>
      <c r="J183" s="67"/>
      <c r="P183" s="30"/>
    </row>
    <row r="184" spans="1:16" x14ac:dyDescent="0.3">
      <c r="A184" s="142">
        <v>167</v>
      </c>
      <c r="B184" s="148">
        <v>10760.14</v>
      </c>
      <c r="C184" s="148">
        <v>1196.67</v>
      </c>
      <c r="D184" s="154">
        <v>4.8910000000000002E-2</v>
      </c>
      <c r="E184" s="155">
        <v>3.2599999999999997E-2</v>
      </c>
      <c r="F184" s="155">
        <v>1.6310000000000002E-2</v>
      </c>
      <c r="G184" s="160">
        <f t="shared" si="6"/>
        <v>227.99279885966641</v>
      </c>
      <c r="H184" s="120">
        <f t="shared" si="5"/>
        <v>732479.27493881702</v>
      </c>
      <c r="I184" s="67"/>
      <c r="J184" s="67"/>
      <c r="P184" s="30"/>
    </row>
    <row r="185" spans="1:16" x14ac:dyDescent="0.3">
      <c r="A185" s="142">
        <v>168</v>
      </c>
      <c r="B185" s="148">
        <v>10655.45</v>
      </c>
      <c r="C185" s="148">
        <v>1196.4000000000001</v>
      </c>
      <c r="D185" s="154">
        <v>4.9110000000000001E-2</v>
      </c>
      <c r="E185" s="155">
        <v>3.2640000000000002E-2</v>
      </c>
      <c r="F185" s="155">
        <v>1.6469999999999999E-2</v>
      </c>
      <c r="G185" s="160">
        <f t="shared" si="6"/>
        <v>230.22939283989609</v>
      </c>
      <c r="H185" s="120">
        <f t="shared" si="5"/>
        <v>729707.0019066981</v>
      </c>
      <c r="I185" s="67"/>
      <c r="J185" s="67"/>
      <c r="P185" s="30"/>
    </row>
    <row r="186" spans="1:16" x14ac:dyDescent="0.3">
      <c r="A186" s="142">
        <v>169</v>
      </c>
      <c r="B186" s="148">
        <v>10780.8</v>
      </c>
      <c r="C186" s="148">
        <v>1196.57</v>
      </c>
      <c r="D186" s="154">
        <v>4.9140000000000003E-2</v>
      </c>
      <c r="E186" s="155">
        <v>3.286E-2</v>
      </c>
      <c r="F186" s="155">
        <v>1.6279999999999999E-2</v>
      </c>
      <c r="G186" s="160">
        <f t="shared" si="6"/>
        <v>227.57343748837332</v>
      </c>
      <c r="H186" s="120">
        <f t="shared" si="5"/>
        <v>742617.4243583862</v>
      </c>
      <c r="I186" s="67"/>
      <c r="J186" s="67"/>
      <c r="P186" s="30"/>
    </row>
    <row r="187" spans="1:16" x14ac:dyDescent="0.3">
      <c r="A187" s="142">
        <v>170</v>
      </c>
      <c r="B187" s="148">
        <v>10672.44</v>
      </c>
      <c r="C187" s="148">
        <v>1196.8599999999999</v>
      </c>
      <c r="D187" s="154">
        <v>4.9349999999999998E-2</v>
      </c>
      <c r="E187" s="155">
        <v>3.2899999999999999E-2</v>
      </c>
      <c r="F187" s="155">
        <v>1.6449999999999999E-2</v>
      </c>
      <c r="G187" s="160">
        <f t="shared" si="6"/>
        <v>229.94981859236742</v>
      </c>
      <c r="H187" s="120">
        <f t="shared" si="5"/>
        <v>739291.7334775523</v>
      </c>
      <c r="I187" s="67"/>
      <c r="J187" s="67"/>
      <c r="P187" s="30"/>
    </row>
    <row r="188" spans="1:16" x14ac:dyDescent="0.3">
      <c r="A188" s="142">
        <v>171</v>
      </c>
      <c r="B188" s="148">
        <v>10719.36</v>
      </c>
      <c r="C188" s="148">
        <v>1196.92</v>
      </c>
      <c r="D188" s="154">
        <v>4.9439999999999998E-2</v>
      </c>
      <c r="E188" s="155">
        <v>3.3059999999999999E-2</v>
      </c>
      <c r="F188" s="155">
        <v>1.6379999999999999E-2</v>
      </c>
      <c r="G188" s="160">
        <f t="shared" si="6"/>
        <v>228.9713087260169</v>
      </c>
      <c r="H188" s="120">
        <f t="shared" si="5"/>
        <v>746818.4592708759</v>
      </c>
      <c r="I188" s="67"/>
      <c r="J188" s="67"/>
      <c r="P188" s="30"/>
    </row>
    <row r="189" spans="1:16" x14ac:dyDescent="0.3">
      <c r="A189" s="142">
        <v>172</v>
      </c>
      <c r="B189" s="148">
        <v>10634.78</v>
      </c>
      <c r="C189" s="148">
        <v>1196.33</v>
      </c>
      <c r="D189" s="154">
        <v>4.9669999999999999E-2</v>
      </c>
      <c r="E189" s="155">
        <v>3.3169999999999998E-2</v>
      </c>
      <c r="F189" s="155">
        <v>1.6500000000000001E-2</v>
      </c>
      <c r="G189" s="160">
        <f t="shared" si="6"/>
        <v>230.64875421118919</v>
      </c>
      <c r="H189" s="120">
        <f t="shared" si="5"/>
        <v>745722.64909140347</v>
      </c>
      <c r="I189" s="67"/>
      <c r="J189" s="67"/>
      <c r="P189" s="30"/>
    </row>
    <row r="190" spans="1:16" x14ac:dyDescent="0.3">
      <c r="A190" s="142">
        <v>173</v>
      </c>
      <c r="B190" s="148">
        <v>10683.98</v>
      </c>
      <c r="C190" s="148">
        <v>1197.47</v>
      </c>
      <c r="D190" s="154">
        <v>4.9770000000000002E-2</v>
      </c>
      <c r="E190" s="155">
        <v>3.3340000000000002E-2</v>
      </c>
      <c r="F190" s="155">
        <v>1.644E-2</v>
      </c>
      <c r="G190" s="160">
        <f t="shared" si="6"/>
        <v>229.81003146860303</v>
      </c>
      <c r="H190" s="120">
        <f t="shared" si="5"/>
        <v>752795.68474205409</v>
      </c>
      <c r="I190" s="67"/>
      <c r="J190" s="67"/>
      <c r="P190" s="30"/>
    </row>
    <row r="191" spans="1:16" x14ac:dyDescent="0.3">
      <c r="A191" s="142">
        <v>174</v>
      </c>
      <c r="B191" s="148">
        <v>10622.42</v>
      </c>
      <c r="C191" s="148">
        <v>1196.07</v>
      </c>
      <c r="D191" s="154">
        <v>4.9970000000000001E-2</v>
      </c>
      <c r="E191" s="155">
        <v>3.3459999999999997E-2</v>
      </c>
      <c r="F191" s="155">
        <v>1.651E-2</v>
      </c>
      <c r="G191" s="160">
        <f t="shared" si="6"/>
        <v>230.78854133495352</v>
      </c>
      <c r="H191" s="120">
        <f t="shared" si="5"/>
        <v>753936.9112241416</v>
      </c>
      <c r="I191" s="67"/>
      <c r="J191" s="67"/>
      <c r="P191" s="30"/>
    </row>
    <row r="192" spans="1:16" x14ac:dyDescent="0.3">
      <c r="A192" s="142">
        <v>175</v>
      </c>
      <c r="B192" s="148">
        <v>10736.33</v>
      </c>
      <c r="C192" s="148">
        <v>1196.82</v>
      </c>
      <c r="D192" s="154">
        <v>4.999E-2</v>
      </c>
      <c r="E192" s="155">
        <v>3.3640000000000003E-2</v>
      </c>
      <c r="F192" s="155">
        <v>1.635E-2</v>
      </c>
      <c r="G192" s="160">
        <f t="shared" si="6"/>
        <v>228.55194735472381</v>
      </c>
      <c r="H192" s="120">
        <f t="shared" si="5"/>
        <v>765690.260028244</v>
      </c>
      <c r="I192" s="67"/>
      <c r="J192" s="67"/>
      <c r="P192" s="30"/>
    </row>
    <row r="193" spans="1:16" x14ac:dyDescent="0.3">
      <c r="A193" s="142">
        <v>176</v>
      </c>
      <c r="B193" s="148">
        <v>10632.6</v>
      </c>
      <c r="C193" s="148">
        <v>1196.47</v>
      </c>
      <c r="D193" s="154">
        <v>5.0189999999999999E-2</v>
      </c>
      <c r="E193" s="155">
        <v>3.3689999999999998E-2</v>
      </c>
      <c r="F193" s="155">
        <v>1.6500000000000001E-2</v>
      </c>
      <c r="G193" s="160">
        <f t="shared" si="6"/>
        <v>230.64875421118919</v>
      </c>
      <c r="H193" s="120">
        <f t="shared" si="5"/>
        <v>763065.03627957567</v>
      </c>
      <c r="I193" s="67"/>
      <c r="J193" s="67"/>
      <c r="P193" s="30"/>
    </row>
    <row r="194" spans="1:16" x14ac:dyDescent="0.3">
      <c r="A194" s="142">
        <v>177</v>
      </c>
      <c r="B194" s="148">
        <v>10671.76</v>
      </c>
      <c r="C194" s="148">
        <v>1196.77</v>
      </c>
      <c r="D194" s="154">
        <v>5.0310000000000001E-2</v>
      </c>
      <c r="E194" s="155">
        <v>3.3869999999999997E-2</v>
      </c>
      <c r="F194" s="155">
        <v>1.6449999999999999E-2</v>
      </c>
      <c r="G194" s="160">
        <f t="shared" si="6"/>
        <v>229.94981859236742</v>
      </c>
      <c r="H194" s="120">
        <f t="shared" si="5"/>
        <v>769733.1577972162</v>
      </c>
      <c r="I194" s="67"/>
      <c r="J194" s="67"/>
      <c r="P194" s="30"/>
    </row>
    <row r="195" spans="1:16" x14ac:dyDescent="0.3">
      <c r="A195" s="142">
        <v>178</v>
      </c>
      <c r="B195" s="148">
        <v>10597.77</v>
      </c>
      <c r="C195" s="148">
        <v>1196.42</v>
      </c>
      <c r="D195" s="154">
        <v>5.0529999999999999E-2</v>
      </c>
      <c r="E195" s="155">
        <v>3.397E-2</v>
      </c>
      <c r="F195" s="155">
        <v>1.6559999999999998E-2</v>
      </c>
      <c r="G195" s="160">
        <f t="shared" si="6"/>
        <v>231.48747695377529</v>
      </c>
      <c r="H195" s="120">
        <f t="shared" si="5"/>
        <v>768940.08411325014</v>
      </c>
      <c r="I195" s="67"/>
      <c r="J195" s="67"/>
      <c r="P195" s="30"/>
    </row>
    <row r="196" spans="1:16" x14ac:dyDescent="0.3">
      <c r="A196" s="142">
        <v>179</v>
      </c>
      <c r="B196" s="148">
        <v>10697.57</v>
      </c>
      <c r="C196" s="148">
        <v>1197.18</v>
      </c>
      <c r="D196" s="154">
        <v>5.058E-2</v>
      </c>
      <c r="E196" s="155">
        <v>3.4169999999999999E-2</v>
      </c>
      <c r="F196" s="155">
        <v>1.6410000000000001E-2</v>
      </c>
      <c r="G196" s="160">
        <f t="shared" si="6"/>
        <v>229.39067009730996</v>
      </c>
      <c r="H196" s="120">
        <f t="shared" si="5"/>
        <v>780328.16210034303</v>
      </c>
      <c r="I196" s="67"/>
      <c r="J196" s="67"/>
      <c r="P196" s="30"/>
    </row>
    <row r="197" spans="1:16" x14ac:dyDescent="0.3">
      <c r="A197" s="142">
        <v>180</v>
      </c>
      <c r="B197" s="148">
        <v>10577.12</v>
      </c>
      <c r="C197" s="148">
        <v>1196.1199999999999</v>
      </c>
      <c r="D197" s="154">
        <v>5.0819999999999997E-2</v>
      </c>
      <c r="E197" s="155">
        <v>3.4229999999999997E-2</v>
      </c>
      <c r="F197" s="155">
        <v>1.6580000000000001E-2</v>
      </c>
      <c r="G197" s="160">
        <f t="shared" si="6"/>
        <v>231.76705120130404</v>
      </c>
      <c r="H197" s="120">
        <f t="shared" si="5"/>
        <v>776641.88704570802</v>
      </c>
      <c r="I197" s="67"/>
      <c r="J197" s="67"/>
      <c r="P197" s="30"/>
    </row>
    <row r="198" spans="1:16" x14ac:dyDescent="0.3">
      <c r="A198" s="142">
        <v>181</v>
      </c>
      <c r="B198" s="148">
        <v>10660.41</v>
      </c>
      <c r="C198" s="148">
        <v>1197.51</v>
      </c>
      <c r="D198" s="154">
        <v>5.0930000000000003E-2</v>
      </c>
      <c r="E198" s="155">
        <v>3.4459999999999998E-2</v>
      </c>
      <c r="F198" s="155">
        <v>1.6469999999999999E-2</v>
      </c>
      <c r="G198" s="160">
        <f t="shared" si="6"/>
        <v>230.22939283989609</v>
      </c>
      <c r="H198" s="120">
        <f t="shared" si="5"/>
        <v>786172.4246732879</v>
      </c>
      <c r="I198" s="67"/>
      <c r="J198" s="67"/>
      <c r="P198" s="30"/>
    </row>
    <row r="199" spans="1:16" x14ac:dyDescent="0.3">
      <c r="A199" s="142">
        <v>182</v>
      </c>
      <c r="B199" s="148">
        <v>10577</v>
      </c>
      <c r="C199" s="148">
        <v>1196.3699999999999</v>
      </c>
      <c r="D199" s="154">
        <v>5.1090000000000003E-2</v>
      </c>
      <c r="E199" s="155">
        <v>3.4500000000000003E-2</v>
      </c>
      <c r="F199" s="155">
        <v>1.6590000000000001E-2</v>
      </c>
      <c r="G199" s="160">
        <f t="shared" si="6"/>
        <v>231.90683832506841</v>
      </c>
      <c r="H199" s="120">
        <f t="shared" si="5"/>
        <v>784797.90123690525</v>
      </c>
      <c r="I199" s="67"/>
      <c r="J199" s="67"/>
      <c r="P199" s="30"/>
    </row>
    <row r="200" spans="1:16" x14ac:dyDescent="0.3">
      <c r="A200" s="142">
        <v>183</v>
      </c>
      <c r="B200" s="148">
        <v>10607.78</v>
      </c>
      <c r="C200" s="148">
        <v>1197.4000000000001</v>
      </c>
      <c r="D200" s="154">
        <v>5.1200000000000002E-2</v>
      </c>
      <c r="E200" s="155">
        <v>3.465E-2</v>
      </c>
      <c r="F200" s="155">
        <v>1.6549999999999999E-2</v>
      </c>
      <c r="G200" s="160">
        <f t="shared" si="6"/>
        <v>231.34768983001095</v>
      </c>
      <c r="H200" s="120">
        <f t="shared" si="5"/>
        <v>791017.19206474139</v>
      </c>
      <c r="I200" s="67"/>
      <c r="J200" s="67"/>
      <c r="P200" s="30"/>
    </row>
    <row r="201" spans="1:16" x14ac:dyDescent="0.3">
      <c r="A201" s="142">
        <v>184</v>
      </c>
      <c r="B201" s="148">
        <v>10585.84</v>
      </c>
      <c r="C201" s="148">
        <v>1196.71</v>
      </c>
      <c r="D201" s="154">
        <v>5.1380000000000002E-2</v>
      </c>
      <c r="E201" s="155">
        <v>3.4799999999999998E-2</v>
      </c>
      <c r="F201" s="155">
        <v>1.6580000000000001E-2</v>
      </c>
      <c r="G201" s="160">
        <f t="shared" si="6"/>
        <v>231.76705120130404</v>
      </c>
      <c r="H201" s="120">
        <f t="shared" si="5"/>
        <v>793900.59564672376</v>
      </c>
      <c r="I201" s="67"/>
      <c r="J201" s="67"/>
      <c r="P201" s="30"/>
    </row>
    <row r="202" spans="1:16" x14ac:dyDescent="0.3">
      <c r="A202" s="142">
        <v>185</v>
      </c>
      <c r="B202" s="148">
        <v>10587.62</v>
      </c>
      <c r="C202" s="148">
        <v>1197.18</v>
      </c>
      <c r="D202" s="154">
        <v>5.1490000000000001E-2</v>
      </c>
      <c r="E202" s="155">
        <v>3.4909999999999997E-2</v>
      </c>
      <c r="F202" s="155">
        <v>1.6580000000000001E-2</v>
      </c>
      <c r="G202" s="160">
        <f t="shared" si="6"/>
        <v>231.76705120130404</v>
      </c>
      <c r="H202" s="120">
        <f t="shared" si="5"/>
        <v>798215.27279697766</v>
      </c>
      <c r="I202" s="67"/>
      <c r="J202" s="67"/>
      <c r="P202" s="30"/>
    </row>
    <row r="203" spans="1:16" x14ac:dyDescent="0.3">
      <c r="A203" s="142">
        <v>186</v>
      </c>
      <c r="B203" s="148">
        <v>10597.65</v>
      </c>
      <c r="C203" s="148">
        <v>1196.76</v>
      </c>
      <c r="D203" s="154">
        <v>5.1630000000000002E-2</v>
      </c>
      <c r="E203" s="155">
        <v>3.5060000000000001E-2</v>
      </c>
      <c r="F203" s="155">
        <v>1.6559999999999998E-2</v>
      </c>
      <c r="G203" s="160">
        <f t="shared" si="6"/>
        <v>231.48747695377529</v>
      </c>
      <c r="H203" s="120">
        <f t="shared" si="5"/>
        <v>803499.18901721644</v>
      </c>
      <c r="I203" s="67"/>
      <c r="J203" s="67"/>
      <c r="P203" s="30"/>
    </row>
    <row r="204" spans="1:16" x14ac:dyDescent="0.3">
      <c r="A204" s="142">
        <v>187</v>
      </c>
      <c r="B204" s="148">
        <v>10623.62</v>
      </c>
      <c r="C204" s="148">
        <v>1196.6099999999999</v>
      </c>
      <c r="D204" s="154">
        <v>5.1749999999999997E-2</v>
      </c>
      <c r="E204" s="155">
        <v>3.5229999999999997E-2</v>
      </c>
      <c r="F204" s="155">
        <v>1.652E-2</v>
      </c>
      <c r="G204" s="160">
        <f t="shared" si="6"/>
        <v>230.92832845871791</v>
      </c>
      <c r="H204" s="120">
        <f t="shared" si="5"/>
        <v>809775.05552520033</v>
      </c>
      <c r="I204" s="67"/>
      <c r="J204" s="67"/>
      <c r="P204" s="30"/>
    </row>
    <row r="205" spans="1:16" x14ac:dyDescent="0.3">
      <c r="A205" s="142">
        <v>188</v>
      </c>
      <c r="B205" s="148">
        <v>10591.24</v>
      </c>
      <c r="C205" s="148">
        <v>1197.01</v>
      </c>
      <c r="D205" s="154">
        <v>5.1900000000000002E-2</v>
      </c>
      <c r="E205" s="155">
        <v>3.5319999999999997E-2</v>
      </c>
      <c r="F205" s="155">
        <v>1.6570000000000001E-2</v>
      </c>
      <c r="G205" s="160">
        <f t="shared" si="6"/>
        <v>231.62726407753968</v>
      </c>
      <c r="H205" s="120">
        <f t="shared" si="5"/>
        <v>811648.83913262037</v>
      </c>
      <c r="I205" s="67"/>
      <c r="J205" s="67"/>
      <c r="P205" s="30"/>
    </row>
    <row r="206" spans="1:16" x14ac:dyDescent="0.3">
      <c r="A206" s="142">
        <v>189</v>
      </c>
      <c r="B206" s="148">
        <v>10564.78</v>
      </c>
      <c r="C206" s="148">
        <v>1197.4100000000001</v>
      </c>
      <c r="D206" s="154">
        <v>5.2040000000000003E-2</v>
      </c>
      <c r="E206" s="155">
        <v>3.542E-2</v>
      </c>
      <c r="F206" s="155">
        <v>1.6619999999999999E-2</v>
      </c>
      <c r="G206" s="160">
        <f t="shared" si="6"/>
        <v>232.32619969636144</v>
      </c>
      <c r="H206" s="120">
        <f t="shared" si="5"/>
        <v>813511.34847044118</v>
      </c>
      <c r="I206" s="67"/>
      <c r="J206" s="67"/>
      <c r="P206" s="30"/>
    </row>
    <row r="207" spans="1:16" x14ac:dyDescent="0.3">
      <c r="A207" s="142">
        <v>190</v>
      </c>
      <c r="B207" s="148">
        <v>10542.58</v>
      </c>
      <c r="C207" s="148">
        <v>1196.3399999999999</v>
      </c>
      <c r="D207" s="154">
        <v>5.2209999999999999E-2</v>
      </c>
      <c r="E207" s="155">
        <v>3.5569999999999997E-2</v>
      </c>
      <c r="F207" s="155">
        <v>1.6639999999999999E-2</v>
      </c>
      <c r="G207" s="160">
        <f t="shared" si="6"/>
        <v>232.60577394389017</v>
      </c>
      <c r="H207" s="120">
        <f t="shared" si="5"/>
        <v>816832.68982752052</v>
      </c>
      <c r="I207" s="67"/>
      <c r="J207" s="67"/>
      <c r="P207" s="30"/>
    </row>
    <row r="208" spans="1:16" x14ac:dyDescent="0.3">
      <c r="A208" s="142">
        <v>191</v>
      </c>
      <c r="B208" s="148">
        <v>10552.7</v>
      </c>
      <c r="C208" s="148">
        <v>1197.5899999999999</v>
      </c>
      <c r="D208" s="154">
        <v>5.237E-2</v>
      </c>
      <c r="E208" s="155">
        <v>3.5729999999999998E-2</v>
      </c>
      <c r="F208" s="155">
        <v>1.6639999999999999E-2</v>
      </c>
      <c r="G208" s="160">
        <f t="shared" si="6"/>
        <v>232.60577394389017</v>
      </c>
      <c r="H208" s="120">
        <f t="shared" si="5"/>
        <v>821131.80924766534</v>
      </c>
      <c r="I208" s="67"/>
      <c r="J208" s="67"/>
      <c r="P208" s="30"/>
    </row>
    <row r="209" spans="1:16" x14ac:dyDescent="0.3">
      <c r="A209" s="142">
        <v>192</v>
      </c>
      <c r="B209" s="148">
        <v>10581.77</v>
      </c>
      <c r="C209" s="148">
        <v>1197.17</v>
      </c>
      <c r="D209" s="154">
        <v>5.246E-2</v>
      </c>
      <c r="E209" s="155">
        <v>3.5869999999999999E-2</v>
      </c>
      <c r="F209" s="155">
        <v>1.6590000000000001E-2</v>
      </c>
      <c r="G209" s="160">
        <f t="shared" si="6"/>
        <v>231.90683832506841</v>
      </c>
      <c r="H209" s="120">
        <f t="shared" ref="H209:H272" si="7">A209/G209*10^6</f>
        <v>827918.66504113085</v>
      </c>
      <c r="I209" s="67"/>
      <c r="J209" s="67"/>
      <c r="P209" s="30"/>
    </row>
    <row r="210" spans="1:16" x14ac:dyDescent="0.3">
      <c r="A210" s="142">
        <v>193</v>
      </c>
      <c r="B210" s="148">
        <v>10536.43</v>
      </c>
      <c r="C210" s="148">
        <v>1197.4100000000001</v>
      </c>
      <c r="D210" s="154">
        <v>5.2600000000000001E-2</v>
      </c>
      <c r="E210" s="155">
        <v>3.594E-2</v>
      </c>
      <c r="F210" s="155">
        <v>1.6670000000000001E-2</v>
      </c>
      <c r="G210" s="160">
        <f t="shared" ref="G210:G273" si="8">(2*F210/$B$7)*(1+3*$B$11)/(4+PI()*$B$11-PI())*10^6</f>
        <v>233.02513531518329</v>
      </c>
      <c r="H210" s="120">
        <f t="shared" si="7"/>
        <v>828236.83264448529</v>
      </c>
      <c r="I210" s="67"/>
      <c r="J210" s="67"/>
      <c r="P210" s="30"/>
    </row>
    <row r="211" spans="1:16" x14ac:dyDescent="0.3">
      <c r="A211" s="142">
        <v>194</v>
      </c>
      <c r="B211" s="148">
        <v>10539.49</v>
      </c>
      <c r="C211" s="148">
        <v>1197.32</v>
      </c>
      <c r="D211" s="154">
        <v>5.2749999999999998E-2</v>
      </c>
      <c r="E211" s="155">
        <v>3.6089999999999997E-2</v>
      </c>
      <c r="F211" s="155">
        <v>1.6660000000000001E-2</v>
      </c>
      <c r="G211" s="160">
        <f t="shared" si="8"/>
        <v>232.8853481914189</v>
      </c>
      <c r="H211" s="120">
        <f t="shared" si="7"/>
        <v>833027.9320128921</v>
      </c>
      <c r="I211" s="67"/>
      <c r="J211" s="67"/>
      <c r="P211" s="30"/>
    </row>
    <row r="212" spans="1:16" x14ac:dyDescent="0.3">
      <c r="A212" s="142">
        <v>195</v>
      </c>
      <c r="B212" s="148">
        <v>10537.3</v>
      </c>
      <c r="C212" s="148">
        <v>1197.45</v>
      </c>
      <c r="D212" s="154">
        <v>5.2900000000000003E-2</v>
      </c>
      <c r="E212" s="155">
        <v>3.6229999999999998E-2</v>
      </c>
      <c r="F212" s="155">
        <v>1.6670000000000001E-2</v>
      </c>
      <c r="G212" s="160">
        <f t="shared" si="8"/>
        <v>233.02513531518329</v>
      </c>
      <c r="H212" s="120">
        <f t="shared" si="7"/>
        <v>836819.5977496095</v>
      </c>
      <c r="I212" s="67"/>
      <c r="J212" s="67"/>
      <c r="P212" s="30"/>
    </row>
    <row r="213" spans="1:16" x14ac:dyDescent="0.3">
      <c r="A213" s="142">
        <v>196</v>
      </c>
      <c r="B213" s="148">
        <v>10542.1</v>
      </c>
      <c r="C213" s="148">
        <v>1196.8900000000001</v>
      </c>
      <c r="D213" s="154">
        <v>5.3030000000000001E-2</v>
      </c>
      <c r="E213" s="155">
        <v>3.6380000000000003E-2</v>
      </c>
      <c r="F213" s="155">
        <v>1.6650000000000002E-2</v>
      </c>
      <c r="G213" s="160">
        <f t="shared" si="8"/>
        <v>232.74556106765453</v>
      </c>
      <c r="H213" s="120">
        <f t="shared" si="7"/>
        <v>842121.3238220542</v>
      </c>
      <c r="I213" s="67"/>
      <c r="J213" s="67"/>
      <c r="P213" s="30"/>
    </row>
    <row r="214" spans="1:16" x14ac:dyDescent="0.3">
      <c r="A214" s="142">
        <v>197</v>
      </c>
      <c r="B214" s="148">
        <v>10546.56</v>
      </c>
      <c r="C214" s="148">
        <v>1197.22</v>
      </c>
      <c r="D214" s="154">
        <v>5.3179999999999998E-2</v>
      </c>
      <c r="E214" s="155">
        <v>3.653E-2</v>
      </c>
      <c r="F214" s="155">
        <v>1.6650000000000002E-2</v>
      </c>
      <c r="G214" s="160">
        <f t="shared" si="8"/>
        <v>232.74556106765453</v>
      </c>
      <c r="H214" s="120">
        <f t="shared" si="7"/>
        <v>846417.86118849332</v>
      </c>
      <c r="I214" s="67"/>
      <c r="J214" s="67"/>
      <c r="P214" s="30"/>
    </row>
    <row r="215" spans="1:16" x14ac:dyDescent="0.3">
      <c r="A215" s="142">
        <v>198</v>
      </c>
      <c r="B215" s="148">
        <v>10531.7</v>
      </c>
      <c r="C215" s="148">
        <v>1197.02</v>
      </c>
      <c r="D215" s="154">
        <v>5.3280000000000001E-2</v>
      </c>
      <c r="E215" s="155">
        <v>3.662E-2</v>
      </c>
      <c r="F215" s="155">
        <v>1.6670000000000001E-2</v>
      </c>
      <c r="G215" s="160">
        <f t="shared" si="8"/>
        <v>233.02513531518329</v>
      </c>
      <c r="H215" s="120">
        <f t="shared" si="7"/>
        <v>849693.74540729576</v>
      </c>
      <c r="I215" s="67"/>
      <c r="J215" s="67"/>
      <c r="P215" s="30"/>
    </row>
    <row r="216" spans="1:16" x14ac:dyDescent="0.3">
      <c r="A216" s="142">
        <v>199</v>
      </c>
      <c r="B216" s="148">
        <v>10436.75</v>
      </c>
      <c r="C216" s="148">
        <v>1197.4100000000001</v>
      </c>
      <c r="D216" s="154">
        <v>5.3519999999999998E-2</v>
      </c>
      <c r="E216" s="155">
        <v>3.6700000000000003E-2</v>
      </c>
      <c r="F216" s="155">
        <v>1.6830000000000001E-2</v>
      </c>
      <c r="G216" s="160">
        <f t="shared" si="8"/>
        <v>235.26172929541301</v>
      </c>
      <c r="H216" s="120">
        <f t="shared" si="7"/>
        <v>845866.43393290741</v>
      </c>
      <c r="I216" s="67"/>
      <c r="J216" s="67"/>
      <c r="P216" s="30"/>
    </row>
    <row r="217" spans="1:16" x14ac:dyDescent="0.3">
      <c r="A217" s="142">
        <v>200</v>
      </c>
      <c r="B217" s="148">
        <v>10525.37</v>
      </c>
      <c r="C217" s="148">
        <v>1197.5899999999999</v>
      </c>
      <c r="D217" s="154">
        <v>5.3580000000000003E-2</v>
      </c>
      <c r="E217" s="155">
        <v>3.6900000000000002E-2</v>
      </c>
      <c r="F217" s="155">
        <v>1.669E-2</v>
      </c>
      <c r="G217" s="160">
        <f t="shared" si="8"/>
        <v>233.30470956271196</v>
      </c>
      <c r="H217" s="120">
        <f t="shared" si="7"/>
        <v>857248.0185884987</v>
      </c>
      <c r="I217" s="67"/>
      <c r="J217" s="67"/>
      <c r="P217" s="30"/>
    </row>
    <row r="218" spans="1:16" x14ac:dyDescent="0.3">
      <c r="A218" s="142">
        <v>201</v>
      </c>
      <c r="B218" s="148">
        <v>10522.05</v>
      </c>
      <c r="C218" s="148">
        <v>1197.58</v>
      </c>
      <c r="D218" s="154">
        <v>5.3710000000000001E-2</v>
      </c>
      <c r="E218" s="155">
        <v>3.7019999999999997E-2</v>
      </c>
      <c r="F218" s="155">
        <v>1.669E-2</v>
      </c>
      <c r="G218" s="160">
        <f t="shared" si="8"/>
        <v>233.30470956271196</v>
      </c>
      <c r="H218" s="120">
        <f t="shared" si="7"/>
        <v>861534.25868144119</v>
      </c>
      <c r="I218" s="67"/>
      <c r="J218" s="67"/>
      <c r="P218" s="30"/>
    </row>
    <row r="219" spans="1:16" x14ac:dyDescent="0.3">
      <c r="A219" s="142">
        <v>202</v>
      </c>
      <c r="B219" s="148">
        <v>10530.86</v>
      </c>
      <c r="C219" s="148">
        <v>1197.25</v>
      </c>
      <c r="D219" s="154">
        <v>5.3839999999999999E-2</v>
      </c>
      <c r="E219" s="155">
        <v>3.7170000000000002E-2</v>
      </c>
      <c r="F219" s="155">
        <v>1.6670000000000001E-2</v>
      </c>
      <c r="G219" s="160">
        <f t="shared" si="8"/>
        <v>233.02513531518329</v>
      </c>
      <c r="H219" s="120">
        <f t="shared" si="7"/>
        <v>866859.27561754419</v>
      </c>
      <c r="I219" s="67"/>
      <c r="J219" s="67"/>
      <c r="P219" s="30"/>
    </row>
    <row r="220" spans="1:16" x14ac:dyDescent="0.3">
      <c r="A220" s="142">
        <v>203</v>
      </c>
      <c r="B220" s="148">
        <v>10449.14</v>
      </c>
      <c r="C220" s="148">
        <v>1197.17</v>
      </c>
      <c r="D220" s="154">
        <v>5.4039999999999998E-2</v>
      </c>
      <c r="E220" s="155">
        <v>3.7240000000000002E-2</v>
      </c>
      <c r="F220" s="155">
        <v>1.6799999999999999E-2</v>
      </c>
      <c r="G220" s="160">
        <f t="shared" si="8"/>
        <v>234.84236792411988</v>
      </c>
      <c r="H220" s="120">
        <f t="shared" si="7"/>
        <v>864409.61141045683</v>
      </c>
      <c r="I220" s="67"/>
      <c r="J220" s="67"/>
      <c r="P220" s="30"/>
    </row>
    <row r="221" spans="1:16" x14ac:dyDescent="0.3">
      <c r="A221" s="142">
        <v>204</v>
      </c>
      <c r="B221" s="148">
        <v>10516.21</v>
      </c>
      <c r="C221" s="148">
        <v>1197.77</v>
      </c>
      <c r="D221" s="154">
        <v>5.4100000000000002E-2</v>
      </c>
      <c r="E221" s="155">
        <v>3.7400000000000003E-2</v>
      </c>
      <c r="F221" s="155">
        <v>1.67E-2</v>
      </c>
      <c r="G221" s="160">
        <f t="shared" si="8"/>
        <v>233.44449668647633</v>
      </c>
      <c r="H221" s="120">
        <f t="shared" si="7"/>
        <v>873869.39035011281</v>
      </c>
      <c r="I221" s="67"/>
      <c r="J221" s="67"/>
      <c r="P221" s="30"/>
    </row>
    <row r="222" spans="1:16" x14ac:dyDescent="0.3">
      <c r="A222" s="142">
        <v>205</v>
      </c>
      <c r="B222" s="148">
        <v>10439.39</v>
      </c>
      <c r="C222" s="148">
        <v>1197.08</v>
      </c>
      <c r="D222" s="154">
        <v>5.4309999999999997E-2</v>
      </c>
      <c r="E222" s="155">
        <v>3.7499999999999999E-2</v>
      </c>
      <c r="F222" s="155">
        <v>1.6820000000000002E-2</v>
      </c>
      <c r="G222" s="160">
        <f t="shared" si="8"/>
        <v>235.12194217164864</v>
      </c>
      <c r="H222" s="120">
        <f t="shared" si="7"/>
        <v>871888.00035660469</v>
      </c>
      <c r="I222" s="67"/>
      <c r="J222" s="67"/>
      <c r="P222" s="30"/>
    </row>
    <row r="223" spans="1:16" x14ac:dyDescent="0.3">
      <c r="A223" s="142">
        <v>206</v>
      </c>
      <c r="B223" s="148">
        <v>10495.05</v>
      </c>
      <c r="C223" s="148">
        <v>1197.3599999999999</v>
      </c>
      <c r="D223" s="154">
        <v>5.4370000000000002E-2</v>
      </c>
      <c r="E223" s="155">
        <v>3.764E-2</v>
      </c>
      <c r="F223" s="155">
        <v>1.6729999999999998E-2</v>
      </c>
      <c r="G223" s="160">
        <f t="shared" si="8"/>
        <v>233.86385805776936</v>
      </c>
      <c r="H223" s="120">
        <f t="shared" si="7"/>
        <v>880854.3642049795</v>
      </c>
      <c r="I223" s="67"/>
      <c r="J223" s="67"/>
      <c r="P223" s="30"/>
    </row>
    <row r="224" spans="1:16" x14ac:dyDescent="0.3">
      <c r="A224" s="142">
        <v>207</v>
      </c>
      <c r="B224" s="148">
        <v>10450.49</v>
      </c>
      <c r="C224" s="148">
        <v>1198.28</v>
      </c>
      <c r="D224" s="154">
        <v>5.457E-2</v>
      </c>
      <c r="E224" s="155">
        <v>3.7760000000000002E-2</v>
      </c>
      <c r="F224" s="155">
        <v>1.6820000000000002E-2</v>
      </c>
      <c r="G224" s="160">
        <f t="shared" si="8"/>
        <v>235.12194217164864</v>
      </c>
      <c r="H224" s="120">
        <f t="shared" si="7"/>
        <v>880394.22475032776</v>
      </c>
      <c r="I224" s="67"/>
      <c r="J224" s="67"/>
      <c r="P224" s="30"/>
    </row>
    <row r="225" spans="1:16" x14ac:dyDescent="0.3">
      <c r="A225" s="142">
        <v>208</v>
      </c>
      <c r="B225" s="148">
        <v>10505.98</v>
      </c>
      <c r="C225" s="148">
        <v>1196.33</v>
      </c>
      <c r="D225" s="154">
        <v>5.4670000000000003E-2</v>
      </c>
      <c r="E225" s="155">
        <v>3.7969999999999997E-2</v>
      </c>
      <c r="F225" s="155">
        <v>1.67E-2</v>
      </c>
      <c r="G225" s="160">
        <f t="shared" si="8"/>
        <v>233.44449668647633</v>
      </c>
      <c r="H225" s="120">
        <f t="shared" si="7"/>
        <v>891004.08427854639</v>
      </c>
      <c r="I225" s="67"/>
      <c r="J225" s="67"/>
      <c r="P225" s="30"/>
    </row>
    <row r="226" spans="1:16" x14ac:dyDescent="0.3">
      <c r="A226" s="142">
        <v>209</v>
      </c>
      <c r="B226" s="148">
        <v>10432.549999999999</v>
      </c>
      <c r="C226" s="148">
        <v>1197.6099999999999</v>
      </c>
      <c r="D226" s="154">
        <v>5.484E-2</v>
      </c>
      <c r="E226" s="155">
        <v>3.8010000000000002E-2</v>
      </c>
      <c r="F226" s="155">
        <v>1.6830000000000001E-2</v>
      </c>
      <c r="G226" s="160">
        <f t="shared" si="8"/>
        <v>235.26172929541301</v>
      </c>
      <c r="H226" s="120">
        <f t="shared" si="7"/>
        <v>888372.28488430975</v>
      </c>
      <c r="I226" s="67"/>
      <c r="J226" s="67"/>
      <c r="P226" s="30"/>
    </row>
    <row r="227" spans="1:16" x14ac:dyDescent="0.3">
      <c r="A227" s="142">
        <v>210</v>
      </c>
      <c r="B227" s="148">
        <v>10492.19</v>
      </c>
      <c r="C227" s="148">
        <v>1197.58</v>
      </c>
      <c r="D227" s="154">
        <v>5.4919999999999997E-2</v>
      </c>
      <c r="E227" s="155">
        <v>3.8179999999999999E-2</v>
      </c>
      <c r="F227" s="155">
        <v>1.6740000000000001E-2</v>
      </c>
      <c r="G227" s="160">
        <f t="shared" si="8"/>
        <v>234.00364518153376</v>
      </c>
      <c r="H227" s="120">
        <f t="shared" si="7"/>
        <v>897421.91766751162</v>
      </c>
      <c r="I227" s="67"/>
      <c r="J227" s="67"/>
      <c r="P227" s="30"/>
    </row>
    <row r="228" spans="1:16" x14ac:dyDescent="0.3">
      <c r="A228" s="142">
        <v>211</v>
      </c>
      <c r="B228" s="148">
        <v>10439.86</v>
      </c>
      <c r="C228" s="148">
        <v>1197.6099999999999</v>
      </c>
      <c r="D228" s="154">
        <v>5.5100000000000003E-2</v>
      </c>
      <c r="E228" s="155">
        <v>3.8280000000000002E-2</v>
      </c>
      <c r="F228" s="155">
        <v>1.6820000000000002E-2</v>
      </c>
      <c r="G228" s="160">
        <f t="shared" si="8"/>
        <v>235.12194217164864</v>
      </c>
      <c r="H228" s="120">
        <f t="shared" si="7"/>
        <v>897406.67353777366</v>
      </c>
      <c r="I228" s="67"/>
      <c r="J228" s="67"/>
      <c r="P228" s="30"/>
    </row>
    <row r="229" spans="1:16" x14ac:dyDescent="0.3">
      <c r="A229" s="142">
        <v>212</v>
      </c>
      <c r="B229" s="148">
        <v>10482.280000000001</v>
      </c>
      <c r="C229" s="148">
        <v>1197.3900000000001</v>
      </c>
      <c r="D229" s="154">
        <v>5.5210000000000002E-2</v>
      </c>
      <c r="E229" s="155">
        <v>3.8460000000000001E-2</v>
      </c>
      <c r="F229" s="155">
        <v>1.6750000000000001E-2</v>
      </c>
      <c r="G229" s="160">
        <f t="shared" si="8"/>
        <v>234.14343230529815</v>
      </c>
      <c r="H229" s="120">
        <f t="shared" si="7"/>
        <v>905427.91618248145</v>
      </c>
      <c r="I229" s="67"/>
      <c r="J229" s="67"/>
      <c r="P229" s="30"/>
    </row>
    <row r="230" spans="1:16" x14ac:dyDescent="0.3">
      <c r="A230" s="142">
        <v>213</v>
      </c>
      <c r="B230" s="148">
        <v>10424.969999999999</v>
      </c>
      <c r="C230" s="148">
        <v>1197.6199999999999</v>
      </c>
      <c r="D230" s="154">
        <v>5.5399999999999998E-2</v>
      </c>
      <c r="E230" s="155">
        <v>3.8559999999999997E-2</v>
      </c>
      <c r="F230" s="155">
        <v>1.685E-2</v>
      </c>
      <c r="G230" s="160">
        <f t="shared" si="8"/>
        <v>235.54130354294168</v>
      </c>
      <c r="H230" s="120">
        <f t="shared" si="7"/>
        <v>904299.99662954162</v>
      </c>
      <c r="I230" s="67"/>
      <c r="J230" s="67"/>
      <c r="P230" s="30"/>
    </row>
    <row r="231" spans="1:16" x14ac:dyDescent="0.3">
      <c r="A231" s="142">
        <v>214</v>
      </c>
      <c r="B231" s="148">
        <v>10483.67</v>
      </c>
      <c r="C231" s="148">
        <v>1197.55</v>
      </c>
      <c r="D231" s="154">
        <v>5.5449999999999999E-2</v>
      </c>
      <c r="E231" s="155">
        <v>3.8699999999999998E-2</v>
      </c>
      <c r="F231" s="155">
        <v>1.6750000000000001E-2</v>
      </c>
      <c r="G231" s="160">
        <f t="shared" si="8"/>
        <v>234.14343230529815</v>
      </c>
      <c r="H231" s="120">
        <f t="shared" si="7"/>
        <v>913969.68897665571</v>
      </c>
      <c r="I231" s="67"/>
      <c r="J231" s="67"/>
      <c r="P231" s="30"/>
    </row>
    <row r="232" spans="1:16" x14ac:dyDescent="0.3">
      <c r="A232" s="142">
        <v>215</v>
      </c>
      <c r="B232" s="148">
        <v>10413.049999999999</v>
      </c>
      <c r="C232" s="148">
        <v>1197.23</v>
      </c>
      <c r="D232" s="154">
        <v>5.5649999999999998E-2</v>
      </c>
      <c r="E232" s="155">
        <v>3.8789999999999998E-2</v>
      </c>
      <c r="F232" s="155">
        <v>1.686E-2</v>
      </c>
      <c r="G232" s="160">
        <f t="shared" si="8"/>
        <v>235.68109066670604</v>
      </c>
      <c r="H232" s="120">
        <f t="shared" si="7"/>
        <v>912249.68194010656</v>
      </c>
      <c r="I232" s="67"/>
      <c r="J232" s="67"/>
      <c r="P232" s="30"/>
    </row>
    <row r="233" spans="1:16" x14ac:dyDescent="0.3">
      <c r="A233" s="142">
        <v>216</v>
      </c>
      <c r="B233" s="148">
        <v>10478.08</v>
      </c>
      <c r="C233" s="148">
        <v>1197.0899999999999</v>
      </c>
      <c r="D233" s="154">
        <v>5.5710000000000003E-2</v>
      </c>
      <c r="E233" s="155">
        <v>3.8960000000000002E-2</v>
      </c>
      <c r="F233" s="155">
        <v>1.6750000000000001E-2</v>
      </c>
      <c r="G233" s="160">
        <f t="shared" si="8"/>
        <v>234.14343230529815</v>
      </c>
      <c r="H233" s="120">
        <f t="shared" si="7"/>
        <v>922511.46177083009</v>
      </c>
      <c r="I233" s="67"/>
      <c r="J233" s="67"/>
      <c r="P233" s="30"/>
    </row>
    <row r="234" spans="1:16" x14ac:dyDescent="0.3">
      <c r="A234" s="142">
        <v>217</v>
      </c>
      <c r="B234" s="148">
        <v>10416</v>
      </c>
      <c r="C234" s="148">
        <v>1197.0899999999999</v>
      </c>
      <c r="D234" s="154">
        <v>5.5930000000000001E-2</v>
      </c>
      <c r="E234" s="155">
        <v>3.9070000000000001E-2</v>
      </c>
      <c r="F234" s="155">
        <v>1.685E-2</v>
      </c>
      <c r="G234" s="160">
        <f t="shared" si="8"/>
        <v>235.54130354294168</v>
      </c>
      <c r="H234" s="120">
        <f t="shared" si="7"/>
        <v>921282.15619065973</v>
      </c>
      <c r="I234" s="67"/>
      <c r="J234" s="67"/>
      <c r="P234" s="30"/>
    </row>
    <row r="235" spans="1:16" x14ac:dyDescent="0.3">
      <c r="A235" s="142">
        <v>218</v>
      </c>
      <c r="B235" s="148">
        <v>10425.57</v>
      </c>
      <c r="C235" s="148">
        <v>1198.01</v>
      </c>
      <c r="D235" s="154">
        <v>5.6059999999999999E-2</v>
      </c>
      <c r="E235" s="155">
        <v>3.9210000000000002E-2</v>
      </c>
      <c r="F235" s="155">
        <v>1.685E-2</v>
      </c>
      <c r="G235" s="160">
        <f t="shared" si="8"/>
        <v>235.54130354294168</v>
      </c>
      <c r="H235" s="120">
        <f t="shared" si="7"/>
        <v>925527.69608093938</v>
      </c>
      <c r="I235" s="67"/>
      <c r="J235" s="67"/>
      <c r="P235" s="30"/>
    </row>
    <row r="236" spans="1:16" x14ac:dyDescent="0.3">
      <c r="A236" s="142">
        <v>219</v>
      </c>
      <c r="B236" s="148">
        <v>10391.700000000001</v>
      </c>
      <c r="C236" s="148">
        <v>1197.31</v>
      </c>
      <c r="D236" s="154">
        <v>5.62E-2</v>
      </c>
      <c r="E236" s="155">
        <v>3.9309999999999998E-2</v>
      </c>
      <c r="F236" s="155">
        <v>1.6899999999999998E-2</v>
      </c>
      <c r="G236" s="160">
        <f t="shared" si="8"/>
        <v>236.24023916176344</v>
      </c>
      <c r="H236" s="120">
        <f t="shared" si="7"/>
        <v>927022.42758077162</v>
      </c>
      <c r="I236" s="67"/>
      <c r="J236" s="67"/>
      <c r="P236" s="30"/>
    </row>
    <row r="237" spans="1:16" x14ac:dyDescent="0.3">
      <c r="A237" s="142">
        <v>220</v>
      </c>
      <c r="B237" s="148">
        <v>10401.280000000001</v>
      </c>
      <c r="C237" s="148">
        <v>1197.71</v>
      </c>
      <c r="D237" s="154">
        <v>5.636E-2</v>
      </c>
      <c r="E237" s="155">
        <v>3.9469999999999998E-2</v>
      </c>
      <c r="F237" s="155">
        <v>1.6889999999999999E-2</v>
      </c>
      <c r="G237" s="160">
        <f t="shared" si="8"/>
        <v>236.10045203799908</v>
      </c>
      <c r="H237" s="120">
        <f t="shared" si="7"/>
        <v>931806.77165578736</v>
      </c>
      <c r="I237" s="67"/>
      <c r="J237" s="67"/>
      <c r="P237" s="30"/>
    </row>
    <row r="238" spans="1:16" x14ac:dyDescent="0.3">
      <c r="A238" s="142">
        <v>221</v>
      </c>
      <c r="B238" s="148">
        <v>10383.44</v>
      </c>
      <c r="C238" s="148">
        <v>1197.7</v>
      </c>
      <c r="D238" s="154">
        <v>5.6469999999999999E-2</v>
      </c>
      <c r="E238" s="155">
        <v>3.9550000000000002E-2</v>
      </c>
      <c r="F238" s="155">
        <v>1.6920000000000001E-2</v>
      </c>
      <c r="G238" s="160">
        <f t="shared" si="8"/>
        <v>236.51981340929217</v>
      </c>
      <c r="H238" s="120">
        <f t="shared" si="7"/>
        <v>934382.60758968431</v>
      </c>
      <c r="I238" s="67"/>
      <c r="J238" s="67"/>
      <c r="P238" s="30"/>
    </row>
    <row r="239" spans="1:16" x14ac:dyDescent="0.3">
      <c r="A239" s="142">
        <v>222</v>
      </c>
      <c r="B239" s="148">
        <v>10405.1</v>
      </c>
      <c r="C239" s="148">
        <v>1197.9100000000001</v>
      </c>
      <c r="D239" s="154">
        <v>5.6570000000000002E-2</v>
      </c>
      <c r="E239" s="155">
        <v>3.9690000000000003E-2</v>
      </c>
      <c r="F239" s="155">
        <v>1.6879999999999999E-2</v>
      </c>
      <c r="G239" s="160">
        <f t="shared" si="8"/>
        <v>235.96066491423474</v>
      </c>
      <c r="H239" s="120">
        <f t="shared" si="7"/>
        <v>940834.7788843998</v>
      </c>
      <c r="I239" s="67"/>
      <c r="J239" s="67"/>
      <c r="P239" s="30"/>
    </row>
    <row r="240" spans="1:16" x14ac:dyDescent="0.3">
      <c r="A240" s="142">
        <v>223</v>
      </c>
      <c r="B240" s="148">
        <v>10432.98</v>
      </c>
      <c r="C240" s="148">
        <v>1196.99</v>
      </c>
      <c r="D240" s="154">
        <v>5.67E-2</v>
      </c>
      <c r="E240" s="155">
        <v>3.9879999999999999E-2</v>
      </c>
      <c r="F240" s="155">
        <v>1.6830000000000001E-2</v>
      </c>
      <c r="G240" s="160">
        <f t="shared" si="8"/>
        <v>235.26172929541301</v>
      </c>
      <c r="H240" s="120">
        <f t="shared" si="7"/>
        <v>947880.47621627303</v>
      </c>
      <c r="I240" s="67"/>
      <c r="J240" s="67"/>
      <c r="P240" s="30"/>
    </row>
    <row r="241" spans="1:16" x14ac:dyDescent="0.3">
      <c r="A241" s="142">
        <v>224</v>
      </c>
      <c r="B241" s="148">
        <v>10380.33</v>
      </c>
      <c r="C241" s="148">
        <v>1197.69</v>
      </c>
      <c r="D241" s="154">
        <v>5.6890000000000003E-2</v>
      </c>
      <c r="E241" s="155">
        <v>3.9969999999999999E-2</v>
      </c>
      <c r="F241" s="155">
        <v>1.6920000000000001E-2</v>
      </c>
      <c r="G241" s="160">
        <f t="shared" si="8"/>
        <v>236.51981340929217</v>
      </c>
      <c r="H241" s="120">
        <f t="shared" si="7"/>
        <v>947066.53438954428</v>
      </c>
      <c r="I241" s="67"/>
      <c r="J241" s="67"/>
      <c r="P241" s="30"/>
    </row>
    <row r="242" spans="1:16" x14ac:dyDescent="0.3">
      <c r="A242" s="142">
        <v>225</v>
      </c>
      <c r="B242" s="148">
        <v>10397.200000000001</v>
      </c>
      <c r="C242" s="148">
        <v>1196.8499999999999</v>
      </c>
      <c r="D242" s="154">
        <v>5.6959999999999997E-2</v>
      </c>
      <c r="E242" s="155">
        <v>4.0079999999999998E-2</v>
      </c>
      <c r="F242" s="155">
        <v>1.6879999999999999E-2</v>
      </c>
      <c r="G242" s="160">
        <f t="shared" si="8"/>
        <v>235.96066491423474</v>
      </c>
      <c r="H242" s="120">
        <f t="shared" si="7"/>
        <v>953548.76238283771</v>
      </c>
      <c r="I242" s="67"/>
      <c r="J242" s="67"/>
      <c r="P242" s="30"/>
    </row>
    <row r="243" spans="1:16" x14ac:dyDescent="0.3">
      <c r="A243" s="142">
        <v>226</v>
      </c>
      <c r="B243" s="148">
        <v>10378.15</v>
      </c>
      <c r="C243" s="148">
        <v>1197.5</v>
      </c>
      <c r="D243" s="154">
        <v>5.7149999999999999E-2</v>
      </c>
      <c r="E243" s="155">
        <v>4.0230000000000002E-2</v>
      </c>
      <c r="F243" s="155">
        <v>1.6920000000000001E-2</v>
      </c>
      <c r="G243" s="160">
        <f t="shared" si="8"/>
        <v>236.51981340929217</v>
      </c>
      <c r="H243" s="120">
        <f t="shared" si="7"/>
        <v>955522.48558945092</v>
      </c>
      <c r="I243" s="67"/>
      <c r="J243" s="67"/>
      <c r="P243" s="30"/>
    </row>
    <row r="244" spans="1:16" x14ac:dyDescent="0.3">
      <c r="A244" s="142">
        <v>227</v>
      </c>
      <c r="B244" s="148">
        <v>10404.200000000001</v>
      </c>
      <c r="C244" s="148">
        <v>1197.57</v>
      </c>
      <c r="D244" s="154">
        <v>5.7250000000000002E-2</v>
      </c>
      <c r="E244" s="155">
        <v>4.0370000000000003E-2</v>
      </c>
      <c r="F244" s="155">
        <v>1.6879999999999999E-2</v>
      </c>
      <c r="G244" s="160">
        <f t="shared" si="8"/>
        <v>235.96066491423474</v>
      </c>
      <c r="H244" s="120">
        <f t="shared" si="7"/>
        <v>962024.7513817962</v>
      </c>
      <c r="I244" s="67"/>
      <c r="J244" s="67"/>
      <c r="P244" s="30"/>
    </row>
    <row r="245" spans="1:16" x14ac:dyDescent="0.3">
      <c r="A245" s="142">
        <v>228</v>
      </c>
      <c r="B245" s="148">
        <v>10337.219999999999</v>
      </c>
      <c r="C245" s="148">
        <v>1197.79</v>
      </c>
      <c r="D245" s="154">
        <v>5.7419999999999999E-2</v>
      </c>
      <c r="E245" s="155">
        <v>4.0430000000000001E-2</v>
      </c>
      <c r="F245" s="155">
        <v>1.6990000000000002E-2</v>
      </c>
      <c r="G245" s="160">
        <f t="shared" si="8"/>
        <v>237.49832327564269</v>
      </c>
      <c r="H245" s="120">
        <f t="shared" si="7"/>
        <v>960006.77754419832</v>
      </c>
      <c r="I245" s="67"/>
      <c r="J245" s="67"/>
      <c r="P245" s="30"/>
    </row>
    <row r="246" spans="1:16" x14ac:dyDescent="0.3">
      <c r="A246" s="142">
        <v>229</v>
      </c>
      <c r="B246" s="148">
        <v>10418.5</v>
      </c>
      <c r="C246" s="148">
        <v>1197.67</v>
      </c>
      <c r="D246" s="154">
        <v>5.7509999999999999E-2</v>
      </c>
      <c r="E246" s="155">
        <v>4.0649999999999999E-2</v>
      </c>
      <c r="F246" s="155">
        <v>1.686E-2</v>
      </c>
      <c r="G246" s="160">
        <f t="shared" si="8"/>
        <v>235.68109066670604</v>
      </c>
      <c r="H246" s="120">
        <f t="shared" si="7"/>
        <v>971651.98681062518</v>
      </c>
      <c r="I246" s="67"/>
      <c r="J246" s="67"/>
      <c r="P246" s="30"/>
    </row>
    <row r="247" spans="1:16" x14ac:dyDescent="0.3">
      <c r="A247" s="142">
        <v>230</v>
      </c>
      <c r="B247" s="148">
        <v>10314.6</v>
      </c>
      <c r="C247" s="148">
        <v>1196.93</v>
      </c>
      <c r="D247" s="154">
        <v>5.772E-2</v>
      </c>
      <c r="E247" s="155">
        <v>4.0710000000000003E-2</v>
      </c>
      <c r="F247" s="155">
        <v>1.702E-2</v>
      </c>
      <c r="G247" s="160">
        <f t="shared" si="8"/>
        <v>237.91768464693575</v>
      </c>
      <c r="H247" s="120">
        <f t="shared" si="7"/>
        <v>966720.90744878666</v>
      </c>
      <c r="I247" s="67"/>
      <c r="J247" s="67"/>
      <c r="P247" s="30"/>
    </row>
    <row r="248" spans="1:16" x14ac:dyDescent="0.3">
      <c r="A248" s="142">
        <v>231</v>
      </c>
      <c r="B248" s="148">
        <v>10387.98</v>
      </c>
      <c r="C248" s="148">
        <v>1197.72</v>
      </c>
      <c r="D248" s="154">
        <v>5.7770000000000002E-2</v>
      </c>
      <c r="E248" s="155">
        <v>4.086E-2</v>
      </c>
      <c r="F248" s="155">
        <v>1.6910000000000001E-2</v>
      </c>
      <c r="G248" s="160">
        <f t="shared" si="8"/>
        <v>236.38002628552783</v>
      </c>
      <c r="H248" s="120">
        <f t="shared" si="7"/>
        <v>977239.92855881492</v>
      </c>
      <c r="I248" s="67"/>
      <c r="J248" s="67"/>
      <c r="P248" s="30"/>
    </row>
    <row r="249" spans="1:16" x14ac:dyDescent="0.3">
      <c r="A249" s="142">
        <v>232</v>
      </c>
      <c r="B249" s="148">
        <v>10356.540000000001</v>
      </c>
      <c r="C249" s="148">
        <v>1197.5</v>
      </c>
      <c r="D249" s="154">
        <v>5.7950000000000002E-2</v>
      </c>
      <c r="E249" s="155">
        <v>4.0989999999999999E-2</v>
      </c>
      <c r="F249" s="155">
        <v>1.6959999999999999E-2</v>
      </c>
      <c r="G249" s="160">
        <f t="shared" si="8"/>
        <v>237.07896190434957</v>
      </c>
      <c r="H249" s="120">
        <f t="shared" si="7"/>
        <v>978576.91857787571</v>
      </c>
      <c r="I249" s="67"/>
      <c r="J249" s="67"/>
      <c r="P249" s="30"/>
    </row>
    <row r="250" spans="1:16" x14ac:dyDescent="0.3">
      <c r="A250" s="142">
        <v>233</v>
      </c>
      <c r="B250" s="148">
        <v>10386.35</v>
      </c>
      <c r="C250" s="148">
        <v>1197.5</v>
      </c>
      <c r="D250" s="154">
        <v>5.8020000000000002E-2</v>
      </c>
      <c r="E250" s="155">
        <v>4.1119999999999997E-2</v>
      </c>
      <c r="F250" s="155">
        <v>1.6910000000000001E-2</v>
      </c>
      <c r="G250" s="160">
        <f t="shared" si="8"/>
        <v>236.38002628552783</v>
      </c>
      <c r="H250" s="120">
        <f t="shared" si="7"/>
        <v>985700.88032122888</v>
      </c>
      <c r="I250" s="67"/>
      <c r="J250" s="67"/>
      <c r="P250" s="30"/>
    </row>
    <row r="251" spans="1:16" x14ac:dyDescent="0.3">
      <c r="A251" s="142">
        <v>234</v>
      </c>
      <c r="B251" s="148">
        <v>10325.16</v>
      </c>
      <c r="C251" s="148">
        <v>1197.31</v>
      </c>
      <c r="D251" s="154">
        <v>5.8200000000000002E-2</v>
      </c>
      <c r="E251" s="155">
        <v>4.1200000000000001E-2</v>
      </c>
      <c r="F251" s="155">
        <v>1.7010000000000001E-2</v>
      </c>
      <c r="G251" s="160">
        <f t="shared" si="8"/>
        <v>237.77789752317139</v>
      </c>
      <c r="H251" s="120">
        <f t="shared" si="7"/>
        <v>984111.65393199236</v>
      </c>
      <c r="I251" s="67"/>
      <c r="J251" s="67"/>
      <c r="P251" s="30"/>
    </row>
    <row r="252" spans="1:16" x14ac:dyDescent="0.3">
      <c r="A252" s="142">
        <v>235</v>
      </c>
      <c r="B252" s="148">
        <v>10370.040000000001</v>
      </c>
      <c r="C252" s="148">
        <v>1197.24</v>
      </c>
      <c r="D252" s="154">
        <v>5.8310000000000001E-2</v>
      </c>
      <c r="E252" s="155">
        <v>4.138E-2</v>
      </c>
      <c r="F252" s="155">
        <v>1.6930000000000001E-2</v>
      </c>
      <c r="G252" s="160">
        <f t="shared" si="8"/>
        <v>236.65960053305656</v>
      </c>
      <c r="H252" s="120">
        <f t="shared" si="7"/>
        <v>992987.39400675718</v>
      </c>
      <c r="I252" s="67"/>
      <c r="J252" s="67"/>
      <c r="P252" s="30"/>
    </row>
    <row r="253" spans="1:16" x14ac:dyDescent="0.3">
      <c r="A253" s="142">
        <v>236</v>
      </c>
      <c r="B253" s="148">
        <v>10320.23</v>
      </c>
      <c r="C253" s="148">
        <v>1197.52</v>
      </c>
      <c r="D253" s="154">
        <v>5.8479999999999997E-2</v>
      </c>
      <c r="E253" s="155">
        <v>4.1459999999999997E-2</v>
      </c>
      <c r="F253" s="155">
        <v>1.702E-2</v>
      </c>
      <c r="G253" s="160">
        <f t="shared" si="8"/>
        <v>237.91768464693575</v>
      </c>
      <c r="H253" s="120">
        <f t="shared" si="7"/>
        <v>991939.71373005945</v>
      </c>
      <c r="I253" s="67"/>
      <c r="J253" s="67"/>
      <c r="P253" s="30"/>
    </row>
    <row r="254" spans="1:16" x14ac:dyDescent="0.3">
      <c r="A254" s="142">
        <v>237</v>
      </c>
      <c r="B254" s="148">
        <v>10361.370000000001</v>
      </c>
      <c r="C254" s="148">
        <v>1197.68</v>
      </c>
      <c r="D254" s="154">
        <v>5.8569999999999997E-2</v>
      </c>
      <c r="E254" s="155">
        <v>4.1619999999999997E-2</v>
      </c>
      <c r="F254" s="155">
        <v>1.695E-2</v>
      </c>
      <c r="G254" s="160">
        <f t="shared" si="8"/>
        <v>236.93917478058523</v>
      </c>
      <c r="H254" s="120">
        <f t="shared" si="7"/>
        <v>1000256.7123797535</v>
      </c>
      <c r="I254" s="67"/>
      <c r="J254" s="67"/>
      <c r="P254" s="30"/>
    </row>
    <row r="255" spans="1:16" x14ac:dyDescent="0.3">
      <c r="A255" s="142">
        <v>238</v>
      </c>
      <c r="B255" s="148">
        <v>10320.200000000001</v>
      </c>
      <c r="C255" s="148">
        <v>1196.75</v>
      </c>
      <c r="D255" s="154">
        <v>5.8749999999999997E-2</v>
      </c>
      <c r="E255" s="155">
        <v>4.1739999999999999E-2</v>
      </c>
      <c r="F255" s="155">
        <v>1.7010000000000001E-2</v>
      </c>
      <c r="G255" s="160">
        <f t="shared" si="8"/>
        <v>237.77789752317139</v>
      </c>
      <c r="H255" s="120">
        <f t="shared" si="7"/>
        <v>1000934.0753667273</v>
      </c>
      <c r="I255" s="67"/>
      <c r="J255" s="67"/>
      <c r="P255" s="30"/>
    </row>
    <row r="256" spans="1:16" x14ac:dyDescent="0.3">
      <c r="A256" s="142">
        <v>239</v>
      </c>
      <c r="B256" s="148">
        <v>10344.25</v>
      </c>
      <c r="C256" s="148">
        <v>1198.19</v>
      </c>
      <c r="D256" s="154">
        <v>5.8860000000000003E-2</v>
      </c>
      <c r="E256" s="155">
        <v>4.1869999999999997E-2</v>
      </c>
      <c r="F256" s="155">
        <v>1.6990000000000002E-2</v>
      </c>
      <c r="G256" s="160">
        <f t="shared" si="8"/>
        <v>237.49832327564269</v>
      </c>
      <c r="H256" s="120">
        <f t="shared" si="7"/>
        <v>1006322.894004664</v>
      </c>
      <c r="I256" s="67"/>
      <c r="J256" s="67"/>
      <c r="P256" s="30"/>
    </row>
    <row r="257" spans="1:16" x14ac:dyDescent="0.3">
      <c r="A257" s="142">
        <v>240</v>
      </c>
      <c r="B257" s="148">
        <v>10307.26</v>
      </c>
      <c r="C257" s="148">
        <v>1197.3699999999999</v>
      </c>
      <c r="D257" s="154">
        <v>5.8999999999999997E-2</v>
      </c>
      <c r="E257" s="155">
        <v>4.197E-2</v>
      </c>
      <c r="F257" s="155">
        <v>1.704E-2</v>
      </c>
      <c r="G257" s="160">
        <f t="shared" si="8"/>
        <v>238.19725889446443</v>
      </c>
      <c r="H257" s="120">
        <f t="shared" si="7"/>
        <v>1007568.2697353554</v>
      </c>
      <c r="I257" s="67"/>
      <c r="J257" s="67"/>
      <c r="P257" s="30"/>
    </row>
    <row r="258" spans="1:16" x14ac:dyDescent="0.3">
      <c r="A258" s="142">
        <v>241</v>
      </c>
      <c r="B258" s="148">
        <v>10306.6</v>
      </c>
      <c r="C258" s="148">
        <v>1197.69</v>
      </c>
      <c r="D258" s="154">
        <v>5.9139999999999998E-2</v>
      </c>
      <c r="E258" s="155">
        <v>4.2099999999999999E-2</v>
      </c>
      <c r="F258" s="155">
        <v>1.704E-2</v>
      </c>
      <c r="G258" s="160">
        <f t="shared" si="8"/>
        <v>238.19725889446443</v>
      </c>
      <c r="H258" s="120">
        <f t="shared" si="7"/>
        <v>1011766.4708592526</v>
      </c>
      <c r="I258" s="67"/>
      <c r="J258" s="67"/>
      <c r="P258" s="30"/>
    </row>
    <row r="259" spans="1:16" x14ac:dyDescent="0.3">
      <c r="A259" s="142">
        <v>242</v>
      </c>
      <c r="B259" s="148">
        <v>10340.99</v>
      </c>
      <c r="C259" s="148">
        <v>1197.43</v>
      </c>
      <c r="D259" s="154">
        <v>5.9229999999999998E-2</v>
      </c>
      <c r="E259" s="155">
        <v>4.2250000000000003E-2</v>
      </c>
      <c r="F259" s="155">
        <v>1.6979999999999999E-2</v>
      </c>
      <c r="G259" s="160">
        <f t="shared" si="8"/>
        <v>237.3585361518783</v>
      </c>
      <c r="H259" s="120">
        <f t="shared" si="7"/>
        <v>1019554.6531562351</v>
      </c>
      <c r="I259" s="67"/>
      <c r="J259" s="67"/>
      <c r="P259" s="30"/>
    </row>
    <row r="260" spans="1:16" x14ac:dyDescent="0.3">
      <c r="A260" s="142">
        <v>243</v>
      </c>
      <c r="B260" s="148">
        <v>10310.35</v>
      </c>
      <c r="C260" s="148">
        <v>1197.3699999999999</v>
      </c>
      <c r="D260" s="154">
        <v>5.9389999999999998E-2</v>
      </c>
      <c r="E260" s="155">
        <v>4.2349999999999999E-2</v>
      </c>
      <c r="F260" s="155">
        <v>1.703E-2</v>
      </c>
      <c r="G260" s="160">
        <f t="shared" si="8"/>
        <v>238.05747177070009</v>
      </c>
      <c r="H260" s="120">
        <f t="shared" si="7"/>
        <v>1020761.9117876738</v>
      </c>
      <c r="I260" s="67"/>
      <c r="J260" s="67"/>
      <c r="P260" s="30"/>
    </row>
    <row r="261" spans="1:16" x14ac:dyDescent="0.3">
      <c r="A261" s="142">
        <v>244</v>
      </c>
      <c r="B261" s="148">
        <v>10319.370000000001</v>
      </c>
      <c r="C261" s="148">
        <v>1197.29</v>
      </c>
      <c r="D261" s="154">
        <v>5.951E-2</v>
      </c>
      <c r="E261" s="155">
        <v>4.249E-2</v>
      </c>
      <c r="F261" s="155">
        <v>1.702E-2</v>
      </c>
      <c r="G261" s="160">
        <f t="shared" si="8"/>
        <v>237.91768464693575</v>
      </c>
      <c r="H261" s="120">
        <f t="shared" si="7"/>
        <v>1025564.7887717562</v>
      </c>
      <c r="I261" s="67"/>
      <c r="J261" s="67"/>
      <c r="P261" s="30"/>
    </row>
    <row r="262" spans="1:16" x14ac:dyDescent="0.3">
      <c r="A262" s="142">
        <v>245</v>
      </c>
      <c r="B262" s="148">
        <v>10305.1</v>
      </c>
      <c r="C262" s="148">
        <v>1197.69</v>
      </c>
      <c r="D262" s="154">
        <v>5.9639999999999999E-2</v>
      </c>
      <c r="E262" s="155">
        <v>4.2599999999999999E-2</v>
      </c>
      <c r="F262" s="155">
        <v>1.704E-2</v>
      </c>
      <c r="G262" s="160">
        <f t="shared" si="8"/>
        <v>238.19725889446443</v>
      </c>
      <c r="H262" s="120">
        <f t="shared" si="7"/>
        <v>1028559.2753548418</v>
      </c>
      <c r="I262" s="67"/>
      <c r="J262" s="67"/>
      <c r="P262" s="30"/>
    </row>
    <row r="263" spans="1:16" x14ac:dyDescent="0.3">
      <c r="A263" s="142">
        <v>246</v>
      </c>
      <c r="B263" s="148">
        <v>10290.52</v>
      </c>
      <c r="C263" s="148">
        <v>1197.18</v>
      </c>
      <c r="D263" s="154">
        <v>5.9790000000000003E-2</v>
      </c>
      <c r="E263" s="155">
        <v>4.2729999999999997E-2</v>
      </c>
      <c r="F263" s="155">
        <v>1.7059999999999999E-2</v>
      </c>
      <c r="G263" s="160">
        <f t="shared" si="8"/>
        <v>238.47683314199315</v>
      </c>
      <c r="H263" s="120">
        <f t="shared" si="7"/>
        <v>1031546.7408673924</v>
      </c>
      <c r="I263" s="67"/>
      <c r="J263" s="67"/>
      <c r="P263" s="30"/>
    </row>
    <row r="264" spans="1:16" x14ac:dyDescent="0.3">
      <c r="A264" s="142">
        <v>247</v>
      </c>
      <c r="B264" s="148">
        <v>10304.01</v>
      </c>
      <c r="C264" s="148">
        <v>1198.02</v>
      </c>
      <c r="D264" s="154">
        <v>5.9929999999999997E-2</v>
      </c>
      <c r="E264" s="155">
        <v>4.2880000000000001E-2</v>
      </c>
      <c r="F264" s="155">
        <v>1.7049999999999999E-2</v>
      </c>
      <c r="G264" s="160">
        <f t="shared" si="8"/>
        <v>238.33704601822882</v>
      </c>
      <c r="H264" s="120">
        <f t="shared" si="7"/>
        <v>1036347.4924544825</v>
      </c>
      <c r="I264" s="67"/>
      <c r="J264" s="67"/>
      <c r="P264" s="30"/>
    </row>
    <row r="265" spans="1:16" x14ac:dyDescent="0.3">
      <c r="A265" s="142">
        <v>248</v>
      </c>
      <c r="B265" s="148">
        <v>10311.219999999999</v>
      </c>
      <c r="C265" s="148">
        <v>1197.49</v>
      </c>
      <c r="D265" s="154">
        <v>6.0019999999999997E-2</v>
      </c>
      <c r="E265" s="155">
        <v>4.299E-2</v>
      </c>
      <c r="F265" s="155">
        <v>1.703E-2</v>
      </c>
      <c r="G265" s="160">
        <f t="shared" si="8"/>
        <v>238.05747177070009</v>
      </c>
      <c r="H265" s="120">
        <f t="shared" si="7"/>
        <v>1041765.2433059386</v>
      </c>
      <c r="I265" s="67"/>
      <c r="J265" s="67"/>
      <c r="P265" s="30"/>
    </row>
    <row r="266" spans="1:16" x14ac:dyDescent="0.3">
      <c r="A266" s="142">
        <v>249</v>
      </c>
      <c r="B266" s="148">
        <v>10264.52</v>
      </c>
      <c r="C266" s="148">
        <v>1197.82</v>
      </c>
      <c r="D266" s="154">
        <v>6.0220000000000003E-2</v>
      </c>
      <c r="E266" s="155">
        <v>4.3099999999999999E-2</v>
      </c>
      <c r="F266" s="155">
        <v>1.711E-2</v>
      </c>
      <c r="G266" s="160">
        <f t="shared" si="8"/>
        <v>239.17576876081495</v>
      </c>
      <c r="H266" s="120">
        <f t="shared" si="7"/>
        <v>1041075.3618148067</v>
      </c>
      <c r="I266" s="67"/>
      <c r="J266" s="67"/>
      <c r="P266" s="30"/>
    </row>
    <row r="267" spans="1:16" x14ac:dyDescent="0.3">
      <c r="A267" s="142">
        <v>250</v>
      </c>
      <c r="B267" s="148">
        <v>10260.43</v>
      </c>
      <c r="C267" s="148">
        <v>1197.48</v>
      </c>
      <c r="D267" s="154">
        <v>6.0330000000000002E-2</v>
      </c>
      <c r="E267" s="155">
        <v>4.3209999999999998E-2</v>
      </c>
      <c r="F267" s="155">
        <v>1.712E-2</v>
      </c>
      <c r="G267" s="160">
        <f t="shared" si="8"/>
        <v>239.31555588457931</v>
      </c>
      <c r="H267" s="120">
        <f t="shared" si="7"/>
        <v>1044645.8404090278</v>
      </c>
      <c r="I267" s="67"/>
      <c r="J267" s="67"/>
      <c r="P267" s="30"/>
    </row>
    <row r="268" spans="1:16" x14ac:dyDescent="0.3">
      <c r="A268" s="142">
        <v>251</v>
      </c>
      <c r="B268" s="148">
        <v>10290.549999999999</v>
      </c>
      <c r="C268" s="148">
        <v>1197.6400000000001</v>
      </c>
      <c r="D268" s="154">
        <v>6.0440000000000001E-2</v>
      </c>
      <c r="E268" s="155">
        <v>4.3369999999999999E-2</v>
      </c>
      <c r="F268" s="155">
        <v>1.7069999999999998E-2</v>
      </c>
      <c r="G268" s="160">
        <f t="shared" si="8"/>
        <v>238.61662026575752</v>
      </c>
      <c r="H268" s="120">
        <f t="shared" si="7"/>
        <v>1051896.5515497227</v>
      </c>
      <c r="I268" s="67"/>
      <c r="J268" s="67"/>
      <c r="P268" s="30"/>
    </row>
    <row r="269" spans="1:16" x14ac:dyDescent="0.3">
      <c r="A269" s="142">
        <v>252</v>
      </c>
      <c r="B269" s="148">
        <v>10305.44</v>
      </c>
      <c r="C269" s="148">
        <v>1197.54</v>
      </c>
      <c r="D269" s="154">
        <v>6.0539999999999997E-2</v>
      </c>
      <c r="E269" s="155">
        <v>4.3499999999999997E-2</v>
      </c>
      <c r="F269" s="155">
        <v>1.704E-2</v>
      </c>
      <c r="G269" s="160">
        <f t="shared" si="8"/>
        <v>238.19725889446443</v>
      </c>
      <c r="H269" s="120">
        <f t="shared" si="7"/>
        <v>1057946.6832221232</v>
      </c>
      <c r="I269" s="67"/>
      <c r="J269" s="67"/>
      <c r="P269" s="30"/>
    </row>
    <row r="270" spans="1:16" x14ac:dyDescent="0.3">
      <c r="A270" s="142">
        <v>253</v>
      </c>
      <c r="B270" s="148">
        <v>10245.719999999999</v>
      </c>
      <c r="C270" s="148">
        <v>1196.51</v>
      </c>
      <c r="D270" s="154">
        <v>6.0720000000000003E-2</v>
      </c>
      <c r="E270" s="155">
        <v>4.3589999999999997E-2</v>
      </c>
      <c r="F270" s="155">
        <v>1.7129999999999999E-2</v>
      </c>
      <c r="G270" s="160">
        <f t="shared" si="8"/>
        <v>239.4553430083437</v>
      </c>
      <c r="H270" s="120">
        <f t="shared" si="7"/>
        <v>1056564.4383687205</v>
      </c>
      <c r="I270" s="67"/>
      <c r="J270" s="67"/>
      <c r="P270" s="30"/>
    </row>
    <row r="271" spans="1:16" x14ac:dyDescent="0.3">
      <c r="A271" s="142">
        <v>254</v>
      </c>
      <c r="B271" s="148">
        <v>10268.76</v>
      </c>
      <c r="C271" s="148">
        <v>1197.6099999999999</v>
      </c>
      <c r="D271" s="154">
        <v>6.0810000000000003E-2</v>
      </c>
      <c r="E271" s="155">
        <v>4.3709999999999999E-2</v>
      </c>
      <c r="F271" s="155">
        <v>1.7100000000000001E-2</v>
      </c>
      <c r="G271" s="160">
        <f t="shared" si="8"/>
        <v>239.03598163705061</v>
      </c>
      <c r="H271" s="120">
        <f t="shared" si="7"/>
        <v>1062601.5307840582</v>
      </c>
      <c r="I271" s="67"/>
      <c r="J271" s="67"/>
      <c r="P271" s="30"/>
    </row>
    <row r="272" spans="1:16" x14ac:dyDescent="0.3">
      <c r="A272" s="142">
        <v>255</v>
      </c>
      <c r="B272" s="148">
        <v>10253.69</v>
      </c>
      <c r="C272" s="148">
        <v>1197.3900000000001</v>
      </c>
      <c r="D272" s="154">
        <v>6.0979999999999999E-2</v>
      </c>
      <c r="E272" s="155">
        <v>4.3860000000000003E-2</v>
      </c>
      <c r="F272" s="155">
        <v>1.7129999999999999E-2</v>
      </c>
      <c r="G272" s="160">
        <f t="shared" si="8"/>
        <v>239.4553430083437</v>
      </c>
      <c r="H272" s="120">
        <f t="shared" si="7"/>
        <v>1064916.7264190663</v>
      </c>
      <c r="I272" s="67"/>
      <c r="J272" s="67"/>
      <c r="P272" s="30"/>
    </row>
    <row r="273" spans="1:16" x14ac:dyDescent="0.3">
      <c r="A273" s="142">
        <v>256</v>
      </c>
      <c r="B273" s="148">
        <v>10275.35</v>
      </c>
      <c r="C273" s="148">
        <v>1197.26</v>
      </c>
      <c r="D273" s="154">
        <v>6.1080000000000002E-2</v>
      </c>
      <c r="E273" s="155">
        <v>4.3990000000000001E-2</v>
      </c>
      <c r="F273" s="155">
        <v>1.7090000000000001E-2</v>
      </c>
      <c r="G273" s="160">
        <f t="shared" si="8"/>
        <v>238.89619451328625</v>
      </c>
      <c r="H273" s="120">
        <f t="shared" ref="H273:H336" si="9">A273/G273*10^6</f>
        <v>1071595.1357934356</v>
      </c>
      <c r="I273" s="67"/>
      <c r="J273" s="67"/>
      <c r="P273" s="30"/>
    </row>
    <row r="274" spans="1:16" x14ac:dyDescent="0.3">
      <c r="A274" s="142">
        <v>257</v>
      </c>
      <c r="B274" s="148">
        <v>10244.200000000001</v>
      </c>
      <c r="C274" s="148">
        <v>1197.47</v>
      </c>
      <c r="D274" s="154">
        <v>6.123E-2</v>
      </c>
      <c r="E274" s="155">
        <v>4.4089999999999997E-2</v>
      </c>
      <c r="F274" s="155">
        <v>1.7139999999999999E-2</v>
      </c>
      <c r="G274" s="160">
        <f t="shared" ref="G274:G337" si="10">(2*F274/$B$7)*(1+3*$B$11)/(4+PI()*$B$11-PI())*10^6</f>
        <v>239.59513013210801</v>
      </c>
      <c r="H274" s="120">
        <f t="shared" si="9"/>
        <v>1072642.8365146457</v>
      </c>
      <c r="I274" s="67"/>
      <c r="J274" s="67"/>
      <c r="P274" s="30"/>
    </row>
    <row r="275" spans="1:16" x14ac:dyDescent="0.3">
      <c r="A275" s="142">
        <v>258</v>
      </c>
      <c r="B275" s="148">
        <v>10291.25</v>
      </c>
      <c r="C275" s="148">
        <v>1197.94</v>
      </c>
      <c r="D275" s="154">
        <v>6.1330000000000003E-2</v>
      </c>
      <c r="E275" s="155">
        <v>4.4260000000000001E-2</v>
      </c>
      <c r="F275" s="155">
        <v>1.7069999999999998E-2</v>
      </c>
      <c r="G275" s="160">
        <f t="shared" si="10"/>
        <v>238.61662026575752</v>
      </c>
      <c r="H275" s="120">
        <f t="shared" si="9"/>
        <v>1081232.3119515078</v>
      </c>
      <c r="I275" s="67"/>
      <c r="J275" s="67"/>
      <c r="P275" s="30"/>
    </row>
    <row r="276" spans="1:16" x14ac:dyDescent="0.3">
      <c r="A276" s="142">
        <v>259</v>
      </c>
      <c r="B276" s="148">
        <v>10226.219999999999</v>
      </c>
      <c r="C276" s="148">
        <v>1196.8900000000001</v>
      </c>
      <c r="D276" s="154">
        <v>6.1499999999999999E-2</v>
      </c>
      <c r="E276" s="155">
        <v>4.4330000000000001E-2</v>
      </c>
      <c r="F276" s="155">
        <v>1.7160000000000002E-2</v>
      </c>
      <c r="G276" s="160">
        <f t="shared" si="10"/>
        <v>239.8747043796368</v>
      </c>
      <c r="H276" s="120">
        <f t="shared" si="9"/>
        <v>1079730.356186681</v>
      </c>
      <c r="I276" s="67"/>
      <c r="J276" s="67"/>
      <c r="P276" s="30"/>
    </row>
    <row r="277" spans="1:16" x14ac:dyDescent="0.3">
      <c r="A277" s="142">
        <v>260</v>
      </c>
      <c r="B277" s="148">
        <v>10273.11</v>
      </c>
      <c r="C277" s="148">
        <v>1197.17</v>
      </c>
      <c r="D277" s="154">
        <v>6.1580000000000003E-2</v>
      </c>
      <c r="E277" s="155">
        <v>4.4490000000000002E-2</v>
      </c>
      <c r="F277" s="155">
        <v>1.7090000000000001E-2</v>
      </c>
      <c r="G277" s="160">
        <f t="shared" si="10"/>
        <v>238.89619451328625</v>
      </c>
      <c r="H277" s="120">
        <f t="shared" si="9"/>
        <v>1088338.809790208</v>
      </c>
      <c r="I277" s="67"/>
      <c r="J277" s="67"/>
      <c r="P277" s="30"/>
    </row>
    <row r="278" spans="1:16" x14ac:dyDescent="0.3">
      <c r="A278" s="142">
        <v>261</v>
      </c>
      <c r="B278" s="148">
        <v>10234.35</v>
      </c>
      <c r="C278" s="148">
        <v>1197.31</v>
      </c>
      <c r="D278" s="154">
        <v>6.1760000000000002E-2</v>
      </c>
      <c r="E278" s="155">
        <v>4.4600000000000001E-2</v>
      </c>
      <c r="F278" s="155">
        <v>1.7160000000000002E-2</v>
      </c>
      <c r="G278" s="160">
        <f t="shared" si="10"/>
        <v>239.8747043796368</v>
      </c>
      <c r="H278" s="120">
        <f t="shared" si="9"/>
        <v>1088068.0423348406</v>
      </c>
      <c r="I278" s="67"/>
      <c r="J278" s="67"/>
      <c r="P278" s="30"/>
    </row>
    <row r="279" spans="1:16" x14ac:dyDescent="0.3">
      <c r="A279" s="142">
        <v>262</v>
      </c>
      <c r="B279" s="148">
        <v>10265.299999999999</v>
      </c>
      <c r="C279" s="148">
        <v>1197.17</v>
      </c>
      <c r="D279" s="154">
        <v>6.1830000000000003E-2</v>
      </c>
      <c r="E279" s="155">
        <v>4.4729999999999999E-2</v>
      </c>
      <c r="F279" s="155">
        <v>1.7100000000000001E-2</v>
      </c>
      <c r="G279" s="160">
        <f t="shared" si="10"/>
        <v>239.03598163705061</v>
      </c>
      <c r="H279" s="120">
        <f t="shared" si="9"/>
        <v>1096069.2955331623</v>
      </c>
      <c r="I279" s="67"/>
      <c r="J279" s="67"/>
      <c r="P279" s="30"/>
    </row>
    <row r="280" spans="1:16" x14ac:dyDescent="0.3">
      <c r="A280" s="142">
        <v>263</v>
      </c>
      <c r="B280" s="148">
        <v>10214.049999999999</v>
      </c>
      <c r="C280" s="148">
        <v>1196.1199999999999</v>
      </c>
      <c r="D280" s="154">
        <v>6.2E-2</v>
      </c>
      <c r="E280" s="155">
        <v>4.4830000000000002E-2</v>
      </c>
      <c r="F280" s="155">
        <v>1.7170000000000001E-2</v>
      </c>
      <c r="G280" s="160">
        <f t="shared" si="10"/>
        <v>240.0144915034011</v>
      </c>
      <c r="H280" s="120">
        <f t="shared" si="9"/>
        <v>1095767.1695264</v>
      </c>
      <c r="I280" s="67"/>
      <c r="J280" s="67"/>
      <c r="P280" s="30"/>
    </row>
    <row r="281" spans="1:16" x14ac:dyDescent="0.3">
      <c r="A281" s="142">
        <v>264</v>
      </c>
      <c r="B281" s="148">
        <v>10270.799999999999</v>
      </c>
      <c r="C281" s="148">
        <v>1196.72</v>
      </c>
      <c r="D281" s="154">
        <v>6.2080000000000003E-2</v>
      </c>
      <c r="E281" s="155">
        <v>4.4990000000000002E-2</v>
      </c>
      <c r="F281" s="155">
        <v>1.7090000000000001E-2</v>
      </c>
      <c r="G281" s="160">
        <f t="shared" si="10"/>
        <v>238.89619451328625</v>
      </c>
      <c r="H281" s="120">
        <f t="shared" si="9"/>
        <v>1105082.4837869806</v>
      </c>
      <c r="I281" s="67"/>
      <c r="J281" s="67"/>
      <c r="P281" s="30"/>
    </row>
    <row r="282" spans="1:16" x14ac:dyDescent="0.3">
      <c r="A282" s="142">
        <v>265</v>
      </c>
      <c r="B282" s="148">
        <v>10200.98</v>
      </c>
      <c r="C282" s="148">
        <v>1196.19</v>
      </c>
      <c r="D282" s="154">
        <v>6.2280000000000002E-2</v>
      </c>
      <c r="E282" s="155">
        <v>4.5080000000000002E-2</v>
      </c>
      <c r="F282" s="155">
        <v>1.72E-2</v>
      </c>
      <c r="G282" s="160">
        <f t="shared" si="10"/>
        <v>240.4338528746942</v>
      </c>
      <c r="H282" s="120">
        <f t="shared" si="9"/>
        <v>1102174.2438994597</v>
      </c>
      <c r="I282" s="67"/>
      <c r="J282" s="67"/>
      <c r="P282" s="30"/>
    </row>
    <row r="283" spans="1:16" x14ac:dyDescent="0.3">
      <c r="A283" s="142">
        <v>266</v>
      </c>
      <c r="B283" s="148">
        <v>10240.39</v>
      </c>
      <c r="C283" s="148">
        <v>1197.1199999999999</v>
      </c>
      <c r="D283" s="154">
        <v>6.2379999999999998E-2</v>
      </c>
      <c r="E283" s="155">
        <v>4.5229999999999999E-2</v>
      </c>
      <c r="F283" s="155">
        <v>1.7139999999999999E-2</v>
      </c>
      <c r="G283" s="160">
        <f t="shared" si="10"/>
        <v>239.59513013210801</v>
      </c>
      <c r="H283" s="120">
        <f t="shared" si="9"/>
        <v>1110206.2043303337</v>
      </c>
      <c r="I283" s="67"/>
      <c r="J283" s="67"/>
      <c r="P283" s="30"/>
    </row>
    <row r="284" spans="1:16" x14ac:dyDescent="0.3">
      <c r="A284" s="142">
        <v>267</v>
      </c>
      <c r="B284" s="148">
        <v>10207.6</v>
      </c>
      <c r="C284" s="148">
        <v>1197.49</v>
      </c>
      <c r="D284" s="154">
        <v>6.2560000000000004E-2</v>
      </c>
      <c r="E284" s="155">
        <v>4.5359999999999998E-2</v>
      </c>
      <c r="F284" s="155">
        <v>1.72E-2</v>
      </c>
      <c r="G284" s="160">
        <f t="shared" si="10"/>
        <v>240.4338528746942</v>
      </c>
      <c r="H284" s="120">
        <f t="shared" si="9"/>
        <v>1110492.5400798328</v>
      </c>
      <c r="I284" s="67"/>
      <c r="J284" s="67"/>
      <c r="P284" s="30"/>
    </row>
    <row r="285" spans="1:16" x14ac:dyDescent="0.3">
      <c r="A285" s="142">
        <v>268</v>
      </c>
      <c r="B285" s="148">
        <v>10241.73</v>
      </c>
      <c r="C285" s="148">
        <v>1197.25</v>
      </c>
      <c r="D285" s="154">
        <v>6.2630000000000005E-2</v>
      </c>
      <c r="E285" s="155">
        <v>4.5490000000000003E-2</v>
      </c>
      <c r="F285" s="155">
        <v>1.7139999999999999E-2</v>
      </c>
      <c r="G285" s="160">
        <f t="shared" si="10"/>
        <v>239.59513013210801</v>
      </c>
      <c r="H285" s="120">
        <f t="shared" si="9"/>
        <v>1118553.6194004866</v>
      </c>
      <c r="I285" s="67"/>
      <c r="J285" s="67"/>
      <c r="P285" s="30"/>
    </row>
    <row r="286" spans="1:16" x14ac:dyDescent="0.3">
      <c r="A286" s="142">
        <v>269</v>
      </c>
      <c r="B286" s="148">
        <v>10170.48</v>
      </c>
      <c r="C286" s="148">
        <v>1195.26</v>
      </c>
      <c r="D286" s="154">
        <v>6.2820000000000001E-2</v>
      </c>
      <c r="E286" s="155">
        <v>4.5580000000000002E-2</v>
      </c>
      <c r="F286" s="155">
        <v>1.7229999999999999E-2</v>
      </c>
      <c r="G286" s="160">
        <f t="shared" si="10"/>
        <v>240.85321424598723</v>
      </c>
      <c r="H286" s="120">
        <f t="shared" si="9"/>
        <v>1116862.8197141932</v>
      </c>
      <c r="I286" s="67"/>
      <c r="J286" s="67"/>
      <c r="P286" s="30"/>
    </row>
    <row r="287" spans="1:16" x14ac:dyDescent="0.3">
      <c r="A287" s="142">
        <v>270</v>
      </c>
      <c r="B287" s="148">
        <v>10216.35</v>
      </c>
      <c r="C287" s="148">
        <v>1196.55</v>
      </c>
      <c r="D287" s="154">
        <v>6.2920000000000004E-2</v>
      </c>
      <c r="E287" s="155">
        <v>4.5740000000000003E-2</v>
      </c>
      <c r="F287" s="155">
        <v>1.7180000000000001E-2</v>
      </c>
      <c r="G287" s="160">
        <f t="shared" si="10"/>
        <v>240.15427862716547</v>
      </c>
      <c r="H287" s="120">
        <f t="shared" si="9"/>
        <v>1124277.2835172734</v>
      </c>
      <c r="I287" s="67"/>
      <c r="J287" s="67"/>
      <c r="P287" s="30"/>
    </row>
    <row r="288" spans="1:16" x14ac:dyDescent="0.3">
      <c r="A288" s="142">
        <v>271</v>
      </c>
      <c r="B288" s="148">
        <v>10180.94</v>
      </c>
      <c r="C288" s="148">
        <v>1196.29</v>
      </c>
      <c r="D288" s="154">
        <v>6.3079999999999997E-2</v>
      </c>
      <c r="E288" s="155">
        <v>4.5850000000000002E-2</v>
      </c>
      <c r="F288" s="155">
        <v>1.7229999999999999E-2</v>
      </c>
      <c r="G288" s="160">
        <f t="shared" si="10"/>
        <v>240.85321424598723</v>
      </c>
      <c r="H288" s="120">
        <f t="shared" si="9"/>
        <v>1125166.6325001724</v>
      </c>
      <c r="I288" s="67"/>
      <c r="J288" s="67"/>
      <c r="P288" s="30"/>
    </row>
    <row r="289" spans="1:16" x14ac:dyDescent="0.3">
      <c r="A289" s="142">
        <v>272</v>
      </c>
      <c r="B289" s="148">
        <v>10213.879999999999</v>
      </c>
      <c r="C289" s="148">
        <v>1196.6500000000001</v>
      </c>
      <c r="D289" s="154">
        <v>6.3189999999999996E-2</v>
      </c>
      <c r="E289" s="155">
        <v>4.6010000000000002E-2</v>
      </c>
      <c r="F289" s="155">
        <v>1.7180000000000001E-2</v>
      </c>
      <c r="G289" s="160">
        <f t="shared" si="10"/>
        <v>240.15427862716547</v>
      </c>
      <c r="H289" s="120">
        <f t="shared" si="9"/>
        <v>1132605.2633951793</v>
      </c>
      <c r="I289" s="67"/>
      <c r="J289" s="67"/>
      <c r="P289" s="30"/>
    </row>
    <row r="290" spans="1:16" x14ac:dyDescent="0.3">
      <c r="A290" s="142">
        <v>273</v>
      </c>
      <c r="B290" s="148">
        <v>10153.43</v>
      </c>
      <c r="C290" s="148">
        <v>1195.8399999999999</v>
      </c>
      <c r="D290" s="154">
        <v>6.336E-2</v>
      </c>
      <c r="E290" s="155">
        <v>4.6089999999999999E-2</v>
      </c>
      <c r="F290" s="155">
        <v>1.7270000000000001E-2</v>
      </c>
      <c r="G290" s="160">
        <f t="shared" si="10"/>
        <v>241.41236274104472</v>
      </c>
      <c r="H290" s="120">
        <f t="shared" si="9"/>
        <v>1130845.1518402076</v>
      </c>
      <c r="I290" s="67"/>
      <c r="J290" s="67"/>
      <c r="P290" s="30"/>
    </row>
    <row r="291" spans="1:16" x14ac:dyDescent="0.3">
      <c r="A291" s="142">
        <v>274</v>
      </c>
      <c r="B291" s="148">
        <v>10194.950000000001</v>
      </c>
      <c r="C291" s="148">
        <v>1196.82</v>
      </c>
      <c r="D291" s="154">
        <v>6.3460000000000003E-2</v>
      </c>
      <c r="E291" s="155">
        <v>4.6240000000000003E-2</v>
      </c>
      <c r="F291" s="155">
        <v>1.7219999999999999E-2</v>
      </c>
      <c r="G291" s="160">
        <f t="shared" si="10"/>
        <v>240.7134271222229</v>
      </c>
      <c r="H291" s="120">
        <f t="shared" si="9"/>
        <v>1138282.9918369106</v>
      </c>
      <c r="I291" s="67"/>
      <c r="J291" s="67"/>
      <c r="P291" s="30"/>
    </row>
    <row r="292" spans="1:16" x14ac:dyDescent="0.3">
      <c r="A292" s="142">
        <v>275</v>
      </c>
      <c r="B292" s="148">
        <v>10135.23</v>
      </c>
      <c r="C292" s="148">
        <v>1196.1400000000001</v>
      </c>
      <c r="D292" s="154">
        <v>6.3659999999999994E-2</v>
      </c>
      <c r="E292" s="155">
        <v>4.6350000000000002E-2</v>
      </c>
      <c r="F292" s="155">
        <v>1.7309999999999999E-2</v>
      </c>
      <c r="G292" s="160">
        <f t="shared" si="10"/>
        <v>241.97151123610206</v>
      </c>
      <c r="H292" s="120">
        <f t="shared" si="9"/>
        <v>1136497.4273011445</v>
      </c>
      <c r="I292" s="67"/>
      <c r="J292" s="67"/>
      <c r="P292" s="30"/>
    </row>
    <row r="293" spans="1:16" x14ac:dyDescent="0.3">
      <c r="A293" s="142">
        <v>276</v>
      </c>
      <c r="B293" s="148">
        <v>10169.15</v>
      </c>
      <c r="C293" s="148">
        <v>1196.17</v>
      </c>
      <c r="D293" s="154">
        <v>6.3750000000000001E-2</v>
      </c>
      <c r="E293" s="155">
        <v>4.65E-2</v>
      </c>
      <c r="F293" s="155">
        <v>1.7250000000000001E-2</v>
      </c>
      <c r="G293" s="160">
        <f t="shared" si="10"/>
        <v>241.13278849351596</v>
      </c>
      <c r="H293" s="120">
        <f t="shared" si="9"/>
        <v>1144597.5544193634</v>
      </c>
      <c r="I293" s="67"/>
      <c r="J293" s="67"/>
      <c r="P293" s="30"/>
    </row>
    <row r="294" spans="1:16" x14ac:dyDescent="0.3">
      <c r="A294" s="142">
        <v>277</v>
      </c>
      <c r="B294" s="148">
        <v>10148.950000000001</v>
      </c>
      <c r="C294" s="148">
        <v>1196.43</v>
      </c>
      <c r="D294" s="154">
        <v>6.3899999999999998E-2</v>
      </c>
      <c r="E294" s="155">
        <v>4.6609999999999999E-2</v>
      </c>
      <c r="F294" s="155">
        <v>1.729E-2</v>
      </c>
      <c r="G294" s="160">
        <f t="shared" si="10"/>
        <v>241.69193698857339</v>
      </c>
      <c r="H294" s="120">
        <f t="shared" si="9"/>
        <v>1146087.0538395161</v>
      </c>
      <c r="I294" s="67"/>
      <c r="J294" s="67"/>
      <c r="P294" s="30"/>
    </row>
    <row r="295" spans="1:16" x14ac:dyDescent="0.3">
      <c r="A295" s="142">
        <v>278</v>
      </c>
      <c r="B295" s="148">
        <v>10150.450000000001</v>
      </c>
      <c r="C295" s="148">
        <v>1196</v>
      </c>
      <c r="D295" s="154">
        <v>6.4030000000000004E-2</v>
      </c>
      <c r="E295" s="155">
        <v>4.675E-2</v>
      </c>
      <c r="F295" s="155">
        <v>1.728E-2</v>
      </c>
      <c r="G295" s="160">
        <f t="shared" si="10"/>
        <v>241.55214986480905</v>
      </c>
      <c r="H295" s="120">
        <f t="shared" si="9"/>
        <v>1150890.191437294</v>
      </c>
      <c r="I295" s="67"/>
      <c r="J295" s="67"/>
      <c r="P295" s="30"/>
    </row>
    <row r="296" spans="1:16" x14ac:dyDescent="0.3">
      <c r="A296" s="142">
        <v>279</v>
      </c>
      <c r="B296" s="148">
        <v>10114.35</v>
      </c>
      <c r="C296" s="148">
        <v>1196.55</v>
      </c>
      <c r="D296" s="154">
        <v>6.4189999999999997E-2</v>
      </c>
      <c r="E296" s="155">
        <v>4.684E-2</v>
      </c>
      <c r="F296" s="155">
        <v>1.7350000000000001E-2</v>
      </c>
      <c r="G296" s="160">
        <f t="shared" si="10"/>
        <v>242.53065973115957</v>
      </c>
      <c r="H296" s="120">
        <f t="shared" si="9"/>
        <v>1150370.0204719105</v>
      </c>
      <c r="I296" s="67"/>
      <c r="J296" s="67"/>
      <c r="P296" s="30"/>
    </row>
    <row r="297" spans="1:16" x14ac:dyDescent="0.3">
      <c r="A297" s="142">
        <v>280</v>
      </c>
      <c r="B297" s="148">
        <v>10150.58</v>
      </c>
      <c r="C297" s="148">
        <v>1196.53</v>
      </c>
      <c r="D297" s="154">
        <v>6.429E-2</v>
      </c>
      <c r="E297" s="155">
        <v>4.7E-2</v>
      </c>
      <c r="F297" s="155">
        <v>1.729E-2</v>
      </c>
      <c r="G297" s="160">
        <f t="shared" si="10"/>
        <v>241.69193698857339</v>
      </c>
      <c r="H297" s="120">
        <f t="shared" si="9"/>
        <v>1158499.549007453</v>
      </c>
      <c r="I297" s="67"/>
      <c r="J297" s="67"/>
      <c r="P297" s="30"/>
    </row>
    <row r="298" spans="1:16" x14ac:dyDescent="0.3">
      <c r="A298" s="142">
        <v>281</v>
      </c>
      <c r="B298" s="148">
        <v>10106.790000000001</v>
      </c>
      <c r="C298" s="148">
        <v>1196.29</v>
      </c>
      <c r="D298" s="154">
        <v>6.4439999999999997E-2</v>
      </c>
      <c r="E298" s="155">
        <v>4.7079999999999997E-2</v>
      </c>
      <c r="F298" s="155">
        <v>1.736E-2</v>
      </c>
      <c r="G298" s="160">
        <f t="shared" si="10"/>
        <v>242.67044685492391</v>
      </c>
      <c r="H298" s="120">
        <f t="shared" si="9"/>
        <v>1157948.9947862944</v>
      </c>
      <c r="I298" s="67"/>
      <c r="J298" s="67"/>
      <c r="P298" s="30"/>
    </row>
    <row r="299" spans="1:16" x14ac:dyDescent="0.3">
      <c r="A299" s="142">
        <v>282</v>
      </c>
      <c r="B299" s="148">
        <v>10137.129999999999</v>
      </c>
      <c r="C299" s="148">
        <v>1196.81</v>
      </c>
      <c r="D299" s="154">
        <v>6.4570000000000002E-2</v>
      </c>
      <c r="E299" s="155">
        <v>4.725E-2</v>
      </c>
      <c r="F299" s="155">
        <v>1.7309999999999999E-2</v>
      </c>
      <c r="G299" s="160">
        <f t="shared" si="10"/>
        <v>241.97151123610206</v>
      </c>
      <c r="H299" s="120">
        <f t="shared" si="9"/>
        <v>1165426.4527233555</v>
      </c>
      <c r="I299" s="67"/>
      <c r="J299" s="67"/>
      <c r="P299" s="30"/>
    </row>
    <row r="300" spans="1:16" x14ac:dyDescent="0.3">
      <c r="A300" s="142">
        <v>283</v>
      </c>
      <c r="B300" s="148">
        <v>10092.89</v>
      </c>
      <c r="C300" s="148">
        <v>1195.56</v>
      </c>
      <c r="D300" s="154">
        <v>6.4710000000000004E-2</v>
      </c>
      <c r="E300" s="155">
        <v>4.734E-2</v>
      </c>
      <c r="F300" s="155">
        <v>1.737E-2</v>
      </c>
      <c r="G300" s="160">
        <f t="shared" si="10"/>
        <v>242.81023397868825</v>
      </c>
      <c r="H300" s="120">
        <f t="shared" si="9"/>
        <v>1165519.2425902414</v>
      </c>
      <c r="I300" s="67"/>
      <c r="J300" s="67"/>
      <c r="P300" s="30"/>
    </row>
    <row r="301" spans="1:16" x14ac:dyDescent="0.3">
      <c r="A301" s="142">
        <v>284</v>
      </c>
      <c r="B301" s="148">
        <v>10134.77</v>
      </c>
      <c r="C301" s="148">
        <v>1196.79</v>
      </c>
      <c r="D301" s="154">
        <v>6.4839999999999995E-2</v>
      </c>
      <c r="E301" s="155">
        <v>4.752E-2</v>
      </c>
      <c r="F301" s="155">
        <v>1.7319999999999999E-2</v>
      </c>
      <c r="G301" s="160">
        <f t="shared" si="10"/>
        <v>242.11129835986642</v>
      </c>
      <c r="H301" s="120">
        <f t="shared" si="9"/>
        <v>1173014.237352408</v>
      </c>
      <c r="I301" s="67"/>
      <c r="J301" s="67"/>
      <c r="P301" s="30"/>
    </row>
    <row r="302" spans="1:16" x14ac:dyDescent="0.3">
      <c r="A302" s="142">
        <v>285</v>
      </c>
      <c r="B302" s="148">
        <v>10069.6</v>
      </c>
      <c r="C302" s="148">
        <v>1196.31</v>
      </c>
      <c r="D302" s="154">
        <v>6.5030000000000004E-2</v>
      </c>
      <c r="E302" s="155">
        <v>4.7600000000000003E-2</v>
      </c>
      <c r="F302" s="155">
        <v>1.7420000000000001E-2</v>
      </c>
      <c r="G302" s="160">
        <f t="shared" si="10"/>
        <v>243.50916959751007</v>
      </c>
      <c r="H302" s="120">
        <f t="shared" si="9"/>
        <v>1170387.1376633127</v>
      </c>
      <c r="I302" s="67"/>
      <c r="J302" s="67"/>
      <c r="P302" s="30"/>
    </row>
    <row r="303" spans="1:16" x14ac:dyDescent="0.3">
      <c r="A303" s="142">
        <v>286</v>
      </c>
      <c r="B303" s="148">
        <v>10110</v>
      </c>
      <c r="C303" s="148">
        <v>1196.3399999999999</v>
      </c>
      <c r="D303" s="154">
        <v>6.5129999999999993E-2</v>
      </c>
      <c r="E303" s="155">
        <v>4.7780000000000003E-2</v>
      </c>
      <c r="F303" s="155">
        <v>1.7350000000000001E-2</v>
      </c>
      <c r="G303" s="160">
        <f t="shared" si="10"/>
        <v>242.53065973115957</v>
      </c>
      <c r="H303" s="120">
        <f t="shared" si="9"/>
        <v>1179232.3507346467</v>
      </c>
      <c r="I303" s="67"/>
      <c r="J303" s="67"/>
      <c r="P303" s="30"/>
    </row>
    <row r="304" spans="1:16" x14ac:dyDescent="0.3">
      <c r="A304" s="142">
        <v>287</v>
      </c>
      <c r="B304" s="148">
        <v>10086.040000000001</v>
      </c>
      <c r="C304" s="148">
        <v>1196.69</v>
      </c>
      <c r="D304" s="154">
        <v>6.5290000000000001E-2</v>
      </c>
      <c r="E304" s="155">
        <v>4.7890000000000002E-2</v>
      </c>
      <c r="F304" s="155">
        <v>1.7399999999999999E-2</v>
      </c>
      <c r="G304" s="160">
        <f t="shared" si="10"/>
        <v>243.22959534998131</v>
      </c>
      <c r="H304" s="120">
        <f t="shared" si="9"/>
        <v>1179955.0938159386</v>
      </c>
      <c r="I304" s="67"/>
      <c r="J304" s="67"/>
      <c r="P304" s="30"/>
    </row>
    <row r="305" spans="1:16" x14ac:dyDescent="0.3">
      <c r="A305" s="142">
        <v>288</v>
      </c>
      <c r="B305" s="148">
        <v>10100.290000000001</v>
      </c>
      <c r="C305" s="148">
        <v>1197.0899999999999</v>
      </c>
      <c r="D305" s="154">
        <v>6.5420000000000006E-2</v>
      </c>
      <c r="E305" s="155">
        <v>4.8030000000000003E-2</v>
      </c>
      <c r="F305" s="155">
        <v>1.738E-2</v>
      </c>
      <c r="G305" s="160">
        <f t="shared" si="10"/>
        <v>242.95002110245261</v>
      </c>
      <c r="H305" s="120">
        <f t="shared" si="9"/>
        <v>1185428.9976725283</v>
      </c>
      <c r="I305" s="67"/>
      <c r="J305" s="67"/>
      <c r="P305" s="30"/>
    </row>
    <row r="306" spans="1:16" x14ac:dyDescent="0.3">
      <c r="A306" s="142">
        <v>289</v>
      </c>
      <c r="B306" s="148">
        <v>10046.64</v>
      </c>
      <c r="C306" s="148">
        <v>1196.18</v>
      </c>
      <c r="D306" s="154">
        <v>6.5570000000000003E-2</v>
      </c>
      <c r="E306" s="155">
        <v>4.811E-2</v>
      </c>
      <c r="F306" s="155">
        <v>1.746E-2</v>
      </c>
      <c r="G306" s="160">
        <f t="shared" si="10"/>
        <v>244.06831809256744</v>
      </c>
      <c r="H306" s="120">
        <f t="shared" si="9"/>
        <v>1184094.692250845</v>
      </c>
      <c r="I306" s="67"/>
      <c r="J306" s="67"/>
      <c r="P306" s="30"/>
    </row>
    <row r="307" spans="1:16" x14ac:dyDescent="0.3">
      <c r="A307" s="142">
        <v>290</v>
      </c>
      <c r="B307" s="148">
        <v>10081.15</v>
      </c>
      <c r="C307" s="148">
        <v>1197.21</v>
      </c>
      <c r="D307" s="154">
        <v>6.5689999999999998E-2</v>
      </c>
      <c r="E307" s="155">
        <v>4.8280000000000003E-2</v>
      </c>
      <c r="F307" s="155">
        <v>1.7420000000000001E-2</v>
      </c>
      <c r="G307" s="160">
        <f t="shared" si="10"/>
        <v>243.50916959751007</v>
      </c>
      <c r="H307" s="120">
        <f t="shared" si="9"/>
        <v>1190920.2453416164</v>
      </c>
      <c r="I307" s="67"/>
      <c r="J307" s="67"/>
      <c r="P307" s="30"/>
    </row>
    <row r="308" spans="1:16" x14ac:dyDescent="0.3">
      <c r="A308" s="142">
        <v>291</v>
      </c>
      <c r="B308" s="148">
        <v>10051.66</v>
      </c>
      <c r="C308" s="148">
        <v>1196.8800000000001</v>
      </c>
      <c r="D308" s="154">
        <v>6.5839999999999996E-2</v>
      </c>
      <c r="E308" s="155">
        <v>4.8379999999999999E-2</v>
      </c>
      <c r="F308" s="155">
        <v>1.746E-2</v>
      </c>
      <c r="G308" s="160">
        <f t="shared" si="10"/>
        <v>244.06831809256744</v>
      </c>
      <c r="H308" s="120">
        <f t="shared" si="9"/>
        <v>1192289.119186837</v>
      </c>
      <c r="I308" s="67"/>
      <c r="J308" s="67"/>
      <c r="P308" s="30"/>
    </row>
    <row r="309" spans="1:16" x14ac:dyDescent="0.3">
      <c r="A309" s="142">
        <v>292</v>
      </c>
      <c r="B309" s="148">
        <v>10058.450000000001</v>
      </c>
      <c r="C309" s="148">
        <v>1196.94</v>
      </c>
      <c r="D309" s="154">
        <v>6.5949999999999995E-2</v>
      </c>
      <c r="E309" s="155">
        <v>4.8500000000000001E-2</v>
      </c>
      <c r="F309" s="155">
        <v>1.745E-2</v>
      </c>
      <c r="G309" s="160">
        <f t="shared" si="10"/>
        <v>243.9285309688031</v>
      </c>
      <c r="H309" s="120">
        <f t="shared" si="9"/>
        <v>1197071.9408683889</v>
      </c>
      <c r="I309" s="67"/>
      <c r="J309" s="67"/>
      <c r="P309" s="30"/>
    </row>
    <row r="310" spans="1:16" x14ac:dyDescent="0.3">
      <c r="A310" s="142">
        <v>293</v>
      </c>
      <c r="B310" s="148">
        <v>10040.129999999999</v>
      </c>
      <c r="C310" s="148">
        <v>1196.95</v>
      </c>
      <c r="D310" s="154">
        <v>6.6110000000000002E-2</v>
      </c>
      <c r="E310" s="155">
        <v>4.8619999999999997E-2</v>
      </c>
      <c r="F310" s="155">
        <v>1.7479999999999999E-2</v>
      </c>
      <c r="G310" s="160">
        <f t="shared" si="10"/>
        <v>244.34789234009614</v>
      </c>
      <c r="H310" s="120">
        <f t="shared" si="9"/>
        <v>1199109.9951547254</v>
      </c>
      <c r="I310" s="67"/>
      <c r="J310" s="67"/>
      <c r="P310" s="30"/>
    </row>
    <row r="311" spans="1:16" x14ac:dyDescent="0.3">
      <c r="A311" s="142">
        <v>294</v>
      </c>
      <c r="B311" s="148">
        <v>10018.69</v>
      </c>
      <c r="C311" s="148">
        <v>1197.21</v>
      </c>
      <c r="D311" s="154">
        <v>6.6280000000000006E-2</v>
      </c>
      <c r="E311" s="155">
        <v>4.8759999999999998E-2</v>
      </c>
      <c r="F311" s="155">
        <v>1.7520000000000001E-2</v>
      </c>
      <c r="G311" s="160">
        <f t="shared" si="10"/>
        <v>244.90704083515362</v>
      </c>
      <c r="H311" s="120">
        <f t="shared" si="9"/>
        <v>1200455.4830168837</v>
      </c>
      <c r="I311" s="67"/>
      <c r="J311" s="67"/>
      <c r="P311" s="30"/>
    </row>
    <row r="312" spans="1:16" x14ac:dyDescent="0.3">
      <c r="A312" s="142">
        <v>295</v>
      </c>
      <c r="B312" s="148">
        <v>10025.24</v>
      </c>
      <c r="C312" s="148">
        <v>1197.74</v>
      </c>
      <c r="D312" s="154">
        <v>6.6379999999999995E-2</v>
      </c>
      <c r="E312" s="155">
        <v>4.8860000000000001E-2</v>
      </c>
      <c r="F312" s="155">
        <v>1.7520000000000001E-2</v>
      </c>
      <c r="G312" s="160">
        <f t="shared" si="10"/>
        <v>244.90704083515362</v>
      </c>
      <c r="H312" s="120">
        <f t="shared" si="9"/>
        <v>1204538.6649319071</v>
      </c>
      <c r="I312" s="67"/>
      <c r="J312" s="67"/>
      <c r="P312" s="30"/>
    </row>
    <row r="313" spans="1:16" x14ac:dyDescent="0.3">
      <c r="A313" s="142">
        <v>296</v>
      </c>
      <c r="B313" s="148">
        <v>10053.040000000001</v>
      </c>
      <c r="C313" s="148">
        <v>1196.26</v>
      </c>
      <c r="D313" s="154">
        <v>6.6489999999999994E-2</v>
      </c>
      <c r="E313" s="155">
        <v>4.904E-2</v>
      </c>
      <c r="F313" s="155">
        <v>1.745E-2</v>
      </c>
      <c r="G313" s="160">
        <f t="shared" si="10"/>
        <v>243.9285309688031</v>
      </c>
      <c r="H313" s="120">
        <f t="shared" si="9"/>
        <v>1213470.1866337091</v>
      </c>
      <c r="I313" s="67"/>
      <c r="J313" s="67"/>
      <c r="P313" s="30"/>
    </row>
    <row r="314" spans="1:16" x14ac:dyDescent="0.3">
      <c r="A314" s="142">
        <v>297</v>
      </c>
      <c r="B314" s="148">
        <v>10022.4</v>
      </c>
      <c r="C314" s="148">
        <v>1197.73</v>
      </c>
      <c r="D314" s="154">
        <v>6.6680000000000003E-2</v>
      </c>
      <c r="E314" s="155">
        <v>4.9149999999999999E-2</v>
      </c>
      <c r="F314" s="155">
        <v>1.753E-2</v>
      </c>
      <c r="G314" s="160">
        <f t="shared" si="10"/>
        <v>245.04682795891796</v>
      </c>
      <c r="H314" s="120">
        <f t="shared" si="9"/>
        <v>1212013.2403827403</v>
      </c>
      <c r="I314" s="67"/>
      <c r="J314" s="67"/>
      <c r="P314" s="30"/>
    </row>
    <row r="315" spans="1:16" x14ac:dyDescent="0.3">
      <c r="A315" s="142">
        <v>298</v>
      </c>
      <c r="B315" s="148">
        <v>10050.24</v>
      </c>
      <c r="C315" s="148">
        <v>1197.56</v>
      </c>
      <c r="D315" s="154">
        <v>6.6769999999999996E-2</v>
      </c>
      <c r="E315" s="155">
        <v>4.9299999999999997E-2</v>
      </c>
      <c r="F315" s="155">
        <v>1.7469999999999999E-2</v>
      </c>
      <c r="G315" s="160">
        <f t="shared" si="10"/>
        <v>244.20810521633183</v>
      </c>
      <c r="H315" s="120">
        <f t="shared" si="9"/>
        <v>1220270.7184350684</v>
      </c>
      <c r="I315" s="67"/>
      <c r="J315" s="67"/>
      <c r="P315" s="30"/>
    </row>
    <row r="316" spans="1:16" x14ac:dyDescent="0.3">
      <c r="A316" s="142">
        <v>299</v>
      </c>
      <c r="B316" s="148">
        <v>10003.57</v>
      </c>
      <c r="C316" s="148">
        <v>1197.5999999999999</v>
      </c>
      <c r="D316" s="154">
        <v>6.694E-2</v>
      </c>
      <c r="E316" s="155">
        <v>4.938E-2</v>
      </c>
      <c r="F316" s="155">
        <v>1.7559999999999999E-2</v>
      </c>
      <c r="G316" s="160">
        <f t="shared" si="10"/>
        <v>245.46618933021102</v>
      </c>
      <c r="H316" s="120">
        <f t="shared" si="9"/>
        <v>1218090.364362862</v>
      </c>
      <c r="I316" s="67"/>
      <c r="J316" s="67"/>
      <c r="P316" s="30"/>
    </row>
    <row r="317" spans="1:16" x14ac:dyDescent="0.3">
      <c r="A317" s="142">
        <v>300</v>
      </c>
      <c r="B317" s="148">
        <v>10033.68</v>
      </c>
      <c r="C317" s="148">
        <v>1197.9100000000001</v>
      </c>
      <c r="D317" s="154">
        <v>6.7040000000000002E-2</v>
      </c>
      <c r="E317" s="155">
        <v>4.9529999999999998E-2</v>
      </c>
      <c r="F317" s="155">
        <v>1.7510000000000001E-2</v>
      </c>
      <c r="G317" s="160">
        <f t="shared" si="10"/>
        <v>244.76725371138926</v>
      </c>
      <c r="H317" s="120">
        <f t="shared" si="9"/>
        <v>1225654.148792865</v>
      </c>
      <c r="I317" s="67"/>
      <c r="J317" s="67"/>
      <c r="P317" s="30"/>
    </row>
    <row r="318" spans="1:16" x14ac:dyDescent="0.3">
      <c r="A318" s="142">
        <v>301</v>
      </c>
      <c r="B318" s="148">
        <v>9998.92</v>
      </c>
      <c r="C318" s="148">
        <v>1197.3</v>
      </c>
      <c r="D318" s="154">
        <v>6.719E-2</v>
      </c>
      <c r="E318" s="155">
        <v>4.9630000000000001E-2</v>
      </c>
      <c r="F318" s="155">
        <v>1.7559999999999999E-2</v>
      </c>
      <c r="G318" s="160">
        <f t="shared" si="10"/>
        <v>245.46618933021102</v>
      </c>
      <c r="H318" s="120">
        <f t="shared" si="9"/>
        <v>1226238.1259973962</v>
      </c>
      <c r="I318" s="67"/>
      <c r="J318" s="67"/>
      <c r="P318" s="30"/>
    </row>
    <row r="319" spans="1:16" x14ac:dyDescent="0.3">
      <c r="A319" s="142">
        <v>302</v>
      </c>
      <c r="B319" s="148">
        <v>10040.4</v>
      </c>
      <c r="C319" s="148">
        <v>1198.3399999999999</v>
      </c>
      <c r="D319" s="154">
        <v>6.7280000000000006E-2</v>
      </c>
      <c r="E319" s="155">
        <v>4.9770000000000002E-2</v>
      </c>
      <c r="F319" s="155">
        <v>1.7500000000000002E-2</v>
      </c>
      <c r="G319" s="160">
        <f t="shared" si="10"/>
        <v>244.62746658762489</v>
      </c>
      <c r="H319" s="120">
        <f t="shared" si="9"/>
        <v>1234530.2194094562</v>
      </c>
      <c r="I319" s="67"/>
      <c r="J319" s="67"/>
      <c r="P319" s="30"/>
    </row>
    <row r="320" spans="1:16" x14ac:dyDescent="0.3">
      <c r="A320" s="142">
        <v>303</v>
      </c>
      <c r="B320" s="148">
        <v>10024.69</v>
      </c>
      <c r="C320" s="148">
        <v>1196.96</v>
      </c>
      <c r="D320" s="154">
        <v>6.7419999999999994E-2</v>
      </c>
      <c r="E320" s="155">
        <v>4.9910000000000003E-2</v>
      </c>
      <c r="F320" s="155">
        <v>1.7510000000000001E-2</v>
      </c>
      <c r="G320" s="160">
        <f t="shared" si="10"/>
        <v>244.76725371138926</v>
      </c>
      <c r="H320" s="120">
        <f t="shared" si="9"/>
        <v>1237910.6902807935</v>
      </c>
      <c r="I320" s="67"/>
      <c r="J320" s="67"/>
      <c r="P320" s="30"/>
    </row>
    <row r="321" spans="1:16" x14ac:dyDescent="0.3">
      <c r="A321" s="142">
        <v>304</v>
      </c>
      <c r="B321" s="148">
        <v>10000.540000000001</v>
      </c>
      <c r="C321" s="148">
        <v>1197.96</v>
      </c>
      <c r="D321" s="154">
        <v>6.7599999999999993E-2</v>
      </c>
      <c r="E321" s="155">
        <v>5.0029999999999998E-2</v>
      </c>
      <c r="F321" s="155">
        <v>1.7569999999999999E-2</v>
      </c>
      <c r="G321" s="160">
        <f t="shared" si="10"/>
        <v>245.60597645397539</v>
      </c>
      <c r="H321" s="120">
        <f t="shared" si="9"/>
        <v>1237754.8966401769</v>
      </c>
      <c r="I321" s="67"/>
      <c r="J321" s="67"/>
      <c r="P321" s="30"/>
    </row>
    <row r="322" spans="1:16" x14ac:dyDescent="0.3">
      <c r="A322" s="142">
        <v>305</v>
      </c>
      <c r="B322" s="148">
        <v>9998.82</v>
      </c>
      <c r="C322" s="148">
        <v>1197.75</v>
      </c>
      <c r="D322" s="154">
        <v>6.7729999999999999E-2</v>
      </c>
      <c r="E322" s="155">
        <v>5.0160000000000003E-2</v>
      </c>
      <c r="F322" s="155">
        <v>1.7569999999999999E-2</v>
      </c>
      <c r="G322" s="160">
        <f t="shared" si="10"/>
        <v>245.60597645397539</v>
      </c>
      <c r="H322" s="120">
        <f t="shared" si="9"/>
        <v>1241826.4588001773</v>
      </c>
      <c r="I322" s="67"/>
      <c r="J322" s="67"/>
      <c r="P322" s="30"/>
    </row>
    <row r="323" spans="1:16" x14ac:dyDescent="0.3">
      <c r="A323" s="142">
        <v>306</v>
      </c>
      <c r="B323" s="148">
        <v>10038.19</v>
      </c>
      <c r="C323" s="148">
        <v>1197.92</v>
      </c>
      <c r="D323" s="154">
        <v>6.7799999999999999E-2</v>
      </c>
      <c r="E323" s="155">
        <v>5.0299999999999997E-2</v>
      </c>
      <c r="F323" s="155">
        <v>1.7500000000000002E-2</v>
      </c>
      <c r="G323" s="160">
        <f t="shared" si="10"/>
        <v>244.62746658762489</v>
      </c>
      <c r="H323" s="120">
        <f t="shared" si="9"/>
        <v>1250881.6130440186</v>
      </c>
      <c r="I323" s="67"/>
      <c r="J323" s="67"/>
      <c r="P323" s="30"/>
    </row>
    <row r="324" spans="1:16" x14ac:dyDescent="0.3">
      <c r="A324" s="142">
        <v>307</v>
      </c>
      <c r="B324" s="148">
        <v>9996.5499999999993</v>
      </c>
      <c r="C324" s="148">
        <v>1197.77</v>
      </c>
      <c r="D324" s="154">
        <v>6.7979999999999999E-2</v>
      </c>
      <c r="E324" s="155">
        <v>5.0410000000000003E-2</v>
      </c>
      <c r="F324" s="155">
        <v>1.7569999999999999E-2</v>
      </c>
      <c r="G324" s="160">
        <f t="shared" si="10"/>
        <v>245.60597645397539</v>
      </c>
      <c r="H324" s="120">
        <f t="shared" si="9"/>
        <v>1249969.5831201784</v>
      </c>
      <c r="I324" s="67"/>
      <c r="J324" s="67"/>
      <c r="P324" s="30"/>
    </row>
    <row r="325" spans="1:16" x14ac:dyDescent="0.3">
      <c r="A325" s="142">
        <v>308</v>
      </c>
      <c r="B325" s="148">
        <v>10031.84</v>
      </c>
      <c r="C325" s="148">
        <v>1197.8699999999999</v>
      </c>
      <c r="D325" s="154">
        <v>6.8070000000000006E-2</v>
      </c>
      <c r="E325" s="155">
        <v>5.0560000000000001E-2</v>
      </c>
      <c r="F325" s="155">
        <v>1.7510000000000001E-2</v>
      </c>
      <c r="G325" s="160">
        <f t="shared" si="10"/>
        <v>244.76725371138926</v>
      </c>
      <c r="H325" s="120">
        <f t="shared" si="9"/>
        <v>1258338.2594273414</v>
      </c>
      <c r="I325" s="67"/>
      <c r="J325" s="67"/>
      <c r="P325" s="30"/>
    </row>
    <row r="326" spans="1:16" x14ac:dyDescent="0.3">
      <c r="A326" s="142">
        <v>309</v>
      </c>
      <c r="B326" s="148">
        <v>10003.299999999999</v>
      </c>
      <c r="C326" s="148">
        <v>1197.7</v>
      </c>
      <c r="D326" s="154">
        <v>6.8199999999999997E-2</v>
      </c>
      <c r="E326" s="155">
        <v>5.0639999999999998E-2</v>
      </c>
      <c r="F326" s="155">
        <v>1.7559999999999999E-2</v>
      </c>
      <c r="G326" s="160">
        <f t="shared" si="10"/>
        <v>245.46618933021102</v>
      </c>
      <c r="H326" s="120">
        <f t="shared" si="9"/>
        <v>1258829.1725355329</v>
      </c>
      <c r="I326" s="67"/>
      <c r="J326" s="67"/>
      <c r="P326" s="30"/>
    </row>
    <row r="327" spans="1:16" x14ac:dyDescent="0.3">
      <c r="A327" s="142">
        <v>310</v>
      </c>
      <c r="B327" s="148">
        <v>10015.92</v>
      </c>
      <c r="C327" s="148">
        <v>1197.83</v>
      </c>
      <c r="D327" s="154">
        <v>6.8330000000000002E-2</v>
      </c>
      <c r="E327" s="155">
        <v>5.0790000000000002E-2</v>
      </c>
      <c r="F327" s="155">
        <v>1.754E-2</v>
      </c>
      <c r="G327" s="160">
        <f t="shared" si="10"/>
        <v>245.18661508268232</v>
      </c>
      <c r="H327" s="120">
        <f t="shared" si="9"/>
        <v>1264343.0796394052</v>
      </c>
      <c r="I327" s="67"/>
      <c r="J327" s="67"/>
      <c r="P327" s="30"/>
    </row>
    <row r="328" spans="1:16" x14ac:dyDescent="0.3">
      <c r="A328" s="142">
        <v>311</v>
      </c>
      <c r="B328" s="148">
        <v>9987.31</v>
      </c>
      <c r="C328" s="148">
        <v>1197.8</v>
      </c>
      <c r="D328" s="154">
        <v>6.8470000000000003E-2</v>
      </c>
      <c r="E328" s="155">
        <v>5.0880000000000002E-2</v>
      </c>
      <c r="F328" s="155">
        <v>1.7590000000000001E-2</v>
      </c>
      <c r="G328" s="160">
        <f t="shared" si="10"/>
        <v>245.88555070150414</v>
      </c>
      <c r="H328" s="120">
        <f t="shared" si="9"/>
        <v>1264816.0866416357</v>
      </c>
      <c r="I328" s="67"/>
      <c r="J328" s="67"/>
      <c r="P328" s="30"/>
    </row>
    <row r="329" spans="1:16" x14ac:dyDescent="0.3">
      <c r="A329" s="142">
        <v>312</v>
      </c>
      <c r="B329" s="148">
        <v>10007.129999999999</v>
      </c>
      <c r="C329" s="148">
        <v>1197.4000000000001</v>
      </c>
      <c r="D329" s="154">
        <v>6.8589999999999998E-2</v>
      </c>
      <c r="E329" s="155">
        <v>5.1049999999999998E-2</v>
      </c>
      <c r="F329" s="155">
        <v>1.755E-2</v>
      </c>
      <c r="G329" s="160">
        <f t="shared" si="10"/>
        <v>245.32640220644666</v>
      </c>
      <c r="H329" s="120">
        <f t="shared" si="9"/>
        <v>1271775.0604659594</v>
      </c>
      <c r="I329" s="67"/>
      <c r="J329" s="67"/>
      <c r="P329" s="30"/>
    </row>
    <row r="330" spans="1:16" x14ac:dyDescent="0.3">
      <c r="A330" s="142">
        <v>313</v>
      </c>
      <c r="B330" s="148">
        <v>9981.5</v>
      </c>
      <c r="C330" s="148">
        <v>1196.68</v>
      </c>
      <c r="D330" s="154">
        <v>6.8729999999999999E-2</v>
      </c>
      <c r="E330" s="155">
        <v>5.1150000000000001E-2</v>
      </c>
      <c r="F330" s="155">
        <v>1.7579999999999998E-2</v>
      </c>
      <c r="G330" s="160">
        <f t="shared" si="10"/>
        <v>245.74576357773972</v>
      </c>
      <c r="H330" s="120">
        <f t="shared" si="9"/>
        <v>1273674.0419982253</v>
      </c>
      <c r="I330" s="67"/>
      <c r="J330" s="67"/>
      <c r="P330" s="30"/>
    </row>
    <row r="331" spans="1:16" x14ac:dyDescent="0.3">
      <c r="A331" s="142">
        <v>314</v>
      </c>
      <c r="B331" s="148">
        <v>9998.08</v>
      </c>
      <c r="C331" s="148">
        <v>1197.9000000000001</v>
      </c>
      <c r="D331" s="154">
        <v>6.8860000000000005E-2</v>
      </c>
      <c r="E331" s="155">
        <v>5.1290000000000002E-2</v>
      </c>
      <c r="F331" s="155">
        <v>1.7569999999999999E-2</v>
      </c>
      <c r="G331" s="160">
        <f t="shared" si="10"/>
        <v>245.60597645397539</v>
      </c>
      <c r="H331" s="120">
        <f t="shared" si="9"/>
        <v>1278470.5182401824</v>
      </c>
      <c r="I331" s="67"/>
      <c r="J331" s="67"/>
      <c r="P331" s="30"/>
    </row>
    <row r="332" spans="1:16" x14ac:dyDescent="0.3">
      <c r="A332" s="142">
        <v>315</v>
      </c>
      <c r="B332" s="148">
        <v>9987.67</v>
      </c>
      <c r="C332" s="148">
        <v>1198.21</v>
      </c>
      <c r="D332" s="154">
        <v>6.9010000000000002E-2</v>
      </c>
      <c r="E332" s="155">
        <v>5.142E-2</v>
      </c>
      <c r="F332" s="155">
        <v>1.7590000000000001E-2</v>
      </c>
      <c r="G332" s="160">
        <f t="shared" si="10"/>
        <v>245.88555070150414</v>
      </c>
      <c r="H332" s="120">
        <f t="shared" si="9"/>
        <v>1281083.8176595347</v>
      </c>
      <c r="I332" s="67"/>
      <c r="J332" s="67"/>
      <c r="P332" s="30"/>
    </row>
    <row r="333" spans="1:16" x14ac:dyDescent="0.3">
      <c r="A333" s="142">
        <v>316</v>
      </c>
      <c r="B333" s="148">
        <v>9955.68</v>
      </c>
      <c r="C333" s="148">
        <v>1196.58</v>
      </c>
      <c r="D333" s="154">
        <v>6.9129999999999997E-2</v>
      </c>
      <c r="E333" s="155">
        <v>5.1499999999999997E-2</v>
      </c>
      <c r="F333" s="155">
        <v>1.763E-2</v>
      </c>
      <c r="G333" s="160">
        <f t="shared" si="10"/>
        <v>246.44469919656152</v>
      </c>
      <c r="H333" s="120">
        <f t="shared" si="9"/>
        <v>1282234.9234136376</v>
      </c>
      <c r="I333" s="67"/>
      <c r="J333" s="67"/>
      <c r="P333" s="30"/>
    </row>
    <row r="334" spans="1:16" x14ac:dyDescent="0.3">
      <c r="A334" s="142">
        <v>317</v>
      </c>
      <c r="B334" s="148">
        <v>9963.56</v>
      </c>
      <c r="C334" s="148">
        <v>1197.81</v>
      </c>
      <c r="D334" s="154">
        <v>6.9250000000000006E-2</v>
      </c>
      <c r="E334" s="155">
        <v>5.1619999999999999E-2</v>
      </c>
      <c r="F334" s="155">
        <v>1.763E-2</v>
      </c>
      <c r="G334" s="160">
        <f t="shared" si="10"/>
        <v>246.44469919656152</v>
      </c>
      <c r="H334" s="120">
        <f t="shared" si="9"/>
        <v>1286292.6288674781</v>
      </c>
      <c r="I334" s="67"/>
      <c r="J334" s="67"/>
      <c r="P334" s="30"/>
    </row>
    <row r="335" spans="1:16" x14ac:dyDescent="0.3">
      <c r="A335" s="142">
        <v>318</v>
      </c>
      <c r="B335" s="148">
        <v>9981.94</v>
      </c>
      <c r="C335" s="148">
        <v>1198.07</v>
      </c>
      <c r="D335" s="154">
        <v>6.9389999999999993E-2</v>
      </c>
      <c r="E335" s="155">
        <v>5.1790000000000003E-2</v>
      </c>
      <c r="F335" s="155">
        <v>1.7600000000000001E-2</v>
      </c>
      <c r="G335" s="160">
        <f t="shared" si="10"/>
        <v>246.02533782526845</v>
      </c>
      <c r="H335" s="120">
        <f t="shared" si="9"/>
        <v>1292549.7951184574</v>
      </c>
      <c r="I335" s="67"/>
      <c r="J335" s="67"/>
      <c r="P335" s="30"/>
    </row>
    <row r="336" spans="1:16" x14ac:dyDescent="0.3">
      <c r="A336" s="142">
        <v>319</v>
      </c>
      <c r="B336" s="148">
        <v>9987.15</v>
      </c>
      <c r="C336" s="148">
        <v>1197.24</v>
      </c>
      <c r="D336" s="154">
        <v>6.948E-2</v>
      </c>
      <c r="E336" s="155">
        <v>5.1900000000000002E-2</v>
      </c>
      <c r="F336" s="155">
        <v>1.7579999999999998E-2</v>
      </c>
      <c r="G336" s="160">
        <f t="shared" si="10"/>
        <v>245.74576357773972</v>
      </c>
      <c r="H336" s="120">
        <f t="shared" si="9"/>
        <v>1298089.5188416417</v>
      </c>
      <c r="I336" s="67"/>
      <c r="J336" s="67"/>
      <c r="P336" s="30"/>
    </row>
    <row r="337" spans="1:16" x14ac:dyDescent="0.3">
      <c r="A337" s="142">
        <v>320</v>
      </c>
      <c r="B337" s="148">
        <v>9983.7000000000007</v>
      </c>
      <c r="C337" s="148">
        <v>1197.8499999999999</v>
      </c>
      <c r="D337" s="154">
        <v>6.9620000000000001E-2</v>
      </c>
      <c r="E337" s="155">
        <v>5.2019999999999997E-2</v>
      </c>
      <c r="F337" s="155">
        <v>1.7600000000000001E-2</v>
      </c>
      <c r="G337" s="160">
        <f t="shared" si="10"/>
        <v>246.02533782526845</v>
      </c>
      <c r="H337" s="120">
        <f t="shared" ref="H337:H400" si="11">A337/G337*10^6</f>
        <v>1300679.039112913</v>
      </c>
      <c r="I337" s="67"/>
      <c r="J337" s="67"/>
      <c r="P337" s="30"/>
    </row>
    <row r="338" spans="1:16" x14ac:dyDescent="0.3">
      <c r="A338" s="142">
        <v>321</v>
      </c>
      <c r="B338" s="148">
        <v>9968.66</v>
      </c>
      <c r="C338" s="148">
        <v>1196.95</v>
      </c>
      <c r="D338" s="154">
        <v>6.9739999999999996E-2</v>
      </c>
      <c r="E338" s="155">
        <v>5.2130000000000003E-2</v>
      </c>
      <c r="F338" s="155">
        <v>1.7610000000000001E-2</v>
      </c>
      <c r="G338" s="160">
        <f t="shared" ref="G338:G401" si="12">(2*F338/$B$7)*(1+3*$B$11)/(4+PI()*$B$11-PI())*10^6</f>
        <v>246.16512494903279</v>
      </c>
      <c r="H338" s="120">
        <f t="shared" si="11"/>
        <v>1304002.7504564726</v>
      </c>
      <c r="I338" s="67"/>
      <c r="J338" s="67"/>
      <c r="P338" s="30"/>
    </row>
    <row r="339" spans="1:16" x14ac:dyDescent="0.3">
      <c r="A339" s="142">
        <v>322</v>
      </c>
      <c r="B339" s="148">
        <v>9981.14</v>
      </c>
      <c r="C339" s="148">
        <v>1197.42</v>
      </c>
      <c r="D339" s="154">
        <v>6.9879999999999998E-2</v>
      </c>
      <c r="E339" s="155">
        <v>5.2290000000000003E-2</v>
      </c>
      <c r="F339" s="155">
        <v>1.7590000000000001E-2</v>
      </c>
      <c r="G339" s="160">
        <f t="shared" si="12"/>
        <v>245.88555070150414</v>
      </c>
      <c r="H339" s="120">
        <f t="shared" si="11"/>
        <v>1309552.3469408576</v>
      </c>
      <c r="I339" s="67"/>
      <c r="J339" s="67"/>
      <c r="P339" s="30"/>
    </row>
    <row r="340" spans="1:16" x14ac:dyDescent="0.3">
      <c r="A340" s="142">
        <v>323</v>
      </c>
      <c r="B340" s="148">
        <v>9976.9699999999993</v>
      </c>
      <c r="C340" s="148">
        <v>1197.02</v>
      </c>
      <c r="D340" s="154">
        <v>6.9980000000000001E-2</v>
      </c>
      <c r="E340" s="155">
        <v>5.2380000000000003E-2</v>
      </c>
      <c r="F340" s="155">
        <v>1.7590000000000001E-2</v>
      </c>
      <c r="G340" s="160">
        <f t="shared" si="12"/>
        <v>245.88555070150414</v>
      </c>
      <c r="H340" s="120">
        <f t="shared" si="11"/>
        <v>1313619.2796953323</v>
      </c>
      <c r="I340" s="67"/>
      <c r="J340" s="67"/>
      <c r="P340" s="30"/>
    </row>
    <row r="341" spans="1:16" x14ac:dyDescent="0.3">
      <c r="A341" s="142">
        <v>324</v>
      </c>
      <c r="B341" s="148">
        <v>9952.2099999999991</v>
      </c>
      <c r="C341" s="148">
        <v>1197.6600000000001</v>
      </c>
      <c r="D341" s="154">
        <v>7.0169999999999996E-2</v>
      </c>
      <c r="E341" s="155">
        <v>5.2519999999999997E-2</v>
      </c>
      <c r="F341" s="155">
        <v>1.7649999999999999E-2</v>
      </c>
      <c r="G341" s="160">
        <f t="shared" si="12"/>
        <v>246.72427344409022</v>
      </c>
      <c r="H341" s="120">
        <f t="shared" si="11"/>
        <v>1313206.8258919045</v>
      </c>
      <c r="I341" s="67"/>
      <c r="J341" s="67"/>
      <c r="P341" s="30"/>
    </row>
    <row r="342" spans="1:16" x14ac:dyDescent="0.3">
      <c r="A342" s="142">
        <v>325</v>
      </c>
      <c r="B342" s="148">
        <v>9968.56</v>
      </c>
      <c r="C342" s="148">
        <v>1196.8399999999999</v>
      </c>
      <c r="D342" s="154">
        <v>7.0250000000000007E-2</v>
      </c>
      <c r="E342" s="155">
        <v>5.2650000000000002E-2</v>
      </c>
      <c r="F342" s="155">
        <v>1.7610000000000001E-2</v>
      </c>
      <c r="G342" s="160">
        <f t="shared" si="12"/>
        <v>246.16512494903279</v>
      </c>
      <c r="H342" s="120">
        <f t="shared" si="11"/>
        <v>1320252.0059138741</v>
      </c>
      <c r="I342" s="67"/>
      <c r="J342" s="67"/>
      <c r="P342" s="30"/>
    </row>
    <row r="343" spans="1:16" x14ac:dyDescent="0.3">
      <c r="A343" s="142">
        <v>326</v>
      </c>
      <c r="B343" s="148">
        <v>9952.7900000000009</v>
      </c>
      <c r="C343" s="148">
        <v>1197.82</v>
      </c>
      <c r="D343" s="154">
        <v>7.0400000000000004E-2</v>
      </c>
      <c r="E343" s="155">
        <v>5.2749999999999998E-2</v>
      </c>
      <c r="F343" s="155">
        <v>1.7649999999999999E-2</v>
      </c>
      <c r="G343" s="160">
        <f t="shared" si="12"/>
        <v>246.72427344409022</v>
      </c>
      <c r="H343" s="120">
        <f t="shared" si="11"/>
        <v>1321313.0408665459</v>
      </c>
      <c r="I343" s="67"/>
      <c r="J343" s="67"/>
      <c r="P343" s="30"/>
    </row>
    <row r="344" spans="1:16" x14ac:dyDescent="0.3">
      <c r="A344" s="142">
        <v>327</v>
      </c>
      <c r="B344" s="148">
        <v>9984.69</v>
      </c>
      <c r="C344" s="148">
        <v>1197.46</v>
      </c>
      <c r="D344" s="154">
        <v>7.0489999999999997E-2</v>
      </c>
      <c r="E344" s="155">
        <v>5.2900000000000003E-2</v>
      </c>
      <c r="F344" s="155">
        <v>1.7590000000000001E-2</v>
      </c>
      <c r="G344" s="160">
        <f t="shared" si="12"/>
        <v>245.88555070150414</v>
      </c>
      <c r="H344" s="120">
        <f t="shared" si="11"/>
        <v>1329887.0107132313</v>
      </c>
      <c r="I344" s="67"/>
      <c r="J344" s="67"/>
      <c r="P344" s="30"/>
    </row>
    <row r="345" spans="1:16" x14ac:dyDescent="0.3">
      <c r="A345" s="142">
        <v>328</v>
      </c>
      <c r="B345" s="148">
        <v>9941.15</v>
      </c>
      <c r="C345" s="148">
        <v>1196.79</v>
      </c>
      <c r="D345" s="154">
        <v>7.0650000000000004E-2</v>
      </c>
      <c r="E345" s="155">
        <v>5.2990000000000002E-2</v>
      </c>
      <c r="F345" s="155">
        <v>1.7659999999999999E-2</v>
      </c>
      <c r="G345" s="160">
        <f t="shared" si="12"/>
        <v>246.86406056785455</v>
      </c>
      <c r="H345" s="120">
        <f t="shared" si="11"/>
        <v>1328666.4703056035</v>
      </c>
      <c r="I345" s="67"/>
      <c r="J345" s="67"/>
      <c r="P345" s="30"/>
    </row>
    <row r="346" spans="1:16" x14ac:dyDescent="0.3">
      <c r="A346" s="142">
        <v>329</v>
      </c>
      <c r="B346" s="148">
        <v>9998.51</v>
      </c>
      <c r="C346" s="148">
        <v>1197.42</v>
      </c>
      <c r="D346" s="154">
        <v>7.0730000000000001E-2</v>
      </c>
      <c r="E346" s="155">
        <v>5.3170000000000002E-2</v>
      </c>
      <c r="F346" s="155">
        <v>1.7559999999999999E-2</v>
      </c>
      <c r="G346" s="160">
        <f t="shared" si="12"/>
        <v>245.46618933021102</v>
      </c>
      <c r="H346" s="120">
        <f t="shared" si="11"/>
        <v>1340306.7888808749</v>
      </c>
      <c r="I346" s="67"/>
      <c r="J346" s="67"/>
      <c r="P346" s="30"/>
    </row>
    <row r="347" spans="1:16" x14ac:dyDescent="0.3">
      <c r="A347" s="142">
        <v>330</v>
      </c>
      <c r="B347" s="148">
        <v>9906.26</v>
      </c>
      <c r="C347" s="148">
        <v>1197.3399999999999</v>
      </c>
      <c r="D347" s="154">
        <v>7.0940000000000003E-2</v>
      </c>
      <c r="E347" s="155">
        <v>5.3220000000000003E-2</v>
      </c>
      <c r="F347" s="155">
        <v>1.7729999999999999E-2</v>
      </c>
      <c r="G347" s="160">
        <f t="shared" si="12"/>
        <v>247.8425704342051</v>
      </c>
      <c r="H347" s="120">
        <f t="shared" si="11"/>
        <v>1331490.3869091582</v>
      </c>
      <c r="I347" s="67"/>
      <c r="J347" s="67"/>
      <c r="P347" s="30"/>
    </row>
    <row r="348" spans="1:16" x14ac:dyDescent="0.3">
      <c r="A348" s="142">
        <v>331</v>
      </c>
      <c r="B348" s="148">
        <v>9957.64</v>
      </c>
      <c r="C348" s="148">
        <v>1197.27</v>
      </c>
      <c r="D348" s="154">
        <v>7.0999999999999994E-2</v>
      </c>
      <c r="E348" s="155">
        <v>5.3370000000000001E-2</v>
      </c>
      <c r="F348" s="155">
        <v>1.763E-2</v>
      </c>
      <c r="G348" s="160">
        <f t="shared" si="12"/>
        <v>246.44469919656152</v>
      </c>
      <c r="H348" s="120">
        <f t="shared" si="11"/>
        <v>1343100.505221247</v>
      </c>
      <c r="I348" s="67"/>
      <c r="J348" s="67"/>
      <c r="P348" s="30"/>
    </row>
    <row r="349" spans="1:16" x14ac:dyDescent="0.3">
      <c r="A349" s="142">
        <v>332</v>
      </c>
      <c r="B349" s="148">
        <v>9918.6299999999992</v>
      </c>
      <c r="C349" s="148">
        <v>1196.73</v>
      </c>
      <c r="D349" s="154">
        <v>7.1169999999999997E-2</v>
      </c>
      <c r="E349" s="155">
        <v>5.348E-2</v>
      </c>
      <c r="F349" s="155">
        <v>1.7690000000000001E-2</v>
      </c>
      <c r="G349" s="160">
        <f t="shared" si="12"/>
        <v>247.28342193914767</v>
      </c>
      <c r="H349" s="120">
        <f t="shared" si="11"/>
        <v>1342588.9911928657</v>
      </c>
      <c r="I349" s="67"/>
      <c r="J349" s="67"/>
      <c r="P349" s="30"/>
    </row>
    <row r="350" spans="1:16" x14ac:dyDescent="0.3">
      <c r="A350" s="142">
        <v>333</v>
      </c>
      <c r="B350" s="148">
        <v>9948.39</v>
      </c>
      <c r="C350" s="148">
        <v>1196.79</v>
      </c>
      <c r="D350" s="154">
        <v>7.1260000000000004E-2</v>
      </c>
      <c r="E350" s="155">
        <v>5.3620000000000001E-2</v>
      </c>
      <c r="F350" s="155">
        <v>1.7639999999999999E-2</v>
      </c>
      <c r="G350" s="160">
        <f t="shared" si="12"/>
        <v>246.58448632032591</v>
      </c>
      <c r="H350" s="120">
        <f t="shared" si="11"/>
        <v>1350449.9207116214</v>
      </c>
      <c r="I350" s="67"/>
      <c r="J350" s="67"/>
      <c r="P350" s="30"/>
    </row>
    <row r="351" spans="1:16" x14ac:dyDescent="0.3">
      <c r="A351" s="142">
        <v>334</v>
      </c>
      <c r="B351" s="148">
        <v>9847.33</v>
      </c>
      <c r="C351" s="148">
        <v>1196.45</v>
      </c>
      <c r="D351" s="154">
        <v>7.1489999999999998E-2</v>
      </c>
      <c r="E351" s="155">
        <v>5.3670000000000002E-2</v>
      </c>
      <c r="F351" s="155">
        <v>1.7819999999999999E-2</v>
      </c>
      <c r="G351" s="160">
        <f t="shared" si="12"/>
        <v>249.10065454808435</v>
      </c>
      <c r="H351" s="120">
        <f t="shared" si="11"/>
        <v>1340823.4539003486</v>
      </c>
      <c r="I351" s="67"/>
      <c r="J351" s="67"/>
    </row>
    <row r="352" spans="1:16" x14ac:dyDescent="0.3">
      <c r="A352" s="142">
        <v>335</v>
      </c>
      <c r="B352" s="148">
        <v>9958.26</v>
      </c>
      <c r="C352" s="148">
        <v>1197.1199999999999</v>
      </c>
      <c r="D352" s="154">
        <v>7.1499999999999994E-2</v>
      </c>
      <c r="E352" s="155">
        <v>5.3870000000000001E-2</v>
      </c>
      <c r="F352" s="155">
        <v>1.763E-2</v>
      </c>
      <c r="G352" s="160">
        <f t="shared" si="12"/>
        <v>246.44469919656152</v>
      </c>
      <c r="H352" s="120">
        <f t="shared" si="11"/>
        <v>1359331.3270366094</v>
      </c>
      <c r="I352" s="67"/>
      <c r="J352" s="67"/>
    </row>
    <row r="353" spans="1:10" x14ac:dyDescent="0.3">
      <c r="A353" s="142">
        <v>336</v>
      </c>
      <c r="B353" s="148">
        <v>9870.82</v>
      </c>
      <c r="C353" s="148">
        <v>1197.1300000000001</v>
      </c>
      <c r="D353" s="154">
        <v>7.1739999999999998E-2</v>
      </c>
      <c r="E353" s="155">
        <v>5.3949999999999998E-2</v>
      </c>
      <c r="F353" s="155">
        <v>1.779E-2</v>
      </c>
      <c r="G353" s="160">
        <f t="shared" si="12"/>
        <v>248.68129317679129</v>
      </c>
      <c r="H353" s="120">
        <f t="shared" si="11"/>
        <v>1351126.9613719296</v>
      </c>
      <c r="I353" s="67"/>
      <c r="J353" s="67"/>
    </row>
    <row r="354" spans="1:10" x14ac:dyDescent="0.3">
      <c r="A354" s="142">
        <v>337</v>
      </c>
      <c r="B354" s="148">
        <v>9922.2900000000009</v>
      </c>
      <c r="C354" s="148">
        <v>1196.92</v>
      </c>
      <c r="D354" s="154">
        <v>7.1800000000000003E-2</v>
      </c>
      <c r="E354" s="155">
        <v>5.4109999999999998E-2</v>
      </c>
      <c r="F354" s="155">
        <v>1.7690000000000001E-2</v>
      </c>
      <c r="G354" s="160">
        <f t="shared" si="12"/>
        <v>247.28342193914767</v>
      </c>
      <c r="H354" s="120">
        <f t="shared" si="11"/>
        <v>1362808.7049156497</v>
      </c>
      <c r="I354" s="67"/>
      <c r="J354" s="67"/>
    </row>
    <row r="355" spans="1:10" x14ac:dyDescent="0.3">
      <c r="A355" s="142">
        <v>338</v>
      </c>
      <c r="B355" s="148">
        <v>9891.57</v>
      </c>
      <c r="C355" s="148">
        <v>1197.1500000000001</v>
      </c>
      <c r="D355" s="154">
        <v>7.1929999999999994E-2</v>
      </c>
      <c r="E355" s="155">
        <v>5.4179999999999999E-2</v>
      </c>
      <c r="F355" s="155">
        <v>1.7749999999999998E-2</v>
      </c>
      <c r="G355" s="160">
        <f t="shared" si="12"/>
        <v>248.1221446817338</v>
      </c>
      <c r="H355" s="120">
        <f t="shared" si="11"/>
        <v>1362232.3006822004</v>
      </c>
      <c r="I355" s="67"/>
      <c r="J355" s="67"/>
    </row>
    <row r="356" spans="1:10" x14ac:dyDescent="0.3">
      <c r="A356" s="142">
        <v>339</v>
      </c>
      <c r="B356" s="148">
        <v>9917.39</v>
      </c>
      <c r="C356" s="148">
        <v>1197.4100000000001</v>
      </c>
      <c r="D356" s="154">
        <v>7.2050000000000003E-2</v>
      </c>
      <c r="E356" s="155">
        <v>5.4339999999999999E-2</v>
      </c>
      <c r="F356" s="155">
        <v>1.771E-2</v>
      </c>
      <c r="G356" s="160">
        <f t="shared" si="12"/>
        <v>247.5629961866764</v>
      </c>
      <c r="H356" s="120">
        <f t="shared" si="11"/>
        <v>1369348.4293766383</v>
      </c>
      <c r="I356" s="67"/>
      <c r="J356" s="67"/>
    </row>
    <row r="357" spans="1:10" x14ac:dyDescent="0.3">
      <c r="A357" s="144">
        <v>340</v>
      </c>
      <c r="B357" s="150">
        <v>9881.09</v>
      </c>
      <c r="C357" s="150">
        <v>1196.31</v>
      </c>
      <c r="D357" s="155">
        <v>7.2179999999999994E-2</v>
      </c>
      <c r="E357" s="155">
        <v>5.4429999999999999E-2</v>
      </c>
      <c r="F357" s="155">
        <v>1.7760000000000001E-2</v>
      </c>
      <c r="G357" s="160">
        <f t="shared" si="12"/>
        <v>248.26193180549822</v>
      </c>
      <c r="H357" s="120">
        <f t="shared" si="11"/>
        <v>1369521.2855524477</v>
      </c>
      <c r="I357" s="67"/>
      <c r="J357" s="67"/>
    </row>
    <row r="358" spans="1:10" x14ac:dyDescent="0.3">
      <c r="A358" s="142">
        <v>341</v>
      </c>
      <c r="B358" s="148">
        <v>9913.36</v>
      </c>
      <c r="C358" s="148">
        <v>1196.95</v>
      </c>
      <c r="D358" s="154">
        <v>7.2300000000000003E-2</v>
      </c>
      <c r="E358" s="155">
        <v>5.459E-2</v>
      </c>
      <c r="F358" s="155">
        <v>1.771E-2</v>
      </c>
      <c r="G358" s="160">
        <f t="shared" si="12"/>
        <v>247.5629961866764</v>
      </c>
      <c r="H358" s="120">
        <f t="shared" si="11"/>
        <v>1377427.1811723707</v>
      </c>
      <c r="I358" s="67"/>
      <c r="J358" s="67"/>
    </row>
    <row r="359" spans="1:10" x14ac:dyDescent="0.3">
      <c r="A359" s="142">
        <v>342</v>
      </c>
      <c r="B359" s="148">
        <v>9893.2999999999993</v>
      </c>
      <c r="C359" s="148">
        <v>1196.6600000000001</v>
      </c>
      <c r="D359" s="154">
        <v>7.2440000000000004E-2</v>
      </c>
      <c r="E359" s="155">
        <v>5.4699999999999999E-2</v>
      </c>
      <c r="F359" s="155">
        <v>1.7739999999999999E-2</v>
      </c>
      <c r="G359" s="160">
        <f t="shared" si="12"/>
        <v>247.98235755796946</v>
      </c>
      <c r="H359" s="120">
        <f t="shared" si="11"/>
        <v>1379130.3678530944</v>
      </c>
      <c r="I359" s="67"/>
      <c r="J359" s="67"/>
    </row>
    <row r="360" spans="1:10" x14ac:dyDescent="0.3">
      <c r="A360" s="142">
        <v>343</v>
      </c>
      <c r="B360" s="148">
        <v>9869.4599999999991</v>
      </c>
      <c r="C360" s="148">
        <v>1196.71</v>
      </c>
      <c r="D360" s="154">
        <v>7.2590000000000002E-2</v>
      </c>
      <c r="E360" s="155">
        <v>5.4809999999999998E-2</v>
      </c>
      <c r="F360" s="155">
        <v>1.7780000000000001E-2</v>
      </c>
      <c r="G360" s="160">
        <f t="shared" si="12"/>
        <v>248.54150605302686</v>
      </c>
      <c r="H360" s="120">
        <f t="shared" si="11"/>
        <v>1380051.1852005122</v>
      </c>
      <c r="I360" s="67"/>
      <c r="J360" s="67"/>
    </row>
    <row r="361" spans="1:10" x14ac:dyDescent="0.3">
      <c r="A361" s="142">
        <v>344</v>
      </c>
      <c r="B361" s="148">
        <v>9885.8700000000008</v>
      </c>
      <c r="C361" s="148">
        <v>1196.71</v>
      </c>
      <c r="D361" s="154">
        <v>7.2720000000000007E-2</v>
      </c>
      <c r="E361" s="155">
        <v>5.4969999999999998E-2</v>
      </c>
      <c r="F361" s="155">
        <v>1.7749999999999998E-2</v>
      </c>
      <c r="G361" s="160">
        <f t="shared" si="12"/>
        <v>248.1221446817338</v>
      </c>
      <c r="H361" s="120">
        <f t="shared" si="11"/>
        <v>1386413.9391558487</v>
      </c>
      <c r="I361" s="67"/>
      <c r="J361" s="67"/>
    </row>
    <row r="362" spans="1:10" x14ac:dyDescent="0.3">
      <c r="A362" s="142">
        <v>345</v>
      </c>
      <c r="B362" s="148">
        <v>9905.58</v>
      </c>
      <c r="C362" s="148">
        <v>1197.33</v>
      </c>
      <c r="D362" s="154">
        <v>7.281E-2</v>
      </c>
      <c r="E362" s="155">
        <v>5.509E-2</v>
      </c>
      <c r="F362" s="155">
        <v>1.7729999999999999E-2</v>
      </c>
      <c r="G362" s="160">
        <f t="shared" si="12"/>
        <v>247.8425704342051</v>
      </c>
      <c r="H362" s="120">
        <f t="shared" si="11"/>
        <v>1392012.6772232107</v>
      </c>
      <c r="I362" s="67"/>
      <c r="J362" s="67"/>
    </row>
    <row r="363" spans="1:10" x14ac:dyDescent="0.3">
      <c r="A363" s="142">
        <v>346</v>
      </c>
      <c r="B363" s="148">
        <v>9886.98</v>
      </c>
      <c r="C363" s="148">
        <v>1196.58</v>
      </c>
      <c r="D363" s="154">
        <v>7.2940000000000005E-2</v>
      </c>
      <c r="E363" s="155">
        <v>5.5190000000000003E-2</v>
      </c>
      <c r="F363" s="155">
        <v>1.7749999999999998E-2</v>
      </c>
      <c r="G363" s="160">
        <f t="shared" si="12"/>
        <v>248.1221446817338</v>
      </c>
      <c r="H363" s="120">
        <f t="shared" si="11"/>
        <v>1394474.4853137317</v>
      </c>
      <c r="I363" s="67"/>
      <c r="J363" s="67"/>
    </row>
    <row r="364" spans="1:10" x14ac:dyDescent="0.3">
      <c r="A364" s="142">
        <v>347</v>
      </c>
      <c r="B364" s="148">
        <v>9885.91</v>
      </c>
      <c r="C364" s="148">
        <v>1196.72</v>
      </c>
      <c r="D364" s="154">
        <v>7.3090000000000002E-2</v>
      </c>
      <c r="E364" s="155">
        <v>5.5329999999999997E-2</v>
      </c>
      <c r="F364" s="155">
        <v>1.7749999999999998E-2</v>
      </c>
      <c r="G364" s="160">
        <f t="shared" si="12"/>
        <v>248.1221446817338</v>
      </c>
      <c r="H364" s="120">
        <f t="shared" si="11"/>
        <v>1398504.758392673</v>
      </c>
      <c r="I364" s="67"/>
      <c r="J364" s="67"/>
    </row>
    <row r="365" spans="1:10" x14ac:dyDescent="0.3">
      <c r="A365" s="142">
        <v>348</v>
      </c>
      <c r="B365" s="148">
        <v>9875.9699999999993</v>
      </c>
      <c r="C365" s="148">
        <v>1196.48</v>
      </c>
      <c r="D365" s="154">
        <v>7.3209999999999997E-2</v>
      </c>
      <c r="E365" s="155">
        <v>5.5440000000000003E-2</v>
      </c>
      <c r="F365" s="155">
        <v>1.7770000000000001E-2</v>
      </c>
      <c r="G365" s="160">
        <f t="shared" si="12"/>
        <v>248.40171892926256</v>
      </c>
      <c r="H365" s="120">
        <f t="shared" si="11"/>
        <v>1400956.4889488551</v>
      </c>
      <c r="I365" s="67"/>
      <c r="J365" s="67"/>
    </row>
    <row r="366" spans="1:10" x14ac:dyDescent="0.3">
      <c r="A366" s="142">
        <v>349</v>
      </c>
      <c r="B366" s="148">
        <v>9873.1299999999992</v>
      </c>
      <c r="C366" s="148">
        <v>1197.25</v>
      </c>
      <c r="D366" s="154">
        <v>7.3349999999999999E-2</v>
      </c>
      <c r="E366" s="155">
        <v>5.5570000000000001E-2</v>
      </c>
      <c r="F366" s="155">
        <v>1.7780000000000001E-2</v>
      </c>
      <c r="G366" s="160">
        <f t="shared" si="12"/>
        <v>248.54150605302686</v>
      </c>
      <c r="H366" s="120">
        <f t="shared" si="11"/>
        <v>1404192.0222594133</v>
      </c>
      <c r="I366" s="67"/>
      <c r="J366" s="67"/>
    </row>
    <row r="367" spans="1:10" x14ac:dyDescent="0.3">
      <c r="A367" s="142">
        <v>350</v>
      </c>
      <c r="B367" s="148">
        <v>9886.69</v>
      </c>
      <c r="C367" s="148">
        <v>1196.77</v>
      </c>
      <c r="D367" s="154">
        <v>7.3450000000000001E-2</v>
      </c>
      <c r="E367" s="155">
        <v>5.5690000000000003E-2</v>
      </c>
      <c r="F367" s="155">
        <v>1.7749999999999998E-2</v>
      </c>
      <c r="G367" s="160">
        <f t="shared" si="12"/>
        <v>248.1221446817338</v>
      </c>
      <c r="H367" s="120">
        <f t="shared" si="11"/>
        <v>1410595.5776294973</v>
      </c>
      <c r="I367" s="67"/>
      <c r="J367" s="67"/>
    </row>
    <row r="368" spans="1:10" x14ac:dyDescent="0.3">
      <c r="A368" s="142">
        <v>351</v>
      </c>
      <c r="B368" s="148">
        <v>9858.11</v>
      </c>
      <c r="C368" s="148">
        <v>1196.55</v>
      </c>
      <c r="D368" s="154">
        <v>7.3609999999999995E-2</v>
      </c>
      <c r="E368" s="155">
        <v>5.5809999999999998E-2</v>
      </c>
      <c r="F368" s="155">
        <v>1.78E-2</v>
      </c>
      <c r="G368" s="160">
        <f t="shared" si="12"/>
        <v>248.82108030055556</v>
      </c>
      <c r="H368" s="120">
        <f t="shared" si="11"/>
        <v>1410652.1825884713</v>
      </c>
      <c r="I368" s="67"/>
      <c r="J368" s="67"/>
    </row>
    <row r="369" spans="1:10" x14ac:dyDescent="0.3">
      <c r="A369" s="142">
        <v>352</v>
      </c>
      <c r="B369" s="148">
        <v>9867.11</v>
      </c>
      <c r="C369" s="148">
        <v>1196.2</v>
      </c>
      <c r="D369" s="154">
        <v>7.3709999999999998E-2</v>
      </c>
      <c r="E369" s="155">
        <v>5.5939999999999997E-2</v>
      </c>
      <c r="F369" s="155">
        <v>1.7780000000000001E-2</v>
      </c>
      <c r="G369" s="160">
        <f t="shared" si="12"/>
        <v>248.54150605302686</v>
      </c>
      <c r="H369" s="120">
        <f t="shared" si="11"/>
        <v>1416262.4407888637</v>
      </c>
      <c r="I369" s="67"/>
      <c r="J369" s="67"/>
    </row>
    <row r="370" spans="1:10" x14ac:dyDescent="0.3">
      <c r="A370" s="142">
        <v>353</v>
      </c>
      <c r="B370" s="148">
        <v>9828.1299999999992</v>
      </c>
      <c r="C370" s="148">
        <v>1196.8699999999999</v>
      </c>
      <c r="D370" s="154">
        <v>7.3889999999999997E-2</v>
      </c>
      <c r="E370" s="155">
        <v>5.6030000000000003E-2</v>
      </c>
      <c r="F370" s="155">
        <v>1.7860000000000001E-2</v>
      </c>
      <c r="G370" s="160">
        <f t="shared" si="12"/>
        <v>249.65980304314175</v>
      </c>
      <c r="H370" s="120">
        <f t="shared" si="11"/>
        <v>1413924.0506370217</v>
      </c>
      <c r="I370" s="67"/>
      <c r="J370" s="67"/>
    </row>
    <row r="371" spans="1:10" x14ac:dyDescent="0.3">
      <c r="A371" s="142">
        <v>354</v>
      </c>
      <c r="B371" s="148">
        <v>9873.06</v>
      </c>
      <c r="C371" s="148">
        <v>1196.3599999999999</v>
      </c>
      <c r="D371" s="154">
        <v>7.3959999999999998E-2</v>
      </c>
      <c r="E371" s="155">
        <v>5.6189999999999997E-2</v>
      </c>
      <c r="F371" s="155">
        <v>1.7770000000000001E-2</v>
      </c>
      <c r="G371" s="160">
        <f t="shared" si="12"/>
        <v>248.40171892926256</v>
      </c>
      <c r="H371" s="120">
        <f t="shared" si="11"/>
        <v>1425110.9111721113</v>
      </c>
      <c r="I371" s="67"/>
      <c r="J371" s="67"/>
    </row>
    <row r="372" spans="1:10" x14ac:dyDescent="0.3">
      <c r="A372" s="142">
        <v>355</v>
      </c>
      <c r="B372" s="148">
        <v>9810.68</v>
      </c>
      <c r="C372" s="148">
        <v>1197.07</v>
      </c>
      <c r="D372" s="154">
        <v>7.4160000000000004E-2</v>
      </c>
      <c r="E372" s="155">
        <v>5.6259999999999998E-2</v>
      </c>
      <c r="F372" s="155">
        <v>1.789E-2</v>
      </c>
      <c r="G372" s="160">
        <f t="shared" si="12"/>
        <v>250.07916441443481</v>
      </c>
      <c r="H372" s="120">
        <f t="shared" si="11"/>
        <v>1419550.4884672794</v>
      </c>
      <c r="I372" s="67"/>
      <c r="J372" s="67"/>
    </row>
    <row r="373" spans="1:10" x14ac:dyDescent="0.3">
      <c r="A373" s="142">
        <v>356</v>
      </c>
      <c r="B373" s="148">
        <v>9850.1299999999992</v>
      </c>
      <c r="C373" s="148">
        <v>1196.69</v>
      </c>
      <c r="D373" s="154">
        <v>7.4249999999999997E-2</v>
      </c>
      <c r="E373" s="155">
        <v>5.6430000000000001E-2</v>
      </c>
      <c r="F373" s="155">
        <v>1.7819999999999999E-2</v>
      </c>
      <c r="G373" s="160">
        <f t="shared" si="12"/>
        <v>249.10065454808435</v>
      </c>
      <c r="H373" s="120">
        <f t="shared" si="11"/>
        <v>1429141.1664327066</v>
      </c>
      <c r="I373" s="67"/>
      <c r="J373" s="67"/>
    </row>
    <row r="374" spans="1:10" x14ac:dyDescent="0.3">
      <c r="A374" s="142">
        <v>357</v>
      </c>
      <c r="B374" s="148">
        <v>9823.43</v>
      </c>
      <c r="C374" s="148">
        <v>1197.0999999999999</v>
      </c>
      <c r="D374" s="154">
        <v>7.4380000000000002E-2</v>
      </c>
      <c r="E374" s="155">
        <v>5.6509999999999998E-2</v>
      </c>
      <c r="F374" s="155">
        <v>1.787E-2</v>
      </c>
      <c r="G374" s="160">
        <f t="shared" si="12"/>
        <v>249.79959016690611</v>
      </c>
      <c r="H374" s="120">
        <f t="shared" si="11"/>
        <v>1429145.6593722464</v>
      </c>
      <c r="I374" s="67"/>
      <c r="J374" s="67"/>
    </row>
    <row r="375" spans="1:10" x14ac:dyDescent="0.3">
      <c r="A375" s="142">
        <v>358</v>
      </c>
      <c r="B375" s="148">
        <v>9848.31</v>
      </c>
      <c r="C375" s="148">
        <v>1195.97</v>
      </c>
      <c r="D375" s="154">
        <v>7.4459999999999998E-2</v>
      </c>
      <c r="E375" s="155">
        <v>5.6649999999999999E-2</v>
      </c>
      <c r="F375" s="155">
        <v>1.7809999999999999E-2</v>
      </c>
      <c r="G375" s="160">
        <f t="shared" si="12"/>
        <v>248.96086742431999</v>
      </c>
      <c r="H375" s="120">
        <f t="shared" si="11"/>
        <v>1437976.9949541413</v>
      </c>
      <c r="I375" s="67"/>
      <c r="J375" s="67"/>
    </row>
    <row r="376" spans="1:10" x14ac:dyDescent="0.3">
      <c r="A376" s="142">
        <v>359</v>
      </c>
      <c r="B376" s="148">
        <v>9810.58</v>
      </c>
      <c r="C376" s="148">
        <v>1196.9000000000001</v>
      </c>
      <c r="D376" s="154">
        <v>7.4630000000000002E-2</v>
      </c>
      <c r="E376" s="155">
        <v>5.6739999999999999E-2</v>
      </c>
      <c r="F376" s="155">
        <v>1.789E-2</v>
      </c>
      <c r="G376" s="160">
        <f t="shared" si="12"/>
        <v>250.07916441443481</v>
      </c>
      <c r="H376" s="120">
        <f t="shared" si="11"/>
        <v>1435545.4235486006</v>
      </c>
      <c r="I376" s="67"/>
      <c r="J376" s="67"/>
    </row>
    <row r="377" spans="1:10" x14ac:dyDescent="0.3">
      <c r="A377" s="142">
        <v>360</v>
      </c>
      <c r="B377" s="148">
        <v>9841.0300000000007</v>
      </c>
      <c r="C377" s="148">
        <v>1196.83</v>
      </c>
      <c r="D377" s="154">
        <v>7.4759999999999993E-2</v>
      </c>
      <c r="E377" s="155">
        <v>5.6919999999999998E-2</v>
      </c>
      <c r="F377" s="155">
        <v>1.7840000000000002E-2</v>
      </c>
      <c r="G377" s="160">
        <f t="shared" si="12"/>
        <v>249.38022879561305</v>
      </c>
      <c r="H377" s="120">
        <f t="shared" si="11"/>
        <v>1443578.7541724034</v>
      </c>
      <c r="I377" s="67"/>
      <c r="J377" s="67"/>
    </row>
    <row r="378" spans="1:10" x14ac:dyDescent="0.3">
      <c r="A378" s="142">
        <v>361</v>
      </c>
      <c r="B378" s="148">
        <v>9803.39</v>
      </c>
      <c r="C378" s="148">
        <v>1196.1400000000001</v>
      </c>
      <c r="D378" s="154">
        <v>7.492E-2</v>
      </c>
      <c r="E378" s="155">
        <v>5.7020000000000001E-2</v>
      </c>
      <c r="F378" s="155">
        <v>1.789E-2</v>
      </c>
      <c r="G378" s="160">
        <f t="shared" si="12"/>
        <v>250.07916441443481</v>
      </c>
      <c r="H378" s="120">
        <f t="shared" si="11"/>
        <v>1443542.8910892615</v>
      </c>
      <c r="I378" s="67"/>
      <c r="J378" s="67"/>
    </row>
    <row r="379" spans="1:10" x14ac:dyDescent="0.3">
      <c r="A379" s="142">
        <v>362</v>
      </c>
      <c r="B379" s="148">
        <v>9839.7000000000007</v>
      </c>
      <c r="C379" s="148">
        <v>1196.8699999999999</v>
      </c>
      <c r="D379" s="154">
        <v>7.5020000000000003E-2</v>
      </c>
      <c r="E379" s="155">
        <v>5.7180000000000002E-2</v>
      </c>
      <c r="F379" s="155">
        <v>1.7840000000000002E-2</v>
      </c>
      <c r="G379" s="160">
        <f t="shared" si="12"/>
        <v>249.38022879561305</v>
      </c>
      <c r="H379" s="120">
        <f t="shared" si="11"/>
        <v>1451598.636140028</v>
      </c>
      <c r="I379" s="67"/>
      <c r="J379" s="67"/>
    </row>
    <row r="380" spans="1:10" x14ac:dyDescent="0.3">
      <c r="A380" s="142">
        <v>363</v>
      </c>
      <c r="B380" s="148">
        <v>9805.83</v>
      </c>
      <c r="C380" s="148">
        <v>1196.79</v>
      </c>
      <c r="D380" s="154">
        <v>7.5170000000000001E-2</v>
      </c>
      <c r="E380" s="155">
        <v>5.7270000000000001E-2</v>
      </c>
      <c r="F380" s="155">
        <v>1.7899999999999999E-2</v>
      </c>
      <c r="G380" s="160">
        <f t="shared" si="12"/>
        <v>250.21895153819912</v>
      </c>
      <c r="H380" s="120">
        <f t="shared" si="11"/>
        <v>1450729.4422284532</v>
      </c>
      <c r="I380" s="67"/>
      <c r="J380" s="67"/>
    </row>
    <row r="381" spans="1:10" x14ac:dyDescent="0.3">
      <c r="A381" s="142">
        <v>364</v>
      </c>
      <c r="B381" s="148">
        <v>9821.64</v>
      </c>
      <c r="C381" s="148">
        <v>1196.3800000000001</v>
      </c>
      <c r="D381" s="154">
        <v>7.5289999999999996E-2</v>
      </c>
      <c r="E381" s="155">
        <v>5.7430000000000002E-2</v>
      </c>
      <c r="F381" s="155">
        <v>1.7860000000000001E-2</v>
      </c>
      <c r="G381" s="160">
        <f t="shared" si="12"/>
        <v>249.65980304314175</v>
      </c>
      <c r="H381" s="120">
        <f t="shared" si="11"/>
        <v>1457984.0068891668</v>
      </c>
      <c r="I381" s="67"/>
      <c r="J381" s="67"/>
    </row>
    <row r="382" spans="1:10" x14ac:dyDescent="0.3">
      <c r="A382" s="142">
        <v>365</v>
      </c>
      <c r="B382" s="148">
        <v>9778.7800000000007</v>
      </c>
      <c r="C382" s="148">
        <v>1196.68</v>
      </c>
      <c r="D382" s="154">
        <v>7.5459999999999999E-2</v>
      </c>
      <c r="E382" s="155">
        <v>5.7509999999999999E-2</v>
      </c>
      <c r="F382" s="155">
        <v>1.7950000000000001E-2</v>
      </c>
      <c r="G382" s="160">
        <f t="shared" si="12"/>
        <v>250.91788715702094</v>
      </c>
      <c r="H382" s="120">
        <f t="shared" si="11"/>
        <v>1454659.1482000963</v>
      </c>
      <c r="I382" s="67"/>
      <c r="J382" s="67"/>
    </row>
    <row r="383" spans="1:10" x14ac:dyDescent="0.3">
      <c r="A383" s="142">
        <v>366</v>
      </c>
      <c r="B383" s="148">
        <v>9782.43</v>
      </c>
      <c r="C383" s="148">
        <v>1196.94</v>
      </c>
      <c r="D383" s="154">
        <v>7.5560000000000002E-2</v>
      </c>
      <c r="E383" s="155">
        <v>5.7610000000000001E-2</v>
      </c>
      <c r="F383" s="155">
        <v>1.7940000000000001E-2</v>
      </c>
      <c r="G383" s="160">
        <f t="shared" si="12"/>
        <v>250.77810003325664</v>
      </c>
      <c r="H383" s="120">
        <f t="shared" si="11"/>
        <v>1459457.5840213452</v>
      </c>
      <c r="I383" s="67"/>
      <c r="J383" s="67"/>
    </row>
    <row r="384" spans="1:10" x14ac:dyDescent="0.3">
      <c r="A384" s="142">
        <v>367</v>
      </c>
      <c r="B384" s="148">
        <v>9756.44</v>
      </c>
      <c r="C384" s="148">
        <v>1196.73</v>
      </c>
      <c r="D384" s="154">
        <v>7.5700000000000003E-2</v>
      </c>
      <c r="E384" s="155">
        <v>5.7709999999999997E-2</v>
      </c>
      <c r="F384" s="155">
        <v>1.7989999999999999E-2</v>
      </c>
      <c r="G384" s="160">
        <f t="shared" si="12"/>
        <v>251.4770356520784</v>
      </c>
      <c r="H384" s="120">
        <f t="shared" si="11"/>
        <v>1459377.7879096249</v>
      </c>
      <c r="I384" s="67"/>
      <c r="J384" s="67"/>
    </row>
    <row r="385" spans="1:10" x14ac:dyDescent="0.3">
      <c r="A385" s="142">
        <v>368</v>
      </c>
      <c r="B385" s="148">
        <v>9770.31</v>
      </c>
      <c r="C385" s="148">
        <v>1197.01</v>
      </c>
      <c r="D385" s="154">
        <v>7.5829999999999995E-2</v>
      </c>
      <c r="E385" s="155">
        <v>5.7860000000000002E-2</v>
      </c>
      <c r="F385" s="155">
        <v>1.797E-2</v>
      </c>
      <c r="G385" s="160">
        <f t="shared" si="12"/>
        <v>251.19746140454964</v>
      </c>
      <c r="H385" s="120">
        <f t="shared" si="11"/>
        <v>1464982.9577988517</v>
      </c>
      <c r="I385" s="67"/>
      <c r="J385" s="67"/>
    </row>
    <row r="386" spans="1:10" x14ac:dyDescent="0.3">
      <c r="A386" s="142">
        <v>369</v>
      </c>
      <c r="B386" s="148">
        <v>9783.7999999999993</v>
      </c>
      <c r="C386" s="148">
        <v>1196.28</v>
      </c>
      <c r="D386" s="154">
        <v>7.5920000000000001E-2</v>
      </c>
      <c r="E386" s="155">
        <v>5.799E-2</v>
      </c>
      <c r="F386" s="155">
        <v>1.7930000000000001E-2</v>
      </c>
      <c r="G386" s="160">
        <f t="shared" si="12"/>
        <v>250.63831290949227</v>
      </c>
      <c r="H386" s="120">
        <f t="shared" si="11"/>
        <v>1472240.9982597083</v>
      </c>
      <c r="I386" s="67"/>
      <c r="J386" s="67"/>
    </row>
    <row r="387" spans="1:10" x14ac:dyDescent="0.3">
      <c r="A387" s="142">
        <v>370</v>
      </c>
      <c r="B387" s="148">
        <v>9774.9500000000007</v>
      </c>
      <c r="C387" s="148">
        <v>1196.33</v>
      </c>
      <c r="D387" s="154">
        <v>7.6069999999999999E-2</v>
      </c>
      <c r="E387" s="155">
        <v>5.8119999999999998E-2</v>
      </c>
      <c r="F387" s="155">
        <v>1.7950000000000001E-2</v>
      </c>
      <c r="G387" s="160">
        <f t="shared" si="12"/>
        <v>250.91788715702094</v>
      </c>
      <c r="H387" s="120">
        <f t="shared" si="11"/>
        <v>1474585.9858466729</v>
      </c>
      <c r="I387" s="67"/>
      <c r="J387" s="67"/>
    </row>
    <row r="388" spans="1:10" x14ac:dyDescent="0.3">
      <c r="A388" s="142">
        <v>371</v>
      </c>
      <c r="B388" s="148">
        <v>9798.07</v>
      </c>
      <c r="C388" s="148">
        <v>1196.4100000000001</v>
      </c>
      <c r="D388" s="154">
        <v>7.6170000000000002E-2</v>
      </c>
      <c r="E388" s="155">
        <v>5.8259999999999999E-2</v>
      </c>
      <c r="F388" s="155">
        <v>1.7909999999999999E-2</v>
      </c>
      <c r="G388" s="160">
        <f t="shared" si="12"/>
        <v>250.35873866196351</v>
      </c>
      <c r="H388" s="120">
        <f t="shared" si="11"/>
        <v>1481873.5786208259</v>
      </c>
      <c r="I388" s="67"/>
      <c r="J388" s="67"/>
    </row>
    <row r="389" spans="1:10" x14ac:dyDescent="0.3">
      <c r="A389" s="142">
        <v>372</v>
      </c>
      <c r="B389" s="148">
        <v>9737.85</v>
      </c>
      <c r="C389" s="148">
        <v>1196.81</v>
      </c>
      <c r="D389" s="154">
        <v>7.6340000000000005E-2</v>
      </c>
      <c r="E389" s="155">
        <v>5.8310000000000001E-2</v>
      </c>
      <c r="F389" s="155">
        <v>1.8020000000000001E-2</v>
      </c>
      <c r="G389" s="160">
        <f t="shared" si="12"/>
        <v>251.89639702337146</v>
      </c>
      <c r="H389" s="120">
        <f t="shared" si="11"/>
        <v>1476797.6215455162</v>
      </c>
      <c r="I389" s="67"/>
      <c r="J389" s="67"/>
    </row>
    <row r="390" spans="1:10" x14ac:dyDescent="0.3">
      <c r="A390" s="142">
        <v>373</v>
      </c>
      <c r="B390" s="148">
        <v>9767.01</v>
      </c>
      <c r="C390" s="148">
        <v>1196.33</v>
      </c>
      <c r="D390" s="154">
        <v>7.646E-2</v>
      </c>
      <c r="E390" s="155">
        <v>5.8500000000000003E-2</v>
      </c>
      <c r="F390" s="155">
        <v>1.796E-2</v>
      </c>
      <c r="G390" s="160">
        <f t="shared" si="12"/>
        <v>251.05767428078528</v>
      </c>
      <c r="H390" s="120">
        <f t="shared" si="11"/>
        <v>1485714.3923942882</v>
      </c>
      <c r="I390" s="67"/>
      <c r="J390" s="67"/>
    </row>
    <row r="391" spans="1:10" x14ac:dyDescent="0.3">
      <c r="A391" s="142">
        <v>374</v>
      </c>
      <c r="B391" s="148">
        <v>9759.57</v>
      </c>
      <c r="C391" s="148">
        <v>1196.97</v>
      </c>
      <c r="D391" s="154">
        <v>7.6600000000000001E-2</v>
      </c>
      <c r="E391" s="155">
        <v>5.8619999999999998E-2</v>
      </c>
      <c r="F391" s="155">
        <v>1.7989999999999999E-2</v>
      </c>
      <c r="G391" s="160">
        <f t="shared" si="12"/>
        <v>251.4770356520784</v>
      </c>
      <c r="H391" s="120">
        <f t="shared" si="11"/>
        <v>1487213.3315482279</v>
      </c>
      <c r="I391" s="67"/>
      <c r="J391" s="67"/>
    </row>
    <row r="392" spans="1:10" x14ac:dyDescent="0.3">
      <c r="A392" s="142">
        <v>375</v>
      </c>
      <c r="B392" s="148">
        <v>9790.27</v>
      </c>
      <c r="C392" s="148">
        <v>1196.8900000000001</v>
      </c>
      <c r="D392" s="154">
        <v>7.6670000000000002E-2</v>
      </c>
      <c r="E392" s="155">
        <v>5.8740000000000001E-2</v>
      </c>
      <c r="F392" s="155">
        <v>1.7930000000000001E-2</v>
      </c>
      <c r="G392" s="160">
        <f t="shared" si="12"/>
        <v>250.63831290949227</v>
      </c>
      <c r="H392" s="120">
        <f t="shared" si="11"/>
        <v>1496179.8762801911</v>
      </c>
      <c r="I392" s="67"/>
      <c r="J392" s="67"/>
    </row>
    <row r="393" spans="1:10" x14ac:dyDescent="0.3">
      <c r="A393" s="142">
        <v>376</v>
      </c>
      <c r="B393" s="148">
        <v>9737.39</v>
      </c>
      <c r="C393" s="148">
        <v>1196.5</v>
      </c>
      <c r="D393" s="154">
        <v>7.6840000000000006E-2</v>
      </c>
      <c r="E393" s="155">
        <v>5.8819999999999997E-2</v>
      </c>
      <c r="F393" s="155">
        <v>1.8020000000000001E-2</v>
      </c>
      <c r="G393" s="160">
        <f t="shared" si="12"/>
        <v>251.89639702337146</v>
      </c>
      <c r="H393" s="120">
        <f t="shared" si="11"/>
        <v>1492677.1658632099</v>
      </c>
      <c r="I393" s="67"/>
      <c r="J393" s="67"/>
    </row>
    <row r="394" spans="1:10" x14ac:dyDescent="0.3">
      <c r="A394" s="142">
        <v>377</v>
      </c>
      <c r="B394" s="148">
        <v>9767.01</v>
      </c>
      <c r="C394" s="148">
        <v>1196.56</v>
      </c>
      <c r="D394" s="154">
        <v>7.6950000000000005E-2</v>
      </c>
      <c r="E394" s="155">
        <v>5.8979999999999998E-2</v>
      </c>
      <c r="F394" s="155">
        <v>1.797E-2</v>
      </c>
      <c r="G394" s="160">
        <f t="shared" si="12"/>
        <v>251.19746140454964</v>
      </c>
      <c r="H394" s="120">
        <f t="shared" si="11"/>
        <v>1500811.3453537149</v>
      </c>
      <c r="I394" s="67"/>
      <c r="J394" s="67"/>
    </row>
    <row r="395" spans="1:10" x14ac:dyDescent="0.3">
      <c r="A395" s="142">
        <v>378</v>
      </c>
      <c r="B395" s="148">
        <v>9733.7199999999993</v>
      </c>
      <c r="C395" s="148">
        <v>1196.46</v>
      </c>
      <c r="D395" s="154">
        <v>7.7109999999999998E-2</v>
      </c>
      <c r="E395" s="155">
        <v>5.9089999999999997E-2</v>
      </c>
      <c r="F395" s="155">
        <v>1.8030000000000001E-2</v>
      </c>
      <c r="G395" s="160">
        <f t="shared" si="12"/>
        <v>252.03618414713583</v>
      </c>
      <c r="H395" s="120">
        <f t="shared" si="11"/>
        <v>1499784.6490935918</v>
      </c>
      <c r="I395" s="67"/>
      <c r="J395" s="67"/>
    </row>
    <row r="396" spans="1:10" x14ac:dyDescent="0.3">
      <c r="A396" s="142">
        <v>379</v>
      </c>
      <c r="B396" s="148">
        <v>9784.6</v>
      </c>
      <c r="C396" s="148">
        <v>1196.8</v>
      </c>
      <c r="D396" s="154">
        <v>7.7189999999999995E-2</v>
      </c>
      <c r="E396" s="155">
        <v>5.9249999999999997E-2</v>
      </c>
      <c r="F396" s="155">
        <v>1.7940000000000001E-2</v>
      </c>
      <c r="G396" s="160">
        <f t="shared" si="12"/>
        <v>250.77810003325664</v>
      </c>
      <c r="H396" s="120">
        <f t="shared" si="11"/>
        <v>1511296.2413772948</v>
      </c>
      <c r="I396" s="67"/>
      <c r="J396" s="67"/>
    </row>
    <row r="397" spans="1:10" x14ac:dyDescent="0.3">
      <c r="A397" s="142">
        <v>380</v>
      </c>
      <c r="B397" s="148">
        <v>9717.51</v>
      </c>
      <c r="C397" s="148">
        <v>1195.94</v>
      </c>
      <c r="D397" s="154">
        <v>7.7380000000000004E-2</v>
      </c>
      <c r="E397" s="155">
        <v>5.9330000000000001E-2</v>
      </c>
      <c r="F397" s="155">
        <v>1.805E-2</v>
      </c>
      <c r="G397" s="160">
        <f t="shared" si="12"/>
        <v>252.31575839466453</v>
      </c>
      <c r="H397" s="120">
        <f t="shared" si="11"/>
        <v>1506049.4137096887</v>
      </c>
      <c r="I397" s="67"/>
      <c r="J397" s="67"/>
    </row>
    <row r="398" spans="1:10" x14ac:dyDescent="0.3">
      <c r="A398" s="142">
        <v>381</v>
      </c>
      <c r="B398" s="148">
        <v>9768.92</v>
      </c>
      <c r="C398" s="148">
        <v>1196.72</v>
      </c>
      <c r="D398" s="154">
        <v>7.7460000000000001E-2</v>
      </c>
      <c r="E398" s="155">
        <v>5.9490000000000001E-2</v>
      </c>
      <c r="F398" s="155">
        <v>1.797E-2</v>
      </c>
      <c r="G398" s="160">
        <f t="shared" si="12"/>
        <v>251.19746140454964</v>
      </c>
      <c r="H398" s="120">
        <f t="shared" si="11"/>
        <v>1516735.0731558762</v>
      </c>
      <c r="I398" s="67"/>
      <c r="J398" s="67"/>
    </row>
    <row r="399" spans="1:10" x14ac:dyDescent="0.3">
      <c r="A399" s="142">
        <v>382</v>
      </c>
      <c r="B399" s="148">
        <v>9707</v>
      </c>
      <c r="C399" s="148">
        <v>1196.1199999999999</v>
      </c>
      <c r="D399" s="154">
        <v>7.7640000000000001E-2</v>
      </c>
      <c r="E399" s="155">
        <v>5.9569999999999998E-2</v>
      </c>
      <c r="F399" s="155">
        <v>1.8069999999999999E-2</v>
      </c>
      <c r="G399" s="160">
        <f t="shared" si="12"/>
        <v>252.59533264219323</v>
      </c>
      <c r="H399" s="120">
        <f t="shared" si="11"/>
        <v>1512300.3105568513</v>
      </c>
      <c r="I399" s="67"/>
      <c r="J399" s="67"/>
    </row>
    <row r="400" spans="1:10" x14ac:dyDescent="0.3">
      <c r="A400" s="142">
        <v>383</v>
      </c>
      <c r="B400" s="148">
        <v>9750.01</v>
      </c>
      <c r="C400" s="148">
        <v>1196.75</v>
      </c>
      <c r="D400" s="154">
        <v>7.7729999999999994E-2</v>
      </c>
      <c r="E400" s="155">
        <v>5.9729999999999998E-2</v>
      </c>
      <c r="F400" s="155">
        <v>1.7999999999999999E-2</v>
      </c>
      <c r="G400" s="160">
        <f t="shared" si="12"/>
        <v>251.61682277584271</v>
      </c>
      <c r="H400" s="120">
        <f t="shared" si="11"/>
        <v>1522155.7754951953</v>
      </c>
      <c r="I400" s="67"/>
      <c r="J400" s="67"/>
    </row>
    <row r="401" spans="1:10" x14ac:dyDescent="0.3">
      <c r="A401" s="142">
        <v>384</v>
      </c>
      <c r="B401" s="148">
        <v>9717.7900000000009</v>
      </c>
      <c r="C401" s="148">
        <v>1196.21</v>
      </c>
      <c r="D401" s="154">
        <v>7.7899999999999997E-2</v>
      </c>
      <c r="E401" s="155">
        <v>5.985E-2</v>
      </c>
      <c r="F401" s="155">
        <v>1.805E-2</v>
      </c>
      <c r="G401" s="160">
        <f t="shared" si="12"/>
        <v>252.31575839466453</v>
      </c>
      <c r="H401" s="120">
        <f t="shared" ref="H401:H464" si="13">A401/G401*10^6</f>
        <v>1521902.5654329488</v>
      </c>
      <c r="I401" s="67"/>
      <c r="J401" s="67"/>
    </row>
    <row r="402" spans="1:10" x14ac:dyDescent="0.3">
      <c r="A402" s="142">
        <v>385</v>
      </c>
      <c r="B402" s="148">
        <v>9755.5</v>
      </c>
      <c r="C402" s="148">
        <v>1197.3</v>
      </c>
      <c r="D402" s="154">
        <v>7.8E-2</v>
      </c>
      <c r="E402" s="155">
        <v>0.06</v>
      </c>
      <c r="F402" s="155">
        <v>1.7999999999999999E-2</v>
      </c>
      <c r="G402" s="160">
        <f t="shared" ref="G402:G465" si="14">(2*F402/$B$7)*(1+3*$B$11)/(4+PI()*$B$11-PI())*10^6</f>
        <v>251.61682277584271</v>
      </c>
      <c r="H402" s="120">
        <f t="shared" si="13"/>
        <v>1530104.3696231076</v>
      </c>
      <c r="I402" s="67"/>
      <c r="J402" s="67"/>
    </row>
    <row r="403" spans="1:10" x14ac:dyDescent="0.3">
      <c r="A403" s="142">
        <v>386</v>
      </c>
      <c r="B403" s="148">
        <v>9732.85</v>
      </c>
      <c r="C403" s="148">
        <v>1196.46</v>
      </c>
      <c r="D403" s="154">
        <v>7.8140000000000001E-2</v>
      </c>
      <c r="E403" s="155">
        <v>6.012E-2</v>
      </c>
      <c r="F403" s="155">
        <v>1.8030000000000001E-2</v>
      </c>
      <c r="G403" s="160">
        <f t="shared" si="14"/>
        <v>252.03618414713583</v>
      </c>
      <c r="H403" s="120">
        <f t="shared" si="13"/>
        <v>1531526.1231484828</v>
      </c>
      <c r="I403" s="67"/>
      <c r="J403" s="67"/>
    </row>
    <row r="404" spans="1:10" x14ac:dyDescent="0.3">
      <c r="A404" s="142">
        <v>387</v>
      </c>
      <c r="B404" s="148">
        <v>9744.31</v>
      </c>
      <c r="C404" s="148">
        <v>1196.23</v>
      </c>
      <c r="D404" s="154">
        <v>7.8259999999999996E-2</v>
      </c>
      <c r="E404" s="155">
        <v>6.0260000000000001E-2</v>
      </c>
      <c r="F404" s="155">
        <v>1.7999999999999999E-2</v>
      </c>
      <c r="G404" s="160">
        <f t="shared" si="14"/>
        <v>251.61682277584271</v>
      </c>
      <c r="H404" s="120">
        <f t="shared" si="13"/>
        <v>1538052.9637510199</v>
      </c>
      <c r="I404" s="67"/>
      <c r="J404" s="67"/>
    </row>
    <row r="405" spans="1:10" x14ac:dyDescent="0.3">
      <c r="A405" s="142">
        <v>388</v>
      </c>
      <c r="B405" s="148">
        <v>9741.9699999999993</v>
      </c>
      <c r="C405" s="148">
        <v>1196.33</v>
      </c>
      <c r="D405" s="154">
        <v>7.8390000000000001E-2</v>
      </c>
      <c r="E405" s="155">
        <v>6.0380000000000003E-2</v>
      </c>
      <c r="F405" s="155">
        <v>1.8010000000000002E-2</v>
      </c>
      <c r="G405" s="160">
        <f t="shared" si="14"/>
        <v>251.75660989960713</v>
      </c>
      <c r="H405" s="120">
        <f t="shared" si="13"/>
        <v>1541171.0546734903</v>
      </c>
      <c r="I405" s="67"/>
      <c r="J405" s="67"/>
    </row>
    <row r="406" spans="1:10" x14ac:dyDescent="0.3">
      <c r="A406" s="142">
        <v>389</v>
      </c>
      <c r="B406" s="148">
        <v>9749.09</v>
      </c>
      <c r="C406" s="148">
        <v>1196.05</v>
      </c>
      <c r="D406" s="154">
        <v>7.85E-2</v>
      </c>
      <c r="E406" s="155">
        <v>6.0510000000000001E-2</v>
      </c>
      <c r="F406" s="155">
        <v>1.7989999999999999E-2</v>
      </c>
      <c r="G406" s="160">
        <f t="shared" si="14"/>
        <v>251.4770356520784</v>
      </c>
      <c r="H406" s="120">
        <f t="shared" si="13"/>
        <v>1546860.9250595204</v>
      </c>
      <c r="I406" s="67"/>
      <c r="J406" s="67"/>
    </row>
    <row r="407" spans="1:10" x14ac:dyDescent="0.3">
      <c r="A407" s="142">
        <v>390</v>
      </c>
      <c r="B407" s="148">
        <v>9724.6299999999992</v>
      </c>
      <c r="C407" s="148">
        <v>1196.33</v>
      </c>
      <c r="D407" s="154">
        <v>7.868E-2</v>
      </c>
      <c r="E407" s="155">
        <v>6.0639999999999999E-2</v>
      </c>
      <c r="F407" s="155">
        <v>1.804E-2</v>
      </c>
      <c r="G407" s="160">
        <f t="shared" si="14"/>
        <v>252.17597127090019</v>
      </c>
      <c r="H407" s="120">
        <f t="shared" si="13"/>
        <v>1546539.1013842563</v>
      </c>
      <c r="I407" s="67"/>
      <c r="J407" s="67"/>
    </row>
    <row r="408" spans="1:10" x14ac:dyDescent="0.3">
      <c r="A408" s="142">
        <v>391</v>
      </c>
      <c r="B408" s="148">
        <v>9719.3700000000008</v>
      </c>
      <c r="C408" s="148">
        <v>1196.49</v>
      </c>
      <c r="D408" s="154">
        <v>7.8820000000000001E-2</v>
      </c>
      <c r="E408" s="155">
        <v>6.0769999999999998E-2</v>
      </c>
      <c r="F408" s="155">
        <v>1.805E-2</v>
      </c>
      <c r="G408" s="160">
        <f t="shared" si="14"/>
        <v>252.31575839466453</v>
      </c>
      <c r="H408" s="120">
        <f t="shared" si="13"/>
        <v>1549645.5809486536</v>
      </c>
      <c r="I408" s="67"/>
      <c r="J408" s="67"/>
    </row>
    <row r="409" spans="1:10" x14ac:dyDescent="0.3">
      <c r="A409" s="142">
        <v>392</v>
      </c>
      <c r="B409" s="148">
        <v>9709.2800000000007</v>
      </c>
      <c r="C409" s="148">
        <v>1196.27</v>
      </c>
      <c r="D409" s="154">
        <v>7.8939999999999996E-2</v>
      </c>
      <c r="E409" s="155">
        <v>6.087E-2</v>
      </c>
      <c r="F409" s="155">
        <v>1.8069999999999999E-2</v>
      </c>
      <c r="G409" s="160">
        <f t="shared" si="14"/>
        <v>252.59533264219323</v>
      </c>
      <c r="H409" s="120">
        <f t="shared" si="13"/>
        <v>1551889.3239222141</v>
      </c>
      <c r="I409" s="67"/>
      <c r="J409" s="67"/>
    </row>
    <row r="410" spans="1:10" x14ac:dyDescent="0.3">
      <c r="A410" s="142">
        <v>393</v>
      </c>
      <c r="B410" s="148">
        <v>9717.59</v>
      </c>
      <c r="C410" s="148">
        <v>1196.83</v>
      </c>
      <c r="D410" s="154">
        <v>7.9049999999999995E-2</v>
      </c>
      <c r="E410" s="155">
        <v>6.0990000000000003E-2</v>
      </c>
      <c r="F410" s="155">
        <v>1.806E-2</v>
      </c>
      <c r="G410" s="160">
        <f t="shared" si="14"/>
        <v>252.45554551842889</v>
      </c>
      <c r="H410" s="120">
        <f t="shared" si="13"/>
        <v>1556709.7137555713</v>
      </c>
      <c r="I410" s="67"/>
      <c r="J410" s="67"/>
    </row>
    <row r="411" spans="1:10" x14ac:dyDescent="0.3">
      <c r="A411" s="142">
        <v>394</v>
      </c>
      <c r="B411" s="148">
        <v>9696.4699999999993</v>
      </c>
      <c r="C411" s="148">
        <v>1196.5</v>
      </c>
      <c r="D411" s="154">
        <v>7.9229999999999995E-2</v>
      </c>
      <c r="E411" s="155">
        <v>6.114E-2</v>
      </c>
      <c r="F411" s="155">
        <v>1.8100000000000002E-2</v>
      </c>
      <c r="G411" s="160">
        <f t="shared" si="14"/>
        <v>253.01469401348629</v>
      </c>
      <c r="H411" s="120">
        <f t="shared" si="13"/>
        <v>1557221.8109158468</v>
      </c>
      <c r="I411" s="67"/>
      <c r="J411" s="67"/>
    </row>
    <row r="412" spans="1:10" x14ac:dyDescent="0.3">
      <c r="A412" s="142">
        <v>395</v>
      </c>
      <c r="B412" s="148">
        <v>9694.98</v>
      </c>
      <c r="C412" s="148">
        <v>1196.6400000000001</v>
      </c>
      <c r="D412" s="154">
        <v>7.9350000000000004E-2</v>
      </c>
      <c r="E412" s="155">
        <v>6.1249999999999999E-2</v>
      </c>
      <c r="F412" s="155">
        <v>1.8100000000000002E-2</v>
      </c>
      <c r="G412" s="160">
        <f t="shared" si="14"/>
        <v>253.01469401348629</v>
      </c>
      <c r="H412" s="120">
        <f t="shared" si="13"/>
        <v>1561174.1505374608</v>
      </c>
      <c r="I412" s="67"/>
      <c r="J412" s="67"/>
    </row>
    <row r="413" spans="1:10" x14ac:dyDescent="0.3">
      <c r="A413" s="142">
        <v>396</v>
      </c>
      <c r="B413" s="148">
        <v>9716.49</v>
      </c>
      <c r="C413" s="148">
        <v>1196.4100000000001</v>
      </c>
      <c r="D413" s="154">
        <v>7.9450000000000007E-2</v>
      </c>
      <c r="E413" s="155">
        <v>6.139E-2</v>
      </c>
      <c r="F413" s="155">
        <v>1.806E-2</v>
      </c>
      <c r="G413" s="160">
        <f t="shared" si="14"/>
        <v>252.45554551842889</v>
      </c>
      <c r="H413" s="120">
        <f t="shared" si="13"/>
        <v>1568592.9940132473</v>
      </c>
      <c r="I413" s="67"/>
      <c r="J413" s="67"/>
    </row>
    <row r="414" spans="1:10" x14ac:dyDescent="0.3">
      <c r="A414" s="142">
        <v>397</v>
      </c>
      <c r="B414" s="148">
        <v>9696.82</v>
      </c>
      <c r="C414" s="148">
        <v>1196.3900000000001</v>
      </c>
      <c r="D414" s="154">
        <v>7.9619999999999996E-2</v>
      </c>
      <c r="E414" s="155">
        <v>6.1519999999999998E-2</v>
      </c>
      <c r="F414" s="155">
        <v>1.8089999999999998E-2</v>
      </c>
      <c r="G414" s="160">
        <f t="shared" si="14"/>
        <v>252.87490688972196</v>
      </c>
      <c r="H414" s="120">
        <f t="shared" si="13"/>
        <v>1569946.2033737125</v>
      </c>
      <c r="I414" s="67"/>
      <c r="J414" s="67"/>
    </row>
    <row r="415" spans="1:10" x14ac:dyDescent="0.3">
      <c r="A415" s="142">
        <v>398</v>
      </c>
      <c r="B415" s="148">
        <v>9726.51</v>
      </c>
      <c r="C415" s="148">
        <v>1196.46</v>
      </c>
      <c r="D415" s="154">
        <v>7.9689999999999997E-2</v>
      </c>
      <c r="E415" s="155">
        <v>6.1650000000000003E-2</v>
      </c>
      <c r="F415" s="155">
        <v>1.804E-2</v>
      </c>
      <c r="G415" s="160">
        <f t="shared" si="14"/>
        <v>252.17597127090019</v>
      </c>
      <c r="H415" s="120">
        <f t="shared" si="13"/>
        <v>1578262.9803870104</v>
      </c>
      <c r="I415" s="67"/>
      <c r="J415" s="67"/>
    </row>
    <row r="416" spans="1:10" x14ac:dyDescent="0.3">
      <c r="A416" s="142">
        <v>399</v>
      </c>
      <c r="B416" s="148">
        <v>9683.7199999999993</v>
      </c>
      <c r="C416" s="148">
        <v>1196.1400000000001</v>
      </c>
      <c r="D416" s="154">
        <v>7.9869999999999997E-2</v>
      </c>
      <c r="E416" s="155">
        <v>6.1749999999999999E-2</v>
      </c>
      <c r="F416" s="155">
        <v>1.8110000000000001E-2</v>
      </c>
      <c r="G416" s="160">
        <f t="shared" si="14"/>
        <v>253.15448113725066</v>
      </c>
      <c r="H416" s="120">
        <f t="shared" si="13"/>
        <v>1576112.7285109265</v>
      </c>
      <c r="I416" s="67"/>
      <c r="J416" s="67"/>
    </row>
    <row r="417" spans="1:10" x14ac:dyDescent="0.3">
      <c r="A417" s="142">
        <v>400</v>
      </c>
      <c r="B417" s="148">
        <v>9683.7900000000009</v>
      </c>
      <c r="C417" s="148">
        <v>1196.04</v>
      </c>
      <c r="D417" s="154">
        <v>0.08</v>
      </c>
      <c r="E417" s="155">
        <v>6.1879999999999998E-2</v>
      </c>
      <c r="F417" s="155">
        <v>1.8110000000000001E-2</v>
      </c>
      <c r="G417" s="160">
        <f t="shared" si="14"/>
        <v>253.15448113725066</v>
      </c>
      <c r="H417" s="120">
        <f t="shared" si="13"/>
        <v>1580062.8857252398</v>
      </c>
      <c r="I417" s="67"/>
      <c r="J417" s="67"/>
    </row>
    <row r="418" spans="1:10" x14ac:dyDescent="0.3">
      <c r="A418" s="142">
        <v>401</v>
      </c>
      <c r="B418" s="148">
        <v>9681.57</v>
      </c>
      <c r="C418" s="148">
        <v>1196.77</v>
      </c>
      <c r="D418" s="154">
        <v>8.0130000000000007E-2</v>
      </c>
      <c r="E418" s="155">
        <v>6.2010000000000003E-2</v>
      </c>
      <c r="F418" s="155">
        <v>1.813E-2</v>
      </c>
      <c r="G418" s="160">
        <f t="shared" si="14"/>
        <v>253.43405538477941</v>
      </c>
      <c r="H418" s="120">
        <f t="shared" si="13"/>
        <v>1582265.648518218</v>
      </c>
      <c r="I418" s="67"/>
      <c r="J418" s="67"/>
    </row>
    <row r="419" spans="1:10" x14ac:dyDescent="0.3">
      <c r="A419" s="142">
        <v>402</v>
      </c>
      <c r="B419" s="148">
        <v>9677</v>
      </c>
      <c r="C419" s="148">
        <v>1196.4000000000001</v>
      </c>
      <c r="D419" s="154">
        <v>8.0250000000000002E-2</v>
      </c>
      <c r="E419" s="155">
        <v>6.2120000000000002E-2</v>
      </c>
      <c r="F419" s="155">
        <v>1.813E-2</v>
      </c>
      <c r="G419" s="160">
        <f t="shared" si="14"/>
        <v>253.43405538477941</v>
      </c>
      <c r="H419" s="120">
        <f t="shared" si="13"/>
        <v>1586211.4481404582</v>
      </c>
      <c r="I419" s="67"/>
      <c r="J419" s="67"/>
    </row>
    <row r="420" spans="1:10" x14ac:dyDescent="0.3">
      <c r="A420" s="142">
        <v>403</v>
      </c>
      <c r="B420" s="148">
        <v>9662.94</v>
      </c>
      <c r="C420" s="148">
        <v>1196.04</v>
      </c>
      <c r="D420" s="154">
        <v>8.0399999999999999E-2</v>
      </c>
      <c r="E420" s="155">
        <v>6.225E-2</v>
      </c>
      <c r="F420" s="155">
        <v>1.8149999999999999E-2</v>
      </c>
      <c r="G420" s="160">
        <f t="shared" si="14"/>
        <v>253.71362963230808</v>
      </c>
      <c r="H420" s="120">
        <f t="shared" si="13"/>
        <v>1588405.0083712242</v>
      </c>
      <c r="I420" s="67"/>
      <c r="J420" s="67"/>
    </row>
    <row r="421" spans="1:10" x14ac:dyDescent="0.3">
      <c r="A421" s="142">
        <v>404</v>
      </c>
      <c r="B421" s="148">
        <v>9704.9599999999991</v>
      </c>
      <c r="C421" s="148">
        <v>1196.53</v>
      </c>
      <c r="D421" s="154">
        <v>8.0500000000000002E-2</v>
      </c>
      <c r="E421" s="155">
        <v>6.2420000000000003E-2</v>
      </c>
      <c r="F421" s="155">
        <v>1.8079999999999999E-2</v>
      </c>
      <c r="G421" s="160">
        <f t="shared" si="14"/>
        <v>252.73511976595759</v>
      </c>
      <c r="H421" s="120">
        <f t="shared" si="13"/>
        <v>1598511.5182018213</v>
      </c>
      <c r="I421" s="67"/>
      <c r="J421" s="67"/>
    </row>
    <row r="422" spans="1:10" x14ac:dyDescent="0.3">
      <c r="A422" s="142">
        <v>405</v>
      </c>
      <c r="B422" s="148">
        <v>9660.0300000000007</v>
      </c>
      <c r="C422" s="148">
        <v>1196.1600000000001</v>
      </c>
      <c r="D422" s="154">
        <v>8.0670000000000006E-2</v>
      </c>
      <c r="E422" s="155">
        <v>6.2509999999999996E-2</v>
      </c>
      <c r="F422" s="155">
        <v>1.8159999999999999E-2</v>
      </c>
      <c r="G422" s="160">
        <f t="shared" si="14"/>
        <v>253.85341675607242</v>
      </c>
      <c r="H422" s="120">
        <f t="shared" si="13"/>
        <v>1595408.8984713734</v>
      </c>
      <c r="I422" s="67"/>
      <c r="J422" s="67"/>
    </row>
    <row r="423" spans="1:10" x14ac:dyDescent="0.3">
      <c r="A423" s="142">
        <v>406</v>
      </c>
      <c r="B423" s="148">
        <v>9683.36</v>
      </c>
      <c r="C423" s="148">
        <v>1197.24</v>
      </c>
      <c r="D423" s="154">
        <v>8.0759999999999998E-2</v>
      </c>
      <c r="E423" s="155">
        <v>6.2630000000000005E-2</v>
      </c>
      <c r="F423" s="155">
        <v>1.813E-2</v>
      </c>
      <c r="G423" s="160">
        <f t="shared" si="14"/>
        <v>253.43405538477941</v>
      </c>
      <c r="H423" s="120">
        <f t="shared" si="13"/>
        <v>1601994.646629418</v>
      </c>
      <c r="I423" s="67"/>
      <c r="J423" s="67"/>
    </row>
    <row r="424" spans="1:10" x14ac:dyDescent="0.3">
      <c r="A424" s="142">
        <v>407</v>
      </c>
      <c r="B424" s="148">
        <v>9624.31</v>
      </c>
      <c r="C424" s="148">
        <v>1196.3499999999999</v>
      </c>
      <c r="D424" s="154">
        <v>8.0939999999999998E-2</v>
      </c>
      <c r="E424" s="155">
        <v>6.2710000000000002E-2</v>
      </c>
      <c r="F424" s="155">
        <v>1.823E-2</v>
      </c>
      <c r="G424" s="160">
        <f t="shared" si="14"/>
        <v>254.83192662242297</v>
      </c>
      <c r="H424" s="120">
        <f t="shared" si="13"/>
        <v>1597131.1185157739</v>
      </c>
      <c r="I424" s="67"/>
      <c r="J424" s="67"/>
    </row>
    <row r="425" spans="1:10" x14ac:dyDescent="0.3">
      <c r="A425" s="142">
        <v>408</v>
      </c>
      <c r="B425" s="148">
        <v>9680.5499999999993</v>
      </c>
      <c r="C425" s="148">
        <v>1196.07</v>
      </c>
      <c r="D425" s="154">
        <v>8.1009999999999999E-2</v>
      </c>
      <c r="E425" s="155">
        <v>6.2890000000000001E-2</v>
      </c>
      <c r="F425" s="155">
        <v>1.8120000000000001E-2</v>
      </c>
      <c r="G425" s="160">
        <f t="shared" si="14"/>
        <v>253.29426826101502</v>
      </c>
      <c r="H425" s="120">
        <f t="shared" si="13"/>
        <v>1610774.7040669851</v>
      </c>
      <c r="I425" s="67"/>
      <c r="J425" s="67"/>
    </row>
    <row r="426" spans="1:10" x14ac:dyDescent="0.3">
      <c r="A426" s="142">
        <v>409</v>
      </c>
      <c r="B426" s="148">
        <v>9611.99</v>
      </c>
      <c r="C426" s="148">
        <v>1195.99</v>
      </c>
      <c r="D426" s="154">
        <v>8.1210000000000004E-2</v>
      </c>
      <c r="E426" s="155">
        <v>6.2960000000000002E-2</v>
      </c>
      <c r="F426" s="155">
        <v>1.8249999999999999E-2</v>
      </c>
      <c r="G426" s="160">
        <f t="shared" si="14"/>
        <v>255.11150086995161</v>
      </c>
      <c r="H426" s="120">
        <f t="shared" si="13"/>
        <v>1603220.5471147937</v>
      </c>
      <c r="I426" s="67"/>
      <c r="J426" s="67"/>
    </row>
    <row r="427" spans="1:10" x14ac:dyDescent="0.3">
      <c r="A427" s="142">
        <v>410</v>
      </c>
      <c r="B427" s="148">
        <v>9671.14</v>
      </c>
      <c r="C427" s="148">
        <v>1196.52</v>
      </c>
      <c r="D427" s="154">
        <v>8.1280000000000005E-2</v>
      </c>
      <c r="E427" s="155">
        <v>6.3140000000000002E-2</v>
      </c>
      <c r="F427" s="155">
        <v>1.814E-2</v>
      </c>
      <c r="G427" s="160">
        <f t="shared" si="14"/>
        <v>253.57384250854378</v>
      </c>
      <c r="H427" s="120">
        <f t="shared" si="13"/>
        <v>1616886.0160968129</v>
      </c>
      <c r="I427" s="67"/>
      <c r="J427" s="67"/>
    </row>
    <row r="428" spans="1:10" x14ac:dyDescent="0.3">
      <c r="A428" s="142">
        <v>411</v>
      </c>
      <c r="B428" s="148">
        <v>9610.85</v>
      </c>
      <c r="C428" s="148">
        <v>1196.01</v>
      </c>
      <c r="D428" s="154">
        <v>8.1460000000000005E-2</v>
      </c>
      <c r="E428" s="155">
        <v>6.3210000000000002E-2</v>
      </c>
      <c r="F428" s="155">
        <v>1.8249999999999999E-2</v>
      </c>
      <c r="G428" s="160">
        <f t="shared" si="14"/>
        <v>255.11150086995161</v>
      </c>
      <c r="H428" s="120">
        <f t="shared" si="13"/>
        <v>1611060.2563916387</v>
      </c>
      <c r="I428" s="67"/>
      <c r="J428" s="67"/>
    </row>
    <row r="429" spans="1:10" x14ac:dyDescent="0.3">
      <c r="A429" s="142">
        <v>412</v>
      </c>
      <c r="B429" s="148">
        <v>9633.39</v>
      </c>
      <c r="C429" s="148">
        <v>1196.67</v>
      </c>
      <c r="D429" s="154">
        <v>8.158E-2</v>
      </c>
      <c r="E429" s="155">
        <v>6.336E-2</v>
      </c>
      <c r="F429" s="155">
        <v>1.822E-2</v>
      </c>
      <c r="G429" s="160">
        <f t="shared" si="14"/>
        <v>254.69213949865861</v>
      </c>
      <c r="H429" s="120">
        <f t="shared" si="13"/>
        <v>1617639.2440339522</v>
      </c>
      <c r="I429" s="67"/>
      <c r="J429" s="67"/>
    </row>
    <row r="430" spans="1:10" x14ac:dyDescent="0.3">
      <c r="A430" s="142">
        <v>413</v>
      </c>
      <c r="B430" s="148">
        <v>9595.06</v>
      </c>
      <c r="C430" s="148">
        <v>1196.58</v>
      </c>
      <c r="D430" s="154">
        <v>8.1750000000000003E-2</v>
      </c>
      <c r="E430" s="155">
        <v>6.3460000000000003E-2</v>
      </c>
      <c r="F430" s="155">
        <v>1.8290000000000001E-2</v>
      </c>
      <c r="G430" s="160">
        <f t="shared" si="14"/>
        <v>255.67064936500913</v>
      </c>
      <c r="H430" s="120">
        <f t="shared" si="13"/>
        <v>1615359.4518015208</v>
      </c>
      <c r="I430" s="67"/>
      <c r="J430" s="67"/>
    </row>
    <row r="431" spans="1:10" x14ac:dyDescent="0.3">
      <c r="A431" s="142">
        <v>414</v>
      </c>
      <c r="B431" s="148">
        <v>9613.16</v>
      </c>
      <c r="C431" s="148">
        <v>1196.55</v>
      </c>
      <c r="D431" s="154">
        <v>8.1839999999999996E-2</v>
      </c>
      <c r="E431" s="155">
        <v>6.3589999999999994E-2</v>
      </c>
      <c r="F431" s="155">
        <v>1.8249999999999999E-2</v>
      </c>
      <c r="G431" s="160">
        <f t="shared" si="14"/>
        <v>255.11150086995161</v>
      </c>
      <c r="H431" s="120">
        <f t="shared" si="13"/>
        <v>1622819.8203069062</v>
      </c>
      <c r="I431" s="67"/>
      <c r="J431" s="67"/>
    </row>
    <row r="432" spans="1:10" x14ac:dyDescent="0.3">
      <c r="A432" s="142">
        <v>415</v>
      </c>
      <c r="B432" s="148">
        <v>9559.77</v>
      </c>
      <c r="C432" s="148">
        <v>1196.6099999999999</v>
      </c>
      <c r="D432" s="154">
        <v>8.2030000000000006E-2</v>
      </c>
      <c r="E432" s="155">
        <v>6.3670000000000004E-2</v>
      </c>
      <c r="F432" s="155">
        <v>1.8360000000000001E-2</v>
      </c>
      <c r="G432" s="160">
        <f t="shared" si="14"/>
        <v>256.64915923135959</v>
      </c>
      <c r="H432" s="120">
        <f t="shared" si="13"/>
        <v>1616993.4132762658</v>
      </c>
      <c r="I432" s="67"/>
      <c r="J432" s="67"/>
    </row>
    <row r="433" spans="1:10" x14ac:dyDescent="0.3">
      <c r="A433" s="142">
        <v>416</v>
      </c>
      <c r="B433" s="148">
        <v>9599.02</v>
      </c>
      <c r="C433" s="148">
        <v>1196.6500000000001</v>
      </c>
      <c r="D433" s="154">
        <v>8.2119999999999999E-2</v>
      </c>
      <c r="E433" s="155">
        <v>6.3839999999999994E-2</v>
      </c>
      <c r="F433" s="155">
        <v>1.8280000000000001E-2</v>
      </c>
      <c r="G433" s="160">
        <f t="shared" si="14"/>
        <v>255.53086224124479</v>
      </c>
      <c r="H433" s="120">
        <f t="shared" si="13"/>
        <v>1627983.3925001884</v>
      </c>
      <c r="I433" s="67"/>
      <c r="J433" s="67"/>
    </row>
    <row r="434" spans="1:10" x14ac:dyDescent="0.3">
      <c r="A434" s="142">
        <v>417</v>
      </c>
      <c r="B434" s="148">
        <v>9577.51</v>
      </c>
      <c r="C434" s="148">
        <v>1195.81</v>
      </c>
      <c r="D434" s="154">
        <v>8.2250000000000004E-2</v>
      </c>
      <c r="E434" s="155">
        <v>6.3939999999999997E-2</v>
      </c>
      <c r="F434" s="155">
        <v>1.831E-2</v>
      </c>
      <c r="G434" s="160">
        <f t="shared" si="14"/>
        <v>255.9502236125378</v>
      </c>
      <c r="H434" s="120">
        <f t="shared" si="13"/>
        <v>1629223.0345196431</v>
      </c>
      <c r="I434" s="67"/>
      <c r="J434" s="67"/>
    </row>
    <row r="435" spans="1:10" x14ac:dyDescent="0.3">
      <c r="A435" s="142">
        <v>418</v>
      </c>
      <c r="B435" s="148">
        <v>9619.77</v>
      </c>
      <c r="C435" s="148">
        <v>1197.02</v>
      </c>
      <c r="D435" s="154">
        <v>8.2369999999999999E-2</v>
      </c>
      <c r="E435" s="155">
        <v>6.4119999999999996E-2</v>
      </c>
      <c r="F435" s="155">
        <v>1.8249999999999999E-2</v>
      </c>
      <c r="G435" s="160">
        <f t="shared" si="14"/>
        <v>255.11150086995161</v>
      </c>
      <c r="H435" s="120">
        <f t="shared" si="13"/>
        <v>1638499.2388605962</v>
      </c>
      <c r="I435" s="67"/>
      <c r="J435" s="67"/>
    </row>
    <row r="436" spans="1:10" x14ac:dyDescent="0.3">
      <c r="A436" s="142">
        <v>419</v>
      </c>
      <c r="B436" s="148">
        <v>9551.6</v>
      </c>
      <c r="C436" s="148">
        <v>1196.32</v>
      </c>
      <c r="D436" s="154">
        <v>8.2530000000000006E-2</v>
      </c>
      <c r="E436" s="155">
        <v>6.4170000000000005E-2</v>
      </c>
      <c r="F436" s="155">
        <v>1.8370000000000001E-2</v>
      </c>
      <c r="G436" s="160">
        <f t="shared" si="14"/>
        <v>256.78894635512398</v>
      </c>
      <c r="H436" s="120">
        <f t="shared" si="13"/>
        <v>1631690.1718212888</v>
      </c>
      <c r="I436" s="67"/>
      <c r="J436" s="67"/>
    </row>
    <row r="437" spans="1:10" x14ac:dyDescent="0.3">
      <c r="A437" s="142">
        <v>420</v>
      </c>
      <c r="B437" s="148">
        <v>9598.57</v>
      </c>
      <c r="C437" s="148">
        <v>1196.57</v>
      </c>
      <c r="D437" s="154">
        <v>8.2640000000000005E-2</v>
      </c>
      <c r="E437" s="155">
        <v>6.4360000000000001E-2</v>
      </c>
      <c r="F437" s="155">
        <v>1.8280000000000001E-2</v>
      </c>
      <c r="G437" s="160">
        <f t="shared" si="14"/>
        <v>255.53086224124479</v>
      </c>
      <c r="H437" s="120">
        <f t="shared" si="13"/>
        <v>1643637.0789665363</v>
      </c>
      <c r="I437" s="67"/>
      <c r="J437" s="67"/>
    </row>
    <row r="438" spans="1:10" x14ac:dyDescent="0.3">
      <c r="A438" s="142">
        <v>421</v>
      </c>
      <c r="B438" s="148">
        <v>9531.2800000000007</v>
      </c>
      <c r="C438" s="148">
        <v>1196.03</v>
      </c>
      <c r="D438" s="154">
        <v>8.2849999999999993E-2</v>
      </c>
      <c r="E438" s="155">
        <v>6.4449999999999993E-2</v>
      </c>
      <c r="F438" s="155">
        <v>1.84E-2</v>
      </c>
      <c r="G438" s="160">
        <f t="shared" si="14"/>
        <v>257.20830772641699</v>
      </c>
      <c r="H438" s="120">
        <f t="shared" si="13"/>
        <v>1636805.6060141036</v>
      </c>
      <c r="I438" s="67"/>
      <c r="J438" s="67"/>
    </row>
    <row r="439" spans="1:10" x14ac:dyDescent="0.3">
      <c r="A439" s="142">
        <v>422</v>
      </c>
      <c r="B439" s="148">
        <v>9577.48</v>
      </c>
      <c r="C439" s="148">
        <v>1197.0899999999999</v>
      </c>
      <c r="D439" s="154">
        <v>8.2930000000000004E-2</v>
      </c>
      <c r="E439" s="155">
        <v>6.4600000000000005E-2</v>
      </c>
      <c r="F439" s="155">
        <v>1.8329999999999999E-2</v>
      </c>
      <c r="G439" s="160">
        <f t="shared" si="14"/>
        <v>256.22979786006647</v>
      </c>
      <c r="H439" s="120">
        <f t="shared" si="13"/>
        <v>1646959.1106279716</v>
      </c>
      <c r="I439" s="67"/>
      <c r="J439" s="67"/>
    </row>
    <row r="440" spans="1:10" x14ac:dyDescent="0.3">
      <c r="A440" s="142">
        <v>423</v>
      </c>
      <c r="B440" s="148">
        <v>9530.65</v>
      </c>
      <c r="C440" s="148">
        <v>1196.53</v>
      </c>
      <c r="D440" s="154">
        <v>8.3089999999999997E-2</v>
      </c>
      <c r="E440" s="155">
        <v>6.4680000000000001E-2</v>
      </c>
      <c r="F440" s="155">
        <v>1.8409999999999999E-2</v>
      </c>
      <c r="G440" s="160">
        <f t="shared" si="14"/>
        <v>257.34809485018138</v>
      </c>
      <c r="H440" s="120">
        <f t="shared" si="13"/>
        <v>1643688.0958697405</v>
      </c>
      <c r="I440" s="67"/>
      <c r="J440" s="67"/>
    </row>
    <row r="441" spans="1:10" x14ac:dyDescent="0.3">
      <c r="A441" s="142">
        <v>424</v>
      </c>
      <c r="B441" s="148">
        <v>9550.07</v>
      </c>
      <c r="C441" s="148">
        <v>1196.75</v>
      </c>
      <c r="D441" s="154">
        <v>8.319E-2</v>
      </c>
      <c r="E441" s="155">
        <v>6.4820000000000003E-2</v>
      </c>
      <c r="F441" s="155">
        <v>1.8380000000000001E-2</v>
      </c>
      <c r="G441" s="160">
        <f t="shared" si="14"/>
        <v>256.92873347888832</v>
      </c>
      <c r="H441" s="120">
        <f t="shared" si="13"/>
        <v>1650263.068123674</v>
      </c>
      <c r="I441" s="67"/>
      <c r="J441" s="67"/>
    </row>
    <row r="442" spans="1:10" x14ac:dyDescent="0.3">
      <c r="A442" s="142">
        <v>425</v>
      </c>
      <c r="B442" s="148">
        <v>9519.52</v>
      </c>
      <c r="C442" s="148">
        <v>1196.44</v>
      </c>
      <c r="D442" s="154">
        <v>8.3360000000000004E-2</v>
      </c>
      <c r="E442" s="155">
        <v>6.4930000000000002E-2</v>
      </c>
      <c r="F442" s="155">
        <v>1.8429999999999998E-2</v>
      </c>
      <c r="G442" s="160">
        <f t="shared" si="14"/>
        <v>257.62766909771011</v>
      </c>
      <c r="H442" s="120">
        <f t="shared" si="13"/>
        <v>1649667.5279036539</v>
      </c>
      <c r="I442" s="67"/>
      <c r="J442" s="67"/>
    </row>
    <row r="443" spans="1:10" x14ac:dyDescent="0.3">
      <c r="A443" s="142">
        <v>426</v>
      </c>
      <c r="B443" s="148">
        <v>9543.6</v>
      </c>
      <c r="C443" s="148">
        <v>1197.19</v>
      </c>
      <c r="D443" s="154">
        <v>8.3460000000000006E-2</v>
      </c>
      <c r="E443" s="155">
        <v>6.5060000000000007E-2</v>
      </c>
      <c r="F443" s="155">
        <v>1.84E-2</v>
      </c>
      <c r="G443" s="160">
        <f t="shared" si="14"/>
        <v>257.20830772641699</v>
      </c>
      <c r="H443" s="120">
        <f t="shared" si="13"/>
        <v>1656245.1025225846</v>
      </c>
      <c r="I443" s="67"/>
      <c r="J443" s="67"/>
    </row>
    <row r="444" spans="1:10" x14ac:dyDescent="0.3">
      <c r="A444" s="142">
        <v>427</v>
      </c>
      <c r="B444" s="148">
        <v>9499.1299999999992</v>
      </c>
      <c r="C444" s="148">
        <v>1196.69</v>
      </c>
      <c r="D444" s="154">
        <v>8.3610000000000004E-2</v>
      </c>
      <c r="E444" s="155">
        <v>6.5140000000000003E-2</v>
      </c>
      <c r="F444" s="155">
        <v>1.847E-2</v>
      </c>
      <c r="G444" s="160">
        <f t="shared" si="14"/>
        <v>258.18681759276751</v>
      </c>
      <c r="H444" s="120">
        <f t="shared" si="13"/>
        <v>1653841.2145948438</v>
      </c>
      <c r="I444" s="67"/>
      <c r="J444" s="67"/>
    </row>
    <row r="445" spans="1:10" x14ac:dyDescent="0.3">
      <c r="A445" s="142">
        <v>428</v>
      </c>
      <c r="B445" s="148">
        <v>9534.14</v>
      </c>
      <c r="C445" s="148">
        <v>1196.8800000000001</v>
      </c>
      <c r="D445" s="154">
        <v>8.3729999999999999E-2</v>
      </c>
      <c r="E445" s="155">
        <v>6.5320000000000003E-2</v>
      </c>
      <c r="F445" s="155">
        <v>1.8409999999999999E-2</v>
      </c>
      <c r="G445" s="160">
        <f t="shared" si="14"/>
        <v>257.34809485018138</v>
      </c>
      <c r="H445" s="120">
        <f t="shared" si="13"/>
        <v>1663117.0331731653</v>
      </c>
      <c r="I445" s="67"/>
      <c r="J445" s="67"/>
    </row>
    <row r="446" spans="1:10" x14ac:dyDescent="0.3">
      <c r="A446" s="142">
        <v>429</v>
      </c>
      <c r="B446" s="148">
        <v>9511.68</v>
      </c>
      <c r="C446" s="148">
        <v>1195.79</v>
      </c>
      <c r="D446" s="154">
        <v>8.3839999999999998E-2</v>
      </c>
      <c r="E446" s="155">
        <v>6.5409999999999996E-2</v>
      </c>
      <c r="F446" s="155">
        <v>1.8440000000000002E-2</v>
      </c>
      <c r="G446" s="160">
        <f t="shared" si="14"/>
        <v>257.7674562214745</v>
      </c>
      <c r="H446" s="120">
        <f t="shared" si="13"/>
        <v>1664290.776999413</v>
      </c>
      <c r="I446" s="67"/>
      <c r="J446" s="67"/>
    </row>
    <row r="447" spans="1:10" x14ac:dyDescent="0.3">
      <c r="A447" s="142">
        <v>430</v>
      </c>
      <c r="B447" s="148">
        <v>9519.5300000000007</v>
      </c>
      <c r="C447" s="148">
        <v>1196.83</v>
      </c>
      <c r="D447" s="154">
        <v>8.4029999999999994E-2</v>
      </c>
      <c r="E447" s="155">
        <v>6.5589999999999996E-2</v>
      </c>
      <c r="F447" s="155">
        <v>1.8440000000000002E-2</v>
      </c>
      <c r="G447" s="160">
        <f t="shared" si="14"/>
        <v>257.7674562214745</v>
      </c>
      <c r="H447" s="120">
        <f t="shared" si="13"/>
        <v>1668170.2426800644</v>
      </c>
      <c r="I447" s="67"/>
      <c r="J447" s="67"/>
    </row>
    <row r="448" spans="1:10" x14ac:dyDescent="0.3">
      <c r="A448" s="142">
        <v>431</v>
      </c>
      <c r="B448" s="148">
        <v>9509.36</v>
      </c>
      <c r="C448" s="148">
        <v>1197.26</v>
      </c>
      <c r="D448" s="154">
        <v>8.4129999999999996E-2</v>
      </c>
      <c r="E448" s="155">
        <v>6.5670000000000006E-2</v>
      </c>
      <c r="F448" s="155">
        <v>1.8460000000000001E-2</v>
      </c>
      <c r="G448" s="160">
        <f t="shared" si="14"/>
        <v>258.04703046900318</v>
      </c>
      <c r="H448" s="120">
        <f t="shared" si="13"/>
        <v>1670238.1702151464</v>
      </c>
      <c r="I448" s="67"/>
      <c r="J448" s="67"/>
    </row>
    <row r="449" spans="1:10" x14ac:dyDescent="0.3">
      <c r="A449" s="142">
        <v>432</v>
      </c>
      <c r="B449" s="148">
        <v>9510.06</v>
      </c>
      <c r="C449" s="148">
        <v>1196.27</v>
      </c>
      <c r="D449" s="154">
        <v>8.4260000000000002E-2</v>
      </c>
      <c r="E449" s="155">
        <v>6.5820000000000004E-2</v>
      </c>
      <c r="F449" s="155">
        <v>1.8450000000000001E-2</v>
      </c>
      <c r="G449" s="160">
        <f t="shared" si="14"/>
        <v>257.90724334523878</v>
      </c>
      <c r="H449" s="120">
        <f t="shared" si="13"/>
        <v>1675020.8113454101</v>
      </c>
      <c r="I449" s="67"/>
      <c r="J449" s="67"/>
    </row>
    <row r="450" spans="1:10" x14ac:dyDescent="0.3">
      <c r="A450" s="142">
        <v>433</v>
      </c>
      <c r="B450" s="148">
        <v>9491.4699999999993</v>
      </c>
      <c r="C450" s="148">
        <v>1196.6300000000001</v>
      </c>
      <c r="D450" s="154">
        <v>8.4400000000000003E-2</v>
      </c>
      <c r="E450" s="155">
        <v>6.5909999999999996E-2</v>
      </c>
      <c r="F450" s="155">
        <v>1.8489999999999999E-2</v>
      </c>
      <c r="G450" s="160">
        <f t="shared" si="14"/>
        <v>258.46639184029624</v>
      </c>
      <c r="H450" s="120">
        <f t="shared" si="13"/>
        <v>1675266.1609775026</v>
      </c>
      <c r="I450" s="67"/>
      <c r="J450" s="67"/>
    </row>
    <row r="451" spans="1:10" x14ac:dyDescent="0.3">
      <c r="A451" s="142">
        <v>434</v>
      </c>
      <c r="B451" s="148">
        <v>9509.64</v>
      </c>
      <c r="C451" s="148">
        <v>1197.21</v>
      </c>
      <c r="D451" s="154">
        <v>8.4519999999999998E-2</v>
      </c>
      <c r="E451" s="155">
        <v>6.6049999999999998E-2</v>
      </c>
      <c r="F451" s="155">
        <v>1.8460000000000001E-2</v>
      </c>
      <c r="G451" s="160">
        <f t="shared" si="14"/>
        <v>258.04703046900318</v>
      </c>
      <c r="H451" s="120">
        <f t="shared" si="13"/>
        <v>1681863.9579428621</v>
      </c>
      <c r="I451" s="67"/>
      <c r="J451" s="67"/>
    </row>
    <row r="452" spans="1:10" x14ac:dyDescent="0.3">
      <c r="A452" s="142">
        <v>435</v>
      </c>
      <c r="B452" s="148">
        <v>9498.2999999999993</v>
      </c>
      <c r="C452" s="148">
        <v>1196.8800000000001</v>
      </c>
      <c r="D452" s="154">
        <v>8.4659999999999999E-2</v>
      </c>
      <c r="E452" s="155">
        <v>6.6180000000000003E-2</v>
      </c>
      <c r="F452" s="155">
        <v>1.848E-2</v>
      </c>
      <c r="G452" s="160">
        <f t="shared" si="14"/>
        <v>258.3266047165319</v>
      </c>
      <c r="H452" s="120">
        <f t="shared" si="13"/>
        <v>1683914.8274229676</v>
      </c>
      <c r="I452" s="67"/>
      <c r="J452" s="67"/>
    </row>
    <row r="453" spans="1:10" x14ac:dyDescent="0.3">
      <c r="A453" s="142">
        <v>436</v>
      </c>
      <c r="B453" s="148">
        <v>9482.7999999999993</v>
      </c>
      <c r="C453" s="148">
        <v>1196.9000000000001</v>
      </c>
      <c r="D453" s="154">
        <v>8.4790000000000004E-2</v>
      </c>
      <c r="E453" s="155">
        <v>6.6280000000000006E-2</v>
      </c>
      <c r="F453" s="155">
        <v>1.8509999999999999E-2</v>
      </c>
      <c r="G453" s="160">
        <f t="shared" si="14"/>
        <v>258.74596608782491</v>
      </c>
      <c r="H453" s="120">
        <f t="shared" si="13"/>
        <v>1685050.4245233743</v>
      </c>
      <c r="I453" s="67"/>
      <c r="J453" s="67"/>
    </row>
    <row r="454" spans="1:10" x14ac:dyDescent="0.3">
      <c r="A454" s="142">
        <v>437</v>
      </c>
      <c r="B454" s="148">
        <v>9508.41</v>
      </c>
      <c r="C454" s="148">
        <v>1196.5</v>
      </c>
      <c r="D454" s="154">
        <v>8.4860000000000005E-2</v>
      </c>
      <c r="E454" s="155">
        <v>6.6400000000000001E-2</v>
      </c>
      <c r="F454" s="155">
        <v>1.8450000000000001E-2</v>
      </c>
      <c r="G454" s="160">
        <f t="shared" si="14"/>
        <v>257.90724334523878</v>
      </c>
      <c r="H454" s="120">
        <f t="shared" si="13"/>
        <v>1694407.6262915374</v>
      </c>
      <c r="I454" s="67"/>
      <c r="J454" s="67"/>
    </row>
    <row r="455" spans="1:10" x14ac:dyDescent="0.3">
      <c r="A455" s="142">
        <v>438</v>
      </c>
      <c r="B455" s="148">
        <v>9463.39</v>
      </c>
      <c r="C455" s="148">
        <v>1196.99</v>
      </c>
      <c r="D455" s="154">
        <v>8.5029999999999994E-2</v>
      </c>
      <c r="E455" s="155">
        <v>6.6479999999999997E-2</v>
      </c>
      <c r="F455" s="155">
        <v>1.8550000000000001E-2</v>
      </c>
      <c r="G455" s="160">
        <f t="shared" si="14"/>
        <v>259.30511458288237</v>
      </c>
      <c r="H455" s="120">
        <f t="shared" si="13"/>
        <v>1689129.8141363922</v>
      </c>
      <c r="I455" s="67"/>
      <c r="J455" s="67"/>
    </row>
    <row r="456" spans="1:10" x14ac:dyDescent="0.3">
      <c r="A456" s="142">
        <v>439</v>
      </c>
      <c r="B456" s="148">
        <v>9513.58</v>
      </c>
      <c r="C456" s="148">
        <v>1198.24</v>
      </c>
      <c r="D456" s="154">
        <v>8.5139999999999993E-2</v>
      </c>
      <c r="E456" s="155">
        <v>6.6669999999999993E-2</v>
      </c>
      <c r="F456" s="155">
        <v>1.847E-2</v>
      </c>
      <c r="G456" s="160">
        <f t="shared" si="14"/>
        <v>258.18681759276751</v>
      </c>
      <c r="H456" s="120">
        <f t="shared" si="13"/>
        <v>1700319.1878387269</v>
      </c>
      <c r="I456" s="67"/>
      <c r="J456" s="67"/>
    </row>
    <row r="457" spans="1:10" x14ac:dyDescent="0.3">
      <c r="A457" s="142">
        <v>440</v>
      </c>
      <c r="B457" s="148">
        <v>9436.2999999999993</v>
      </c>
      <c r="C457" s="148">
        <v>1195.2</v>
      </c>
      <c r="D457" s="154">
        <v>8.5330000000000003E-2</v>
      </c>
      <c r="E457" s="155">
        <v>6.6750000000000004E-2</v>
      </c>
      <c r="F457" s="155">
        <v>1.857E-2</v>
      </c>
      <c r="G457" s="160">
        <f t="shared" si="14"/>
        <v>259.5846888304111</v>
      </c>
      <c r="H457" s="120">
        <f t="shared" si="13"/>
        <v>1695015.2259845177</v>
      </c>
      <c r="I457" s="67"/>
      <c r="J457" s="67"/>
    </row>
    <row r="458" spans="1:10" x14ac:dyDescent="0.3">
      <c r="A458" s="142">
        <v>441</v>
      </c>
      <c r="B458" s="148">
        <v>9491.6200000000008</v>
      </c>
      <c r="C458" s="148">
        <v>1196.8399999999999</v>
      </c>
      <c r="D458" s="154">
        <v>8.5389999999999994E-2</v>
      </c>
      <c r="E458" s="155">
        <v>6.6890000000000005E-2</v>
      </c>
      <c r="F458" s="155">
        <v>1.8489999999999999E-2</v>
      </c>
      <c r="G458" s="160">
        <f t="shared" si="14"/>
        <v>258.46639184029624</v>
      </c>
      <c r="H458" s="120">
        <f t="shared" si="13"/>
        <v>1706217.9607184264</v>
      </c>
      <c r="I458" s="67"/>
      <c r="J458" s="67"/>
    </row>
    <row r="459" spans="1:10" x14ac:dyDescent="0.3">
      <c r="A459" s="142">
        <v>442</v>
      </c>
      <c r="B459" s="148">
        <v>9452.6299999999992</v>
      </c>
      <c r="C459" s="148">
        <v>1196.55</v>
      </c>
      <c r="D459" s="154">
        <v>8.5569999999999993E-2</v>
      </c>
      <c r="E459" s="155">
        <v>6.701E-2</v>
      </c>
      <c r="F459" s="155">
        <v>1.856E-2</v>
      </c>
      <c r="G459" s="160">
        <f t="shared" si="14"/>
        <v>259.4449017066467</v>
      </c>
      <c r="H459" s="120">
        <f t="shared" si="13"/>
        <v>1703637.2543553298</v>
      </c>
      <c r="I459" s="67"/>
      <c r="J459" s="67"/>
    </row>
    <row r="460" spans="1:10" x14ac:dyDescent="0.3">
      <c r="A460" s="142">
        <v>443</v>
      </c>
      <c r="B460" s="148">
        <v>9491.7900000000009</v>
      </c>
      <c r="C460" s="148">
        <v>1196.8800000000001</v>
      </c>
      <c r="D460" s="154">
        <v>8.5680000000000006E-2</v>
      </c>
      <c r="E460" s="155">
        <v>6.719E-2</v>
      </c>
      <c r="F460" s="155">
        <v>1.8489999999999999E-2</v>
      </c>
      <c r="G460" s="160">
        <f t="shared" si="14"/>
        <v>258.46639184029624</v>
      </c>
      <c r="H460" s="120">
        <f t="shared" si="13"/>
        <v>1713955.9106536575</v>
      </c>
      <c r="I460" s="67"/>
      <c r="J460" s="67"/>
    </row>
    <row r="461" spans="1:10" x14ac:dyDescent="0.3">
      <c r="A461" s="142">
        <v>444</v>
      </c>
      <c r="B461" s="148">
        <v>9450.42</v>
      </c>
      <c r="C461" s="148">
        <v>1196.6099999999999</v>
      </c>
      <c r="D461" s="154">
        <v>8.5849999999999996E-2</v>
      </c>
      <c r="E461" s="155">
        <v>6.7280000000000006E-2</v>
      </c>
      <c r="F461" s="155">
        <v>1.857E-2</v>
      </c>
      <c r="G461" s="160">
        <f t="shared" si="14"/>
        <v>259.5846888304111</v>
      </c>
      <c r="H461" s="120">
        <f t="shared" si="13"/>
        <v>1710424.4553116499</v>
      </c>
      <c r="I461" s="67"/>
      <c r="J461" s="67"/>
    </row>
    <row r="462" spans="1:10" x14ac:dyDescent="0.3">
      <c r="A462" s="142">
        <v>445</v>
      </c>
      <c r="B462" s="148">
        <v>9481.8799999999992</v>
      </c>
      <c r="C462" s="148">
        <v>1196.8699999999999</v>
      </c>
      <c r="D462" s="154">
        <v>8.5930000000000006E-2</v>
      </c>
      <c r="E462" s="155">
        <v>6.7419999999999994E-2</v>
      </c>
      <c r="F462" s="155">
        <v>1.8509999999999999E-2</v>
      </c>
      <c r="G462" s="160">
        <f t="shared" si="14"/>
        <v>258.74596608782491</v>
      </c>
      <c r="H462" s="120">
        <f t="shared" si="13"/>
        <v>1719833.5754883066</v>
      </c>
      <c r="I462" s="67"/>
      <c r="J462" s="67"/>
    </row>
    <row r="463" spans="1:10" x14ac:dyDescent="0.3">
      <c r="A463" s="142">
        <v>446</v>
      </c>
      <c r="B463" s="148">
        <v>9444.2000000000007</v>
      </c>
      <c r="C463" s="148">
        <v>1197.33</v>
      </c>
      <c r="D463" s="154">
        <v>8.6110000000000006E-2</v>
      </c>
      <c r="E463" s="155">
        <v>6.7519999999999997E-2</v>
      </c>
      <c r="F463" s="155">
        <v>1.8589999999999999E-2</v>
      </c>
      <c r="G463" s="160">
        <f t="shared" si="14"/>
        <v>259.86426307793982</v>
      </c>
      <c r="H463" s="120">
        <f t="shared" si="13"/>
        <v>1716280.6255750272</v>
      </c>
      <c r="I463" s="67"/>
      <c r="J463" s="67"/>
    </row>
    <row r="464" spans="1:10" x14ac:dyDescent="0.3">
      <c r="A464" s="142">
        <v>447</v>
      </c>
      <c r="B464" s="148">
        <v>9482.2999999999993</v>
      </c>
      <c r="C464" s="148">
        <v>1196.8599999999999</v>
      </c>
      <c r="D464" s="154">
        <v>8.6180000000000007E-2</v>
      </c>
      <c r="E464" s="155">
        <v>6.7669999999999994E-2</v>
      </c>
      <c r="F464" s="155">
        <v>1.8509999999999999E-2</v>
      </c>
      <c r="G464" s="160">
        <f t="shared" si="14"/>
        <v>258.74596608782491</v>
      </c>
      <c r="H464" s="120">
        <f t="shared" si="13"/>
        <v>1727563.1645916246</v>
      </c>
      <c r="I464" s="67"/>
      <c r="J464" s="67"/>
    </row>
    <row r="465" spans="1:10" x14ac:dyDescent="0.3">
      <c r="A465" s="142">
        <v>448</v>
      </c>
      <c r="B465" s="148">
        <v>9472.32</v>
      </c>
      <c r="C465" s="148">
        <v>1196.3399999999999</v>
      </c>
      <c r="D465" s="154">
        <v>8.6309999999999998E-2</v>
      </c>
      <c r="E465" s="155">
        <v>6.7790000000000003E-2</v>
      </c>
      <c r="F465" s="155">
        <v>1.8519999999999998E-2</v>
      </c>
      <c r="G465" s="160">
        <f t="shared" si="14"/>
        <v>258.8857532115893</v>
      </c>
      <c r="H465" s="120">
        <f t="shared" ref="H465:H528" si="15">A465/G465*10^6</f>
        <v>1730493.0628370508</v>
      </c>
      <c r="I465" s="67"/>
      <c r="J465" s="67"/>
    </row>
    <row r="466" spans="1:10" x14ac:dyDescent="0.3">
      <c r="A466" s="142">
        <v>449</v>
      </c>
      <c r="B466" s="148">
        <v>9471.92</v>
      </c>
      <c r="C466" s="148">
        <v>1196.96</v>
      </c>
      <c r="D466" s="154">
        <v>8.6470000000000005E-2</v>
      </c>
      <c r="E466" s="155">
        <v>6.794E-2</v>
      </c>
      <c r="F466" s="155">
        <v>1.8530000000000001E-2</v>
      </c>
      <c r="G466" s="160">
        <f t="shared" ref="G466:G529" si="16">(2*F466/$B$7)*(1+3*$B$11)/(4+PI()*$B$11-PI())*10^6</f>
        <v>259.0255403353537</v>
      </c>
      <c r="H466" s="120">
        <f t="shared" si="15"/>
        <v>1733419.7987530157</v>
      </c>
      <c r="I466" s="67"/>
      <c r="J466" s="67"/>
    </row>
    <row r="467" spans="1:10" x14ac:dyDescent="0.3">
      <c r="A467" s="142">
        <v>450</v>
      </c>
      <c r="B467" s="148">
        <v>9444.82</v>
      </c>
      <c r="C467" s="148">
        <v>1196.8399999999999</v>
      </c>
      <c r="D467" s="154">
        <v>8.6580000000000004E-2</v>
      </c>
      <c r="E467" s="155">
        <v>6.7989999999999995E-2</v>
      </c>
      <c r="F467" s="155">
        <v>1.8579999999999999E-2</v>
      </c>
      <c r="G467" s="160">
        <f t="shared" si="16"/>
        <v>259.72447595417543</v>
      </c>
      <c r="H467" s="120">
        <f t="shared" si="15"/>
        <v>1732605.2862241443</v>
      </c>
      <c r="I467" s="67"/>
      <c r="J467" s="67"/>
    </row>
    <row r="468" spans="1:10" x14ac:dyDescent="0.3">
      <c r="A468" s="142">
        <v>451</v>
      </c>
      <c r="B468" s="148">
        <v>9449.34</v>
      </c>
      <c r="C468" s="148">
        <v>1196.4100000000001</v>
      </c>
      <c r="D468" s="154">
        <v>8.6720000000000005E-2</v>
      </c>
      <c r="E468" s="155">
        <v>6.8150000000000002E-2</v>
      </c>
      <c r="F468" s="155">
        <v>1.857E-2</v>
      </c>
      <c r="G468" s="160">
        <f t="shared" si="16"/>
        <v>259.5846888304111</v>
      </c>
      <c r="H468" s="120">
        <f t="shared" si="15"/>
        <v>1737390.6066341307</v>
      </c>
      <c r="I468" s="67"/>
      <c r="J468" s="67"/>
    </row>
    <row r="469" spans="1:10" x14ac:dyDescent="0.3">
      <c r="A469" s="142">
        <v>452</v>
      </c>
      <c r="B469" s="148">
        <v>9436.01</v>
      </c>
      <c r="C469" s="148">
        <v>1196.97</v>
      </c>
      <c r="D469" s="154">
        <v>8.6849999999999997E-2</v>
      </c>
      <c r="E469" s="155">
        <v>6.8250000000000005E-2</v>
      </c>
      <c r="F469" s="155">
        <v>1.8599999999999998E-2</v>
      </c>
      <c r="G469" s="160">
        <f t="shared" si="16"/>
        <v>260.00405020170416</v>
      </c>
      <c r="H469" s="120">
        <f t="shared" si="15"/>
        <v>1738434.4576530654</v>
      </c>
      <c r="I469" s="67"/>
      <c r="J469" s="67"/>
    </row>
    <row r="470" spans="1:10" x14ac:dyDescent="0.3">
      <c r="A470" s="142">
        <v>453</v>
      </c>
      <c r="B470" s="148">
        <v>9425.4500000000007</v>
      </c>
      <c r="C470" s="148">
        <v>1196.99</v>
      </c>
      <c r="D470" s="154">
        <v>8.7010000000000004E-2</v>
      </c>
      <c r="E470" s="155">
        <v>6.8379999999999996E-2</v>
      </c>
      <c r="F470" s="155">
        <v>1.8620000000000001E-2</v>
      </c>
      <c r="G470" s="160">
        <f t="shared" si="16"/>
        <v>260.28362444923295</v>
      </c>
      <c r="H470" s="120">
        <f t="shared" si="15"/>
        <v>1740409.1439043083</v>
      </c>
      <c r="I470" s="67"/>
      <c r="J470" s="67"/>
    </row>
    <row r="471" spans="1:10" x14ac:dyDescent="0.3">
      <c r="A471" s="142">
        <v>454</v>
      </c>
      <c r="B471" s="148">
        <v>9428.7999999999993</v>
      </c>
      <c r="C471" s="148">
        <v>1196.6500000000001</v>
      </c>
      <c r="D471" s="154">
        <v>8.7120000000000003E-2</v>
      </c>
      <c r="E471" s="155">
        <v>6.8510000000000001E-2</v>
      </c>
      <c r="F471" s="155">
        <v>1.8610000000000002E-2</v>
      </c>
      <c r="G471" s="160">
        <f t="shared" si="16"/>
        <v>260.1438373254685</v>
      </c>
      <c r="H471" s="120">
        <f t="shared" si="15"/>
        <v>1745188.3722004001</v>
      </c>
      <c r="I471" s="67"/>
      <c r="J471" s="67"/>
    </row>
    <row r="472" spans="1:10" x14ac:dyDescent="0.3">
      <c r="A472" s="142">
        <v>455</v>
      </c>
      <c r="B472" s="148">
        <v>9405.25</v>
      </c>
      <c r="C472" s="148">
        <v>1197.18</v>
      </c>
      <c r="D472" s="154">
        <v>8.7279999999999996E-2</v>
      </c>
      <c r="E472" s="155">
        <v>6.8610000000000004E-2</v>
      </c>
      <c r="F472" s="155">
        <v>1.8669999999999999E-2</v>
      </c>
      <c r="G472" s="160">
        <f t="shared" si="16"/>
        <v>260.98256006805468</v>
      </c>
      <c r="H472" s="120">
        <f t="shared" si="15"/>
        <v>1743411.5133262265</v>
      </c>
      <c r="I472" s="67"/>
      <c r="J472" s="67"/>
    </row>
    <row r="473" spans="1:10" x14ac:dyDescent="0.3">
      <c r="A473" s="142">
        <v>456</v>
      </c>
      <c r="B473" s="148">
        <v>9442.1200000000008</v>
      </c>
      <c r="C473" s="148">
        <v>1196.98</v>
      </c>
      <c r="D473" s="154">
        <v>8.7359999999999993E-2</v>
      </c>
      <c r="E473" s="155">
        <v>6.8769999999999998E-2</v>
      </c>
      <c r="F473" s="155">
        <v>1.8589999999999999E-2</v>
      </c>
      <c r="G473" s="160">
        <f t="shared" si="16"/>
        <v>259.86426307793982</v>
      </c>
      <c r="H473" s="120">
        <f t="shared" si="15"/>
        <v>1754762.2539511488</v>
      </c>
      <c r="I473" s="67"/>
      <c r="J473" s="67"/>
    </row>
    <row r="474" spans="1:10" x14ac:dyDescent="0.3">
      <c r="A474" s="142">
        <v>457</v>
      </c>
      <c r="B474" s="148">
        <v>9413.23</v>
      </c>
      <c r="C474" s="148">
        <v>1196.54</v>
      </c>
      <c r="D474" s="154">
        <v>8.7529999999999997E-2</v>
      </c>
      <c r="E474" s="155">
        <v>6.8890000000000007E-2</v>
      </c>
      <c r="F474" s="155">
        <v>1.864E-2</v>
      </c>
      <c r="G474" s="160">
        <f t="shared" si="16"/>
        <v>260.56319869676162</v>
      </c>
      <c r="H474" s="120">
        <f t="shared" si="15"/>
        <v>1753893.1141686193</v>
      </c>
      <c r="I474" s="67"/>
      <c r="J474" s="67"/>
    </row>
    <row r="475" spans="1:10" x14ac:dyDescent="0.3">
      <c r="A475" s="142">
        <v>458</v>
      </c>
      <c r="B475" s="148">
        <v>9435.67</v>
      </c>
      <c r="C475" s="148">
        <v>1196.78</v>
      </c>
      <c r="D475" s="154">
        <v>8.763E-2</v>
      </c>
      <c r="E475" s="155">
        <v>6.9029999999999994E-2</v>
      </c>
      <c r="F475" s="155">
        <v>1.8599999999999998E-2</v>
      </c>
      <c r="G475" s="160">
        <f t="shared" si="16"/>
        <v>260.00405020170416</v>
      </c>
      <c r="H475" s="120">
        <f t="shared" si="15"/>
        <v>1761511.02125023</v>
      </c>
      <c r="I475" s="67"/>
      <c r="J475" s="67"/>
    </row>
    <row r="476" spans="1:10" x14ac:dyDescent="0.3">
      <c r="A476" s="142">
        <v>459</v>
      </c>
      <c r="B476" s="148">
        <v>9376.2000000000007</v>
      </c>
      <c r="C476" s="148">
        <v>1196.8900000000001</v>
      </c>
      <c r="D476" s="154">
        <v>8.7809999999999999E-2</v>
      </c>
      <c r="E476" s="155">
        <v>6.9089999999999999E-2</v>
      </c>
      <c r="F476" s="155">
        <v>1.8720000000000001E-2</v>
      </c>
      <c r="G476" s="160">
        <f t="shared" si="16"/>
        <v>261.68149568687642</v>
      </c>
      <c r="H476" s="120">
        <f t="shared" si="15"/>
        <v>1754040.7234190968</v>
      </c>
      <c r="I476" s="67"/>
      <c r="J476" s="67"/>
    </row>
    <row r="477" spans="1:10" x14ac:dyDescent="0.3">
      <c r="A477" s="142">
        <v>460</v>
      </c>
      <c r="B477" s="148">
        <v>9439.2099999999991</v>
      </c>
      <c r="C477" s="148">
        <v>1196.73</v>
      </c>
      <c r="D477" s="154">
        <v>8.7870000000000004E-2</v>
      </c>
      <c r="E477" s="155">
        <v>6.9279999999999994E-2</v>
      </c>
      <c r="F477" s="155">
        <v>1.8589999999999999E-2</v>
      </c>
      <c r="G477" s="160">
        <f t="shared" si="16"/>
        <v>259.86426307793982</v>
      </c>
      <c r="H477" s="120">
        <f t="shared" si="15"/>
        <v>1770154.9053015974</v>
      </c>
      <c r="I477" s="67"/>
      <c r="J477" s="67"/>
    </row>
    <row r="478" spans="1:10" x14ac:dyDescent="0.3">
      <c r="A478" s="142">
        <v>461</v>
      </c>
      <c r="B478" s="148">
        <v>9406.44</v>
      </c>
      <c r="C478" s="148">
        <v>1196.72</v>
      </c>
      <c r="D478" s="154">
        <v>8.8039999999999993E-2</v>
      </c>
      <c r="E478" s="155">
        <v>6.9389999999999993E-2</v>
      </c>
      <c r="F478" s="155">
        <v>1.866E-2</v>
      </c>
      <c r="G478" s="160">
        <f t="shared" si="16"/>
        <v>260.84277294429029</v>
      </c>
      <c r="H478" s="120">
        <f t="shared" si="15"/>
        <v>1767348.1798878838</v>
      </c>
      <c r="I478" s="67"/>
      <c r="J478" s="67"/>
    </row>
    <row r="479" spans="1:10" x14ac:dyDescent="0.3">
      <c r="A479" s="142">
        <v>462</v>
      </c>
      <c r="B479" s="148">
        <v>9418.8799999999992</v>
      </c>
      <c r="C479" s="148">
        <v>1197.1600000000001</v>
      </c>
      <c r="D479" s="154">
        <v>8.8169999999999998E-2</v>
      </c>
      <c r="E479" s="155">
        <v>6.9529999999999995E-2</v>
      </c>
      <c r="F479" s="155">
        <v>1.864E-2</v>
      </c>
      <c r="G479" s="160">
        <f t="shared" si="16"/>
        <v>260.56319869676162</v>
      </c>
      <c r="H479" s="120">
        <f t="shared" si="15"/>
        <v>1773082.3167306394</v>
      </c>
      <c r="I479" s="67"/>
      <c r="J479" s="67"/>
    </row>
    <row r="480" spans="1:10" x14ac:dyDescent="0.3">
      <c r="A480" s="142">
        <v>463</v>
      </c>
      <c r="B480" s="148">
        <v>9356.9699999999993</v>
      </c>
      <c r="C480" s="148">
        <v>1196.8399999999999</v>
      </c>
      <c r="D480" s="154">
        <v>8.8349999999999998E-2</v>
      </c>
      <c r="E480" s="155">
        <v>6.9589999999999999E-2</v>
      </c>
      <c r="F480" s="155">
        <v>1.8759999999999999E-2</v>
      </c>
      <c r="G480" s="160">
        <f t="shared" si="16"/>
        <v>262.24064418193387</v>
      </c>
      <c r="H480" s="120">
        <f t="shared" si="15"/>
        <v>1765553.9302244314</v>
      </c>
      <c r="I480" s="67"/>
      <c r="J480" s="67"/>
    </row>
    <row r="481" spans="1:10" x14ac:dyDescent="0.3">
      <c r="A481" s="142">
        <v>464</v>
      </c>
      <c r="B481" s="148">
        <v>9404.49</v>
      </c>
      <c r="C481" s="148">
        <v>1197.0999999999999</v>
      </c>
      <c r="D481" s="154">
        <v>8.8429999999999995E-2</v>
      </c>
      <c r="E481" s="155">
        <v>6.9760000000000003E-2</v>
      </c>
      <c r="F481" s="155">
        <v>1.8669999999999999E-2</v>
      </c>
      <c r="G481" s="160">
        <f t="shared" si="16"/>
        <v>260.98256006805468</v>
      </c>
      <c r="H481" s="120">
        <f t="shared" si="15"/>
        <v>1777896.5762271849</v>
      </c>
      <c r="I481" s="67"/>
      <c r="J481" s="67"/>
    </row>
    <row r="482" spans="1:10" x14ac:dyDescent="0.3">
      <c r="A482" s="142">
        <v>465</v>
      </c>
      <c r="B482" s="148">
        <v>9381.23</v>
      </c>
      <c r="C482" s="148">
        <v>1196.55</v>
      </c>
      <c r="D482" s="154">
        <v>8.8550000000000004E-2</v>
      </c>
      <c r="E482" s="155">
        <v>6.9839999999999999E-2</v>
      </c>
      <c r="F482" s="155">
        <v>1.8700000000000001E-2</v>
      </c>
      <c r="G482" s="160">
        <f t="shared" si="16"/>
        <v>261.40192143934769</v>
      </c>
      <c r="H482" s="120">
        <f t="shared" si="15"/>
        <v>1778869.8623161903</v>
      </c>
      <c r="I482" s="67"/>
      <c r="J482" s="67"/>
    </row>
    <row r="483" spans="1:10" x14ac:dyDescent="0.3">
      <c r="A483" s="142">
        <v>466</v>
      </c>
      <c r="B483" s="148">
        <v>9377.11</v>
      </c>
      <c r="C483" s="148">
        <v>1197.21</v>
      </c>
      <c r="D483" s="154">
        <v>8.8730000000000003E-2</v>
      </c>
      <c r="E483" s="155">
        <v>7.0000000000000007E-2</v>
      </c>
      <c r="F483" s="155">
        <v>1.8720000000000001E-2</v>
      </c>
      <c r="G483" s="160">
        <f t="shared" si="16"/>
        <v>261.68149568687642</v>
      </c>
      <c r="H483" s="120">
        <f t="shared" si="15"/>
        <v>1780790.7998111092</v>
      </c>
      <c r="I483" s="67"/>
      <c r="J483" s="67"/>
    </row>
    <row r="484" spans="1:10" x14ac:dyDescent="0.3">
      <c r="A484" s="142">
        <v>467</v>
      </c>
      <c r="B484" s="148">
        <v>9374.6</v>
      </c>
      <c r="C484" s="148">
        <v>1196.3399999999999</v>
      </c>
      <c r="D484" s="154">
        <v>8.8800000000000004E-2</v>
      </c>
      <c r="E484" s="155">
        <v>7.009E-2</v>
      </c>
      <c r="F484" s="155">
        <v>1.8720000000000001E-2</v>
      </c>
      <c r="G484" s="160">
        <f t="shared" si="16"/>
        <v>261.68149568687642</v>
      </c>
      <c r="H484" s="120">
        <f t="shared" si="15"/>
        <v>1784612.2392956824</v>
      </c>
      <c r="I484" s="67"/>
      <c r="J484" s="67"/>
    </row>
    <row r="485" spans="1:10" x14ac:dyDescent="0.3">
      <c r="A485" s="142">
        <v>468</v>
      </c>
      <c r="B485" s="148">
        <v>9356.66</v>
      </c>
      <c r="C485" s="148">
        <v>1196.5899999999999</v>
      </c>
      <c r="D485" s="154">
        <v>8.8999999999999996E-2</v>
      </c>
      <c r="E485" s="155">
        <v>7.0250000000000007E-2</v>
      </c>
      <c r="F485" s="155">
        <v>1.8749999999999999E-2</v>
      </c>
      <c r="G485" s="160">
        <f t="shared" si="16"/>
        <v>262.10085705816948</v>
      </c>
      <c r="H485" s="120">
        <f t="shared" si="15"/>
        <v>1785572.1848942072</v>
      </c>
      <c r="I485" s="67"/>
      <c r="J485" s="67"/>
    </row>
    <row r="486" spans="1:10" x14ac:dyDescent="0.3">
      <c r="A486" s="142">
        <v>469</v>
      </c>
      <c r="B486" s="148">
        <v>9379.44</v>
      </c>
      <c r="C486" s="148">
        <v>1196.8499999999999</v>
      </c>
      <c r="D486" s="154">
        <v>8.9069999999999996E-2</v>
      </c>
      <c r="E486" s="155">
        <v>7.0360000000000006E-2</v>
      </c>
      <c r="F486" s="155">
        <v>1.8710000000000001E-2</v>
      </c>
      <c r="G486" s="160">
        <f t="shared" si="16"/>
        <v>261.54170856311214</v>
      </c>
      <c r="H486" s="120">
        <f t="shared" si="15"/>
        <v>1793213.0312088502</v>
      </c>
      <c r="I486" s="67"/>
      <c r="J486" s="67"/>
    </row>
    <row r="487" spans="1:10" x14ac:dyDescent="0.3">
      <c r="A487" s="142">
        <v>470</v>
      </c>
      <c r="B487" s="148">
        <v>9358.36</v>
      </c>
      <c r="C487" s="148">
        <v>1196.9000000000001</v>
      </c>
      <c r="D487" s="154">
        <v>8.924E-2</v>
      </c>
      <c r="E487" s="155">
        <v>7.0489999999999997E-2</v>
      </c>
      <c r="F487" s="155">
        <v>1.8759999999999999E-2</v>
      </c>
      <c r="G487" s="160">
        <f t="shared" si="16"/>
        <v>262.24064418193387</v>
      </c>
      <c r="H487" s="120">
        <f t="shared" si="15"/>
        <v>1792246.9702062262</v>
      </c>
      <c r="I487" s="67"/>
      <c r="J487" s="67"/>
    </row>
    <row r="488" spans="1:10" x14ac:dyDescent="0.3">
      <c r="A488" s="142">
        <v>471</v>
      </c>
      <c r="B488" s="148">
        <v>9392.31</v>
      </c>
      <c r="C488" s="148">
        <v>1196.75</v>
      </c>
      <c r="D488" s="154">
        <v>8.9330000000000007E-2</v>
      </c>
      <c r="E488" s="155">
        <v>7.0639999999999994E-2</v>
      </c>
      <c r="F488" s="155">
        <v>1.8689999999999998E-2</v>
      </c>
      <c r="G488" s="160">
        <f t="shared" si="16"/>
        <v>261.26213431558341</v>
      </c>
      <c r="H488" s="120">
        <f t="shared" si="15"/>
        <v>1802787.0790914933</v>
      </c>
      <c r="I488" s="67"/>
      <c r="J488" s="67"/>
    </row>
    <row r="489" spans="1:10" x14ac:dyDescent="0.3">
      <c r="A489" s="142">
        <v>472</v>
      </c>
      <c r="B489" s="148">
        <v>9342.69</v>
      </c>
      <c r="C489" s="148">
        <v>1196.83</v>
      </c>
      <c r="D489" s="154">
        <v>8.9520000000000002E-2</v>
      </c>
      <c r="E489" s="155">
        <v>7.0730000000000001E-2</v>
      </c>
      <c r="F489" s="155">
        <v>1.8790000000000001E-2</v>
      </c>
      <c r="G489" s="160">
        <f t="shared" si="16"/>
        <v>262.66000555322694</v>
      </c>
      <c r="H489" s="120">
        <f t="shared" si="15"/>
        <v>1796999.8858632904</v>
      </c>
      <c r="I489" s="67"/>
      <c r="J489" s="67"/>
    </row>
    <row r="490" spans="1:10" x14ac:dyDescent="0.3">
      <c r="A490" s="142">
        <v>473</v>
      </c>
      <c r="B490" s="148">
        <v>9366.89</v>
      </c>
      <c r="C490" s="148">
        <v>1197.24</v>
      </c>
      <c r="D490" s="154">
        <v>8.9599999999999999E-2</v>
      </c>
      <c r="E490" s="155">
        <v>7.0860000000000006E-2</v>
      </c>
      <c r="F490" s="155">
        <v>1.874E-2</v>
      </c>
      <c r="G490" s="160">
        <f t="shared" si="16"/>
        <v>261.9610699344052</v>
      </c>
      <c r="H490" s="120">
        <f t="shared" si="15"/>
        <v>1805611.8037632031</v>
      </c>
      <c r="I490" s="67"/>
      <c r="J490" s="67"/>
    </row>
    <row r="491" spans="1:10" x14ac:dyDescent="0.3">
      <c r="A491" s="142">
        <v>474</v>
      </c>
      <c r="B491" s="148">
        <v>9341.52</v>
      </c>
      <c r="C491" s="148">
        <v>1196.25</v>
      </c>
      <c r="D491" s="154">
        <v>8.9770000000000003E-2</v>
      </c>
      <c r="E491" s="155">
        <v>7.0989999999999998E-2</v>
      </c>
      <c r="F491" s="155">
        <v>1.8780000000000002E-2</v>
      </c>
      <c r="G491" s="160">
        <f t="shared" si="16"/>
        <v>262.52021842946266</v>
      </c>
      <c r="H491" s="120">
        <f t="shared" si="15"/>
        <v>1805575.2156375737</v>
      </c>
      <c r="I491" s="67"/>
      <c r="J491" s="67"/>
    </row>
    <row r="492" spans="1:10" x14ac:dyDescent="0.3">
      <c r="A492" s="142">
        <v>475</v>
      </c>
      <c r="B492" s="148">
        <v>9368.19</v>
      </c>
      <c r="C492" s="148">
        <v>1197.4100000000001</v>
      </c>
      <c r="D492" s="154">
        <v>8.9889999999999998E-2</v>
      </c>
      <c r="E492" s="155">
        <v>7.1139999999999995E-2</v>
      </c>
      <c r="F492" s="155">
        <v>1.874E-2</v>
      </c>
      <c r="G492" s="160">
        <f t="shared" si="16"/>
        <v>261.9610699344052</v>
      </c>
      <c r="H492" s="120">
        <f t="shared" si="15"/>
        <v>1813246.5259778467</v>
      </c>
      <c r="I492" s="67"/>
      <c r="J492" s="67"/>
    </row>
    <row r="493" spans="1:10" x14ac:dyDescent="0.3">
      <c r="A493" s="142">
        <v>476</v>
      </c>
      <c r="B493" s="148">
        <v>9321.58</v>
      </c>
      <c r="C493" s="148">
        <v>1196.6199999999999</v>
      </c>
      <c r="D493" s="154">
        <v>9.0060000000000001E-2</v>
      </c>
      <c r="E493" s="155">
        <v>7.1230000000000002E-2</v>
      </c>
      <c r="F493" s="155">
        <v>1.883E-2</v>
      </c>
      <c r="G493" s="160">
        <f t="shared" si="16"/>
        <v>263.21915404828439</v>
      </c>
      <c r="H493" s="120">
        <f t="shared" si="15"/>
        <v>1808379.0357926746</v>
      </c>
      <c r="I493" s="67"/>
      <c r="J493" s="67"/>
    </row>
    <row r="494" spans="1:10" x14ac:dyDescent="0.3">
      <c r="A494" s="142">
        <v>477</v>
      </c>
      <c r="B494" s="148">
        <v>9360.31</v>
      </c>
      <c r="C494" s="148">
        <v>1197.27</v>
      </c>
      <c r="D494" s="154">
        <v>9.0120000000000006E-2</v>
      </c>
      <c r="E494" s="155">
        <v>7.1360000000000007E-2</v>
      </c>
      <c r="F494" s="155">
        <v>1.8759999999999999E-2</v>
      </c>
      <c r="G494" s="160">
        <f t="shared" si="16"/>
        <v>262.24064418193387</v>
      </c>
      <c r="H494" s="120">
        <f t="shared" si="15"/>
        <v>1818940.010188021</v>
      </c>
      <c r="I494" s="67"/>
      <c r="J494" s="67"/>
    </row>
    <row r="495" spans="1:10" x14ac:dyDescent="0.3">
      <c r="A495" s="142">
        <v>478</v>
      </c>
      <c r="B495" s="148">
        <v>9315.23</v>
      </c>
      <c r="C495" s="148">
        <v>1197.6500000000001</v>
      </c>
      <c r="D495" s="154">
        <v>9.0289999999999995E-2</v>
      </c>
      <c r="E495" s="155">
        <v>7.1429999999999993E-2</v>
      </c>
      <c r="F495" s="155">
        <v>1.8849999999999999E-2</v>
      </c>
      <c r="G495" s="160">
        <f t="shared" si="16"/>
        <v>263.49872829581307</v>
      </c>
      <c r="H495" s="120">
        <f t="shared" si="15"/>
        <v>1814050.5007044289</v>
      </c>
      <c r="I495" s="67"/>
      <c r="J495" s="67"/>
    </row>
    <row r="496" spans="1:10" x14ac:dyDescent="0.3">
      <c r="A496" s="142">
        <v>479</v>
      </c>
      <c r="B496" s="148">
        <v>9355.42</v>
      </c>
      <c r="C496" s="148">
        <v>1195.95</v>
      </c>
      <c r="D496" s="154">
        <v>9.0370000000000006E-2</v>
      </c>
      <c r="E496" s="155">
        <v>7.1620000000000003E-2</v>
      </c>
      <c r="F496" s="155">
        <v>1.8749999999999999E-2</v>
      </c>
      <c r="G496" s="160">
        <f t="shared" si="16"/>
        <v>262.10085705816948</v>
      </c>
      <c r="H496" s="120">
        <f t="shared" si="15"/>
        <v>1827540.7618895841</v>
      </c>
      <c r="I496" s="67"/>
      <c r="J496" s="67"/>
    </row>
    <row r="497" spans="1:10" x14ac:dyDescent="0.3">
      <c r="A497" s="142">
        <v>480</v>
      </c>
      <c r="B497" s="148">
        <v>9313.48</v>
      </c>
      <c r="C497" s="148">
        <v>1196.8399999999999</v>
      </c>
      <c r="D497" s="154">
        <v>9.0560000000000002E-2</v>
      </c>
      <c r="E497" s="155">
        <v>7.1709999999999996E-2</v>
      </c>
      <c r="F497" s="155">
        <v>1.8849999999999999E-2</v>
      </c>
      <c r="G497" s="160">
        <f t="shared" si="16"/>
        <v>263.49872829581307</v>
      </c>
      <c r="H497" s="120">
        <f t="shared" si="15"/>
        <v>1821640.6701634433</v>
      </c>
      <c r="I497" s="67"/>
      <c r="J497" s="67"/>
    </row>
    <row r="498" spans="1:10" x14ac:dyDescent="0.3">
      <c r="A498" s="142">
        <v>481</v>
      </c>
      <c r="B498" s="148">
        <v>9346.9</v>
      </c>
      <c r="C498" s="148">
        <v>1197.24</v>
      </c>
      <c r="D498" s="154">
        <v>9.0649999999999994E-2</v>
      </c>
      <c r="E498" s="155">
        <v>7.1870000000000003E-2</v>
      </c>
      <c r="F498" s="155">
        <v>1.8780000000000002E-2</v>
      </c>
      <c r="G498" s="160">
        <f t="shared" si="16"/>
        <v>262.52021842946266</v>
      </c>
      <c r="H498" s="120">
        <f t="shared" si="15"/>
        <v>1832239.8285267362</v>
      </c>
      <c r="I498" s="67"/>
      <c r="J498" s="67"/>
    </row>
    <row r="499" spans="1:10" x14ac:dyDescent="0.3">
      <c r="A499" s="142">
        <v>482</v>
      </c>
      <c r="B499" s="148">
        <v>9304.34</v>
      </c>
      <c r="C499" s="148">
        <v>1197.23</v>
      </c>
      <c r="D499" s="154">
        <v>9.0819999999999998E-2</v>
      </c>
      <c r="E499" s="155">
        <v>7.195E-2</v>
      </c>
      <c r="F499" s="155">
        <v>1.8870000000000001E-2</v>
      </c>
      <c r="G499" s="160">
        <f t="shared" si="16"/>
        <v>263.77830254334185</v>
      </c>
      <c r="H499" s="120">
        <f t="shared" si="15"/>
        <v>1827292.0681973142</v>
      </c>
      <c r="I499" s="67"/>
      <c r="J499" s="67"/>
    </row>
    <row r="500" spans="1:10" x14ac:dyDescent="0.3">
      <c r="A500" s="142">
        <v>483</v>
      </c>
      <c r="B500" s="148">
        <v>9348</v>
      </c>
      <c r="C500" s="148">
        <v>1197.29</v>
      </c>
      <c r="D500" s="154">
        <v>9.0920000000000001E-2</v>
      </c>
      <c r="E500" s="155">
        <v>7.213E-2</v>
      </c>
      <c r="F500" s="155">
        <v>1.8780000000000002E-2</v>
      </c>
      <c r="G500" s="160">
        <f t="shared" si="16"/>
        <v>262.52021842946266</v>
      </c>
      <c r="H500" s="120">
        <f t="shared" si="15"/>
        <v>1839858.2893522114</v>
      </c>
      <c r="I500" s="67"/>
      <c r="J500" s="67"/>
    </row>
    <row r="501" spans="1:10" x14ac:dyDescent="0.3">
      <c r="A501" s="142">
        <v>484</v>
      </c>
      <c r="B501" s="148">
        <v>9298.74</v>
      </c>
      <c r="C501" s="148">
        <v>1197.1099999999999</v>
      </c>
      <c r="D501" s="154">
        <v>9.1079999999999994E-2</v>
      </c>
      <c r="E501" s="155">
        <v>7.22E-2</v>
      </c>
      <c r="F501" s="155">
        <v>1.8880000000000001E-2</v>
      </c>
      <c r="G501" s="160">
        <f t="shared" si="16"/>
        <v>263.91808966710619</v>
      </c>
      <c r="H501" s="120">
        <f t="shared" si="15"/>
        <v>1833902.3316306006</v>
      </c>
      <c r="I501" s="67"/>
      <c r="J501" s="67"/>
    </row>
    <row r="502" spans="1:10" x14ac:dyDescent="0.3">
      <c r="A502" s="142">
        <v>485</v>
      </c>
      <c r="B502" s="148">
        <v>9328.1200000000008</v>
      </c>
      <c r="C502" s="148">
        <v>1197.74</v>
      </c>
      <c r="D502" s="154">
        <v>9.1189999999999993E-2</v>
      </c>
      <c r="E502" s="155">
        <v>7.2359999999999994E-2</v>
      </c>
      <c r="F502" s="155">
        <v>1.883E-2</v>
      </c>
      <c r="G502" s="160">
        <f t="shared" si="16"/>
        <v>263.21915404828439</v>
      </c>
      <c r="H502" s="120">
        <f t="shared" si="15"/>
        <v>1842571.076385393</v>
      </c>
      <c r="I502" s="67"/>
      <c r="J502" s="67"/>
    </row>
    <row r="503" spans="1:10" x14ac:dyDescent="0.3">
      <c r="A503" s="142">
        <v>486</v>
      </c>
      <c r="B503" s="148">
        <v>9271.2800000000007</v>
      </c>
      <c r="C503" s="148">
        <v>1196.4100000000001</v>
      </c>
      <c r="D503" s="154">
        <v>9.1370000000000007E-2</v>
      </c>
      <c r="E503" s="155">
        <v>7.2440000000000004E-2</v>
      </c>
      <c r="F503" s="155">
        <v>1.8919999999999999E-2</v>
      </c>
      <c r="G503" s="160">
        <f t="shared" si="16"/>
        <v>264.47723816216359</v>
      </c>
      <c r="H503" s="120">
        <f t="shared" si="15"/>
        <v>1837587.2471188249</v>
      </c>
      <c r="I503" s="67"/>
      <c r="J503" s="67"/>
    </row>
    <row r="504" spans="1:10" x14ac:dyDescent="0.3">
      <c r="A504" s="142">
        <v>487</v>
      </c>
      <c r="B504" s="148">
        <v>9332.2800000000007</v>
      </c>
      <c r="C504" s="148">
        <v>1197.82</v>
      </c>
      <c r="D504" s="154">
        <v>9.1439999999999994E-2</v>
      </c>
      <c r="E504" s="155">
        <v>7.2620000000000004E-2</v>
      </c>
      <c r="F504" s="155">
        <v>1.882E-2</v>
      </c>
      <c r="G504" s="160">
        <f t="shared" si="16"/>
        <v>263.07936692452</v>
      </c>
      <c r="H504" s="120">
        <f t="shared" si="15"/>
        <v>1851152.3944016672</v>
      </c>
      <c r="I504" s="67"/>
      <c r="J504" s="67"/>
    </row>
    <row r="505" spans="1:10" x14ac:dyDescent="0.3">
      <c r="A505" s="142">
        <v>488</v>
      </c>
      <c r="B505" s="148">
        <v>9289.0300000000007</v>
      </c>
      <c r="C505" s="148">
        <v>1197.06</v>
      </c>
      <c r="D505" s="154">
        <v>9.1609999999999997E-2</v>
      </c>
      <c r="E505" s="155">
        <v>7.2709999999999997E-2</v>
      </c>
      <c r="F505" s="155">
        <v>1.89E-2</v>
      </c>
      <c r="G505" s="160">
        <f t="shared" si="16"/>
        <v>264.19766391463492</v>
      </c>
      <c r="H505" s="120">
        <f t="shared" si="15"/>
        <v>1847101.8735338931</v>
      </c>
      <c r="I505" s="67"/>
      <c r="J505" s="67"/>
    </row>
    <row r="506" spans="1:10" x14ac:dyDescent="0.3">
      <c r="A506" s="142">
        <v>489</v>
      </c>
      <c r="B506" s="148">
        <v>9316.73</v>
      </c>
      <c r="C506" s="148">
        <v>1197.6099999999999</v>
      </c>
      <c r="D506" s="154">
        <v>9.1719999999999996E-2</v>
      </c>
      <c r="E506" s="155">
        <v>7.2870000000000004E-2</v>
      </c>
      <c r="F506" s="155">
        <v>1.8849999999999999E-2</v>
      </c>
      <c r="G506" s="160">
        <f t="shared" si="16"/>
        <v>263.49872829581307</v>
      </c>
      <c r="H506" s="120">
        <f t="shared" si="15"/>
        <v>1855796.4327290079</v>
      </c>
      <c r="I506" s="67"/>
      <c r="J506" s="67"/>
    </row>
    <row r="507" spans="1:10" x14ac:dyDescent="0.3">
      <c r="A507" s="142">
        <v>490</v>
      </c>
      <c r="B507" s="148">
        <v>9271.91</v>
      </c>
      <c r="C507" s="148">
        <v>1197.53</v>
      </c>
      <c r="D507" s="154">
        <v>9.1899999999999996E-2</v>
      </c>
      <c r="E507" s="155">
        <v>7.2950000000000001E-2</v>
      </c>
      <c r="F507" s="155">
        <v>1.8939999999999999E-2</v>
      </c>
      <c r="G507" s="160">
        <f t="shared" si="16"/>
        <v>264.75681240969232</v>
      </c>
      <c r="H507" s="120">
        <f t="shared" si="15"/>
        <v>1850755.0213354281</v>
      </c>
      <c r="I507" s="67"/>
      <c r="J507" s="67"/>
    </row>
    <row r="508" spans="1:10" x14ac:dyDescent="0.3">
      <c r="A508" s="142">
        <v>491</v>
      </c>
      <c r="B508" s="148">
        <v>9296.65</v>
      </c>
      <c r="C508" s="148">
        <v>1197.6300000000001</v>
      </c>
      <c r="D508" s="154">
        <v>9.1990000000000002E-2</v>
      </c>
      <c r="E508" s="155">
        <v>7.3099999999999998E-2</v>
      </c>
      <c r="F508" s="155">
        <v>1.8890000000000001E-2</v>
      </c>
      <c r="G508" s="160">
        <f t="shared" si="16"/>
        <v>264.05787679087052</v>
      </c>
      <c r="H508" s="120">
        <f t="shared" si="15"/>
        <v>1859440.8391341565</v>
      </c>
      <c r="I508" s="67"/>
      <c r="J508" s="67"/>
    </row>
    <row r="509" spans="1:10" x14ac:dyDescent="0.3">
      <c r="A509" s="142">
        <v>492</v>
      </c>
      <c r="B509" s="148">
        <v>9277.41</v>
      </c>
      <c r="C509" s="148">
        <v>1197.57</v>
      </c>
      <c r="D509" s="154">
        <v>9.2130000000000004E-2</v>
      </c>
      <c r="E509" s="155">
        <v>7.3200000000000001E-2</v>
      </c>
      <c r="F509" s="155">
        <v>1.8929999999999999E-2</v>
      </c>
      <c r="G509" s="160">
        <f t="shared" si="16"/>
        <v>264.61702528592792</v>
      </c>
      <c r="H509" s="120">
        <f t="shared" si="15"/>
        <v>1859290.7975908839</v>
      </c>
      <c r="I509" s="67"/>
      <c r="J509" s="67"/>
    </row>
    <row r="510" spans="1:10" x14ac:dyDescent="0.3">
      <c r="A510" s="142">
        <v>493</v>
      </c>
      <c r="B510" s="148">
        <v>9302.6299999999992</v>
      </c>
      <c r="C510" s="148">
        <v>1198.2</v>
      </c>
      <c r="D510" s="154">
        <v>9.2230000000000006E-2</v>
      </c>
      <c r="E510" s="155">
        <v>7.3340000000000002E-2</v>
      </c>
      <c r="F510" s="155">
        <v>1.8890000000000001E-2</v>
      </c>
      <c r="G510" s="160">
        <f t="shared" si="16"/>
        <v>264.05787679087052</v>
      </c>
      <c r="H510" s="120">
        <f t="shared" si="15"/>
        <v>1867014.9362385727</v>
      </c>
      <c r="I510" s="67"/>
      <c r="J510" s="67"/>
    </row>
    <row r="511" spans="1:10" x14ac:dyDescent="0.3">
      <c r="A511" s="142">
        <v>494</v>
      </c>
      <c r="B511" s="148">
        <v>9278.3799999999992</v>
      </c>
      <c r="C511" s="148">
        <v>1196.68</v>
      </c>
      <c r="D511" s="154">
        <v>9.2359999999999998E-2</v>
      </c>
      <c r="E511" s="155">
        <v>7.3440000000000005E-2</v>
      </c>
      <c r="F511" s="155">
        <v>1.891E-2</v>
      </c>
      <c r="G511" s="160">
        <f t="shared" si="16"/>
        <v>264.33745103839919</v>
      </c>
      <c r="H511" s="120">
        <f t="shared" si="15"/>
        <v>1868823.3470490668</v>
      </c>
      <c r="I511" s="67"/>
      <c r="J511" s="67"/>
    </row>
    <row r="512" spans="1:10" x14ac:dyDescent="0.3">
      <c r="A512" s="142">
        <v>495</v>
      </c>
      <c r="B512" s="148">
        <v>9301.17</v>
      </c>
      <c r="C512" s="148">
        <v>1198.17</v>
      </c>
      <c r="D512" s="154">
        <v>9.2469999999999997E-2</v>
      </c>
      <c r="E512" s="155">
        <v>7.3580000000000007E-2</v>
      </c>
      <c r="F512" s="155">
        <v>1.8890000000000001E-2</v>
      </c>
      <c r="G512" s="160">
        <f t="shared" si="16"/>
        <v>264.05787679087052</v>
      </c>
      <c r="H512" s="120">
        <f t="shared" si="15"/>
        <v>1874589.0333429887</v>
      </c>
      <c r="I512" s="67"/>
      <c r="J512" s="67"/>
    </row>
    <row r="513" spans="1:10" x14ac:dyDescent="0.3">
      <c r="A513" s="142">
        <v>496</v>
      </c>
      <c r="B513" s="148">
        <v>9268.9699999999993</v>
      </c>
      <c r="C513" s="148">
        <v>1197.42</v>
      </c>
      <c r="D513" s="154">
        <v>9.2619999999999994E-2</v>
      </c>
      <c r="E513" s="155">
        <v>7.3679999999999995E-2</v>
      </c>
      <c r="F513" s="155">
        <v>1.8950000000000002E-2</v>
      </c>
      <c r="G513" s="160">
        <f t="shared" si="16"/>
        <v>264.89659953345665</v>
      </c>
      <c r="H513" s="120">
        <f t="shared" si="15"/>
        <v>1872428.7169920986</v>
      </c>
      <c r="I513" s="67"/>
      <c r="J513" s="67"/>
    </row>
    <row r="514" spans="1:10" x14ac:dyDescent="0.3">
      <c r="A514" s="142">
        <v>497</v>
      </c>
      <c r="B514" s="148">
        <v>9285.85</v>
      </c>
      <c r="C514" s="148">
        <v>1196.77</v>
      </c>
      <c r="D514" s="154">
        <v>9.2719999999999997E-2</v>
      </c>
      <c r="E514" s="155">
        <v>7.3819999999999997E-2</v>
      </c>
      <c r="F514" s="155">
        <v>1.89E-2</v>
      </c>
      <c r="G514" s="160">
        <f t="shared" si="16"/>
        <v>264.19766391463492</v>
      </c>
      <c r="H514" s="120">
        <f t="shared" si="15"/>
        <v>1881167.2769392314</v>
      </c>
      <c r="I514" s="67"/>
      <c r="J514" s="67"/>
    </row>
    <row r="515" spans="1:10" x14ac:dyDescent="0.3">
      <c r="A515" s="142">
        <v>498</v>
      </c>
      <c r="B515" s="148">
        <v>9257.6200000000008</v>
      </c>
      <c r="C515" s="148">
        <v>1197.1600000000001</v>
      </c>
      <c r="D515" s="154">
        <v>9.2899999999999996E-2</v>
      </c>
      <c r="E515" s="155">
        <v>7.3940000000000006E-2</v>
      </c>
      <c r="F515" s="155">
        <v>1.8960000000000001E-2</v>
      </c>
      <c r="G515" s="160">
        <f t="shared" si="16"/>
        <v>265.03638665722099</v>
      </c>
      <c r="H515" s="120">
        <f t="shared" si="15"/>
        <v>1878987.2827691294</v>
      </c>
      <c r="I515" s="67"/>
      <c r="J515" s="67"/>
    </row>
    <row r="516" spans="1:10" x14ac:dyDescent="0.3">
      <c r="A516" s="142">
        <v>499</v>
      </c>
      <c r="B516" s="148">
        <v>9275.3700000000008</v>
      </c>
      <c r="C516" s="148">
        <v>1197.45</v>
      </c>
      <c r="D516" s="154">
        <v>9.3009999999999995E-2</v>
      </c>
      <c r="E516" s="155">
        <v>7.4069999999999997E-2</v>
      </c>
      <c r="F516" s="155">
        <v>1.8929999999999999E-2</v>
      </c>
      <c r="G516" s="160">
        <f t="shared" si="16"/>
        <v>264.61702528592792</v>
      </c>
      <c r="H516" s="120">
        <f t="shared" si="15"/>
        <v>1885744.1219468515</v>
      </c>
      <c r="I516" s="67"/>
      <c r="J516" s="67"/>
    </row>
    <row r="517" spans="1:10" x14ac:dyDescent="0.3">
      <c r="A517" s="142">
        <v>500</v>
      </c>
      <c r="B517" s="148">
        <v>9224.52</v>
      </c>
      <c r="C517" s="148">
        <v>1196.8399999999999</v>
      </c>
      <c r="D517" s="154">
        <v>9.3189999999999995E-2</v>
      </c>
      <c r="E517" s="155">
        <v>7.4160000000000004E-2</v>
      </c>
      <c r="F517" s="155">
        <v>1.9029999999999998E-2</v>
      </c>
      <c r="G517" s="160">
        <f t="shared" si="16"/>
        <v>266.01489652357151</v>
      </c>
      <c r="H517" s="120">
        <f t="shared" si="15"/>
        <v>1879593.9871573888</v>
      </c>
      <c r="I517" s="67"/>
      <c r="J517" s="67"/>
    </row>
    <row r="518" spans="1:10" x14ac:dyDescent="0.3">
      <c r="A518" s="142">
        <v>501</v>
      </c>
      <c r="B518" s="148">
        <v>9283.8799999999992</v>
      </c>
      <c r="C518" s="148">
        <v>1197.3399999999999</v>
      </c>
      <c r="D518" s="154">
        <v>9.3240000000000003E-2</v>
      </c>
      <c r="E518" s="155">
        <v>7.4329999999999993E-2</v>
      </c>
      <c r="F518" s="155">
        <v>1.891E-2</v>
      </c>
      <c r="G518" s="160">
        <f t="shared" si="16"/>
        <v>264.33745103839919</v>
      </c>
      <c r="H518" s="120">
        <f t="shared" si="15"/>
        <v>1895304.6495376162</v>
      </c>
      <c r="I518" s="67"/>
      <c r="J518" s="67"/>
    </row>
    <row r="519" spans="1:10" x14ac:dyDescent="0.3">
      <c r="A519" s="142">
        <v>502</v>
      </c>
      <c r="B519" s="148">
        <v>9232.34</v>
      </c>
      <c r="C519" s="148">
        <v>1196.69</v>
      </c>
      <c r="D519" s="154">
        <v>9.3410000000000007E-2</v>
      </c>
      <c r="E519" s="155">
        <v>7.4399999999999994E-2</v>
      </c>
      <c r="F519" s="155">
        <v>1.9009999999999999E-2</v>
      </c>
      <c r="G519" s="160">
        <f t="shared" si="16"/>
        <v>265.73532227604278</v>
      </c>
      <c r="H519" s="120">
        <f t="shared" si="15"/>
        <v>1889097.7522308012</v>
      </c>
      <c r="I519" s="67"/>
      <c r="J519" s="67"/>
    </row>
    <row r="520" spans="1:10" x14ac:dyDescent="0.3">
      <c r="A520" s="142">
        <v>503</v>
      </c>
      <c r="B520" s="148">
        <v>9271.2099999999991</v>
      </c>
      <c r="C520" s="148">
        <v>1196.8499999999999</v>
      </c>
      <c r="D520" s="154">
        <v>9.3509999999999996E-2</v>
      </c>
      <c r="E520" s="155">
        <v>7.4579999999999994E-2</v>
      </c>
      <c r="F520" s="155">
        <v>1.8929999999999999E-2</v>
      </c>
      <c r="G520" s="160">
        <f t="shared" si="16"/>
        <v>264.61702528592792</v>
      </c>
      <c r="H520" s="120">
        <f t="shared" si="15"/>
        <v>1900860.3072931189</v>
      </c>
      <c r="I520" s="67"/>
      <c r="J520" s="67"/>
    </row>
    <row r="521" spans="1:10" x14ac:dyDescent="0.3">
      <c r="A521" s="142">
        <v>504</v>
      </c>
      <c r="B521" s="148">
        <v>9228.6</v>
      </c>
      <c r="C521" s="148">
        <v>1196.8</v>
      </c>
      <c r="D521" s="154">
        <v>9.3679999999999999E-2</v>
      </c>
      <c r="E521" s="155">
        <v>7.4660000000000004E-2</v>
      </c>
      <c r="F521" s="155">
        <v>1.9019999999999999E-2</v>
      </c>
      <c r="G521" s="160">
        <f t="shared" si="16"/>
        <v>265.87510939980717</v>
      </c>
      <c r="H521" s="120">
        <f t="shared" si="15"/>
        <v>1895626.8645746554</v>
      </c>
      <c r="I521" s="67"/>
      <c r="J521" s="67"/>
    </row>
    <row r="522" spans="1:10" x14ac:dyDescent="0.3">
      <c r="A522" s="142">
        <v>505</v>
      </c>
      <c r="B522" s="148">
        <v>9285.34</v>
      </c>
      <c r="C522" s="148">
        <v>1196.57</v>
      </c>
      <c r="D522" s="154">
        <v>9.3740000000000004E-2</v>
      </c>
      <c r="E522" s="155">
        <v>7.4840000000000004E-2</v>
      </c>
      <c r="F522" s="155">
        <v>1.89E-2</v>
      </c>
      <c r="G522" s="160">
        <f t="shared" si="16"/>
        <v>264.19766391463492</v>
      </c>
      <c r="H522" s="120">
        <f t="shared" si="15"/>
        <v>1911447.6355217542</v>
      </c>
      <c r="I522" s="67"/>
      <c r="J522" s="67"/>
    </row>
    <row r="523" spans="1:10" x14ac:dyDescent="0.3">
      <c r="A523" s="142">
        <v>506</v>
      </c>
      <c r="B523" s="148">
        <v>9220.74</v>
      </c>
      <c r="C523" s="148">
        <v>1196.32</v>
      </c>
      <c r="D523" s="154">
        <v>9.3939999999999996E-2</v>
      </c>
      <c r="E523" s="155">
        <v>7.4910000000000004E-2</v>
      </c>
      <c r="F523" s="155">
        <v>1.9029999999999998E-2</v>
      </c>
      <c r="G523" s="160">
        <f t="shared" si="16"/>
        <v>266.01489652357151</v>
      </c>
      <c r="H523" s="120">
        <f t="shared" si="15"/>
        <v>1902149.1150032775</v>
      </c>
      <c r="I523" s="67"/>
      <c r="J523" s="67"/>
    </row>
    <row r="524" spans="1:10" x14ac:dyDescent="0.3">
      <c r="A524" s="142">
        <v>507</v>
      </c>
      <c r="B524" s="148">
        <v>9254.67</v>
      </c>
      <c r="C524" s="148">
        <v>1196.55</v>
      </c>
      <c r="D524" s="154">
        <v>9.4030000000000002E-2</v>
      </c>
      <c r="E524" s="155">
        <v>7.5069999999999998E-2</v>
      </c>
      <c r="F524" s="155">
        <v>1.8960000000000001E-2</v>
      </c>
      <c r="G524" s="160">
        <f t="shared" si="16"/>
        <v>265.03638665722099</v>
      </c>
      <c r="H524" s="120">
        <f t="shared" si="15"/>
        <v>1912944.8842649569</v>
      </c>
      <c r="I524" s="67"/>
      <c r="J524" s="67"/>
    </row>
    <row r="525" spans="1:10" x14ac:dyDescent="0.3">
      <c r="A525" s="142">
        <v>508</v>
      </c>
      <c r="B525" s="148">
        <v>9201.26</v>
      </c>
      <c r="C525" s="148">
        <v>1196.25</v>
      </c>
      <c r="D525" s="154">
        <v>9.4210000000000002E-2</v>
      </c>
      <c r="E525" s="155">
        <v>7.5149999999999995E-2</v>
      </c>
      <c r="F525" s="155">
        <v>1.907E-2</v>
      </c>
      <c r="G525" s="160">
        <f t="shared" si="16"/>
        <v>266.57404501862891</v>
      </c>
      <c r="H525" s="120">
        <f t="shared" si="15"/>
        <v>1905661.8957952175</v>
      </c>
      <c r="I525" s="67"/>
      <c r="J525" s="67"/>
    </row>
    <row r="526" spans="1:10" x14ac:dyDescent="0.3">
      <c r="A526" s="142">
        <v>509</v>
      </c>
      <c r="B526" s="148">
        <v>9243.7099999999991</v>
      </c>
      <c r="C526" s="148">
        <v>1196.47</v>
      </c>
      <c r="D526" s="154">
        <v>9.4310000000000005E-2</v>
      </c>
      <c r="E526" s="155">
        <v>7.5329999999999994E-2</v>
      </c>
      <c r="F526" s="155">
        <v>1.898E-2</v>
      </c>
      <c r="G526" s="160">
        <f t="shared" si="16"/>
        <v>265.31596090474972</v>
      </c>
      <c r="H526" s="120">
        <f t="shared" si="15"/>
        <v>1918467.3182279244</v>
      </c>
      <c r="I526" s="67"/>
      <c r="J526" s="67"/>
    </row>
    <row r="527" spans="1:10" x14ac:dyDescent="0.3">
      <c r="A527" s="142">
        <v>510</v>
      </c>
      <c r="B527" s="148">
        <v>9180.36</v>
      </c>
      <c r="C527" s="148">
        <v>1196.51</v>
      </c>
      <c r="D527" s="154">
        <v>9.4509999999999997E-2</v>
      </c>
      <c r="E527" s="155">
        <v>7.5399999999999995E-2</v>
      </c>
      <c r="F527" s="155">
        <v>1.9109999999999999E-2</v>
      </c>
      <c r="G527" s="160">
        <f t="shared" si="16"/>
        <v>267.13319351368636</v>
      </c>
      <c r="H527" s="120">
        <f t="shared" si="15"/>
        <v>1909159.9710684046</v>
      </c>
      <c r="I527" s="67"/>
      <c r="J527" s="67"/>
    </row>
    <row r="528" spans="1:10" x14ac:dyDescent="0.3">
      <c r="A528" s="142">
        <v>511</v>
      </c>
      <c r="B528" s="148">
        <v>9236.1299999999992</v>
      </c>
      <c r="C528" s="148">
        <v>1196.54</v>
      </c>
      <c r="D528" s="154">
        <v>9.4579999999999997E-2</v>
      </c>
      <c r="E528" s="155">
        <v>7.5579999999999994E-2</v>
      </c>
      <c r="F528" s="155">
        <v>1.9E-2</v>
      </c>
      <c r="G528" s="160">
        <f t="shared" si="16"/>
        <v>265.59553515227839</v>
      </c>
      <c r="H528" s="120">
        <f t="shared" si="15"/>
        <v>1923978.1260141281</v>
      </c>
      <c r="I528" s="67"/>
      <c r="J528" s="67"/>
    </row>
    <row r="529" spans="1:10" x14ac:dyDescent="0.3">
      <c r="A529" s="142">
        <v>512</v>
      </c>
      <c r="B529" s="148">
        <v>9188.2900000000009</v>
      </c>
      <c r="C529" s="148">
        <v>1196.5</v>
      </c>
      <c r="D529" s="154">
        <v>9.4769999999999993E-2</v>
      </c>
      <c r="E529" s="155">
        <v>7.5670000000000001E-2</v>
      </c>
      <c r="F529" s="155">
        <v>1.9099999999999999E-2</v>
      </c>
      <c r="G529" s="160">
        <f t="shared" si="16"/>
        <v>266.99340638992197</v>
      </c>
      <c r="H529" s="120">
        <f t="shared" ref="H529:H592" si="17">A529/G529*10^6</f>
        <v>1917650.3529539078</v>
      </c>
      <c r="I529" s="67"/>
      <c r="J529" s="67"/>
    </row>
    <row r="530" spans="1:10" x14ac:dyDescent="0.3">
      <c r="A530" s="142">
        <v>513</v>
      </c>
      <c r="B530" s="148">
        <v>9217.83</v>
      </c>
      <c r="C530" s="148">
        <v>1196.5899999999999</v>
      </c>
      <c r="D530" s="154">
        <v>9.486E-2</v>
      </c>
      <c r="E530" s="155">
        <v>7.5819999999999999E-2</v>
      </c>
      <c r="F530" s="155">
        <v>1.9040000000000001E-2</v>
      </c>
      <c r="G530" s="160">
        <f t="shared" ref="G530:G593" si="18">(2*F530/$B$7)*(1+3*$B$11)/(4+PI()*$B$11-PI())*10^6</f>
        <v>266.15468364733596</v>
      </c>
      <c r="H530" s="120">
        <f t="shared" si="17"/>
        <v>1927450.5823829218</v>
      </c>
      <c r="I530" s="67"/>
      <c r="J530" s="67"/>
    </row>
    <row r="531" spans="1:10" x14ac:dyDescent="0.3">
      <c r="A531" s="142">
        <v>514</v>
      </c>
      <c r="B531" s="148">
        <v>9184</v>
      </c>
      <c r="C531" s="148">
        <v>1196.57</v>
      </c>
      <c r="D531" s="154">
        <v>9.5030000000000003E-2</v>
      </c>
      <c r="E531" s="155">
        <v>7.5929999999999997E-2</v>
      </c>
      <c r="F531" s="155">
        <v>1.9109999999999999E-2</v>
      </c>
      <c r="G531" s="160">
        <f t="shared" si="18"/>
        <v>267.13319351368636</v>
      </c>
      <c r="H531" s="120">
        <f t="shared" si="17"/>
        <v>1924133.7747630586</v>
      </c>
      <c r="I531" s="67"/>
      <c r="J531" s="67"/>
    </row>
    <row r="532" spans="1:10" x14ac:dyDescent="0.3">
      <c r="A532" s="142">
        <v>515</v>
      </c>
      <c r="B532" s="148">
        <v>9211.98</v>
      </c>
      <c r="C532" s="148">
        <v>1196.51</v>
      </c>
      <c r="D532" s="154">
        <v>9.511E-2</v>
      </c>
      <c r="E532" s="155">
        <v>7.6060000000000003E-2</v>
      </c>
      <c r="F532" s="155">
        <v>1.9050000000000001E-2</v>
      </c>
      <c r="G532" s="160">
        <f t="shared" si="18"/>
        <v>266.29447077110018</v>
      </c>
      <c r="H532" s="120">
        <f t="shared" si="17"/>
        <v>1933949.2799408541</v>
      </c>
      <c r="I532" s="67"/>
      <c r="J532" s="67"/>
    </row>
    <row r="533" spans="1:10" x14ac:dyDescent="0.3">
      <c r="A533" s="142">
        <v>516</v>
      </c>
      <c r="B533" s="148">
        <v>9178.07</v>
      </c>
      <c r="C533" s="148">
        <v>1196.28</v>
      </c>
      <c r="D533" s="154">
        <v>9.5280000000000004E-2</v>
      </c>
      <c r="E533" s="155">
        <v>7.6170000000000002E-2</v>
      </c>
      <c r="F533" s="155">
        <v>1.9109999999999999E-2</v>
      </c>
      <c r="G533" s="160">
        <f t="shared" si="18"/>
        <v>267.13319351368636</v>
      </c>
      <c r="H533" s="120">
        <f t="shared" si="17"/>
        <v>1931620.6766103858</v>
      </c>
      <c r="I533" s="67"/>
      <c r="J533" s="67"/>
    </row>
    <row r="534" spans="1:10" x14ac:dyDescent="0.3">
      <c r="A534" s="142">
        <v>517</v>
      </c>
      <c r="B534" s="148">
        <v>9196.41</v>
      </c>
      <c r="C534" s="148">
        <v>1197.02</v>
      </c>
      <c r="D534" s="154">
        <v>9.5390000000000003E-2</v>
      </c>
      <c r="E534" s="155">
        <v>7.6300000000000007E-2</v>
      </c>
      <c r="F534" s="155">
        <v>1.9089999999999999E-2</v>
      </c>
      <c r="G534" s="160">
        <f t="shared" si="18"/>
        <v>266.85361926615769</v>
      </c>
      <c r="H534" s="120">
        <f t="shared" si="17"/>
        <v>1937391.7484115076</v>
      </c>
      <c r="I534" s="67"/>
      <c r="J534" s="67"/>
    </row>
    <row r="535" spans="1:10" x14ac:dyDescent="0.3">
      <c r="A535" s="142">
        <v>518</v>
      </c>
      <c r="B535" s="148">
        <v>9148.23</v>
      </c>
      <c r="C535" s="148">
        <v>1196.58</v>
      </c>
      <c r="D535" s="154">
        <v>9.5570000000000002E-2</v>
      </c>
      <c r="E535" s="155">
        <v>7.639E-2</v>
      </c>
      <c r="F535" s="155">
        <v>1.9179999999999999E-2</v>
      </c>
      <c r="G535" s="160">
        <f t="shared" si="18"/>
        <v>268.11170338003689</v>
      </c>
      <c r="H535" s="120">
        <f t="shared" si="17"/>
        <v>1932030.5434998379</v>
      </c>
      <c r="I535" s="67"/>
      <c r="J535" s="67"/>
    </row>
    <row r="536" spans="1:10" x14ac:dyDescent="0.3">
      <c r="A536" s="142">
        <v>519</v>
      </c>
      <c r="B536" s="148">
        <v>9195.49</v>
      </c>
      <c r="C536" s="148">
        <v>1197.43</v>
      </c>
      <c r="D536" s="154">
        <v>9.5670000000000005E-2</v>
      </c>
      <c r="E536" s="155">
        <v>7.6569999999999999E-2</v>
      </c>
      <c r="F536" s="155">
        <v>1.9099999999999999E-2</v>
      </c>
      <c r="G536" s="160">
        <f t="shared" si="18"/>
        <v>266.99340638992197</v>
      </c>
      <c r="H536" s="120">
        <f t="shared" si="17"/>
        <v>1943868.2288731993</v>
      </c>
      <c r="I536" s="67"/>
      <c r="J536" s="67"/>
    </row>
    <row r="537" spans="1:10" x14ac:dyDescent="0.3">
      <c r="A537" s="142">
        <v>520</v>
      </c>
      <c r="B537" s="148">
        <v>9143.7199999999993</v>
      </c>
      <c r="C537" s="148">
        <v>1195.81</v>
      </c>
      <c r="D537" s="154">
        <v>9.5839999999999995E-2</v>
      </c>
      <c r="E537" s="155">
        <v>7.6660000000000006E-2</v>
      </c>
      <c r="F537" s="155">
        <v>1.9179999999999999E-2</v>
      </c>
      <c r="G537" s="160">
        <f t="shared" si="18"/>
        <v>268.11170338003689</v>
      </c>
      <c r="H537" s="120">
        <f t="shared" si="17"/>
        <v>1939490.1208878681</v>
      </c>
      <c r="I537" s="67"/>
      <c r="J537" s="67"/>
    </row>
    <row r="538" spans="1:10" x14ac:dyDescent="0.3">
      <c r="A538" s="142">
        <v>521</v>
      </c>
      <c r="B538" s="148">
        <v>9186.9599999999991</v>
      </c>
      <c r="C538" s="148">
        <v>1197.6199999999999</v>
      </c>
      <c r="D538" s="154">
        <v>9.5939999999999998E-2</v>
      </c>
      <c r="E538" s="155">
        <v>7.6819999999999999E-2</v>
      </c>
      <c r="F538" s="155">
        <v>1.9120000000000002E-2</v>
      </c>
      <c r="G538" s="160">
        <f t="shared" si="18"/>
        <v>267.27298063745076</v>
      </c>
      <c r="H538" s="120">
        <f t="shared" si="17"/>
        <v>1949317.8800094414</v>
      </c>
      <c r="I538" s="67"/>
      <c r="J538" s="67"/>
    </row>
    <row r="539" spans="1:10" x14ac:dyDescent="0.3">
      <c r="A539" s="142">
        <v>522</v>
      </c>
      <c r="B539" s="148">
        <v>9136.18</v>
      </c>
      <c r="C539" s="148">
        <v>1196.26</v>
      </c>
      <c r="D539" s="154">
        <v>9.6119999999999997E-2</v>
      </c>
      <c r="E539" s="155">
        <v>7.6920000000000002E-2</v>
      </c>
      <c r="F539" s="155">
        <v>1.9199999999999998E-2</v>
      </c>
      <c r="G539" s="160">
        <f t="shared" si="18"/>
        <v>268.39127762756556</v>
      </c>
      <c r="H539" s="120">
        <f t="shared" si="17"/>
        <v>1944921.6256735281</v>
      </c>
      <c r="I539" s="67"/>
      <c r="J539" s="67"/>
    </row>
    <row r="540" spans="1:10" x14ac:dyDescent="0.3">
      <c r="A540" s="142">
        <v>523</v>
      </c>
      <c r="B540" s="148">
        <v>9175.07</v>
      </c>
      <c r="C540" s="148">
        <v>1197.31</v>
      </c>
      <c r="D540" s="154">
        <v>9.6189999999999998E-2</v>
      </c>
      <c r="E540" s="155">
        <v>7.7060000000000003E-2</v>
      </c>
      <c r="F540" s="155">
        <v>1.9140000000000001E-2</v>
      </c>
      <c r="G540" s="160">
        <f t="shared" si="18"/>
        <v>267.55255488497943</v>
      </c>
      <c r="H540" s="120">
        <f t="shared" si="17"/>
        <v>1954756.1421150966</v>
      </c>
      <c r="I540" s="67"/>
      <c r="J540" s="67"/>
    </row>
    <row r="541" spans="1:10" x14ac:dyDescent="0.3">
      <c r="A541" s="142">
        <v>524</v>
      </c>
      <c r="B541" s="148">
        <v>9132.99</v>
      </c>
      <c r="C541" s="148">
        <v>1197.31</v>
      </c>
      <c r="D541" s="154">
        <v>9.6360000000000001E-2</v>
      </c>
      <c r="E541" s="155">
        <v>7.714E-2</v>
      </c>
      <c r="F541" s="155">
        <v>1.9230000000000001E-2</v>
      </c>
      <c r="G541" s="160">
        <f t="shared" si="18"/>
        <v>268.81063899885868</v>
      </c>
      <c r="H541" s="120">
        <f t="shared" si="17"/>
        <v>1949327.6082805071</v>
      </c>
      <c r="I541" s="67"/>
      <c r="J541" s="67"/>
    </row>
    <row r="542" spans="1:10" x14ac:dyDescent="0.3">
      <c r="A542" s="142">
        <v>525</v>
      </c>
      <c r="B542" s="148">
        <v>9147.9</v>
      </c>
      <c r="C542" s="148">
        <v>1196.43</v>
      </c>
      <c r="D542" s="154">
        <v>9.6490000000000006E-2</v>
      </c>
      <c r="E542" s="155">
        <v>7.7310000000000004E-2</v>
      </c>
      <c r="F542" s="155">
        <v>1.9179999999999999E-2</v>
      </c>
      <c r="G542" s="160">
        <f t="shared" si="18"/>
        <v>268.11170338003689</v>
      </c>
      <c r="H542" s="120">
        <f t="shared" si="17"/>
        <v>1958139.0643579438</v>
      </c>
      <c r="I542" s="67"/>
      <c r="J542" s="67"/>
    </row>
    <row r="543" spans="1:10" x14ac:dyDescent="0.3">
      <c r="A543" s="142">
        <v>526</v>
      </c>
      <c r="B543" s="148">
        <v>9138.0300000000007</v>
      </c>
      <c r="C543" s="148">
        <v>1197.22</v>
      </c>
      <c r="D543" s="154">
        <v>9.6640000000000004E-2</v>
      </c>
      <c r="E543" s="155">
        <v>7.7429999999999999E-2</v>
      </c>
      <c r="F543" s="155">
        <v>1.9210000000000001E-2</v>
      </c>
      <c r="G543" s="160">
        <f t="shared" si="18"/>
        <v>268.53106475132989</v>
      </c>
      <c r="H543" s="120">
        <f t="shared" si="17"/>
        <v>1958805.0287109099</v>
      </c>
      <c r="I543" s="67"/>
      <c r="J543" s="67"/>
    </row>
    <row r="544" spans="1:10" x14ac:dyDescent="0.3">
      <c r="A544" s="142">
        <v>527</v>
      </c>
      <c r="B544" s="148">
        <v>9127.2800000000007</v>
      </c>
      <c r="C544" s="148">
        <v>1197.4000000000001</v>
      </c>
      <c r="D544" s="154">
        <v>9.6790000000000001E-2</v>
      </c>
      <c r="E544" s="155">
        <v>7.7549999999999994E-2</v>
      </c>
      <c r="F544" s="155">
        <v>1.924E-2</v>
      </c>
      <c r="G544" s="160">
        <f t="shared" si="18"/>
        <v>268.95042612262301</v>
      </c>
      <c r="H544" s="120">
        <f t="shared" si="17"/>
        <v>1959468.9162519639</v>
      </c>
      <c r="I544" s="67"/>
      <c r="J544" s="67"/>
    </row>
    <row r="545" spans="1:10" x14ac:dyDescent="0.3">
      <c r="A545" s="142">
        <v>528</v>
      </c>
      <c r="B545" s="148">
        <v>9128.67</v>
      </c>
      <c r="C545" s="148">
        <v>1196.83</v>
      </c>
      <c r="D545" s="154">
        <v>9.6879999999999994E-2</v>
      </c>
      <c r="E545" s="155">
        <v>7.7649999999999997E-2</v>
      </c>
      <c r="F545" s="155">
        <v>1.9230000000000001E-2</v>
      </c>
      <c r="G545" s="160">
        <f t="shared" si="18"/>
        <v>268.81063899885868</v>
      </c>
      <c r="H545" s="120">
        <f t="shared" si="17"/>
        <v>1964207.9717024956</v>
      </c>
      <c r="I545" s="67"/>
      <c r="J545" s="67"/>
    </row>
    <row r="546" spans="1:10" x14ac:dyDescent="0.3">
      <c r="A546" s="142">
        <v>529</v>
      </c>
      <c r="B546" s="148">
        <v>9130.33</v>
      </c>
      <c r="C546" s="148">
        <v>1196.93</v>
      </c>
      <c r="D546" s="154">
        <v>9.7040000000000001E-2</v>
      </c>
      <c r="E546" s="155">
        <v>7.7810000000000004E-2</v>
      </c>
      <c r="F546" s="155">
        <v>1.9230000000000001E-2</v>
      </c>
      <c r="G546" s="160">
        <f t="shared" si="18"/>
        <v>268.81063899885868</v>
      </c>
      <c r="H546" s="120">
        <f t="shared" si="17"/>
        <v>1967928.062557993</v>
      </c>
      <c r="I546" s="67"/>
      <c r="J546" s="67"/>
    </row>
    <row r="547" spans="1:10" x14ac:dyDescent="0.3">
      <c r="A547" s="142">
        <v>530</v>
      </c>
      <c r="B547" s="148">
        <v>9123.7099999999991</v>
      </c>
      <c r="C547" s="148">
        <v>1197.4000000000001</v>
      </c>
      <c r="D547" s="154">
        <v>9.715E-2</v>
      </c>
      <c r="E547" s="155">
        <v>7.7899999999999997E-2</v>
      </c>
      <c r="F547" s="155">
        <v>1.925E-2</v>
      </c>
      <c r="G547" s="160">
        <f t="shared" si="18"/>
        <v>269.09021324638746</v>
      </c>
      <c r="H547" s="120">
        <f t="shared" si="17"/>
        <v>1969599.6877995534</v>
      </c>
      <c r="I547" s="67"/>
      <c r="J547" s="67"/>
    </row>
    <row r="548" spans="1:10" x14ac:dyDescent="0.3">
      <c r="A548" s="142">
        <v>531</v>
      </c>
      <c r="B548" s="148">
        <v>9141.0400000000009</v>
      </c>
      <c r="C548" s="148">
        <v>1197.73</v>
      </c>
      <c r="D548" s="154">
        <v>9.7290000000000001E-2</v>
      </c>
      <c r="E548" s="155">
        <v>7.8079999999999997E-2</v>
      </c>
      <c r="F548" s="155">
        <v>1.9220000000000001E-2</v>
      </c>
      <c r="G548" s="160">
        <f t="shared" si="18"/>
        <v>268.67085187509434</v>
      </c>
      <c r="H548" s="120">
        <f t="shared" si="17"/>
        <v>1976396.0113055473</v>
      </c>
      <c r="I548" s="67"/>
      <c r="J548" s="67"/>
    </row>
    <row r="549" spans="1:10" x14ac:dyDescent="0.3">
      <c r="A549" s="142">
        <v>532</v>
      </c>
      <c r="B549" s="148">
        <v>9126.42</v>
      </c>
      <c r="C549" s="148">
        <v>1197.42</v>
      </c>
      <c r="D549" s="154">
        <v>9.7409999999999997E-2</v>
      </c>
      <c r="E549" s="155">
        <v>7.8170000000000003E-2</v>
      </c>
      <c r="F549" s="155">
        <v>1.924E-2</v>
      </c>
      <c r="G549" s="160">
        <f t="shared" si="18"/>
        <v>268.95042612262301</v>
      </c>
      <c r="H549" s="120">
        <f t="shared" si="17"/>
        <v>1978059.7029336712</v>
      </c>
      <c r="I549" s="67"/>
      <c r="J549" s="67"/>
    </row>
    <row r="550" spans="1:10" x14ac:dyDescent="0.3">
      <c r="A550" s="142">
        <v>533</v>
      </c>
      <c r="B550" s="148">
        <v>9142.8799999999992</v>
      </c>
      <c r="C550" s="148">
        <v>1197.69</v>
      </c>
      <c r="D550" s="154">
        <v>9.7530000000000006E-2</v>
      </c>
      <c r="E550" s="155">
        <v>7.8320000000000001E-2</v>
      </c>
      <c r="F550" s="155">
        <v>1.9210000000000001E-2</v>
      </c>
      <c r="G550" s="160">
        <f t="shared" si="18"/>
        <v>268.53106475132989</v>
      </c>
      <c r="H550" s="120">
        <f t="shared" si="17"/>
        <v>1984872.7762412834</v>
      </c>
      <c r="I550" s="67"/>
      <c r="J550" s="67"/>
    </row>
    <row r="551" spans="1:10" x14ac:dyDescent="0.3">
      <c r="A551" s="142">
        <v>534</v>
      </c>
      <c r="B551" s="148">
        <v>9136.34</v>
      </c>
      <c r="C551" s="148">
        <v>1197.2</v>
      </c>
      <c r="D551" s="154">
        <v>9.7659999999999997E-2</v>
      </c>
      <c r="E551" s="155">
        <v>7.8450000000000006E-2</v>
      </c>
      <c r="F551" s="155">
        <v>1.9220000000000001E-2</v>
      </c>
      <c r="G551" s="160">
        <f t="shared" si="18"/>
        <v>268.67085187509434</v>
      </c>
      <c r="H551" s="120">
        <f t="shared" si="17"/>
        <v>1987562.0904654656</v>
      </c>
      <c r="I551" s="67"/>
      <c r="J551" s="67"/>
    </row>
    <row r="552" spans="1:10" x14ac:dyDescent="0.3">
      <c r="A552" s="142">
        <v>535</v>
      </c>
      <c r="B552" s="148">
        <v>9102.16</v>
      </c>
      <c r="C552" s="148">
        <v>1197.3</v>
      </c>
      <c r="D552" s="154">
        <v>9.7839999999999996E-2</v>
      </c>
      <c r="E552" s="155">
        <v>7.8549999999999995E-2</v>
      </c>
      <c r="F552" s="155">
        <v>1.9290000000000002E-2</v>
      </c>
      <c r="G552" s="160">
        <f t="shared" si="18"/>
        <v>269.64936174144486</v>
      </c>
      <c r="H552" s="120">
        <f t="shared" si="17"/>
        <v>1984058.0988023565</v>
      </c>
      <c r="I552" s="67"/>
      <c r="J552" s="67"/>
    </row>
    <row r="553" spans="1:10" x14ac:dyDescent="0.3">
      <c r="A553" s="142">
        <v>536</v>
      </c>
      <c r="B553" s="148">
        <v>9131.66</v>
      </c>
      <c r="C553" s="148">
        <v>1197.02</v>
      </c>
      <c r="D553" s="154">
        <v>9.7919999999999993E-2</v>
      </c>
      <c r="E553" s="155">
        <v>7.8689999999999996E-2</v>
      </c>
      <c r="F553" s="155">
        <v>1.9220000000000001E-2</v>
      </c>
      <c r="G553" s="160">
        <f t="shared" si="18"/>
        <v>268.67085187509434</v>
      </c>
      <c r="H553" s="120">
        <f t="shared" si="17"/>
        <v>1995006.1432387447</v>
      </c>
      <c r="I553" s="67"/>
      <c r="J553" s="67"/>
    </row>
    <row r="554" spans="1:10" x14ac:dyDescent="0.3">
      <c r="A554" s="142">
        <v>537</v>
      </c>
      <c r="B554" s="148">
        <v>9088.16</v>
      </c>
      <c r="C554" s="148">
        <v>1197.3499999999999</v>
      </c>
      <c r="D554" s="154">
        <v>9.8119999999999999E-2</v>
      </c>
      <c r="E554" s="155">
        <v>7.8799999999999995E-2</v>
      </c>
      <c r="F554" s="155">
        <v>1.932E-2</v>
      </c>
      <c r="G554" s="160">
        <f t="shared" si="18"/>
        <v>270.06872311273793</v>
      </c>
      <c r="H554" s="120">
        <f t="shared" si="17"/>
        <v>1988382.7857246315</v>
      </c>
      <c r="I554" s="67"/>
      <c r="J554" s="67"/>
    </row>
    <row r="555" spans="1:10" x14ac:dyDescent="0.3">
      <c r="A555" s="142">
        <v>538</v>
      </c>
      <c r="B555" s="148">
        <v>9097.74</v>
      </c>
      <c r="C555" s="148">
        <v>1197.1500000000001</v>
      </c>
      <c r="D555" s="154">
        <v>9.8199999999999996E-2</v>
      </c>
      <c r="E555" s="155">
        <v>7.8909999999999994E-2</v>
      </c>
      <c r="F555" s="155">
        <v>1.9300000000000001E-2</v>
      </c>
      <c r="G555" s="160">
        <f t="shared" si="18"/>
        <v>269.7891488652092</v>
      </c>
      <c r="H555" s="120">
        <f t="shared" si="17"/>
        <v>1994149.8843187094</v>
      </c>
      <c r="I555" s="67"/>
      <c r="J555" s="67"/>
    </row>
    <row r="556" spans="1:10" x14ac:dyDescent="0.3">
      <c r="A556" s="142">
        <v>539</v>
      </c>
      <c r="B556" s="148">
        <v>9081.34</v>
      </c>
      <c r="C556" s="148">
        <v>1197.72</v>
      </c>
      <c r="D556" s="154">
        <v>9.8369999999999999E-2</v>
      </c>
      <c r="E556" s="155">
        <v>7.9030000000000003E-2</v>
      </c>
      <c r="F556" s="155">
        <v>1.934E-2</v>
      </c>
      <c r="G556" s="160">
        <f t="shared" si="18"/>
        <v>270.3482973602666</v>
      </c>
      <c r="H556" s="120">
        <f t="shared" si="17"/>
        <v>1993724.4112979476</v>
      </c>
      <c r="I556" s="67"/>
      <c r="J556" s="67"/>
    </row>
    <row r="557" spans="1:10" x14ac:dyDescent="0.3">
      <c r="A557" s="142">
        <v>540</v>
      </c>
      <c r="B557" s="148">
        <v>9119.9699999999993</v>
      </c>
      <c r="C557" s="148">
        <v>1197.3699999999999</v>
      </c>
      <c r="D557" s="154">
        <v>9.8449999999999996E-2</v>
      </c>
      <c r="E557" s="155">
        <v>7.9189999999999997E-2</v>
      </c>
      <c r="F557" s="155">
        <v>1.925E-2</v>
      </c>
      <c r="G557" s="160">
        <f t="shared" si="18"/>
        <v>269.09021324638746</v>
      </c>
      <c r="H557" s="120">
        <f t="shared" si="17"/>
        <v>2006761.9460599225</v>
      </c>
      <c r="I557" s="67"/>
      <c r="J557" s="67"/>
    </row>
    <row r="558" spans="1:10" x14ac:dyDescent="0.3">
      <c r="A558" s="142">
        <v>541</v>
      </c>
      <c r="B558" s="148">
        <v>9077.9</v>
      </c>
      <c r="C558" s="148">
        <v>1197.52</v>
      </c>
      <c r="D558" s="154">
        <v>9.8629999999999995E-2</v>
      </c>
      <c r="E558" s="155">
        <v>7.9289999999999999E-2</v>
      </c>
      <c r="F558" s="155">
        <v>1.9349999999999999E-2</v>
      </c>
      <c r="G558" s="160">
        <f t="shared" si="18"/>
        <v>270.48808448403088</v>
      </c>
      <c r="H558" s="120">
        <f t="shared" si="17"/>
        <v>2000088.1038141984</v>
      </c>
      <c r="I558" s="67"/>
      <c r="J558" s="67"/>
    </row>
    <row r="559" spans="1:10" x14ac:dyDescent="0.3">
      <c r="A559" s="142">
        <v>542</v>
      </c>
      <c r="B559" s="148">
        <v>9098.41</v>
      </c>
      <c r="C559" s="148">
        <v>1197.79</v>
      </c>
      <c r="D559" s="154">
        <v>9.8729999999999998E-2</v>
      </c>
      <c r="E559" s="155">
        <v>7.9420000000000004E-2</v>
      </c>
      <c r="F559" s="155">
        <v>1.9310000000000001E-2</v>
      </c>
      <c r="G559" s="160">
        <f t="shared" si="18"/>
        <v>269.92893598897354</v>
      </c>
      <c r="H559" s="120">
        <f t="shared" si="17"/>
        <v>2007935.8962172936</v>
      </c>
      <c r="I559" s="67"/>
      <c r="J559" s="67"/>
    </row>
    <row r="560" spans="1:10" x14ac:dyDescent="0.3">
      <c r="A560" s="142">
        <v>543</v>
      </c>
      <c r="B560" s="148">
        <v>9077.31</v>
      </c>
      <c r="C560" s="148">
        <v>1197.29</v>
      </c>
      <c r="D560" s="154">
        <v>9.887E-2</v>
      </c>
      <c r="E560" s="155">
        <v>7.9530000000000003E-2</v>
      </c>
      <c r="F560" s="155">
        <v>1.934E-2</v>
      </c>
      <c r="G560" s="160">
        <f t="shared" si="18"/>
        <v>270.3482973602666</v>
      </c>
      <c r="H560" s="120">
        <f t="shared" si="17"/>
        <v>2008520.139767691</v>
      </c>
      <c r="I560" s="67"/>
      <c r="J560" s="67"/>
    </row>
    <row r="561" spans="1:10" x14ac:dyDescent="0.3">
      <c r="A561" s="142">
        <v>544</v>
      </c>
      <c r="B561" s="148">
        <v>9099.3700000000008</v>
      </c>
      <c r="C561" s="148">
        <v>1197.3800000000001</v>
      </c>
      <c r="D561" s="154">
        <v>9.9000000000000005E-2</v>
      </c>
      <c r="E561" s="155">
        <v>7.9699999999999993E-2</v>
      </c>
      <c r="F561" s="155">
        <v>1.9300000000000001E-2</v>
      </c>
      <c r="G561" s="160">
        <f t="shared" si="18"/>
        <v>269.7891488652092</v>
      </c>
      <c r="H561" s="120">
        <f t="shared" si="17"/>
        <v>2016389.4741066506</v>
      </c>
      <c r="I561" s="67"/>
      <c r="J561" s="67"/>
    </row>
    <row r="562" spans="1:10" x14ac:dyDescent="0.3">
      <c r="A562" s="142">
        <v>545</v>
      </c>
      <c r="B562" s="148">
        <v>9058.99</v>
      </c>
      <c r="C562" s="148">
        <v>1196.95</v>
      </c>
      <c r="D562" s="154">
        <v>9.9150000000000002E-2</v>
      </c>
      <c r="E562" s="155">
        <v>7.9769999999999994E-2</v>
      </c>
      <c r="F562" s="155">
        <v>1.9380000000000001E-2</v>
      </c>
      <c r="G562" s="160">
        <f t="shared" si="18"/>
        <v>270.90744585532406</v>
      </c>
      <c r="H562" s="120">
        <f t="shared" si="17"/>
        <v>2011757.1825288732</v>
      </c>
      <c r="I562" s="67"/>
      <c r="J562" s="67"/>
    </row>
    <row r="563" spans="1:10" x14ac:dyDescent="0.3">
      <c r="A563" s="142">
        <v>546</v>
      </c>
      <c r="B563" s="148">
        <v>9096.01</v>
      </c>
      <c r="C563" s="148">
        <v>1197.25</v>
      </c>
      <c r="D563" s="154">
        <v>9.9229999999999999E-2</v>
      </c>
      <c r="E563" s="155">
        <v>7.9930000000000001E-2</v>
      </c>
      <c r="F563" s="155">
        <v>1.9300000000000001E-2</v>
      </c>
      <c r="G563" s="160">
        <f t="shared" si="18"/>
        <v>269.7891488652092</v>
      </c>
      <c r="H563" s="120">
        <f t="shared" si="17"/>
        <v>2023802.6707026307</v>
      </c>
      <c r="I563" s="67"/>
      <c r="J563" s="67"/>
    </row>
    <row r="564" spans="1:10" x14ac:dyDescent="0.3">
      <c r="A564" s="142">
        <v>547</v>
      </c>
      <c r="B564" s="148">
        <v>9055.26</v>
      </c>
      <c r="C564" s="148">
        <v>1197.6400000000001</v>
      </c>
      <c r="D564" s="154">
        <v>9.9419999999999994E-2</v>
      </c>
      <c r="E564" s="155">
        <v>8.0019999999999994E-2</v>
      </c>
      <c r="F564" s="155">
        <v>1.9400000000000001E-2</v>
      </c>
      <c r="G564" s="160">
        <f t="shared" si="18"/>
        <v>271.18702010285267</v>
      </c>
      <c r="H564" s="120">
        <f t="shared" si="17"/>
        <v>2017058.1902944327</v>
      </c>
      <c r="I564" s="67"/>
      <c r="J564" s="67"/>
    </row>
    <row r="565" spans="1:10" x14ac:dyDescent="0.3">
      <c r="A565" s="142">
        <v>548</v>
      </c>
      <c r="B565" s="148">
        <v>9088.5300000000007</v>
      </c>
      <c r="C565" s="148">
        <v>1197.42</v>
      </c>
      <c r="D565" s="154">
        <v>9.9500000000000005E-2</v>
      </c>
      <c r="E565" s="155">
        <v>8.0180000000000001E-2</v>
      </c>
      <c r="F565" s="155">
        <v>1.932E-2</v>
      </c>
      <c r="G565" s="160">
        <f t="shared" si="18"/>
        <v>270.06872311273793</v>
      </c>
      <c r="H565" s="120">
        <f t="shared" si="17"/>
        <v>2029113.1593614486</v>
      </c>
      <c r="I565" s="67"/>
      <c r="J565" s="67"/>
    </row>
    <row r="566" spans="1:10" x14ac:dyDescent="0.3">
      <c r="A566" s="142">
        <v>549</v>
      </c>
      <c r="B566" s="148">
        <v>9053.86</v>
      </c>
      <c r="C566" s="148">
        <v>1197.82</v>
      </c>
      <c r="D566" s="154">
        <v>9.9659999999999999E-2</v>
      </c>
      <c r="E566" s="155">
        <v>8.0259999999999998E-2</v>
      </c>
      <c r="F566" s="155">
        <v>1.9400000000000001E-2</v>
      </c>
      <c r="G566" s="160">
        <f t="shared" si="18"/>
        <v>271.18702010285267</v>
      </c>
      <c r="H566" s="120">
        <f t="shared" si="17"/>
        <v>2024433.1745368256</v>
      </c>
      <c r="I566" s="67"/>
      <c r="J566" s="67"/>
    </row>
    <row r="567" spans="1:10" x14ac:dyDescent="0.3">
      <c r="A567" s="142">
        <v>550</v>
      </c>
      <c r="B567" s="148">
        <v>9084.75</v>
      </c>
      <c r="C567" s="148">
        <v>1196.4100000000001</v>
      </c>
      <c r="D567" s="154">
        <v>9.9739999999999995E-2</v>
      </c>
      <c r="E567" s="155">
        <v>8.0430000000000001E-2</v>
      </c>
      <c r="F567" s="155">
        <v>1.9310000000000001E-2</v>
      </c>
      <c r="G567" s="160">
        <f t="shared" si="18"/>
        <v>269.92893598897354</v>
      </c>
      <c r="H567" s="120">
        <f t="shared" si="17"/>
        <v>2037573.3264197628</v>
      </c>
      <c r="I567" s="67"/>
      <c r="J567" s="67"/>
    </row>
    <row r="568" spans="1:10" x14ac:dyDescent="0.3">
      <c r="A568" s="142">
        <v>551</v>
      </c>
      <c r="B568" s="148">
        <v>9045.6200000000008</v>
      </c>
      <c r="C568" s="148">
        <v>1197.67</v>
      </c>
      <c r="D568" s="154">
        <v>9.9949999999999997E-2</v>
      </c>
      <c r="E568" s="155">
        <v>8.0530000000000004E-2</v>
      </c>
      <c r="F568" s="155">
        <v>1.942E-2</v>
      </c>
      <c r="G568" s="160">
        <f t="shared" si="18"/>
        <v>271.4665943503814</v>
      </c>
      <c r="H568" s="120">
        <f t="shared" si="17"/>
        <v>2029715.668399425</v>
      </c>
      <c r="I568" s="67"/>
      <c r="J568" s="67"/>
    </row>
    <row r="569" spans="1:10" x14ac:dyDescent="0.3">
      <c r="A569" s="142">
        <v>552</v>
      </c>
      <c r="B569" s="148">
        <v>9091.39</v>
      </c>
      <c r="C569" s="148">
        <v>1197.74</v>
      </c>
      <c r="D569" s="154">
        <v>0.10002999999999999</v>
      </c>
      <c r="E569" s="155">
        <v>8.0710000000000004E-2</v>
      </c>
      <c r="F569" s="155">
        <v>1.932E-2</v>
      </c>
      <c r="G569" s="160">
        <f t="shared" si="18"/>
        <v>270.06872311273793</v>
      </c>
      <c r="H569" s="120">
        <f t="shared" si="17"/>
        <v>2043924.2043202915</v>
      </c>
      <c r="I569" s="67"/>
      <c r="J569" s="67"/>
    </row>
    <row r="570" spans="1:10" x14ac:dyDescent="0.3">
      <c r="A570" s="142">
        <v>553</v>
      </c>
      <c r="B570" s="148">
        <v>9033.83</v>
      </c>
      <c r="C570" s="148">
        <v>1196.79</v>
      </c>
      <c r="D570" s="154">
        <v>0.10022</v>
      </c>
      <c r="E570" s="155">
        <v>8.0790000000000001E-2</v>
      </c>
      <c r="F570" s="155">
        <v>1.9429999999999999E-2</v>
      </c>
      <c r="G570" s="160">
        <f t="shared" si="18"/>
        <v>271.60638147414579</v>
      </c>
      <c r="H570" s="120">
        <f t="shared" si="17"/>
        <v>2036034.6358527662</v>
      </c>
      <c r="I570" s="67"/>
      <c r="J570" s="67"/>
    </row>
    <row r="571" spans="1:10" x14ac:dyDescent="0.3">
      <c r="A571" s="142">
        <v>554</v>
      </c>
      <c r="B571" s="148">
        <v>9087.43</v>
      </c>
      <c r="C571" s="148">
        <v>1197.43</v>
      </c>
      <c r="D571" s="154">
        <v>0.10029</v>
      </c>
      <c r="E571" s="155">
        <v>8.0960000000000004E-2</v>
      </c>
      <c r="F571" s="155">
        <v>1.932E-2</v>
      </c>
      <c r="G571" s="160">
        <f t="shared" si="18"/>
        <v>270.06872311273793</v>
      </c>
      <c r="H571" s="120">
        <f t="shared" si="17"/>
        <v>2051329.7267997127</v>
      </c>
      <c r="I571" s="67"/>
      <c r="J571" s="67"/>
    </row>
    <row r="572" spans="1:10" x14ac:dyDescent="0.3">
      <c r="A572" s="142">
        <v>555</v>
      </c>
      <c r="B572" s="148">
        <v>9029.4599999999991</v>
      </c>
      <c r="C572" s="148">
        <v>1197.19</v>
      </c>
      <c r="D572" s="154">
        <v>0.10045999999999999</v>
      </c>
      <c r="E572" s="155">
        <v>8.1009999999999999E-2</v>
      </c>
      <c r="F572" s="155">
        <v>1.9439999999999999E-2</v>
      </c>
      <c r="G572" s="160">
        <f t="shared" si="18"/>
        <v>271.74616859791018</v>
      </c>
      <c r="H572" s="120">
        <f t="shared" si="17"/>
        <v>2042347.1023107856</v>
      </c>
      <c r="I572" s="67"/>
      <c r="J572" s="67"/>
    </row>
    <row r="573" spans="1:10" x14ac:dyDescent="0.3">
      <c r="A573" s="142">
        <v>556</v>
      </c>
      <c r="B573" s="148">
        <v>9033.57</v>
      </c>
      <c r="C573" s="148">
        <v>1197.05</v>
      </c>
      <c r="D573" s="154">
        <v>0.10061</v>
      </c>
      <c r="E573" s="155">
        <v>8.1170000000000006E-2</v>
      </c>
      <c r="F573" s="155">
        <v>1.9429999999999999E-2</v>
      </c>
      <c r="G573" s="160">
        <f t="shared" si="18"/>
        <v>271.60638147414579</v>
      </c>
      <c r="H573" s="120">
        <f t="shared" si="17"/>
        <v>2047080.0317073024</v>
      </c>
      <c r="I573" s="67"/>
      <c r="J573" s="67"/>
    </row>
    <row r="574" spans="1:10" x14ac:dyDescent="0.3">
      <c r="A574" s="142">
        <v>557</v>
      </c>
      <c r="B574" s="148">
        <v>9040.4500000000007</v>
      </c>
      <c r="C574" s="148">
        <v>1197.33</v>
      </c>
      <c r="D574" s="154">
        <v>0.10072</v>
      </c>
      <c r="E574" s="155">
        <v>8.1290000000000001E-2</v>
      </c>
      <c r="F574" s="155">
        <v>1.942E-2</v>
      </c>
      <c r="G574" s="160">
        <f t="shared" si="18"/>
        <v>271.4665943503814</v>
      </c>
      <c r="H574" s="120">
        <f t="shared" si="17"/>
        <v>2051817.8353874409</v>
      </c>
      <c r="I574" s="67"/>
      <c r="J574" s="67"/>
    </row>
    <row r="575" spans="1:10" x14ac:dyDescent="0.3">
      <c r="A575" s="142">
        <v>558</v>
      </c>
      <c r="B575" s="148">
        <v>9045.9</v>
      </c>
      <c r="C575" s="148">
        <v>1197.8699999999999</v>
      </c>
      <c r="D575" s="154">
        <v>0.10084</v>
      </c>
      <c r="E575" s="155">
        <v>8.1420000000000006E-2</v>
      </c>
      <c r="F575" s="155">
        <v>1.942E-2</v>
      </c>
      <c r="G575" s="160">
        <f t="shared" si="18"/>
        <v>271.4665943503814</v>
      </c>
      <c r="H575" s="120">
        <f t="shared" si="17"/>
        <v>2055501.5298854432</v>
      </c>
      <c r="I575" s="67"/>
      <c r="J575" s="67"/>
    </row>
    <row r="576" spans="1:10" x14ac:dyDescent="0.3">
      <c r="A576" s="142">
        <v>559</v>
      </c>
      <c r="B576" s="148">
        <v>8999.74</v>
      </c>
      <c r="C576" s="148">
        <v>1196.8900000000001</v>
      </c>
      <c r="D576" s="154">
        <v>0.10100000000000001</v>
      </c>
      <c r="E576" s="155">
        <v>8.1490000000000007E-2</v>
      </c>
      <c r="F576" s="155">
        <v>1.95E-2</v>
      </c>
      <c r="G576" s="160">
        <f t="shared" si="18"/>
        <v>272.58489134049637</v>
      </c>
      <c r="H576" s="120">
        <f t="shared" si="17"/>
        <v>2050737.2850013592</v>
      </c>
      <c r="I576" s="67"/>
      <c r="J576" s="67"/>
    </row>
    <row r="577" spans="1:10" x14ac:dyDescent="0.3">
      <c r="A577" s="142">
        <v>560</v>
      </c>
      <c r="B577" s="148">
        <v>9020.57</v>
      </c>
      <c r="C577" s="148">
        <v>1197.32</v>
      </c>
      <c r="D577" s="154">
        <v>0.10113</v>
      </c>
      <c r="E577" s="155">
        <v>8.1659999999999996E-2</v>
      </c>
      <c r="F577" s="155">
        <v>1.9470000000000001E-2</v>
      </c>
      <c r="G577" s="160">
        <f t="shared" si="18"/>
        <v>272.16552996920325</v>
      </c>
      <c r="H577" s="120">
        <f t="shared" si="17"/>
        <v>2057571.3613085628</v>
      </c>
      <c r="I577" s="67"/>
      <c r="J577" s="67"/>
    </row>
    <row r="578" spans="1:10" x14ac:dyDescent="0.3">
      <c r="A578" s="142">
        <v>561</v>
      </c>
      <c r="B578" s="148">
        <v>9029.9500000000007</v>
      </c>
      <c r="C578" s="148">
        <v>1197.3399999999999</v>
      </c>
      <c r="D578" s="154">
        <v>0.10124</v>
      </c>
      <c r="E578" s="155">
        <v>8.1790000000000002E-2</v>
      </c>
      <c r="F578" s="155">
        <v>1.9449999999999999E-2</v>
      </c>
      <c r="G578" s="160">
        <f t="shared" si="18"/>
        <v>271.88595572167446</v>
      </c>
      <c r="H578" s="120">
        <f t="shared" si="17"/>
        <v>2063365.1286287371</v>
      </c>
      <c r="I578" s="67"/>
      <c r="J578" s="67"/>
    </row>
    <row r="579" spans="1:10" x14ac:dyDescent="0.3">
      <c r="A579" s="142">
        <v>562</v>
      </c>
      <c r="B579" s="148">
        <v>9015.02</v>
      </c>
      <c r="C579" s="148">
        <v>1197.21</v>
      </c>
      <c r="D579" s="154">
        <v>0.10143000000000001</v>
      </c>
      <c r="E579" s="155">
        <v>8.1949999999999995E-2</v>
      </c>
      <c r="F579" s="155">
        <v>1.9480000000000001E-2</v>
      </c>
      <c r="G579" s="160">
        <f t="shared" si="18"/>
        <v>272.30531709296764</v>
      </c>
      <c r="H579" s="120">
        <f t="shared" si="17"/>
        <v>2063859.8100092472</v>
      </c>
      <c r="I579" s="67"/>
      <c r="J579" s="67"/>
    </row>
    <row r="580" spans="1:10" x14ac:dyDescent="0.3">
      <c r="A580" s="142">
        <v>563</v>
      </c>
      <c r="B580" s="148">
        <v>9013.5400000000009</v>
      </c>
      <c r="C580" s="148">
        <v>1196.75</v>
      </c>
      <c r="D580" s="154">
        <v>0.10150000000000001</v>
      </c>
      <c r="E580" s="155">
        <v>8.2030000000000006E-2</v>
      </c>
      <c r="F580" s="155">
        <v>1.9470000000000001E-2</v>
      </c>
      <c r="G580" s="160">
        <f t="shared" si="18"/>
        <v>272.16552996920325</v>
      </c>
      <c r="H580" s="120">
        <f t="shared" si="17"/>
        <v>2068594.0650298588</v>
      </c>
      <c r="I580" s="67"/>
      <c r="J580" s="67"/>
    </row>
    <row r="581" spans="1:10" x14ac:dyDescent="0.3">
      <c r="A581" s="142">
        <v>564</v>
      </c>
      <c r="B581" s="148">
        <v>9002.0300000000007</v>
      </c>
      <c r="C581" s="148">
        <v>1197.24</v>
      </c>
      <c r="D581" s="154">
        <v>0.10168000000000001</v>
      </c>
      <c r="E581" s="155">
        <v>8.2170000000000007E-2</v>
      </c>
      <c r="F581" s="155">
        <v>1.95E-2</v>
      </c>
      <c r="G581" s="160">
        <f t="shared" si="18"/>
        <v>272.58489134049637</v>
      </c>
      <c r="H581" s="120">
        <f t="shared" si="17"/>
        <v>2069080.1945273103</v>
      </c>
      <c r="I581" s="67"/>
      <c r="J581" s="67"/>
    </row>
    <row r="582" spans="1:10" x14ac:dyDescent="0.3">
      <c r="A582" s="142">
        <v>565</v>
      </c>
      <c r="B582" s="148">
        <v>9005.06</v>
      </c>
      <c r="C582" s="148">
        <v>1196.8699999999999</v>
      </c>
      <c r="D582" s="154">
        <v>0.10178</v>
      </c>
      <c r="E582" s="155">
        <v>8.2280000000000006E-2</v>
      </c>
      <c r="F582" s="155">
        <v>1.949E-2</v>
      </c>
      <c r="G582" s="160">
        <f t="shared" si="18"/>
        <v>272.44510421673192</v>
      </c>
      <c r="H582" s="120">
        <f t="shared" si="17"/>
        <v>2073812.2699042473</v>
      </c>
      <c r="I582" s="67"/>
      <c r="J582" s="67"/>
    </row>
    <row r="583" spans="1:10" x14ac:dyDescent="0.3">
      <c r="A583" s="142">
        <v>566</v>
      </c>
      <c r="B583" s="148">
        <v>8997.1</v>
      </c>
      <c r="C583" s="148">
        <v>1197.1400000000001</v>
      </c>
      <c r="D583" s="154">
        <v>0.10195</v>
      </c>
      <c r="E583" s="155">
        <v>8.2439999999999999E-2</v>
      </c>
      <c r="F583" s="155">
        <v>1.951E-2</v>
      </c>
      <c r="G583" s="160">
        <f t="shared" si="18"/>
        <v>272.72467846426065</v>
      </c>
      <c r="H583" s="120">
        <f t="shared" si="17"/>
        <v>2075353.0747096352</v>
      </c>
      <c r="I583" s="67"/>
      <c r="J583" s="67"/>
    </row>
    <row r="584" spans="1:10" x14ac:dyDescent="0.3">
      <c r="A584" s="142">
        <v>567</v>
      </c>
      <c r="B584" s="148">
        <v>9014.5300000000007</v>
      </c>
      <c r="C584" s="148">
        <v>1197.95</v>
      </c>
      <c r="D584" s="154">
        <v>0.10206</v>
      </c>
      <c r="E584" s="155">
        <v>8.2570000000000005E-2</v>
      </c>
      <c r="F584" s="155">
        <v>1.949E-2</v>
      </c>
      <c r="G584" s="160">
        <f t="shared" si="18"/>
        <v>272.44510421673192</v>
      </c>
      <c r="H584" s="120">
        <f t="shared" si="17"/>
        <v>2081153.1982932889</v>
      </c>
      <c r="I584" s="67"/>
      <c r="J584" s="67"/>
    </row>
    <row r="585" spans="1:10" x14ac:dyDescent="0.3">
      <c r="A585" s="142">
        <v>568</v>
      </c>
      <c r="B585" s="148">
        <v>8974.74</v>
      </c>
      <c r="C585" s="148">
        <v>1196.58</v>
      </c>
      <c r="D585" s="154">
        <v>0.10222000000000001</v>
      </c>
      <c r="E585" s="155">
        <v>8.2669999999999993E-2</v>
      </c>
      <c r="F585" s="155">
        <v>1.9550000000000001E-2</v>
      </c>
      <c r="G585" s="160">
        <f t="shared" si="18"/>
        <v>273.28382695931816</v>
      </c>
      <c r="H585" s="120">
        <f t="shared" si="17"/>
        <v>2078425.2266950074</v>
      </c>
      <c r="I585" s="67"/>
      <c r="J585" s="67"/>
    </row>
    <row r="586" spans="1:10" x14ac:dyDescent="0.3">
      <c r="A586" s="142">
        <v>569</v>
      </c>
      <c r="B586" s="148">
        <v>9005.2000000000007</v>
      </c>
      <c r="C586" s="148">
        <v>1197.3699999999999</v>
      </c>
      <c r="D586" s="154">
        <v>0.10231</v>
      </c>
      <c r="E586" s="155">
        <v>8.2809999999999995E-2</v>
      </c>
      <c r="F586" s="155">
        <v>1.95E-2</v>
      </c>
      <c r="G586" s="160">
        <f t="shared" si="18"/>
        <v>272.58489134049637</v>
      </c>
      <c r="H586" s="120">
        <f t="shared" si="17"/>
        <v>2087423.1040532619</v>
      </c>
      <c r="I586" s="67"/>
      <c r="J586" s="67"/>
    </row>
    <row r="587" spans="1:10" x14ac:dyDescent="0.3">
      <c r="A587" s="142">
        <v>570</v>
      </c>
      <c r="B587" s="148">
        <v>8966.6</v>
      </c>
      <c r="C587" s="148">
        <v>1197.0999999999999</v>
      </c>
      <c r="D587" s="154">
        <v>0.10249999999999999</v>
      </c>
      <c r="E587" s="155">
        <v>8.2919999999999994E-2</v>
      </c>
      <c r="F587" s="155">
        <v>1.958E-2</v>
      </c>
      <c r="G587" s="160">
        <f t="shared" si="18"/>
        <v>273.70318833061117</v>
      </c>
      <c r="H587" s="120">
        <f t="shared" si="17"/>
        <v>2082547.8997032593</v>
      </c>
      <c r="I587" s="67"/>
      <c r="J587" s="67"/>
    </row>
    <row r="588" spans="1:10" x14ac:dyDescent="0.3">
      <c r="A588" s="142">
        <v>571</v>
      </c>
      <c r="B588" s="148">
        <v>8996.6</v>
      </c>
      <c r="C588" s="148">
        <v>1197.4000000000001</v>
      </c>
      <c r="D588" s="154">
        <v>0.1026</v>
      </c>
      <c r="E588" s="155">
        <v>8.3080000000000001E-2</v>
      </c>
      <c r="F588" s="155">
        <v>1.9519999999999999E-2</v>
      </c>
      <c r="G588" s="160">
        <f t="shared" si="18"/>
        <v>272.86446558802498</v>
      </c>
      <c r="H588" s="120">
        <f t="shared" si="17"/>
        <v>2092613.9970973891</v>
      </c>
      <c r="I588" s="67"/>
      <c r="J588" s="67"/>
    </row>
    <row r="589" spans="1:10" x14ac:dyDescent="0.3">
      <c r="A589" s="142">
        <v>572</v>
      </c>
      <c r="B589" s="148">
        <v>8962.1</v>
      </c>
      <c r="C589" s="148">
        <v>1197.48</v>
      </c>
      <c r="D589" s="154">
        <v>0.10276</v>
      </c>
      <c r="E589" s="155">
        <v>8.3169999999999994E-2</v>
      </c>
      <c r="F589" s="155">
        <v>1.9599999999999999E-2</v>
      </c>
      <c r="G589" s="160">
        <f t="shared" si="18"/>
        <v>273.98276257813984</v>
      </c>
      <c r="H589" s="120">
        <f t="shared" si="17"/>
        <v>2087722.5801271554</v>
      </c>
      <c r="I589" s="67"/>
      <c r="J589" s="67"/>
    </row>
    <row r="590" spans="1:10" x14ac:dyDescent="0.3">
      <c r="A590" s="142">
        <v>573</v>
      </c>
      <c r="B590" s="148">
        <v>8987.5</v>
      </c>
      <c r="C590" s="148">
        <v>1197.1400000000001</v>
      </c>
      <c r="D590" s="154">
        <v>0.10285999999999999</v>
      </c>
      <c r="E590" s="155">
        <v>8.3330000000000001E-2</v>
      </c>
      <c r="F590" s="155">
        <v>1.9529999999999999E-2</v>
      </c>
      <c r="G590" s="160">
        <f t="shared" si="18"/>
        <v>273.00425271178938</v>
      </c>
      <c r="H590" s="120">
        <f t="shared" si="17"/>
        <v>2098868.4033611598</v>
      </c>
      <c r="I590" s="67"/>
      <c r="J590" s="67"/>
    </row>
    <row r="591" spans="1:10" x14ac:dyDescent="0.3">
      <c r="A591" s="142">
        <v>574</v>
      </c>
      <c r="B591" s="148">
        <v>8950.27</v>
      </c>
      <c r="C591" s="148">
        <v>1196.5999999999999</v>
      </c>
      <c r="D591" s="154">
        <v>0.10302</v>
      </c>
      <c r="E591" s="155">
        <v>8.3409999999999998E-2</v>
      </c>
      <c r="F591" s="155">
        <v>1.9609999999999999E-2</v>
      </c>
      <c r="G591" s="160">
        <f t="shared" si="18"/>
        <v>274.12254970190418</v>
      </c>
      <c r="H591" s="120">
        <f t="shared" si="17"/>
        <v>2093953.9655683159</v>
      </c>
      <c r="I591" s="67"/>
      <c r="J591" s="67"/>
    </row>
    <row r="592" spans="1:10" x14ac:dyDescent="0.3">
      <c r="A592" s="142">
        <v>575</v>
      </c>
      <c r="B592" s="148">
        <v>8981.92</v>
      </c>
      <c r="C592" s="148">
        <v>1196.97</v>
      </c>
      <c r="D592" s="154">
        <v>0.10312</v>
      </c>
      <c r="E592" s="155">
        <v>8.3570000000000005E-2</v>
      </c>
      <c r="F592" s="155">
        <v>1.9539999999999998E-2</v>
      </c>
      <c r="G592" s="160">
        <f t="shared" si="18"/>
        <v>273.14403983555371</v>
      </c>
      <c r="H592" s="120">
        <f t="shared" si="17"/>
        <v>2105116.4079808537</v>
      </c>
      <c r="I592" s="67"/>
      <c r="J592" s="67"/>
    </row>
    <row r="593" spans="1:10" x14ac:dyDescent="0.3">
      <c r="A593" s="142">
        <v>576</v>
      </c>
      <c r="B593" s="148">
        <v>8939.93</v>
      </c>
      <c r="C593" s="148">
        <v>1196.95</v>
      </c>
      <c r="D593" s="154">
        <v>0.10331</v>
      </c>
      <c r="E593" s="155">
        <v>8.3680000000000004E-2</v>
      </c>
      <c r="F593" s="155">
        <v>1.9630000000000002E-2</v>
      </c>
      <c r="G593" s="160">
        <f t="shared" si="18"/>
        <v>274.40212394943296</v>
      </c>
      <c r="H593" s="120">
        <f t="shared" ref="H593:H656" si="19">A593/G593*10^6</f>
        <v>2099109.1166121792</v>
      </c>
      <c r="I593" s="67"/>
      <c r="J593" s="67"/>
    </row>
    <row r="594" spans="1:10" x14ac:dyDescent="0.3">
      <c r="A594" s="142">
        <v>577</v>
      </c>
      <c r="B594" s="148">
        <v>8974.73</v>
      </c>
      <c r="C594" s="148">
        <v>1197.43</v>
      </c>
      <c r="D594" s="154">
        <v>0.10340000000000001</v>
      </c>
      <c r="E594" s="155">
        <v>8.3839999999999998E-2</v>
      </c>
      <c r="F594" s="155">
        <v>1.9570000000000001E-2</v>
      </c>
      <c r="G594" s="160">
        <f t="shared" ref="G594:G657" si="20">(2*F594/$B$7)*(1+3*$B$11)/(4+PI()*$B$11-PI())*10^6</f>
        <v>273.56340120684683</v>
      </c>
      <c r="H594" s="120">
        <f t="shared" si="19"/>
        <v>2109200.2711419668</v>
      </c>
      <c r="I594" s="67"/>
      <c r="J594" s="67"/>
    </row>
    <row r="595" spans="1:10" x14ac:dyDescent="0.3">
      <c r="A595" s="142">
        <v>578</v>
      </c>
      <c r="B595" s="148">
        <v>8936.25</v>
      </c>
      <c r="C595" s="148">
        <v>1196.83</v>
      </c>
      <c r="D595" s="154">
        <v>0.10356</v>
      </c>
      <c r="E595" s="155">
        <v>8.3919999999999995E-2</v>
      </c>
      <c r="F595" s="155">
        <v>1.9640000000000001E-2</v>
      </c>
      <c r="G595" s="160">
        <f t="shared" si="20"/>
        <v>274.54191107319735</v>
      </c>
      <c r="H595" s="120">
        <f t="shared" si="19"/>
        <v>2105325.1860183044</v>
      </c>
      <c r="I595" s="67"/>
      <c r="J595" s="67"/>
    </row>
    <row r="596" spans="1:10" x14ac:dyDescent="0.3">
      <c r="A596" s="142">
        <v>579</v>
      </c>
      <c r="B596" s="148">
        <v>8973.0499999999993</v>
      </c>
      <c r="C596" s="148">
        <v>1197.8399999999999</v>
      </c>
      <c r="D596" s="154">
        <v>0.10367</v>
      </c>
      <c r="E596" s="155">
        <v>8.4089999999999998E-2</v>
      </c>
      <c r="F596" s="155">
        <v>1.958E-2</v>
      </c>
      <c r="G596" s="160">
        <f t="shared" si="20"/>
        <v>273.70318833061117</v>
      </c>
      <c r="H596" s="120">
        <f t="shared" si="19"/>
        <v>2115430.2349617323</v>
      </c>
      <c r="I596" s="67"/>
      <c r="J596" s="67"/>
    </row>
    <row r="597" spans="1:10" x14ac:dyDescent="0.3">
      <c r="A597" s="142">
        <v>580</v>
      </c>
      <c r="B597" s="148">
        <v>8937.82</v>
      </c>
      <c r="C597" s="148">
        <v>1196.8</v>
      </c>
      <c r="D597" s="154">
        <v>0.10384</v>
      </c>
      <c r="E597" s="155">
        <v>8.4199999999999997E-2</v>
      </c>
      <c r="F597" s="155">
        <v>1.9640000000000001E-2</v>
      </c>
      <c r="G597" s="160">
        <f t="shared" si="20"/>
        <v>274.54191107319735</v>
      </c>
      <c r="H597" s="120">
        <f t="shared" si="19"/>
        <v>2112610.048253662</v>
      </c>
      <c r="I597" s="67"/>
      <c r="J597" s="67"/>
    </row>
    <row r="598" spans="1:10" x14ac:dyDescent="0.3">
      <c r="A598" s="142">
        <v>581</v>
      </c>
      <c r="B598" s="148">
        <v>8966.49</v>
      </c>
      <c r="C598" s="148">
        <v>1197.52</v>
      </c>
      <c r="D598" s="154">
        <v>0.10392999999999999</v>
      </c>
      <c r="E598" s="155">
        <v>8.4339999999999998E-2</v>
      </c>
      <c r="F598" s="155">
        <v>1.959E-2</v>
      </c>
      <c r="G598" s="160">
        <f t="shared" si="20"/>
        <v>273.84297545437551</v>
      </c>
      <c r="H598" s="120">
        <f t="shared" si="19"/>
        <v>2121653.8384304815</v>
      </c>
      <c r="I598" s="67"/>
      <c r="J598" s="67"/>
    </row>
    <row r="599" spans="1:10" x14ac:dyDescent="0.3">
      <c r="A599" s="142">
        <v>582</v>
      </c>
      <c r="B599" s="148">
        <v>8937.5499999999993</v>
      </c>
      <c r="C599" s="148">
        <v>1196.83</v>
      </c>
      <c r="D599" s="154">
        <v>0.10408000000000001</v>
      </c>
      <c r="E599" s="155">
        <v>8.4449999999999997E-2</v>
      </c>
      <c r="F599" s="155">
        <v>1.9640000000000001E-2</v>
      </c>
      <c r="G599" s="160">
        <f t="shared" si="20"/>
        <v>274.54191107319735</v>
      </c>
      <c r="H599" s="120">
        <f t="shared" si="19"/>
        <v>2119894.910489019</v>
      </c>
      <c r="I599" s="67"/>
      <c r="J599" s="67"/>
    </row>
    <row r="600" spans="1:10" x14ac:dyDescent="0.3">
      <c r="A600" s="142">
        <v>583</v>
      </c>
      <c r="B600" s="148">
        <v>8945.7099999999991</v>
      </c>
      <c r="C600" s="148">
        <v>1197.08</v>
      </c>
      <c r="D600" s="154">
        <v>0.10421999999999999</v>
      </c>
      <c r="E600" s="155">
        <v>8.4599999999999995E-2</v>
      </c>
      <c r="F600" s="155">
        <v>1.9619999999999999E-2</v>
      </c>
      <c r="G600" s="160">
        <f t="shared" si="20"/>
        <v>274.26233682566857</v>
      </c>
      <c r="H600" s="120">
        <f t="shared" si="19"/>
        <v>2125702.0076022199</v>
      </c>
      <c r="I600" s="67"/>
      <c r="J600" s="67"/>
    </row>
    <row r="601" spans="1:10" x14ac:dyDescent="0.3">
      <c r="A601" s="142">
        <v>584</v>
      </c>
      <c r="B601" s="148">
        <v>8950.5</v>
      </c>
      <c r="C601" s="148">
        <v>1196.98</v>
      </c>
      <c r="D601" s="154">
        <v>0.10434</v>
      </c>
      <c r="E601" s="155">
        <v>8.473E-2</v>
      </c>
      <c r="F601" s="155">
        <v>1.9609999999999999E-2</v>
      </c>
      <c r="G601" s="160">
        <f t="shared" si="20"/>
        <v>274.12254970190418</v>
      </c>
      <c r="H601" s="120">
        <f t="shared" si="19"/>
        <v>2130433.9998116666</v>
      </c>
      <c r="I601" s="67"/>
      <c r="J601" s="67"/>
    </row>
    <row r="602" spans="1:10" x14ac:dyDescent="0.3">
      <c r="A602" s="142">
        <v>585</v>
      </c>
      <c r="B602" s="148">
        <v>8925.32</v>
      </c>
      <c r="C602" s="148">
        <v>1197.22</v>
      </c>
      <c r="D602" s="154">
        <v>0.10452</v>
      </c>
      <c r="E602" s="155">
        <v>8.4849999999999995E-2</v>
      </c>
      <c r="F602" s="155">
        <v>1.967E-2</v>
      </c>
      <c r="G602" s="160">
        <f t="shared" si="20"/>
        <v>274.96127244449036</v>
      </c>
      <c r="H602" s="120">
        <f t="shared" si="19"/>
        <v>2127572.3479134711</v>
      </c>
      <c r="I602" s="67"/>
      <c r="J602" s="67"/>
    </row>
    <row r="603" spans="1:10" x14ac:dyDescent="0.3">
      <c r="A603" s="142">
        <v>586</v>
      </c>
      <c r="B603" s="148">
        <v>8924.36</v>
      </c>
      <c r="C603" s="148">
        <v>1196.74</v>
      </c>
      <c r="D603" s="154">
        <v>0.10462</v>
      </c>
      <c r="E603" s="155">
        <v>8.4949999999999998E-2</v>
      </c>
      <c r="F603" s="155">
        <v>1.967E-2</v>
      </c>
      <c r="G603" s="160">
        <f t="shared" si="20"/>
        <v>274.96127244449036</v>
      </c>
      <c r="H603" s="120">
        <f t="shared" si="19"/>
        <v>2131209.2237218707</v>
      </c>
      <c r="I603" s="67"/>
      <c r="J603" s="67"/>
    </row>
    <row r="604" spans="1:10" x14ac:dyDescent="0.3">
      <c r="A604" s="142">
        <v>587</v>
      </c>
      <c r="B604" s="148">
        <v>8918.9500000000007</v>
      </c>
      <c r="C604" s="148">
        <v>1197.4000000000001</v>
      </c>
      <c r="D604" s="154">
        <v>0.10478</v>
      </c>
      <c r="E604" s="155">
        <v>8.5089999999999999E-2</v>
      </c>
      <c r="F604" s="155">
        <v>1.9689999999999999E-2</v>
      </c>
      <c r="G604" s="160">
        <f t="shared" si="20"/>
        <v>275.24084669201909</v>
      </c>
      <c r="H604" s="120">
        <f t="shared" si="19"/>
        <v>2132677.6423443574</v>
      </c>
      <c r="I604" s="67"/>
      <c r="J604" s="67"/>
    </row>
    <row r="605" spans="1:10" x14ac:dyDescent="0.3">
      <c r="A605" s="142">
        <v>588</v>
      </c>
      <c r="B605" s="148">
        <v>8922.83</v>
      </c>
      <c r="C605" s="148">
        <v>1197.03</v>
      </c>
      <c r="D605" s="154">
        <v>0.10489</v>
      </c>
      <c r="E605" s="155">
        <v>8.5220000000000004E-2</v>
      </c>
      <c r="F605" s="155">
        <v>1.967E-2</v>
      </c>
      <c r="G605" s="160">
        <f t="shared" si="20"/>
        <v>274.96127244449036</v>
      </c>
      <c r="H605" s="120">
        <f t="shared" si="19"/>
        <v>2138482.9753386686</v>
      </c>
      <c r="I605" s="67"/>
      <c r="J605" s="67"/>
    </row>
    <row r="606" spans="1:10" x14ac:dyDescent="0.3">
      <c r="A606" s="142">
        <v>589</v>
      </c>
      <c r="B606" s="148">
        <v>8892.48</v>
      </c>
      <c r="C606" s="148">
        <v>1197.2</v>
      </c>
      <c r="D606" s="154">
        <v>0.10509</v>
      </c>
      <c r="E606" s="155">
        <v>8.5349999999999995E-2</v>
      </c>
      <c r="F606" s="155">
        <v>1.9740000000000001E-2</v>
      </c>
      <c r="G606" s="160">
        <f t="shared" si="20"/>
        <v>275.93978231084088</v>
      </c>
      <c r="H606" s="120">
        <f t="shared" si="19"/>
        <v>2134523.6814621487</v>
      </c>
      <c r="I606" s="67"/>
      <c r="J606" s="67"/>
    </row>
    <row r="607" spans="1:10" x14ac:dyDescent="0.3">
      <c r="A607" s="142">
        <v>590</v>
      </c>
      <c r="B607" s="148">
        <v>8917.2999999999993</v>
      </c>
      <c r="C607" s="148">
        <v>1197.26</v>
      </c>
      <c r="D607" s="154">
        <v>0.10514999999999999</v>
      </c>
      <c r="E607" s="155">
        <v>8.5459999999999994E-2</v>
      </c>
      <c r="F607" s="155">
        <v>1.9689999999999999E-2</v>
      </c>
      <c r="G607" s="160">
        <f t="shared" si="20"/>
        <v>275.24084669201909</v>
      </c>
      <c r="H607" s="120">
        <f t="shared" si="19"/>
        <v>2143577.1873648567</v>
      </c>
      <c r="I607" s="67"/>
      <c r="J607" s="67"/>
    </row>
    <row r="608" spans="1:10" x14ac:dyDescent="0.3">
      <c r="A608" s="142">
        <v>591</v>
      </c>
      <c r="B608" s="148">
        <v>8897.31</v>
      </c>
      <c r="C608" s="148">
        <v>1197.2</v>
      </c>
      <c r="D608" s="154">
        <v>0.10532</v>
      </c>
      <c r="E608" s="155">
        <v>8.5589999999999999E-2</v>
      </c>
      <c r="F608" s="155">
        <v>1.9730000000000001E-2</v>
      </c>
      <c r="G608" s="160">
        <f t="shared" si="20"/>
        <v>275.79999518707655</v>
      </c>
      <c r="H608" s="120">
        <f t="shared" si="19"/>
        <v>2142857.1802516594</v>
      </c>
      <c r="I608" s="67"/>
      <c r="J608" s="67"/>
    </row>
    <row r="609" spans="1:10" x14ac:dyDescent="0.3">
      <c r="A609" s="142">
        <v>592</v>
      </c>
      <c r="B609" s="148">
        <v>8916.9500000000007</v>
      </c>
      <c r="C609" s="148">
        <v>1197.07</v>
      </c>
      <c r="D609" s="154">
        <v>0.10542</v>
      </c>
      <c r="E609" s="155">
        <v>8.5730000000000001E-2</v>
      </c>
      <c r="F609" s="155">
        <v>1.9689999999999999E-2</v>
      </c>
      <c r="G609" s="160">
        <f t="shared" si="20"/>
        <v>275.24084669201909</v>
      </c>
      <c r="H609" s="120">
        <f t="shared" si="19"/>
        <v>2150843.5507118562</v>
      </c>
      <c r="I609" s="67"/>
      <c r="J609" s="67"/>
    </row>
    <row r="610" spans="1:10" x14ac:dyDescent="0.3">
      <c r="A610" s="142">
        <v>593</v>
      </c>
      <c r="B610" s="148">
        <v>8882.0400000000009</v>
      </c>
      <c r="C610" s="148">
        <v>1196.72</v>
      </c>
      <c r="D610" s="154">
        <v>0.10561</v>
      </c>
      <c r="E610" s="155">
        <v>8.5849999999999996E-2</v>
      </c>
      <c r="F610" s="155">
        <v>1.976E-2</v>
      </c>
      <c r="G610" s="160">
        <f t="shared" si="20"/>
        <v>276.21935655836955</v>
      </c>
      <c r="H610" s="120">
        <f t="shared" si="19"/>
        <v>2146844.4767544367</v>
      </c>
      <c r="I610" s="67"/>
      <c r="J610" s="67"/>
    </row>
    <row r="611" spans="1:10" x14ac:dyDescent="0.3">
      <c r="A611" s="142">
        <v>594</v>
      </c>
      <c r="B611" s="148">
        <v>8921.2000000000007</v>
      </c>
      <c r="C611" s="148">
        <v>1197.07</v>
      </c>
      <c r="D611" s="154">
        <v>0.10568</v>
      </c>
      <c r="E611" s="155">
        <v>8.6010000000000003E-2</v>
      </c>
      <c r="F611" s="155">
        <v>1.968E-2</v>
      </c>
      <c r="G611" s="160">
        <f t="shared" si="20"/>
        <v>275.1010595682547</v>
      </c>
      <c r="H611" s="120">
        <f t="shared" si="19"/>
        <v>2159206.514624943</v>
      </c>
      <c r="I611" s="67"/>
      <c r="J611" s="67"/>
    </row>
    <row r="612" spans="1:10" x14ac:dyDescent="0.3">
      <c r="A612" s="142">
        <v>595</v>
      </c>
      <c r="B612" s="148">
        <v>8878.42</v>
      </c>
      <c r="C612" s="148">
        <v>1197.21</v>
      </c>
      <c r="D612" s="154">
        <v>0.10589</v>
      </c>
      <c r="E612" s="155">
        <v>8.6110000000000006E-2</v>
      </c>
      <c r="F612" s="155">
        <v>1.9779999999999999E-2</v>
      </c>
      <c r="G612" s="160">
        <f t="shared" si="20"/>
        <v>276.49893080589828</v>
      </c>
      <c r="H612" s="120">
        <f t="shared" si="19"/>
        <v>2151907.0553574362</v>
      </c>
      <c r="I612" s="67"/>
      <c r="J612" s="67"/>
    </row>
    <row r="613" spans="1:10" x14ac:dyDescent="0.3">
      <c r="A613" s="142">
        <v>596</v>
      </c>
      <c r="B613" s="148">
        <v>8917.07</v>
      </c>
      <c r="C613" s="148">
        <v>1197.1500000000001</v>
      </c>
      <c r="D613" s="154">
        <v>0.10595</v>
      </c>
      <c r="E613" s="155">
        <v>8.6269999999999999E-2</v>
      </c>
      <c r="F613" s="155">
        <v>1.9689999999999999E-2</v>
      </c>
      <c r="G613" s="160">
        <f t="shared" si="20"/>
        <v>275.24084669201909</v>
      </c>
      <c r="H613" s="120">
        <f t="shared" si="19"/>
        <v>2165376.2774058552</v>
      </c>
      <c r="I613" s="67"/>
      <c r="J613" s="67"/>
    </row>
    <row r="614" spans="1:10" x14ac:dyDescent="0.3">
      <c r="A614" s="142">
        <v>597</v>
      </c>
      <c r="B614" s="148">
        <v>8885.26</v>
      </c>
      <c r="C614" s="148">
        <v>1197.32</v>
      </c>
      <c r="D614" s="154">
        <v>0.10614</v>
      </c>
      <c r="E614" s="155">
        <v>8.6370000000000002E-2</v>
      </c>
      <c r="F614" s="155">
        <v>1.976E-2</v>
      </c>
      <c r="G614" s="160">
        <f t="shared" si="20"/>
        <v>276.21935655836955</v>
      </c>
      <c r="H614" s="120">
        <f t="shared" si="19"/>
        <v>2161325.7211170299</v>
      </c>
      <c r="I614" s="67"/>
      <c r="J614" s="67"/>
    </row>
    <row r="615" spans="1:10" x14ac:dyDescent="0.3">
      <c r="A615" s="142">
        <v>598</v>
      </c>
      <c r="B615" s="148">
        <v>8916.9</v>
      </c>
      <c r="C615" s="148">
        <v>1197.5899999999999</v>
      </c>
      <c r="D615" s="154">
        <v>0.10624</v>
      </c>
      <c r="E615" s="155">
        <v>8.6540000000000006E-2</v>
      </c>
      <c r="F615" s="155">
        <v>1.9699999999999999E-2</v>
      </c>
      <c r="G615" s="160">
        <f t="shared" si="20"/>
        <v>275.38063381578348</v>
      </c>
      <c r="H615" s="120">
        <f t="shared" si="19"/>
        <v>2171539.7764682085</v>
      </c>
      <c r="I615" s="67"/>
      <c r="J615" s="67"/>
    </row>
    <row r="616" spans="1:10" x14ac:dyDescent="0.3">
      <c r="A616" s="142">
        <v>599</v>
      </c>
      <c r="B616" s="148">
        <v>8862.2900000000009</v>
      </c>
      <c r="C616" s="148">
        <v>1197.1600000000001</v>
      </c>
      <c r="D616" s="154">
        <v>0.10641</v>
      </c>
      <c r="E616" s="155">
        <v>8.6599999999999996E-2</v>
      </c>
      <c r="F616" s="155">
        <v>1.9810000000000001E-2</v>
      </c>
      <c r="G616" s="160">
        <f t="shared" si="20"/>
        <v>276.91829217719135</v>
      </c>
      <c r="H616" s="120">
        <f t="shared" si="19"/>
        <v>2163092.9300138783</v>
      </c>
      <c r="I616" s="67"/>
      <c r="J616" s="67"/>
    </row>
    <row r="617" spans="1:10" x14ac:dyDescent="0.3">
      <c r="A617" s="142">
        <v>600</v>
      </c>
      <c r="B617" s="148">
        <v>8914.15</v>
      </c>
      <c r="C617" s="148">
        <v>1197.32</v>
      </c>
      <c r="D617" s="154">
        <v>0.10648000000000001</v>
      </c>
      <c r="E617" s="155">
        <v>8.6779999999999996E-2</v>
      </c>
      <c r="F617" s="155">
        <v>1.9699999999999999E-2</v>
      </c>
      <c r="G617" s="160">
        <f t="shared" si="20"/>
        <v>275.38063381578348</v>
      </c>
      <c r="H617" s="120">
        <f t="shared" si="19"/>
        <v>2178802.4513058946</v>
      </c>
      <c r="I617" s="67"/>
      <c r="J617" s="67"/>
    </row>
    <row r="618" spans="1:10" x14ac:dyDescent="0.3">
      <c r="A618" s="142">
        <v>601</v>
      </c>
      <c r="B618" s="148">
        <v>8863.4699999999993</v>
      </c>
      <c r="C618" s="148">
        <v>1196.83</v>
      </c>
      <c r="D618" s="154">
        <v>0.10668</v>
      </c>
      <c r="E618" s="155">
        <v>8.6879999999999999E-2</v>
      </c>
      <c r="F618" s="155">
        <v>1.9800000000000002E-2</v>
      </c>
      <c r="G618" s="160">
        <f t="shared" si="20"/>
        <v>276.77850505342707</v>
      </c>
      <c r="H618" s="120">
        <f t="shared" si="19"/>
        <v>2171411.3958523902</v>
      </c>
      <c r="I618" s="67"/>
      <c r="J618" s="67"/>
    </row>
    <row r="619" spans="1:10" x14ac:dyDescent="0.3">
      <c r="A619" s="142">
        <v>602</v>
      </c>
      <c r="B619" s="148">
        <v>8891.2000000000007</v>
      </c>
      <c r="C619" s="148">
        <v>1197.19</v>
      </c>
      <c r="D619" s="154">
        <v>0.10678</v>
      </c>
      <c r="E619" s="155">
        <v>8.7029999999999996E-2</v>
      </c>
      <c r="F619" s="155">
        <v>1.975E-2</v>
      </c>
      <c r="G619" s="160">
        <f t="shared" si="20"/>
        <v>276.07956943460522</v>
      </c>
      <c r="H619" s="120">
        <f t="shared" si="19"/>
        <v>2180530.7840520786</v>
      </c>
      <c r="I619" s="67"/>
      <c r="J619" s="67"/>
    </row>
    <row r="620" spans="1:10" x14ac:dyDescent="0.3">
      <c r="A620" s="142">
        <v>603</v>
      </c>
      <c r="B620" s="148">
        <v>8851.75</v>
      </c>
      <c r="C620" s="148">
        <v>1197.07</v>
      </c>
      <c r="D620" s="154">
        <v>0.10698000000000001</v>
      </c>
      <c r="E620" s="155">
        <v>8.7150000000000005E-2</v>
      </c>
      <c r="F620" s="155">
        <v>1.983E-2</v>
      </c>
      <c r="G620" s="160">
        <f t="shared" si="20"/>
        <v>277.19786642472008</v>
      </c>
      <c r="H620" s="120">
        <f t="shared" si="19"/>
        <v>2175341.4186676634</v>
      </c>
      <c r="I620" s="67"/>
      <c r="J620" s="67"/>
    </row>
    <row r="621" spans="1:10" x14ac:dyDescent="0.3">
      <c r="A621" s="142">
        <v>604</v>
      </c>
      <c r="B621" s="148">
        <v>8886.32</v>
      </c>
      <c r="C621" s="148">
        <v>1196.74</v>
      </c>
      <c r="D621" s="154">
        <v>0.10705000000000001</v>
      </c>
      <c r="E621" s="155">
        <v>8.7300000000000003E-2</v>
      </c>
      <c r="F621" s="155">
        <v>1.975E-2</v>
      </c>
      <c r="G621" s="160">
        <f t="shared" si="20"/>
        <v>276.07956943460522</v>
      </c>
      <c r="H621" s="120">
        <f t="shared" si="19"/>
        <v>2187775.0723711886</v>
      </c>
      <c r="I621" s="67"/>
      <c r="J621" s="67"/>
    </row>
    <row r="622" spans="1:10" x14ac:dyDescent="0.3">
      <c r="A622" s="142">
        <v>605</v>
      </c>
      <c r="B622" s="148">
        <v>8837.51</v>
      </c>
      <c r="C622" s="148">
        <v>1197.3</v>
      </c>
      <c r="D622" s="154">
        <v>0.10725999999999999</v>
      </c>
      <c r="E622" s="155">
        <v>8.7389999999999995E-2</v>
      </c>
      <c r="F622" s="155">
        <v>1.9869999999999999E-2</v>
      </c>
      <c r="G622" s="160">
        <f t="shared" si="20"/>
        <v>277.75701491977748</v>
      </c>
      <c r="H622" s="120">
        <f t="shared" si="19"/>
        <v>2178162.8095864211</v>
      </c>
      <c r="I622" s="67"/>
      <c r="J622" s="67"/>
    </row>
    <row r="623" spans="1:10" x14ac:dyDescent="0.3">
      <c r="A623" s="142">
        <v>606</v>
      </c>
      <c r="B623" s="148">
        <v>8872.32</v>
      </c>
      <c r="C623" s="148">
        <v>1197.29</v>
      </c>
      <c r="D623" s="154">
        <v>0.10732999999999999</v>
      </c>
      <c r="E623" s="155">
        <v>8.7540000000000007E-2</v>
      </c>
      <c r="F623" s="155">
        <v>1.9789999999999999E-2</v>
      </c>
      <c r="G623" s="160">
        <f t="shared" si="20"/>
        <v>276.63871792966268</v>
      </c>
      <c r="H623" s="120">
        <f t="shared" si="19"/>
        <v>2190582.7374246279</v>
      </c>
      <c r="I623" s="67"/>
      <c r="J623" s="67"/>
    </row>
    <row r="624" spans="1:10" x14ac:dyDescent="0.3">
      <c r="A624" s="142">
        <v>607</v>
      </c>
      <c r="B624" s="148">
        <v>8845.8799999999992</v>
      </c>
      <c r="C624" s="148">
        <v>1197.06</v>
      </c>
      <c r="D624" s="154">
        <v>0.1075</v>
      </c>
      <c r="E624" s="155">
        <v>8.7660000000000002E-2</v>
      </c>
      <c r="F624" s="155">
        <v>1.985E-2</v>
      </c>
      <c r="G624" s="160">
        <f t="shared" si="20"/>
        <v>277.47744067224886</v>
      </c>
      <c r="H624" s="120">
        <f t="shared" si="19"/>
        <v>2187565.2252284428</v>
      </c>
      <c r="I624" s="67"/>
      <c r="J624" s="67"/>
    </row>
    <row r="625" spans="1:10" x14ac:dyDescent="0.3">
      <c r="A625" s="142">
        <v>608</v>
      </c>
      <c r="B625" s="148">
        <v>8856.75</v>
      </c>
      <c r="C625" s="148">
        <v>1197.3499999999999</v>
      </c>
      <c r="D625" s="154">
        <v>0.10763</v>
      </c>
      <c r="E625" s="155">
        <v>8.7800000000000003E-2</v>
      </c>
      <c r="F625" s="155">
        <v>1.983E-2</v>
      </c>
      <c r="G625" s="160">
        <f t="shared" si="20"/>
        <v>277.19786642472008</v>
      </c>
      <c r="H625" s="120">
        <f t="shared" si="19"/>
        <v>2193379.0755388709</v>
      </c>
      <c r="I625" s="67"/>
      <c r="J625" s="67"/>
    </row>
    <row r="626" spans="1:10" x14ac:dyDescent="0.3">
      <c r="A626" s="142">
        <v>609</v>
      </c>
      <c r="B626" s="148">
        <v>8835.65</v>
      </c>
      <c r="C626" s="148">
        <v>1197.1300000000001</v>
      </c>
      <c r="D626" s="154">
        <v>0.10778</v>
      </c>
      <c r="E626" s="155">
        <v>8.7910000000000002E-2</v>
      </c>
      <c r="F626" s="155">
        <v>1.9869999999999999E-2</v>
      </c>
      <c r="G626" s="160">
        <f t="shared" si="20"/>
        <v>277.75701491977748</v>
      </c>
      <c r="H626" s="120">
        <f t="shared" si="19"/>
        <v>2192563.8860134389</v>
      </c>
      <c r="I626" s="67"/>
      <c r="J626" s="67"/>
    </row>
    <row r="627" spans="1:10" x14ac:dyDescent="0.3">
      <c r="A627" s="142">
        <v>610</v>
      </c>
      <c r="B627" s="148">
        <v>8851.81</v>
      </c>
      <c r="C627" s="148">
        <v>1197.49</v>
      </c>
      <c r="D627" s="154">
        <v>0.1079</v>
      </c>
      <c r="E627" s="155">
        <v>8.8059999999999999E-2</v>
      </c>
      <c r="F627" s="155">
        <v>1.984E-2</v>
      </c>
      <c r="G627" s="160">
        <f t="shared" si="20"/>
        <v>277.33765354848447</v>
      </c>
      <c r="H627" s="120">
        <f t="shared" si="19"/>
        <v>2199484.9678547494</v>
      </c>
      <c r="I627" s="67"/>
      <c r="J627" s="67"/>
    </row>
    <row r="628" spans="1:10" x14ac:dyDescent="0.3">
      <c r="A628" s="142">
        <v>611</v>
      </c>
      <c r="B628" s="148">
        <v>8851.5</v>
      </c>
      <c r="C628" s="148">
        <v>1197.23</v>
      </c>
      <c r="D628" s="154">
        <v>0.10802</v>
      </c>
      <c r="E628" s="155">
        <v>8.8179999999999994E-2</v>
      </c>
      <c r="F628" s="155">
        <v>1.984E-2</v>
      </c>
      <c r="G628" s="160">
        <f t="shared" si="20"/>
        <v>277.33765354848447</v>
      </c>
      <c r="H628" s="120">
        <f t="shared" si="19"/>
        <v>2203090.6809168067</v>
      </c>
      <c r="I628" s="67"/>
      <c r="J628" s="67"/>
    </row>
    <row r="629" spans="1:10" x14ac:dyDescent="0.3">
      <c r="A629" s="142">
        <v>612</v>
      </c>
      <c r="B629" s="148">
        <v>8822.23</v>
      </c>
      <c r="C629" s="148">
        <v>1197.32</v>
      </c>
      <c r="D629" s="154">
        <v>0.10818999999999999</v>
      </c>
      <c r="E629" s="155">
        <v>8.8289999999999993E-2</v>
      </c>
      <c r="F629" s="155">
        <v>1.9900000000000001E-2</v>
      </c>
      <c r="G629" s="160">
        <f t="shared" si="20"/>
        <v>278.1763762910706</v>
      </c>
      <c r="H629" s="120">
        <f t="shared" si="19"/>
        <v>2200043.0380171183</v>
      </c>
      <c r="I629" s="67"/>
      <c r="J629" s="67"/>
    </row>
    <row r="630" spans="1:10" x14ac:dyDescent="0.3">
      <c r="A630" s="142">
        <v>613</v>
      </c>
      <c r="B630" s="148">
        <v>8831.1</v>
      </c>
      <c r="C630" s="148">
        <v>1196.47</v>
      </c>
      <c r="D630" s="154">
        <v>0.10829999999999999</v>
      </c>
      <c r="E630" s="155">
        <v>8.8429999999999995E-2</v>
      </c>
      <c r="F630" s="155">
        <v>1.9869999999999999E-2</v>
      </c>
      <c r="G630" s="160">
        <f t="shared" si="20"/>
        <v>277.75701491977748</v>
      </c>
      <c r="H630" s="120">
        <f t="shared" si="19"/>
        <v>2206964.9624404563</v>
      </c>
      <c r="I630" s="67"/>
      <c r="J630" s="67"/>
    </row>
    <row r="631" spans="1:10" x14ac:dyDescent="0.3">
      <c r="A631" s="142">
        <v>614</v>
      </c>
      <c r="B631" s="148">
        <v>8821.1200000000008</v>
      </c>
      <c r="C631" s="148">
        <v>1197.57</v>
      </c>
      <c r="D631" s="154">
        <v>0.10847</v>
      </c>
      <c r="E631" s="155">
        <v>8.856E-2</v>
      </c>
      <c r="F631" s="155">
        <v>1.9910000000000001E-2</v>
      </c>
      <c r="G631" s="160">
        <f t="shared" si="20"/>
        <v>278.31616341483499</v>
      </c>
      <c r="H631" s="120">
        <f t="shared" si="19"/>
        <v>2206124.1160644433</v>
      </c>
      <c r="I631" s="67"/>
      <c r="J631" s="67"/>
    </row>
    <row r="632" spans="1:10" x14ac:dyDescent="0.3">
      <c r="A632" s="142">
        <v>615</v>
      </c>
      <c r="B632" s="148">
        <v>8818.52</v>
      </c>
      <c r="C632" s="148">
        <v>1197.3800000000001</v>
      </c>
      <c r="D632" s="154">
        <v>0.10859000000000001</v>
      </c>
      <c r="E632" s="155">
        <v>8.8679999999999995E-2</v>
      </c>
      <c r="F632" s="155">
        <v>1.9910000000000001E-2</v>
      </c>
      <c r="G632" s="160">
        <f t="shared" si="20"/>
        <v>278.31616341483499</v>
      </c>
      <c r="H632" s="120">
        <f t="shared" si="19"/>
        <v>2209717.1520840921</v>
      </c>
      <c r="I632" s="67"/>
      <c r="J632" s="67"/>
    </row>
    <row r="633" spans="1:10" x14ac:dyDescent="0.3">
      <c r="A633" s="142">
        <v>616</v>
      </c>
      <c r="B633" s="148">
        <v>8791.35</v>
      </c>
      <c r="C633" s="148">
        <v>1197.0999999999999</v>
      </c>
      <c r="D633" s="154">
        <v>0.10878</v>
      </c>
      <c r="E633" s="155">
        <v>8.881E-2</v>
      </c>
      <c r="F633" s="155">
        <v>1.9970000000000002E-2</v>
      </c>
      <c r="G633" s="160">
        <f t="shared" si="20"/>
        <v>279.15488615742106</v>
      </c>
      <c r="H633" s="120">
        <f t="shared" si="19"/>
        <v>2206660.282681297</v>
      </c>
      <c r="I633" s="67"/>
      <c r="J633" s="67"/>
    </row>
    <row r="634" spans="1:10" x14ac:dyDescent="0.3">
      <c r="A634" s="142">
        <v>617</v>
      </c>
      <c r="B634" s="148">
        <v>8827.11</v>
      </c>
      <c r="C634" s="148">
        <v>1197.23</v>
      </c>
      <c r="D634" s="154">
        <v>0.10885</v>
      </c>
      <c r="E634" s="155">
        <v>8.8959999999999997E-2</v>
      </c>
      <c r="F634" s="155">
        <v>1.9890000000000001E-2</v>
      </c>
      <c r="G634" s="160">
        <f t="shared" si="20"/>
        <v>278.03658916730626</v>
      </c>
      <c r="H634" s="120">
        <f t="shared" si="19"/>
        <v>2219132.3877474456</v>
      </c>
      <c r="I634" s="67"/>
      <c r="J634" s="67"/>
    </row>
    <row r="635" spans="1:10" x14ac:dyDescent="0.3">
      <c r="A635" s="142">
        <v>618</v>
      </c>
      <c r="B635" s="148">
        <v>8765.5499999999993</v>
      </c>
      <c r="C635" s="148">
        <v>1197.43</v>
      </c>
      <c r="D635" s="154">
        <v>0.10906</v>
      </c>
      <c r="E635" s="155">
        <v>8.9029999999999998E-2</v>
      </c>
      <c r="F635" s="155">
        <v>2.0029999999999999E-2</v>
      </c>
      <c r="G635" s="160">
        <f t="shared" si="20"/>
        <v>279.99360890000719</v>
      </c>
      <c r="H635" s="120">
        <f t="shared" si="19"/>
        <v>2207193.237116721</v>
      </c>
      <c r="I635" s="67"/>
      <c r="J635" s="67"/>
    </row>
    <row r="636" spans="1:10" x14ac:dyDescent="0.3">
      <c r="A636" s="142">
        <v>619</v>
      </c>
      <c r="B636" s="148">
        <v>8813.4599999999991</v>
      </c>
      <c r="C636" s="148">
        <v>1197.32</v>
      </c>
      <c r="D636" s="154">
        <v>0.10913</v>
      </c>
      <c r="E636" s="155">
        <v>8.9209999999999998E-2</v>
      </c>
      <c r="F636" s="155">
        <v>1.992E-2</v>
      </c>
      <c r="G636" s="160">
        <f t="shared" si="20"/>
        <v>278.45595053859932</v>
      </c>
      <c r="H636" s="120">
        <f t="shared" si="19"/>
        <v>2222972.7854718436</v>
      </c>
      <c r="I636" s="67"/>
      <c r="J636" s="67"/>
    </row>
    <row r="637" spans="1:10" x14ac:dyDescent="0.3">
      <c r="A637" s="142">
        <v>620</v>
      </c>
      <c r="B637" s="148">
        <v>8780.9500000000007</v>
      </c>
      <c r="C637" s="148">
        <v>1197.4100000000001</v>
      </c>
      <c r="D637" s="154">
        <v>0.10929999999999999</v>
      </c>
      <c r="E637" s="155">
        <v>8.931E-2</v>
      </c>
      <c r="F637" s="155">
        <v>0.02</v>
      </c>
      <c r="G637" s="160">
        <f t="shared" si="20"/>
        <v>279.57424752871418</v>
      </c>
      <c r="H637" s="120">
        <f t="shared" si="19"/>
        <v>2217657.7616875167</v>
      </c>
      <c r="I637" s="67"/>
      <c r="J637" s="67"/>
    </row>
    <row r="638" spans="1:10" x14ac:dyDescent="0.3">
      <c r="A638" s="142">
        <v>621</v>
      </c>
      <c r="B638" s="148">
        <v>8812.16</v>
      </c>
      <c r="C638" s="148">
        <v>1196.94</v>
      </c>
      <c r="D638" s="154">
        <v>0.10938000000000001</v>
      </c>
      <c r="E638" s="155">
        <v>8.9459999999999998E-2</v>
      </c>
      <c r="F638" s="155">
        <v>1.992E-2</v>
      </c>
      <c r="G638" s="160">
        <f t="shared" si="20"/>
        <v>278.45595053859932</v>
      </c>
      <c r="H638" s="120">
        <f t="shared" si="19"/>
        <v>2230155.2500452581</v>
      </c>
      <c r="I638" s="67"/>
      <c r="J638" s="67"/>
    </row>
    <row r="639" spans="1:10" x14ac:dyDescent="0.3">
      <c r="A639" s="142">
        <v>622</v>
      </c>
      <c r="B639" s="148">
        <v>8763.52</v>
      </c>
      <c r="C639" s="148">
        <v>1197.0899999999999</v>
      </c>
      <c r="D639" s="154">
        <v>0.10957</v>
      </c>
      <c r="E639" s="155">
        <v>8.9539999999999995E-2</v>
      </c>
      <c r="F639" s="155">
        <v>2.0029999999999999E-2</v>
      </c>
      <c r="G639" s="160">
        <f t="shared" si="20"/>
        <v>279.99360890000719</v>
      </c>
      <c r="H639" s="120">
        <f t="shared" si="19"/>
        <v>2221479.2774864086</v>
      </c>
      <c r="I639" s="67"/>
      <c r="J639" s="67"/>
    </row>
    <row r="640" spans="1:10" x14ac:dyDescent="0.3">
      <c r="A640" s="142">
        <v>623</v>
      </c>
      <c r="B640" s="148">
        <v>8804.34</v>
      </c>
      <c r="C640" s="148">
        <v>1197.28</v>
      </c>
      <c r="D640" s="154">
        <v>0.10968</v>
      </c>
      <c r="E640" s="155">
        <v>8.9730000000000004E-2</v>
      </c>
      <c r="F640" s="155">
        <v>1.9939999999999999E-2</v>
      </c>
      <c r="G640" s="160">
        <f t="shared" si="20"/>
        <v>278.73552478612805</v>
      </c>
      <c r="H640" s="120">
        <f t="shared" si="19"/>
        <v>2235093.6446942808</v>
      </c>
      <c r="I640" s="67"/>
      <c r="J640" s="67"/>
    </row>
    <row r="641" spans="1:10" x14ac:dyDescent="0.3">
      <c r="A641" s="142">
        <v>624</v>
      </c>
      <c r="B641" s="148">
        <v>8762.5300000000007</v>
      </c>
      <c r="C641" s="148">
        <v>1196.9000000000001</v>
      </c>
      <c r="D641" s="154">
        <v>0.10985</v>
      </c>
      <c r="E641" s="155">
        <v>8.9819999999999997E-2</v>
      </c>
      <c r="F641" s="155">
        <v>2.0029999999999999E-2</v>
      </c>
      <c r="G641" s="160">
        <f t="shared" si="20"/>
        <v>279.99360890000719</v>
      </c>
      <c r="H641" s="120">
        <f t="shared" si="19"/>
        <v>2228622.2976712524</v>
      </c>
      <c r="I641" s="67"/>
      <c r="J641" s="67"/>
    </row>
    <row r="642" spans="1:10" x14ac:dyDescent="0.3">
      <c r="A642" s="142">
        <v>625</v>
      </c>
      <c r="B642" s="148">
        <v>8768.73</v>
      </c>
      <c r="C642" s="148">
        <v>1197.67</v>
      </c>
      <c r="D642" s="154">
        <v>0.11002000000000001</v>
      </c>
      <c r="E642" s="155">
        <v>8.9990000000000001E-2</v>
      </c>
      <c r="F642" s="155">
        <v>2.0029999999999999E-2</v>
      </c>
      <c r="G642" s="160">
        <f t="shared" si="20"/>
        <v>279.99360890000719</v>
      </c>
      <c r="H642" s="120">
        <f t="shared" si="19"/>
        <v>2232193.8077636743</v>
      </c>
      <c r="I642" s="67"/>
      <c r="J642" s="67"/>
    </row>
    <row r="643" spans="1:10" x14ac:dyDescent="0.3">
      <c r="A643" s="142">
        <v>626</v>
      </c>
      <c r="B643" s="148">
        <v>8774.7099999999991</v>
      </c>
      <c r="C643" s="148">
        <v>1196.18</v>
      </c>
      <c r="D643" s="154">
        <v>0.11008999999999999</v>
      </c>
      <c r="E643" s="155">
        <v>9.01E-2</v>
      </c>
      <c r="F643" s="155">
        <v>1.9990000000000001E-2</v>
      </c>
      <c r="G643" s="160">
        <f t="shared" si="20"/>
        <v>279.43446040494985</v>
      </c>
      <c r="H643" s="120">
        <f t="shared" si="19"/>
        <v>2240239.0853755674</v>
      </c>
      <c r="I643" s="67"/>
      <c r="J643" s="67"/>
    </row>
    <row r="644" spans="1:10" x14ac:dyDescent="0.3">
      <c r="A644" s="142">
        <v>627</v>
      </c>
      <c r="B644" s="148">
        <v>8747.7000000000007</v>
      </c>
      <c r="C644" s="148">
        <v>1197.56</v>
      </c>
      <c r="D644" s="154">
        <v>0.11029</v>
      </c>
      <c r="E644" s="155">
        <v>9.0219999999999995E-2</v>
      </c>
      <c r="F644" s="155">
        <v>2.0080000000000001E-2</v>
      </c>
      <c r="G644" s="160">
        <f t="shared" si="20"/>
        <v>280.69254451882904</v>
      </c>
      <c r="H644" s="120">
        <f t="shared" si="19"/>
        <v>2233760.7900303188</v>
      </c>
      <c r="I644" s="67"/>
      <c r="J644" s="67"/>
    </row>
    <row r="645" spans="1:10" x14ac:dyDescent="0.3">
      <c r="A645" s="142">
        <v>628</v>
      </c>
      <c r="B645" s="148">
        <v>8756.64</v>
      </c>
      <c r="C645" s="148">
        <v>1197.02</v>
      </c>
      <c r="D645" s="154">
        <v>0.11038000000000001</v>
      </c>
      <c r="E645" s="155">
        <v>9.0329999999999994E-2</v>
      </c>
      <c r="F645" s="155">
        <v>2.0049999999999998E-2</v>
      </c>
      <c r="G645" s="160">
        <f t="shared" si="20"/>
        <v>280.27318314753597</v>
      </c>
      <c r="H645" s="120">
        <f t="shared" si="19"/>
        <v>2240671.0229905243</v>
      </c>
      <c r="I645" s="67"/>
      <c r="J645" s="67"/>
    </row>
    <row r="646" spans="1:10" x14ac:dyDescent="0.3">
      <c r="A646" s="142">
        <v>629</v>
      </c>
      <c r="B646" s="148">
        <v>8739.06</v>
      </c>
      <c r="C646" s="148">
        <v>1197.3900000000001</v>
      </c>
      <c r="D646" s="154">
        <v>0.11056000000000001</v>
      </c>
      <c r="E646" s="155">
        <v>9.0459999999999999E-2</v>
      </c>
      <c r="F646" s="155">
        <v>2.009E-2</v>
      </c>
      <c r="G646" s="160">
        <f t="shared" si="20"/>
        <v>280.83233164259337</v>
      </c>
      <c r="H646" s="120">
        <f t="shared" si="19"/>
        <v>2239770.6002046401</v>
      </c>
      <c r="I646" s="67"/>
      <c r="J646" s="67"/>
    </row>
    <row r="647" spans="1:10" x14ac:dyDescent="0.3">
      <c r="A647" s="142">
        <v>630</v>
      </c>
      <c r="B647" s="148">
        <v>8779.86</v>
      </c>
      <c r="C647" s="148">
        <v>1196.97</v>
      </c>
      <c r="D647" s="154">
        <v>0.11065</v>
      </c>
      <c r="E647" s="155">
        <v>9.0649999999999994E-2</v>
      </c>
      <c r="F647" s="155">
        <v>1.9990000000000001E-2</v>
      </c>
      <c r="G647" s="160">
        <f t="shared" si="20"/>
        <v>279.43446040494985</v>
      </c>
      <c r="H647" s="120">
        <f t="shared" si="19"/>
        <v>2254553.7121191812</v>
      </c>
      <c r="I647" s="67"/>
      <c r="J647" s="67"/>
    </row>
    <row r="648" spans="1:10" x14ac:dyDescent="0.3">
      <c r="A648" s="142">
        <v>631</v>
      </c>
      <c r="B648" s="148">
        <v>8719.4500000000007</v>
      </c>
      <c r="C648" s="148">
        <v>1197.04</v>
      </c>
      <c r="D648" s="154">
        <v>0.11083</v>
      </c>
      <c r="E648" s="155">
        <v>9.0700000000000003E-2</v>
      </c>
      <c r="F648" s="155">
        <v>2.0129999999999999E-2</v>
      </c>
      <c r="G648" s="160">
        <f t="shared" si="20"/>
        <v>281.39148013765077</v>
      </c>
      <c r="H648" s="120">
        <f t="shared" si="19"/>
        <v>2242427.5237165252</v>
      </c>
      <c r="I648" s="67"/>
      <c r="J648" s="67"/>
    </row>
    <row r="649" spans="1:10" x14ac:dyDescent="0.3">
      <c r="A649" s="142">
        <v>632</v>
      </c>
      <c r="B649" s="148">
        <v>8766.09</v>
      </c>
      <c r="C649" s="148">
        <v>1197.02</v>
      </c>
      <c r="D649" s="154">
        <v>0.11092</v>
      </c>
      <c r="E649" s="155">
        <v>9.0899999999999995E-2</v>
      </c>
      <c r="F649" s="155">
        <v>2.0029999999999999E-2</v>
      </c>
      <c r="G649" s="160">
        <f t="shared" si="20"/>
        <v>279.99360890000719</v>
      </c>
      <c r="H649" s="120">
        <f t="shared" si="19"/>
        <v>2257194.3784106276</v>
      </c>
      <c r="I649" s="67"/>
      <c r="J649" s="67"/>
    </row>
    <row r="650" spans="1:10" x14ac:dyDescent="0.3">
      <c r="A650" s="142">
        <v>633</v>
      </c>
      <c r="B650" s="148">
        <v>8734.7099999999991</v>
      </c>
      <c r="C650" s="148">
        <v>1196.57</v>
      </c>
      <c r="D650" s="154">
        <v>0.1111</v>
      </c>
      <c r="E650" s="155">
        <v>9.1009999999999994E-2</v>
      </c>
      <c r="F650" s="155">
        <v>2.009E-2</v>
      </c>
      <c r="G650" s="160">
        <f t="shared" si="20"/>
        <v>280.83233164259337</v>
      </c>
      <c r="H650" s="120">
        <f t="shared" si="19"/>
        <v>2254013.974450775</v>
      </c>
      <c r="I650" s="67"/>
      <c r="J650" s="67"/>
    </row>
    <row r="651" spans="1:10" x14ac:dyDescent="0.3">
      <c r="A651" s="142">
        <v>634</v>
      </c>
      <c r="B651" s="148">
        <v>8766.94</v>
      </c>
      <c r="C651" s="148">
        <v>1197.23</v>
      </c>
      <c r="D651" s="154">
        <v>0.11119999999999999</v>
      </c>
      <c r="E651" s="155">
        <v>9.1170000000000001E-2</v>
      </c>
      <c r="F651" s="155">
        <v>2.0029999999999999E-2</v>
      </c>
      <c r="G651" s="160">
        <f t="shared" si="20"/>
        <v>279.99360890000719</v>
      </c>
      <c r="H651" s="120">
        <f t="shared" si="19"/>
        <v>2264337.3985954709</v>
      </c>
      <c r="I651" s="67"/>
      <c r="J651" s="67"/>
    </row>
    <row r="652" spans="1:10" x14ac:dyDescent="0.3">
      <c r="A652" s="142">
        <v>635</v>
      </c>
      <c r="B652" s="148">
        <v>8724.82</v>
      </c>
      <c r="C652" s="148">
        <v>1196.57</v>
      </c>
      <c r="D652" s="154">
        <v>0.11136</v>
      </c>
      <c r="E652" s="155">
        <v>9.1249999999999998E-2</v>
      </c>
      <c r="F652" s="155">
        <v>2.0109999999999999E-2</v>
      </c>
      <c r="G652" s="160">
        <f t="shared" si="20"/>
        <v>281.11190589012205</v>
      </c>
      <c r="H652" s="120">
        <f t="shared" si="19"/>
        <v>2258886.8941331925</v>
      </c>
      <c r="I652" s="67"/>
      <c r="J652" s="67"/>
    </row>
    <row r="653" spans="1:10" x14ac:dyDescent="0.3">
      <c r="A653" s="142">
        <v>636</v>
      </c>
      <c r="B653" s="148">
        <v>8752.75</v>
      </c>
      <c r="C653" s="148">
        <v>1196.6300000000001</v>
      </c>
      <c r="D653" s="154">
        <v>0.11146</v>
      </c>
      <c r="E653" s="155">
        <v>9.1410000000000005E-2</v>
      </c>
      <c r="F653" s="155">
        <v>2.0049999999999998E-2</v>
      </c>
      <c r="G653" s="160">
        <f t="shared" si="20"/>
        <v>280.27318314753597</v>
      </c>
      <c r="H653" s="120">
        <f t="shared" si="19"/>
        <v>2269214.6029012315</v>
      </c>
      <c r="I653" s="67"/>
      <c r="J653" s="67"/>
    </row>
    <row r="654" spans="1:10" x14ac:dyDescent="0.3">
      <c r="A654" s="142">
        <v>637</v>
      </c>
      <c r="B654" s="148">
        <v>8742.64</v>
      </c>
      <c r="C654" s="148">
        <v>1196.9100000000001</v>
      </c>
      <c r="D654" s="154">
        <v>0.11161</v>
      </c>
      <c r="E654" s="155">
        <v>9.153E-2</v>
      </c>
      <c r="F654" s="155">
        <v>2.0080000000000001E-2</v>
      </c>
      <c r="G654" s="160">
        <f t="shared" si="20"/>
        <v>280.69254451882904</v>
      </c>
      <c r="H654" s="120">
        <f t="shared" si="19"/>
        <v>2269386.9589303238</v>
      </c>
      <c r="I654" s="67"/>
      <c r="J654" s="67"/>
    </row>
    <row r="655" spans="1:10" x14ac:dyDescent="0.3">
      <c r="A655" s="142">
        <v>638</v>
      </c>
      <c r="B655" s="148">
        <v>8735.4599999999991</v>
      </c>
      <c r="C655" s="148">
        <v>1196.82</v>
      </c>
      <c r="D655" s="154">
        <v>0.11175</v>
      </c>
      <c r="E655" s="155">
        <v>9.1660000000000005E-2</v>
      </c>
      <c r="F655" s="155">
        <v>2.009E-2</v>
      </c>
      <c r="G655" s="160">
        <f t="shared" si="20"/>
        <v>280.83233164259337</v>
      </c>
      <c r="H655" s="120">
        <f t="shared" si="19"/>
        <v>2271818.1922584432</v>
      </c>
      <c r="I655" s="67"/>
      <c r="J655" s="67"/>
    </row>
    <row r="656" spans="1:10" x14ac:dyDescent="0.3">
      <c r="A656" s="142">
        <v>639</v>
      </c>
      <c r="B656" s="148">
        <v>8766.32</v>
      </c>
      <c r="C656" s="148">
        <v>1196.79</v>
      </c>
      <c r="D656" s="154">
        <v>0.11182</v>
      </c>
      <c r="E656" s="155">
        <v>9.1800000000000007E-2</v>
      </c>
      <c r="F656" s="155">
        <v>2.002E-2</v>
      </c>
      <c r="G656" s="160">
        <f t="shared" si="20"/>
        <v>279.85382177624285</v>
      </c>
      <c r="H656" s="120">
        <f t="shared" si="19"/>
        <v>2283334.906574592</v>
      </c>
      <c r="I656" s="67"/>
      <c r="J656" s="67"/>
    </row>
    <row r="657" spans="1:10" x14ac:dyDescent="0.3">
      <c r="A657" s="142">
        <v>640</v>
      </c>
      <c r="B657" s="148">
        <v>8718.8799999999992</v>
      </c>
      <c r="C657" s="148">
        <v>1196.6099999999999</v>
      </c>
      <c r="D657" s="154">
        <v>0.11201</v>
      </c>
      <c r="E657" s="155">
        <v>9.1880000000000003E-2</v>
      </c>
      <c r="F657" s="155">
        <v>2.0129999999999999E-2</v>
      </c>
      <c r="G657" s="160">
        <f t="shared" si="20"/>
        <v>281.39148013765077</v>
      </c>
      <c r="H657" s="120">
        <f t="shared" ref="H657:H720" si="21">A657/G657*10^6</f>
        <v>2274411.4345143838</v>
      </c>
      <c r="I657" s="67"/>
      <c r="J657" s="67"/>
    </row>
    <row r="658" spans="1:10" x14ac:dyDescent="0.3">
      <c r="A658" s="142">
        <v>641</v>
      </c>
      <c r="B658" s="148">
        <v>8749.9599999999991</v>
      </c>
      <c r="C658" s="148">
        <v>1196.3699999999999</v>
      </c>
      <c r="D658" s="154">
        <v>0.11210000000000001</v>
      </c>
      <c r="E658" s="155">
        <v>9.2050000000000007E-2</v>
      </c>
      <c r="F658" s="155">
        <v>2.0049999999999998E-2</v>
      </c>
      <c r="G658" s="160">
        <f t="shared" ref="G658:G721" si="22">(2*F658/$B$7)*(1+3*$B$11)/(4+PI()*$B$11-PI())*10^6</f>
        <v>280.27318314753597</v>
      </c>
      <c r="H658" s="120">
        <f t="shared" si="21"/>
        <v>2287054.3403454237</v>
      </c>
      <c r="I658" s="67"/>
      <c r="J658" s="67"/>
    </row>
    <row r="659" spans="1:10" x14ac:dyDescent="0.3">
      <c r="A659" s="142">
        <v>642</v>
      </c>
      <c r="B659" s="148">
        <v>8725.2099999999991</v>
      </c>
      <c r="C659" s="148">
        <v>1196.29</v>
      </c>
      <c r="D659" s="154">
        <v>0.11226</v>
      </c>
      <c r="E659" s="155">
        <v>9.2160000000000006E-2</v>
      </c>
      <c r="F659" s="155">
        <v>2.0109999999999999E-2</v>
      </c>
      <c r="G659" s="160">
        <f t="shared" si="22"/>
        <v>281.11190589012205</v>
      </c>
      <c r="H659" s="120">
        <f t="shared" si="21"/>
        <v>2283788.0095015895</v>
      </c>
      <c r="I659" s="67"/>
      <c r="J659" s="67"/>
    </row>
    <row r="660" spans="1:10" x14ac:dyDescent="0.3">
      <c r="A660" s="142">
        <v>643</v>
      </c>
      <c r="B660" s="148">
        <v>8774.59</v>
      </c>
      <c r="C660" s="148">
        <v>1196.72</v>
      </c>
      <c r="D660" s="154">
        <v>0.11234</v>
      </c>
      <c r="E660" s="155">
        <v>9.2340000000000005E-2</v>
      </c>
      <c r="F660" s="155">
        <v>0.02</v>
      </c>
      <c r="G660" s="160">
        <f t="shared" si="22"/>
        <v>279.57424752871418</v>
      </c>
      <c r="H660" s="120">
        <f t="shared" si="21"/>
        <v>2299925.7109114085</v>
      </c>
      <c r="I660" s="67"/>
      <c r="J660" s="67"/>
    </row>
    <row r="661" spans="1:10" x14ac:dyDescent="0.3">
      <c r="A661" s="142">
        <v>644</v>
      </c>
      <c r="B661" s="148">
        <v>8723.09</v>
      </c>
      <c r="C661" s="148">
        <v>1196.52</v>
      </c>
      <c r="D661" s="154">
        <v>0.11253000000000001</v>
      </c>
      <c r="E661" s="155">
        <v>9.2420000000000002E-2</v>
      </c>
      <c r="F661" s="155">
        <v>2.0119999999999999E-2</v>
      </c>
      <c r="G661" s="160">
        <f t="shared" si="22"/>
        <v>281.25169301388644</v>
      </c>
      <c r="H661" s="120">
        <f t="shared" si="21"/>
        <v>2289763.9943031501</v>
      </c>
      <c r="I661" s="67"/>
      <c r="J661" s="67"/>
    </row>
    <row r="662" spans="1:10" x14ac:dyDescent="0.3">
      <c r="A662" s="142">
        <v>645</v>
      </c>
      <c r="B662" s="148">
        <v>8749.57</v>
      </c>
      <c r="C662" s="148">
        <v>1196.33</v>
      </c>
      <c r="D662" s="154">
        <v>0.11262999999999999</v>
      </c>
      <c r="E662" s="155">
        <v>9.2579999999999996E-2</v>
      </c>
      <c r="F662" s="155">
        <v>2.0049999999999998E-2</v>
      </c>
      <c r="G662" s="160">
        <f t="shared" si="22"/>
        <v>280.27318314753597</v>
      </c>
      <c r="H662" s="120">
        <f t="shared" si="21"/>
        <v>2301326.130300777</v>
      </c>
      <c r="I662" s="67"/>
      <c r="J662" s="67"/>
    </row>
    <row r="663" spans="1:10" x14ac:dyDescent="0.3">
      <c r="A663" s="142">
        <v>646</v>
      </c>
      <c r="B663" s="148">
        <v>8746.1299999999992</v>
      </c>
      <c r="C663" s="148">
        <v>1196.76</v>
      </c>
      <c r="D663" s="154">
        <v>0.11277</v>
      </c>
      <c r="E663" s="155">
        <v>9.2700000000000005E-2</v>
      </c>
      <c r="F663" s="155">
        <v>2.0070000000000001E-2</v>
      </c>
      <c r="G663" s="160">
        <f t="shared" si="22"/>
        <v>280.5527573950647</v>
      </c>
      <c r="H663" s="120">
        <f t="shared" si="21"/>
        <v>2302597.2227046238</v>
      </c>
      <c r="I663" s="67"/>
      <c r="J663" s="67"/>
    </row>
    <row r="664" spans="1:10" x14ac:dyDescent="0.3">
      <c r="A664" s="142">
        <v>647</v>
      </c>
      <c r="B664" s="148">
        <v>8716.76</v>
      </c>
      <c r="C664" s="148">
        <v>1196.72</v>
      </c>
      <c r="D664" s="154">
        <v>0.11293</v>
      </c>
      <c r="E664" s="155">
        <v>9.2799999999999994E-2</v>
      </c>
      <c r="F664" s="155">
        <v>2.0129999999999999E-2</v>
      </c>
      <c r="G664" s="160">
        <f t="shared" si="22"/>
        <v>281.39148013765077</v>
      </c>
      <c r="H664" s="120">
        <f t="shared" si="21"/>
        <v>2299287.809579385</v>
      </c>
      <c r="I664" s="67"/>
      <c r="J664" s="67"/>
    </row>
    <row r="665" spans="1:10" x14ac:dyDescent="0.3">
      <c r="A665" s="142">
        <v>648</v>
      </c>
      <c r="B665" s="148">
        <v>8731.94</v>
      </c>
      <c r="C665" s="148">
        <v>1196.3599999999999</v>
      </c>
      <c r="D665" s="154">
        <v>0.11303000000000001</v>
      </c>
      <c r="E665" s="155">
        <v>9.2939999999999995E-2</v>
      </c>
      <c r="F665" s="155">
        <v>2.009E-2</v>
      </c>
      <c r="G665" s="160">
        <f t="shared" si="22"/>
        <v>280.83233164259337</v>
      </c>
      <c r="H665" s="120">
        <f t="shared" si="21"/>
        <v>2307426.6278737793</v>
      </c>
      <c r="I665" s="67"/>
      <c r="J665" s="67"/>
    </row>
    <row r="666" spans="1:10" x14ac:dyDescent="0.3">
      <c r="A666" s="142">
        <v>649</v>
      </c>
      <c r="B666" s="148">
        <v>8716.52</v>
      </c>
      <c r="C666" s="148">
        <v>1196.76</v>
      </c>
      <c r="D666" s="154">
        <v>0.1132</v>
      </c>
      <c r="E666" s="155">
        <v>9.3060000000000004E-2</v>
      </c>
      <c r="F666" s="155">
        <v>2.0140000000000002E-2</v>
      </c>
      <c r="G666" s="160">
        <f t="shared" si="22"/>
        <v>281.53126726141522</v>
      </c>
      <c r="H666" s="120">
        <f t="shared" si="21"/>
        <v>2305250.163909405</v>
      </c>
      <c r="I666" s="67"/>
      <c r="J666" s="67"/>
    </row>
    <row r="667" spans="1:10" x14ac:dyDescent="0.3">
      <c r="A667" s="142">
        <v>650</v>
      </c>
      <c r="B667" s="148">
        <v>8738.34</v>
      </c>
      <c r="C667" s="148">
        <v>1196.8399999999999</v>
      </c>
      <c r="D667" s="154">
        <v>0.1133</v>
      </c>
      <c r="E667" s="155">
        <v>9.3210000000000001E-2</v>
      </c>
      <c r="F667" s="155">
        <v>2.009E-2</v>
      </c>
      <c r="G667" s="160">
        <f t="shared" si="22"/>
        <v>280.83233164259337</v>
      </c>
      <c r="H667" s="120">
        <f t="shared" si="21"/>
        <v>2314548.314996846</v>
      </c>
      <c r="I667" s="67"/>
      <c r="J667" s="67"/>
    </row>
    <row r="668" spans="1:10" x14ac:dyDescent="0.3">
      <c r="A668" s="142">
        <v>651</v>
      </c>
      <c r="B668" s="148">
        <v>8698.98</v>
      </c>
      <c r="C668" s="148">
        <v>1196.32</v>
      </c>
      <c r="D668" s="154">
        <v>0.11347</v>
      </c>
      <c r="E668" s="155">
        <v>9.3299999999999994E-2</v>
      </c>
      <c r="F668" s="155">
        <v>2.017E-2</v>
      </c>
      <c r="G668" s="160">
        <f t="shared" si="22"/>
        <v>281.95062863270823</v>
      </c>
      <c r="H668" s="120">
        <f t="shared" si="21"/>
        <v>2308914.8733484312</v>
      </c>
      <c r="I668" s="67"/>
      <c r="J668" s="67"/>
    </row>
    <row r="669" spans="1:10" x14ac:dyDescent="0.3">
      <c r="A669" s="142">
        <v>652</v>
      </c>
      <c r="B669" s="148">
        <v>8737.33</v>
      </c>
      <c r="C669" s="148">
        <v>1196.83</v>
      </c>
      <c r="D669" s="154">
        <v>0.11355</v>
      </c>
      <c r="E669" s="155">
        <v>9.3460000000000001E-2</v>
      </c>
      <c r="F669" s="155">
        <v>2.009E-2</v>
      </c>
      <c r="G669" s="160">
        <f t="shared" si="22"/>
        <v>280.83233164259337</v>
      </c>
      <c r="H669" s="120">
        <f t="shared" si="21"/>
        <v>2321670.0021199132</v>
      </c>
      <c r="I669" s="67"/>
      <c r="J669" s="67"/>
    </row>
    <row r="670" spans="1:10" x14ac:dyDescent="0.3">
      <c r="A670" s="142">
        <v>653</v>
      </c>
      <c r="B670" s="148">
        <v>8665.9599999999991</v>
      </c>
      <c r="C670" s="148">
        <v>1196.23</v>
      </c>
      <c r="D670" s="154">
        <v>0.11377</v>
      </c>
      <c r="E670" s="155">
        <v>9.3520000000000006E-2</v>
      </c>
      <c r="F670" s="155">
        <v>2.0240000000000001E-2</v>
      </c>
      <c r="G670" s="160">
        <f t="shared" si="22"/>
        <v>282.92913849905875</v>
      </c>
      <c r="H670" s="120">
        <f t="shared" si="21"/>
        <v>2307998.4036432938</v>
      </c>
      <c r="I670" s="67"/>
      <c r="J670" s="67"/>
    </row>
    <row r="671" spans="1:10" x14ac:dyDescent="0.3">
      <c r="A671" s="142">
        <v>654</v>
      </c>
      <c r="B671" s="148">
        <v>8704.2999999999993</v>
      </c>
      <c r="C671" s="148">
        <v>1197.02</v>
      </c>
      <c r="D671" s="154">
        <v>0.11386</v>
      </c>
      <c r="E671" s="155">
        <v>9.3689999999999996E-2</v>
      </c>
      <c r="F671" s="155">
        <v>2.017E-2</v>
      </c>
      <c r="G671" s="160">
        <f t="shared" si="22"/>
        <v>281.95062863270823</v>
      </c>
      <c r="H671" s="120">
        <f t="shared" si="21"/>
        <v>2319555.0340551059</v>
      </c>
      <c r="I671" s="67"/>
      <c r="J671" s="67"/>
    </row>
    <row r="672" spans="1:10" x14ac:dyDescent="0.3">
      <c r="A672" s="142">
        <v>655</v>
      </c>
      <c r="B672" s="148">
        <v>8693.43</v>
      </c>
      <c r="C672" s="148">
        <v>1197.1199999999999</v>
      </c>
      <c r="D672" s="154">
        <v>0.114</v>
      </c>
      <c r="E672" s="155">
        <v>9.3799999999999994E-2</v>
      </c>
      <c r="F672" s="155">
        <v>2.019E-2</v>
      </c>
      <c r="G672" s="160">
        <f t="shared" si="22"/>
        <v>282.23020288023696</v>
      </c>
      <c r="H672" s="120">
        <f t="shared" si="21"/>
        <v>2320800.5143161314</v>
      </c>
      <c r="I672" s="67"/>
      <c r="J672" s="67"/>
    </row>
    <row r="673" spans="1:10" x14ac:dyDescent="0.3">
      <c r="A673" s="142">
        <v>656</v>
      </c>
      <c r="B673" s="148">
        <v>8676.85</v>
      </c>
      <c r="C673" s="148">
        <v>1197.1199999999999</v>
      </c>
      <c r="D673" s="154">
        <v>0.11416</v>
      </c>
      <c r="E673" s="155">
        <v>9.393E-2</v>
      </c>
      <c r="F673" s="155">
        <v>2.0230000000000001E-2</v>
      </c>
      <c r="G673" s="160">
        <f t="shared" si="22"/>
        <v>282.78935137529442</v>
      </c>
      <c r="H673" s="120">
        <f t="shared" si="21"/>
        <v>2319747.8858721647</v>
      </c>
      <c r="I673" s="67"/>
      <c r="J673" s="67"/>
    </row>
    <row r="674" spans="1:10" x14ac:dyDescent="0.3">
      <c r="A674" s="142">
        <v>657</v>
      </c>
      <c r="B674" s="148">
        <v>8674.89</v>
      </c>
      <c r="C674" s="148">
        <v>1196.95</v>
      </c>
      <c r="D674" s="154">
        <v>0.11428000000000001</v>
      </c>
      <c r="E674" s="155">
        <v>9.4049999999999995E-2</v>
      </c>
      <c r="F674" s="155">
        <v>2.0230000000000001E-2</v>
      </c>
      <c r="G674" s="160">
        <f t="shared" si="22"/>
        <v>282.78935137529442</v>
      </c>
      <c r="H674" s="120">
        <f t="shared" si="21"/>
        <v>2323284.0869177016</v>
      </c>
      <c r="I674" s="67"/>
      <c r="J674" s="67"/>
    </row>
    <row r="675" spans="1:10" x14ac:dyDescent="0.3">
      <c r="A675" s="142">
        <v>658</v>
      </c>
      <c r="B675" s="148">
        <v>8664.7999999999993</v>
      </c>
      <c r="C675" s="148">
        <v>1196.82</v>
      </c>
      <c r="D675" s="154">
        <v>0.11443</v>
      </c>
      <c r="E675" s="155">
        <v>9.4170000000000004E-2</v>
      </c>
      <c r="F675" s="155">
        <v>2.026E-2</v>
      </c>
      <c r="G675" s="160">
        <f t="shared" si="22"/>
        <v>283.20871274658748</v>
      </c>
      <c r="H675" s="120">
        <f t="shared" si="21"/>
        <v>2323374.848247597</v>
      </c>
      <c r="I675" s="67"/>
      <c r="J675" s="67"/>
    </row>
    <row r="676" spans="1:10" x14ac:dyDescent="0.3">
      <c r="A676" s="142">
        <v>659</v>
      </c>
      <c r="B676" s="148">
        <v>8682.7000000000007</v>
      </c>
      <c r="C676" s="148">
        <v>1197.25</v>
      </c>
      <c r="D676" s="154">
        <v>0.11455</v>
      </c>
      <c r="E676" s="155">
        <v>9.4329999999999997E-2</v>
      </c>
      <c r="F676" s="155">
        <v>2.0219999999999998E-2</v>
      </c>
      <c r="G676" s="160">
        <f t="shared" si="22"/>
        <v>282.64956425152997</v>
      </c>
      <c r="H676" s="120">
        <f t="shared" si="21"/>
        <v>2331508.9897451801</v>
      </c>
      <c r="I676" s="67"/>
      <c r="J676" s="67"/>
    </row>
    <row r="677" spans="1:10" x14ac:dyDescent="0.3">
      <c r="A677" s="142">
        <v>660</v>
      </c>
      <c r="B677" s="148">
        <v>8643.09</v>
      </c>
      <c r="C677" s="148">
        <v>1197.6400000000001</v>
      </c>
      <c r="D677" s="154">
        <v>0.11473</v>
      </c>
      <c r="E677" s="155">
        <v>9.4409999999999994E-2</v>
      </c>
      <c r="F677" s="155">
        <v>2.0320000000000001E-2</v>
      </c>
      <c r="G677" s="160">
        <f t="shared" si="22"/>
        <v>284.04743548917361</v>
      </c>
      <c r="H677" s="120">
        <f t="shared" si="21"/>
        <v>2323555.566919229</v>
      </c>
      <c r="I677" s="67"/>
      <c r="J677" s="67"/>
    </row>
    <row r="678" spans="1:10" x14ac:dyDescent="0.3">
      <c r="A678" s="142">
        <v>661</v>
      </c>
      <c r="B678" s="148">
        <v>8681.9500000000007</v>
      </c>
      <c r="C678" s="148">
        <v>1196.67</v>
      </c>
      <c r="D678" s="154">
        <v>0.11481</v>
      </c>
      <c r="E678" s="155">
        <v>9.4600000000000004E-2</v>
      </c>
      <c r="F678" s="155">
        <v>2.0209999999999999E-2</v>
      </c>
      <c r="G678" s="160">
        <f t="shared" si="22"/>
        <v>282.50977712776563</v>
      </c>
      <c r="H678" s="120">
        <f t="shared" si="21"/>
        <v>2339742.0320113786</v>
      </c>
      <c r="I678" s="67"/>
      <c r="J678" s="67"/>
    </row>
    <row r="679" spans="1:10" x14ac:dyDescent="0.3">
      <c r="A679" s="142">
        <v>662</v>
      </c>
      <c r="B679" s="148">
        <v>8615.7199999999993</v>
      </c>
      <c r="C679" s="148">
        <v>1197.26</v>
      </c>
      <c r="D679" s="154">
        <v>0.11504</v>
      </c>
      <c r="E679" s="155">
        <v>9.4659999999999994E-2</v>
      </c>
      <c r="F679" s="155">
        <v>2.0379999999999999E-2</v>
      </c>
      <c r="G679" s="160">
        <f t="shared" si="22"/>
        <v>284.88615823175974</v>
      </c>
      <c r="H679" s="120">
        <f t="shared" si="21"/>
        <v>2323735.2214966225</v>
      </c>
      <c r="I679" s="67"/>
      <c r="J679" s="67"/>
    </row>
    <row r="680" spans="1:10" x14ac:dyDescent="0.3">
      <c r="A680" s="142">
        <v>663</v>
      </c>
      <c r="B680" s="148">
        <v>8648.5300000000007</v>
      </c>
      <c r="C680" s="148">
        <v>1196.8699999999999</v>
      </c>
      <c r="D680" s="154">
        <v>0.11514000000000001</v>
      </c>
      <c r="E680" s="155">
        <v>9.4839999999999994E-2</v>
      </c>
      <c r="F680" s="155">
        <v>2.0299999999999999E-2</v>
      </c>
      <c r="G680" s="160">
        <f t="shared" si="22"/>
        <v>283.76786124164488</v>
      </c>
      <c r="H680" s="120">
        <f t="shared" si="21"/>
        <v>2336416.8059730232</v>
      </c>
      <c r="I680" s="67"/>
      <c r="J680" s="67"/>
    </row>
    <row r="681" spans="1:10" x14ac:dyDescent="0.3">
      <c r="A681" s="142">
        <v>664</v>
      </c>
      <c r="B681" s="148">
        <v>8624.1299999999992</v>
      </c>
      <c r="C681" s="148">
        <v>1197.24</v>
      </c>
      <c r="D681" s="154">
        <v>0.11531</v>
      </c>
      <c r="E681" s="155">
        <v>9.4950000000000007E-2</v>
      </c>
      <c r="F681" s="155">
        <v>2.036E-2</v>
      </c>
      <c r="G681" s="160">
        <f t="shared" si="22"/>
        <v>284.60658398423095</v>
      </c>
      <c r="H681" s="120">
        <f t="shared" si="21"/>
        <v>2333045.1133793513</v>
      </c>
      <c r="I681" s="67"/>
      <c r="J681" s="67"/>
    </row>
    <row r="682" spans="1:10" x14ac:dyDescent="0.3">
      <c r="A682" s="142">
        <v>665</v>
      </c>
      <c r="B682" s="148">
        <v>8624.2900000000009</v>
      </c>
      <c r="C682" s="148">
        <v>1197.69</v>
      </c>
      <c r="D682" s="154">
        <v>0.11545</v>
      </c>
      <c r="E682" s="155">
        <v>9.5089999999999994E-2</v>
      </c>
      <c r="F682" s="155">
        <v>2.0369999999999999E-2</v>
      </c>
      <c r="G682" s="160">
        <f t="shared" si="22"/>
        <v>284.74637110799534</v>
      </c>
      <c r="H682" s="120">
        <f t="shared" si="21"/>
        <v>2335411.6767577222</v>
      </c>
      <c r="I682" s="67"/>
      <c r="J682" s="67"/>
    </row>
    <row r="683" spans="1:10" x14ac:dyDescent="0.3">
      <c r="A683" s="142">
        <v>666</v>
      </c>
      <c r="B683" s="148">
        <v>8627.08</v>
      </c>
      <c r="C683" s="148">
        <v>1197.08</v>
      </c>
      <c r="D683" s="154">
        <v>0.11557000000000001</v>
      </c>
      <c r="E683" s="155">
        <v>9.5219999999999999E-2</v>
      </c>
      <c r="F683" s="155">
        <v>2.035E-2</v>
      </c>
      <c r="G683" s="160">
        <f t="shared" si="22"/>
        <v>284.46679686046673</v>
      </c>
      <c r="H683" s="120">
        <f t="shared" si="21"/>
        <v>2341222.2704032431</v>
      </c>
      <c r="I683" s="67"/>
      <c r="J683" s="67"/>
    </row>
    <row r="684" spans="1:10" x14ac:dyDescent="0.3">
      <c r="A684" s="142">
        <v>667</v>
      </c>
      <c r="B684" s="148">
        <v>8610.99</v>
      </c>
      <c r="C684" s="148">
        <v>1197.3499999999999</v>
      </c>
      <c r="D684" s="154">
        <v>0.11576</v>
      </c>
      <c r="E684" s="155">
        <v>9.5369999999999996E-2</v>
      </c>
      <c r="F684" s="155">
        <v>2.0389999999999998E-2</v>
      </c>
      <c r="G684" s="160">
        <f t="shared" si="22"/>
        <v>285.02594535552407</v>
      </c>
      <c r="H684" s="120">
        <f t="shared" si="21"/>
        <v>2340137.8396202656</v>
      </c>
      <c r="I684" s="67"/>
      <c r="J684" s="67"/>
    </row>
    <row r="685" spans="1:10" x14ac:dyDescent="0.3">
      <c r="A685" s="142">
        <v>668</v>
      </c>
      <c r="B685" s="148">
        <v>8615.73</v>
      </c>
      <c r="C685" s="148">
        <v>1197.3900000000001</v>
      </c>
      <c r="D685" s="154">
        <v>0.11588</v>
      </c>
      <c r="E685" s="155">
        <v>9.5500000000000002E-2</v>
      </c>
      <c r="F685" s="155">
        <v>2.0379999999999999E-2</v>
      </c>
      <c r="G685" s="160">
        <f t="shared" si="22"/>
        <v>284.88615823175974</v>
      </c>
      <c r="H685" s="120">
        <f t="shared" si="21"/>
        <v>2344796.2658002172</v>
      </c>
      <c r="I685" s="67"/>
      <c r="J685" s="67"/>
    </row>
    <row r="686" spans="1:10" x14ac:dyDescent="0.3">
      <c r="A686" s="142">
        <v>669</v>
      </c>
      <c r="B686" s="148">
        <v>8576.5499999999993</v>
      </c>
      <c r="C686" s="148">
        <v>1197.4100000000001</v>
      </c>
      <c r="D686" s="154">
        <v>0.11606</v>
      </c>
      <c r="E686" s="155">
        <v>9.5579999999999998E-2</v>
      </c>
      <c r="F686" s="155">
        <v>2.0469999999999999E-2</v>
      </c>
      <c r="G686" s="160">
        <f t="shared" si="22"/>
        <v>286.14424234563893</v>
      </c>
      <c r="H686" s="120">
        <f t="shared" si="21"/>
        <v>2337981.6924357419</v>
      </c>
      <c r="I686" s="67"/>
      <c r="J686" s="67"/>
    </row>
    <row r="687" spans="1:10" x14ac:dyDescent="0.3">
      <c r="A687" s="142">
        <v>670</v>
      </c>
      <c r="B687" s="148">
        <v>8617.75</v>
      </c>
      <c r="C687" s="148">
        <v>1197.46</v>
      </c>
      <c r="D687" s="154">
        <v>0.11613999999999999</v>
      </c>
      <c r="E687" s="155">
        <v>9.5759999999999998E-2</v>
      </c>
      <c r="F687" s="155">
        <v>2.0379999999999999E-2</v>
      </c>
      <c r="G687" s="160">
        <f t="shared" si="22"/>
        <v>284.88615823175974</v>
      </c>
      <c r="H687" s="120">
        <f t="shared" si="21"/>
        <v>2351816.6139014154</v>
      </c>
      <c r="I687" s="67"/>
      <c r="J687" s="67"/>
    </row>
    <row r="688" spans="1:10" x14ac:dyDescent="0.3">
      <c r="A688" s="142">
        <v>671</v>
      </c>
      <c r="B688" s="148">
        <v>8569.26</v>
      </c>
      <c r="C688" s="148">
        <v>1196.99</v>
      </c>
      <c r="D688" s="154">
        <v>0.11634</v>
      </c>
      <c r="E688" s="155">
        <v>9.5860000000000001E-2</v>
      </c>
      <c r="F688" s="155">
        <v>2.0480000000000002E-2</v>
      </c>
      <c r="G688" s="160">
        <f t="shared" si="22"/>
        <v>286.28402946940332</v>
      </c>
      <c r="H688" s="120">
        <f t="shared" si="21"/>
        <v>2343826.1688702172</v>
      </c>
      <c r="I688" s="67"/>
      <c r="J688" s="67"/>
    </row>
    <row r="689" spans="1:10" x14ac:dyDescent="0.3">
      <c r="A689" s="142">
        <v>672</v>
      </c>
      <c r="B689" s="148">
        <v>8622.43</v>
      </c>
      <c r="C689" s="148">
        <v>1197.53</v>
      </c>
      <c r="D689" s="154">
        <v>0.11641</v>
      </c>
      <c r="E689" s="155">
        <v>9.604E-2</v>
      </c>
      <c r="F689" s="155">
        <v>2.0369999999999999E-2</v>
      </c>
      <c r="G689" s="160">
        <f t="shared" si="22"/>
        <v>284.74637110799534</v>
      </c>
      <c r="H689" s="120">
        <f t="shared" si="21"/>
        <v>2359994.9575656983</v>
      </c>
      <c r="I689" s="67"/>
      <c r="J689" s="67"/>
    </row>
    <row r="690" spans="1:10" x14ac:dyDescent="0.3">
      <c r="A690" s="142">
        <v>673</v>
      </c>
      <c r="B690" s="148">
        <v>8568.7900000000009</v>
      </c>
      <c r="C690" s="148">
        <v>1196.56</v>
      </c>
      <c r="D690" s="154">
        <v>0.11661000000000001</v>
      </c>
      <c r="E690" s="155">
        <v>9.6129999999999993E-2</v>
      </c>
      <c r="F690" s="155">
        <v>2.0480000000000002E-2</v>
      </c>
      <c r="G690" s="160">
        <f t="shared" si="22"/>
        <v>286.28402946940332</v>
      </c>
      <c r="H690" s="120">
        <f t="shared" si="21"/>
        <v>2350812.2379279528</v>
      </c>
      <c r="I690" s="67"/>
      <c r="J690" s="67"/>
    </row>
    <row r="691" spans="1:10" x14ac:dyDescent="0.3">
      <c r="A691" s="142">
        <v>674</v>
      </c>
      <c r="B691" s="148">
        <v>8604.9500000000007</v>
      </c>
      <c r="C691" s="148">
        <v>1197.58</v>
      </c>
      <c r="D691" s="154">
        <v>0.11672</v>
      </c>
      <c r="E691" s="155">
        <v>9.6310000000000007E-2</v>
      </c>
      <c r="F691" s="155">
        <v>2.0410000000000001E-2</v>
      </c>
      <c r="G691" s="160">
        <f t="shared" si="22"/>
        <v>285.30551960305274</v>
      </c>
      <c r="H691" s="120">
        <f t="shared" si="21"/>
        <v>2362379.8128327141</v>
      </c>
      <c r="I691" s="67"/>
      <c r="J691" s="67"/>
    </row>
    <row r="692" spans="1:10" x14ac:dyDescent="0.3">
      <c r="A692" s="142">
        <v>675</v>
      </c>
      <c r="B692" s="148">
        <v>8565.77</v>
      </c>
      <c r="C692" s="148">
        <v>1196.81</v>
      </c>
      <c r="D692" s="154">
        <v>0.11688</v>
      </c>
      <c r="E692" s="155">
        <v>9.6390000000000003E-2</v>
      </c>
      <c r="F692" s="155">
        <v>2.0490000000000001E-2</v>
      </c>
      <c r="G692" s="160">
        <f t="shared" si="22"/>
        <v>286.42381659316771</v>
      </c>
      <c r="H692" s="120">
        <f t="shared" si="21"/>
        <v>2356647.6001496771</v>
      </c>
      <c r="I692" s="67"/>
      <c r="J692" s="67"/>
    </row>
    <row r="693" spans="1:10" x14ac:dyDescent="0.3">
      <c r="A693" s="142">
        <v>676</v>
      </c>
      <c r="B693" s="148">
        <v>8568.8799999999992</v>
      </c>
      <c r="C693" s="148">
        <v>1197.28</v>
      </c>
      <c r="D693" s="154">
        <v>0.11703</v>
      </c>
      <c r="E693" s="155">
        <v>9.6530000000000005E-2</v>
      </c>
      <c r="F693" s="155">
        <v>2.0490000000000001E-2</v>
      </c>
      <c r="G693" s="160">
        <f t="shared" si="22"/>
        <v>286.42381659316771</v>
      </c>
      <c r="H693" s="120">
        <f t="shared" si="21"/>
        <v>2360138.9299276769</v>
      </c>
      <c r="I693" s="67"/>
      <c r="J693" s="67"/>
    </row>
    <row r="694" spans="1:10" x14ac:dyDescent="0.3">
      <c r="A694" s="142">
        <v>677</v>
      </c>
      <c r="B694" s="148">
        <v>8593.44</v>
      </c>
      <c r="C694" s="148">
        <v>1196.51</v>
      </c>
      <c r="D694" s="154">
        <v>0.11711000000000001</v>
      </c>
      <c r="E694" s="155">
        <v>9.6689999999999998E-2</v>
      </c>
      <c r="F694" s="155">
        <v>2.0420000000000001E-2</v>
      </c>
      <c r="G694" s="160">
        <f t="shared" si="22"/>
        <v>285.44530672681719</v>
      </c>
      <c r="H694" s="120">
        <f t="shared" si="21"/>
        <v>2371732.8120161272</v>
      </c>
      <c r="I694" s="67"/>
      <c r="J694" s="67"/>
    </row>
    <row r="695" spans="1:10" x14ac:dyDescent="0.3">
      <c r="A695" s="142">
        <v>678</v>
      </c>
      <c r="B695" s="148">
        <v>8579.31</v>
      </c>
      <c r="C695" s="148">
        <v>1197.07</v>
      </c>
      <c r="D695" s="154">
        <v>0.11727</v>
      </c>
      <c r="E695" s="155">
        <v>9.6809999999999993E-2</v>
      </c>
      <c r="F695" s="155">
        <v>2.0459999999999999E-2</v>
      </c>
      <c r="G695" s="160">
        <f t="shared" si="22"/>
        <v>286.00445522187454</v>
      </c>
      <c r="H695" s="120">
        <f t="shared" si="21"/>
        <v>2370592.4422541806</v>
      </c>
      <c r="I695" s="67"/>
      <c r="J695" s="67"/>
    </row>
    <row r="696" spans="1:10" x14ac:dyDescent="0.3">
      <c r="A696" s="142">
        <v>679</v>
      </c>
      <c r="B696" s="148">
        <v>8595.0400000000009</v>
      </c>
      <c r="C696" s="148">
        <v>1196.58</v>
      </c>
      <c r="D696" s="154">
        <v>0.11738</v>
      </c>
      <c r="E696" s="155">
        <v>9.6960000000000005E-2</v>
      </c>
      <c r="F696" s="155">
        <v>2.0420000000000001E-2</v>
      </c>
      <c r="G696" s="160">
        <f t="shared" si="22"/>
        <v>285.44530672681719</v>
      </c>
      <c r="H696" s="120">
        <f t="shared" si="21"/>
        <v>2378739.4082111525</v>
      </c>
      <c r="I696" s="67"/>
      <c r="J696" s="67"/>
    </row>
    <row r="697" spans="1:10" x14ac:dyDescent="0.3">
      <c r="A697" s="142">
        <v>680</v>
      </c>
      <c r="B697" s="148">
        <v>8556.9500000000007</v>
      </c>
      <c r="C697" s="148">
        <v>1196.75</v>
      </c>
      <c r="D697" s="154">
        <v>0.11755</v>
      </c>
      <c r="E697" s="155">
        <v>9.7040000000000001E-2</v>
      </c>
      <c r="F697" s="155">
        <v>2.051E-2</v>
      </c>
      <c r="G697" s="160">
        <f t="shared" si="22"/>
        <v>286.70339084069639</v>
      </c>
      <c r="H697" s="120">
        <f t="shared" si="21"/>
        <v>2371789.1790747414</v>
      </c>
      <c r="I697" s="67"/>
      <c r="J697" s="67"/>
    </row>
    <row r="698" spans="1:10" x14ac:dyDescent="0.3">
      <c r="A698" s="142">
        <v>681</v>
      </c>
      <c r="B698" s="148">
        <v>8588.27</v>
      </c>
      <c r="C698" s="148">
        <v>1196.1400000000001</v>
      </c>
      <c r="D698" s="154">
        <v>0.11763999999999999</v>
      </c>
      <c r="E698" s="155">
        <v>9.7220000000000001E-2</v>
      </c>
      <c r="F698" s="155">
        <v>2.043E-2</v>
      </c>
      <c r="G698" s="160">
        <f t="shared" si="22"/>
        <v>285.58509385058147</v>
      </c>
      <c r="H698" s="120">
        <f t="shared" si="21"/>
        <v>2384578.2383736745</v>
      </c>
      <c r="I698" s="67"/>
      <c r="J698" s="67"/>
    </row>
    <row r="699" spans="1:10" x14ac:dyDescent="0.3">
      <c r="A699" s="142">
        <v>682</v>
      </c>
      <c r="B699" s="148">
        <v>8541.08</v>
      </c>
      <c r="C699" s="148">
        <v>1196.74</v>
      </c>
      <c r="D699" s="154">
        <v>0.11785</v>
      </c>
      <c r="E699" s="155">
        <v>9.7299999999999998E-2</v>
      </c>
      <c r="F699" s="155">
        <v>2.0549999999999999E-2</v>
      </c>
      <c r="G699" s="160">
        <f t="shared" si="22"/>
        <v>287.26253933575379</v>
      </c>
      <c r="H699" s="120">
        <f t="shared" si="21"/>
        <v>2374134.8300304315</v>
      </c>
      <c r="I699" s="67"/>
      <c r="J699" s="67"/>
    </row>
    <row r="700" spans="1:10" x14ac:dyDescent="0.3">
      <c r="A700" s="142">
        <v>683</v>
      </c>
      <c r="B700" s="148">
        <v>8583.89</v>
      </c>
      <c r="C700" s="148">
        <v>1196.47</v>
      </c>
      <c r="D700" s="154">
        <v>0.11792</v>
      </c>
      <c r="E700" s="155">
        <v>9.7479999999999997E-2</v>
      </c>
      <c r="F700" s="155">
        <v>2.044E-2</v>
      </c>
      <c r="G700" s="160">
        <f t="shared" si="22"/>
        <v>285.72488097434587</v>
      </c>
      <c r="H700" s="120">
        <f t="shared" si="21"/>
        <v>2390411.3553951359</v>
      </c>
      <c r="I700" s="67"/>
      <c r="J700" s="67"/>
    </row>
    <row r="701" spans="1:10" x14ac:dyDescent="0.3">
      <c r="A701" s="142">
        <v>684</v>
      </c>
      <c r="B701" s="148">
        <v>8566.02</v>
      </c>
      <c r="C701" s="148">
        <v>1196.6500000000001</v>
      </c>
      <c r="D701" s="154">
        <v>0.11809</v>
      </c>
      <c r="E701" s="155">
        <v>9.7610000000000002E-2</v>
      </c>
      <c r="F701" s="155">
        <v>2.0490000000000001E-2</v>
      </c>
      <c r="G701" s="160">
        <f t="shared" si="22"/>
        <v>286.42381659316771</v>
      </c>
      <c r="H701" s="120">
        <f t="shared" si="21"/>
        <v>2388069.5681516728</v>
      </c>
      <c r="I701" s="67"/>
      <c r="J701" s="67"/>
    </row>
    <row r="702" spans="1:10" x14ac:dyDescent="0.3">
      <c r="A702" s="142">
        <v>685</v>
      </c>
      <c r="B702" s="148">
        <v>8575.68</v>
      </c>
      <c r="C702" s="148">
        <v>1196.74</v>
      </c>
      <c r="D702" s="154">
        <v>0.11821</v>
      </c>
      <c r="E702" s="155">
        <v>9.7739999999999994E-2</v>
      </c>
      <c r="F702" s="155">
        <v>2.0469999999999999E-2</v>
      </c>
      <c r="G702" s="160">
        <f t="shared" si="22"/>
        <v>286.14424234563893</v>
      </c>
      <c r="H702" s="120">
        <f t="shared" si="21"/>
        <v>2393897.5475612604</v>
      </c>
      <c r="I702" s="67"/>
      <c r="J702" s="67"/>
    </row>
    <row r="703" spans="1:10" x14ac:dyDescent="0.3">
      <c r="A703" s="142">
        <v>686</v>
      </c>
      <c r="B703" s="148">
        <v>8566.41</v>
      </c>
      <c r="C703" s="148">
        <v>1196.1500000000001</v>
      </c>
      <c r="D703" s="154">
        <v>0.11835</v>
      </c>
      <c r="E703" s="155">
        <v>9.7869999999999999E-2</v>
      </c>
      <c r="F703" s="155">
        <v>2.0480000000000002E-2</v>
      </c>
      <c r="G703" s="160">
        <f t="shared" si="22"/>
        <v>286.28402946940332</v>
      </c>
      <c r="H703" s="120">
        <f t="shared" si="21"/>
        <v>2396221.6868032329</v>
      </c>
      <c r="I703" s="67"/>
      <c r="J703" s="67"/>
    </row>
    <row r="704" spans="1:10" x14ac:dyDescent="0.3">
      <c r="A704" s="142">
        <v>687</v>
      </c>
      <c r="B704" s="148">
        <v>8570.7900000000009</v>
      </c>
      <c r="C704" s="148">
        <v>1197.71</v>
      </c>
      <c r="D704" s="154">
        <v>0.11848</v>
      </c>
      <c r="E704" s="155">
        <v>9.7989999999999994E-2</v>
      </c>
      <c r="F704" s="155">
        <v>2.0490000000000001E-2</v>
      </c>
      <c r="G704" s="160">
        <f t="shared" si="22"/>
        <v>286.42381659316771</v>
      </c>
      <c r="H704" s="120">
        <f t="shared" si="21"/>
        <v>2398543.5574856717</v>
      </c>
      <c r="I704" s="67"/>
      <c r="J704" s="67"/>
    </row>
    <row r="705" spans="1:10" x14ac:dyDescent="0.3">
      <c r="A705" s="142">
        <v>688</v>
      </c>
      <c r="B705" s="148">
        <v>8583.74</v>
      </c>
      <c r="C705" s="148">
        <v>1195.81</v>
      </c>
      <c r="D705" s="154">
        <v>0.11856999999999999</v>
      </c>
      <c r="E705" s="155">
        <v>9.8140000000000005E-2</v>
      </c>
      <c r="F705" s="155">
        <v>2.043E-2</v>
      </c>
      <c r="G705" s="160">
        <f t="shared" si="22"/>
        <v>285.58509385058147</v>
      </c>
      <c r="H705" s="120">
        <f t="shared" si="21"/>
        <v>2409089.3215875006</v>
      </c>
      <c r="I705" s="67"/>
      <c r="J705" s="67"/>
    </row>
    <row r="706" spans="1:10" x14ac:dyDescent="0.3">
      <c r="A706" s="142">
        <v>689</v>
      </c>
      <c r="B706" s="148">
        <v>8535.14</v>
      </c>
      <c r="C706" s="148">
        <v>1196.4000000000001</v>
      </c>
      <c r="D706" s="154">
        <v>0.11878</v>
      </c>
      <c r="E706" s="155">
        <v>9.8220000000000002E-2</v>
      </c>
      <c r="F706" s="155">
        <v>2.0559999999999998E-2</v>
      </c>
      <c r="G706" s="160">
        <f t="shared" si="22"/>
        <v>287.40232645951812</v>
      </c>
      <c r="H706" s="120">
        <f t="shared" si="21"/>
        <v>2397336.1958747008</v>
      </c>
      <c r="I706" s="67"/>
      <c r="J706" s="67"/>
    </row>
    <row r="707" spans="1:10" x14ac:dyDescent="0.3">
      <c r="A707" s="142">
        <v>690</v>
      </c>
      <c r="B707" s="148">
        <v>8586.56</v>
      </c>
      <c r="C707" s="148">
        <v>1196.7</v>
      </c>
      <c r="D707" s="154">
        <v>0.11885</v>
      </c>
      <c r="E707" s="155">
        <v>9.8409999999999997E-2</v>
      </c>
      <c r="F707" s="155">
        <v>2.044E-2</v>
      </c>
      <c r="G707" s="160">
        <f t="shared" si="22"/>
        <v>285.72488097434587</v>
      </c>
      <c r="H707" s="120">
        <f t="shared" si="21"/>
        <v>2414910.4468852766</v>
      </c>
      <c r="I707" s="67"/>
      <c r="J707" s="67"/>
    </row>
    <row r="708" spans="1:10" x14ac:dyDescent="0.3">
      <c r="A708" s="142">
        <v>691</v>
      </c>
      <c r="B708" s="148">
        <v>8527.7000000000007</v>
      </c>
      <c r="C708" s="148">
        <v>1196.72</v>
      </c>
      <c r="D708" s="154">
        <v>0.11907</v>
      </c>
      <c r="E708" s="155">
        <v>9.8489999999999994E-2</v>
      </c>
      <c r="F708" s="155">
        <v>2.0580000000000001E-2</v>
      </c>
      <c r="G708" s="160">
        <f t="shared" si="22"/>
        <v>287.68190070704691</v>
      </c>
      <c r="H708" s="120">
        <f t="shared" si="21"/>
        <v>2401958.5462335404</v>
      </c>
      <c r="I708" s="67"/>
      <c r="J708" s="67"/>
    </row>
    <row r="709" spans="1:10" x14ac:dyDescent="0.3">
      <c r="A709" s="142">
        <v>692</v>
      </c>
      <c r="B709" s="148">
        <v>8567.33</v>
      </c>
      <c r="C709" s="148">
        <v>1196.75</v>
      </c>
      <c r="D709" s="154">
        <v>0.11915000000000001</v>
      </c>
      <c r="E709" s="155">
        <v>9.8659999999999998E-2</v>
      </c>
      <c r="F709" s="155">
        <v>2.0490000000000001E-2</v>
      </c>
      <c r="G709" s="160">
        <f t="shared" si="22"/>
        <v>286.42381659316771</v>
      </c>
      <c r="H709" s="120">
        <f t="shared" si="21"/>
        <v>2416000.2063756688</v>
      </c>
      <c r="I709" s="67"/>
      <c r="J709" s="67"/>
    </row>
    <row r="710" spans="1:10" x14ac:dyDescent="0.3">
      <c r="A710" s="142">
        <v>693</v>
      </c>
      <c r="B710" s="148">
        <v>8544.7900000000009</v>
      </c>
      <c r="C710" s="148">
        <v>1196.73</v>
      </c>
      <c r="D710" s="154">
        <v>0.11933000000000001</v>
      </c>
      <c r="E710" s="155">
        <v>9.8790000000000003E-2</v>
      </c>
      <c r="F710" s="155">
        <v>2.0539999999999999E-2</v>
      </c>
      <c r="G710" s="160">
        <f t="shared" si="22"/>
        <v>287.12275221198951</v>
      </c>
      <c r="H710" s="120">
        <f t="shared" si="21"/>
        <v>2413601.8293957482</v>
      </c>
      <c r="I710" s="67"/>
      <c r="J710" s="67"/>
    </row>
    <row r="711" spans="1:10" x14ac:dyDescent="0.3">
      <c r="A711" s="142">
        <v>694</v>
      </c>
      <c r="B711" s="148">
        <v>8552.1200000000008</v>
      </c>
      <c r="C711" s="148">
        <v>1196.8599999999999</v>
      </c>
      <c r="D711" s="154">
        <v>0.11947000000000001</v>
      </c>
      <c r="E711" s="155">
        <v>9.894E-2</v>
      </c>
      <c r="F711" s="155">
        <v>2.052E-2</v>
      </c>
      <c r="G711" s="160">
        <f t="shared" si="22"/>
        <v>286.84317796446072</v>
      </c>
      <c r="H711" s="120">
        <f t="shared" si="21"/>
        <v>2419440.4933206574</v>
      </c>
      <c r="I711" s="67"/>
      <c r="J711" s="67"/>
    </row>
    <row r="712" spans="1:10" x14ac:dyDescent="0.3">
      <c r="A712" s="142">
        <v>695</v>
      </c>
      <c r="B712" s="148">
        <v>8540.2800000000007</v>
      </c>
      <c r="C712" s="148">
        <v>1197.1600000000001</v>
      </c>
      <c r="D712" s="154">
        <v>0.11960999999999999</v>
      </c>
      <c r="E712" s="155">
        <v>9.9049999999999999E-2</v>
      </c>
      <c r="F712" s="155">
        <v>2.0559999999999998E-2</v>
      </c>
      <c r="G712" s="160">
        <f t="shared" si="22"/>
        <v>287.40232645951812</v>
      </c>
      <c r="H712" s="120">
        <f t="shared" si="21"/>
        <v>2418212.8536036531</v>
      </c>
      <c r="I712" s="67"/>
      <c r="J712" s="67"/>
    </row>
    <row r="713" spans="1:10" x14ac:dyDescent="0.3">
      <c r="A713" s="142">
        <v>696</v>
      </c>
      <c r="B713" s="148">
        <v>8545.6200000000008</v>
      </c>
      <c r="C713" s="148">
        <v>1197.01</v>
      </c>
      <c r="D713" s="154">
        <v>0.11975</v>
      </c>
      <c r="E713" s="155">
        <v>9.9210000000000007E-2</v>
      </c>
      <c r="F713" s="155">
        <v>2.0539999999999999E-2</v>
      </c>
      <c r="G713" s="160">
        <f t="shared" si="22"/>
        <v>287.12275221198951</v>
      </c>
      <c r="H713" s="120">
        <f t="shared" si="21"/>
        <v>2424050.322163695</v>
      </c>
      <c r="I713" s="67"/>
      <c r="J713" s="67"/>
    </row>
    <row r="714" spans="1:10" x14ac:dyDescent="0.3">
      <c r="A714" s="142">
        <v>697</v>
      </c>
      <c r="B714" s="148">
        <v>8559.19</v>
      </c>
      <c r="C714" s="148">
        <v>1197.47</v>
      </c>
      <c r="D714" s="154">
        <v>0.11985</v>
      </c>
      <c r="E714" s="155">
        <v>9.9330000000000002E-2</v>
      </c>
      <c r="F714" s="155">
        <v>2.052E-2</v>
      </c>
      <c r="G714" s="160">
        <f t="shared" si="22"/>
        <v>286.84317796446072</v>
      </c>
      <c r="H714" s="120">
        <f t="shared" si="21"/>
        <v>2429899.1698047528</v>
      </c>
      <c r="I714" s="67"/>
      <c r="J714" s="67"/>
    </row>
    <row r="715" spans="1:10" x14ac:dyDescent="0.3">
      <c r="A715" s="142">
        <v>698</v>
      </c>
      <c r="B715" s="148">
        <v>8517.2199999999993</v>
      </c>
      <c r="C715" s="148">
        <v>1196.8599999999999</v>
      </c>
      <c r="D715" s="154">
        <v>0.12003999999999999</v>
      </c>
      <c r="E715" s="155">
        <v>9.9440000000000001E-2</v>
      </c>
      <c r="F715" s="155">
        <v>2.061E-2</v>
      </c>
      <c r="G715" s="160">
        <f t="shared" si="22"/>
        <v>288.10126207833997</v>
      </c>
      <c r="H715" s="120">
        <f t="shared" si="21"/>
        <v>2422759.2582020732</v>
      </c>
      <c r="I715" s="67"/>
      <c r="J715" s="67"/>
    </row>
    <row r="716" spans="1:10" x14ac:dyDescent="0.3">
      <c r="A716" s="142">
        <v>699</v>
      </c>
      <c r="B716" s="148">
        <v>8545.7999999999993</v>
      </c>
      <c r="C716" s="148">
        <v>1197.24</v>
      </c>
      <c r="D716" s="154">
        <v>0.12013</v>
      </c>
      <c r="E716" s="155">
        <v>9.9580000000000002E-2</v>
      </c>
      <c r="F716" s="155">
        <v>2.0549999999999999E-2</v>
      </c>
      <c r="G716" s="160">
        <f t="shared" si="22"/>
        <v>287.26253933575379</v>
      </c>
      <c r="H716" s="120">
        <f t="shared" si="21"/>
        <v>2433314.1439754716</v>
      </c>
      <c r="I716" s="67"/>
      <c r="J716" s="67"/>
    </row>
    <row r="717" spans="1:10" x14ac:dyDescent="0.3">
      <c r="A717" s="142">
        <v>700</v>
      </c>
      <c r="B717" s="148">
        <v>8509.94</v>
      </c>
      <c r="C717" s="148">
        <v>1196.8800000000001</v>
      </c>
      <c r="D717" s="154">
        <v>0.12034</v>
      </c>
      <c r="E717" s="155">
        <v>9.9709999999999993E-2</v>
      </c>
      <c r="F717" s="155">
        <v>2.0629999999999999E-2</v>
      </c>
      <c r="G717" s="160">
        <f t="shared" si="22"/>
        <v>288.38083632586864</v>
      </c>
      <c r="H717" s="120">
        <f t="shared" si="21"/>
        <v>2427345.7588874041</v>
      </c>
      <c r="I717" s="67"/>
      <c r="J717" s="67"/>
    </row>
    <row r="718" spans="1:10" x14ac:dyDescent="0.3">
      <c r="A718" s="142">
        <v>701</v>
      </c>
      <c r="B718" s="148">
        <v>8539.6</v>
      </c>
      <c r="C718" s="148">
        <v>1197.51</v>
      </c>
      <c r="D718" s="154">
        <v>0.12043</v>
      </c>
      <c r="E718" s="155">
        <v>9.987E-2</v>
      </c>
      <c r="F718" s="155">
        <v>2.0559999999999998E-2</v>
      </c>
      <c r="G718" s="160">
        <f t="shared" si="22"/>
        <v>287.40232645951812</v>
      </c>
      <c r="H718" s="120">
        <f t="shared" si="21"/>
        <v>2439089.5113326055</v>
      </c>
      <c r="I718" s="67"/>
      <c r="J718" s="67"/>
    </row>
    <row r="719" spans="1:10" x14ac:dyDescent="0.3">
      <c r="A719" s="142">
        <v>702</v>
      </c>
      <c r="B719" s="148">
        <v>8487.2800000000007</v>
      </c>
      <c r="C719" s="148">
        <v>1196.8900000000001</v>
      </c>
      <c r="D719" s="154">
        <v>0.12064</v>
      </c>
      <c r="E719" s="155">
        <v>9.9959999999999993E-2</v>
      </c>
      <c r="F719" s="155">
        <v>2.068E-2</v>
      </c>
      <c r="G719" s="160">
        <f t="shared" si="22"/>
        <v>289.07977194469049</v>
      </c>
      <c r="H719" s="120">
        <f t="shared" si="21"/>
        <v>2428395.4400459169</v>
      </c>
      <c r="I719" s="67"/>
      <c r="J719" s="67"/>
    </row>
    <row r="720" spans="1:10" x14ac:dyDescent="0.3">
      <c r="A720" s="142">
        <v>703</v>
      </c>
      <c r="B720" s="148">
        <v>8517.99</v>
      </c>
      <c r="C720" s="148">
        <v>1197.23</v>
      </c>
      <c r="D720" s="154">
        <v>0.12074</v>
      </c>
      <c r="E720" s="155">
        <v>0.10013</v>
      </c>
      <c r="F720" s="155">
        <v>2.061E-2</v>
      </c>
      <c r="G720" s="160">
        <f t="shared" si="22"/>
        <v>288.10126207833997</v>
      </c>
      <c r="H720" s="120">
        <f t="shared" si="21"/>
        <v>2440114.2672149818</v>
      </c>
      <c r="I720" s="67"/>
      <c r="J720" s="67"/>
    </row>
    <row r="721" spans="1:10" x14ac:dyDescent="0.3">
      <c r="A721" s="142">
        <v>704</v>
      </c>
      <c r="B721" s="148">
        <v>8482.4599999999991</v>
      </c>
      <c r="C721" s="148">
        <v>1197.47</v>
      </c>
      <c r="D721" s="154">
        <v>0.12094000000000001</v>
      </c>
      <c r="E721" s="155">
        <v>0.10024</v>
      </c>
      <c r="F721" s="155">
        <v>2.07E-2</v>
      </c>
      <c r="G721" s="160">
        <f t="shared" si="22"/>
        <v>289.35934619221922</v>
      </c>
      <c r="H721" s="120">
        <f t="shared" ref="H721:H784" si="23">A721/G721*10^6</f>
        <v>2432960.9852392264</v>
      </c>
      <c r="I721" s="67"/>
      <c r="J721" s="67"/>
    </row>
    <row r="722" spans="1:10" x14ac:dyDescent="0.3">
      <c r="A722" s="142">
        <v>705</v>
      </c>
      <c r="B722" s="148">
        <v>8480.68</v>
      </c>
      <c r="C722" s="148">
        <v>1197.49</v>
      </c>
      <c r="D722" s="154">
        <v>0.12107999999999999</v>
      </c>
      <c r="E722" s="155">
        <v>0.10037</v>
      </c>
      <c r="F722" s="155">
        <v>2.0709999999999999E-2</v>
      </c>
      <c r="G722" s="160">
        <f t="shared" ref="G722:G738" si="24">(2*F722/$B$7)*(1+3*$B$11)/(4+PI()*$B$11-PI())*10^6</f>
        <v>289.49913331598344</v>
      </c>
      <c r="H722" s="120">
        <f t="shared" si="23"/>
        <v>2435240.4510672726</v>
      </c>
      <c r="I722" s="67"/>
      <c r="J722" s="67"/>
    </row>
    <row r="723" spans="1:10" x14ac:dyDescent="0.3">
      <c r="A723" s="142">
        <v>706</v>
      </c>
      <c r="B723" s="148">
        <v>8489.99</v>
      </c>
      <c r="C723" s="148">
        <v>1196.74</v>
      </c>
      <c r="D723" s="154">
        <v>0.12119000000000001</v>
      </c>
      <c r="E723" s="155">
        <v>0.10052</v>
      </c>
      <c r="F723" s="155">
        <v>2.0670000000000001E-2</v>
      </c>
      <c r="G723" s="160">
        <f t="shared" si="24"/>
        <v>288.9399848209261</v>
      </c>
      <c r="H723" s="120">
        <f t="shared" si="23"/>
        <v>2443413.9859097442</v>
      </c>
      <c r="I723" s="67"/>
      <c r="J723" s="67"/>
    </row>
    <row r="724" spans="1:10" x14ac:dyDescent="0.3">
      <c r="A724" s="142">
        <v>707</v>
      </c>
      <c r="B724" s="148">
        <v>8459.7199999999993</v>
      </c>
      <c r="C724" s="148">
        <v>1197.68</v>
      </c>
      <c r="D724" s="154">
        <v>0.12138</v>
      </c>
      <c r="E724" s="155">
        <v>0.10061</v>
      </c>
      <c r="F724" s="155">
        <v>2.0760000000000001E-2</v>
      </c>
      <c r="G724" s="160">
        <f t="shared" si="24"/>
        <v>290.19806893480529</v>
      </c>
      <c r="H724" s="120">
        <f t="shared" si="23"/>
        <v>2436267.073020502</v>
      </c>
      <c r="I724" s="67"/>
      <c r="J724" s="67"/>
    </row>
    <row r="725" spans="1:10" x14ac:dyDescent="0.3">
      <c r="A725" s="142">
        <v>708</v>
      </c>
      <c r="B725" s="148">
        <v>8492.7099999999991</v>
      </c>
      <c r="C725" s="148">
        <v>1197.0899999999999</v>
      </c>
      <c r="D725" s="154">
        <v>0.12148</v>
      </c>
      <c r="E725" s="155">
        <v>0.10081</v>
      </c>
      <c r="F725" s="155">
        <v>2.0670000000000001E-2</v>
      </c>
      <c r="G725" s="160">
        <f t="shared" si="24"/>
        <v>288.9399848209261</v>
      </c>
      <c r="H725" s="120">
        <f t="shared" si="23"/>
        <v>2450335.8385610464</v>
      </c>
      <c r="I725" s="67"/>
      <c r="J725" s="67"/>
    </row>
    <row r="726" spans="1:10" x14ac:dyDescent="0.3">
      <c r="A726" s="142">
        <v>709</v>
      </c>
      <c r="B726" s="148">
        <v>8455.39</v>
      </c>
      <c r="C726" s="148">
        <v>1197.32</v>
      </c>
      <c r="D726" s="154">
        <v>0.12167</v>
      </c>
      <c r="E726" s="155">
        <v>0.10091</v>
      </c>
      <c r="F726" s="155">
        <v>2.077E-2</v>
      </c>
      <c r="G726" s="160">
        <f t="shared" si="24"/>
        <v>290.33785605856968</v>
      </c>
      <c r="H726" s="120">
        <f t="shared" si="23"/>
        <v>2441982.6254312969</v>
      </c>
      <c r="I726" s="67"/>
      <c r="J726" s="67"/>
    </row>
    <row r="727" spans="1:10" x14ac:dyDescent="0.3">
      <c r="A727" s="142">
        <v>710</v>
      </c>
      <c r="B727" s="148">
        <v>8480.17</v>
      </c>
      <c r="C727" s="148">
        <v>1197.25</v>
      </c>
      <c r="D727" s="154">
        <v>0.12178</v>
      </c>
      <c r="E727" s="155">
        <v>0.10106999999999999</v>
      </c>
      <c r="F727" s="155">
        <v>2.07E-2</v>
      </c>
      <c r="G727" s="160">
        <f t="shared" si="24"/>
        <v>289.35934619221922</v>
      </c>
      <c r="H727" s="120">
        <f t="shared" si="23"/>
        <v>2453696.4481816059</v>
      </c>
      <c r="I727" s="67"/>
      <c r="J727" s="67"/>
    </row>
    <row r="728" spans="1:10" x14ac:dyDescent="0.3">
      <c r="A728" s="142">
        <v>711</v>
      </c>
      <c r="B728" s="148">
        <v>8434.84</v>
      </c>
      <c r="C728" s="148">
        <v>1196.6199999999999</v>
      </c>
      <c r="D728" s="154">
        <v>0.12196</v>
      </c>
      <c r="E728" s="155">
        <v>0.10115</v>
      </c>
      <c r="F728" s="155">
        <v>2.0799999999999999E-2</v>
      </c>
      <c r="G728" s="160">
        <f t="shared" si="24"/>
        <v>290.75721742986275</v>
      </c>
      <c r="H728" s="120">
        <f t="shared" si="23"/>
        <v>2445339.1261783876</v>
      </c>
      <c r="I728" s="67"/>
      <c r="J728" s="67"/>
    </row>
    <row r="729" spans="1:10" x14ac:dyDescent="0.3">
      <c r="A729" s="142">
        <v>712</v>
      </c>
      <c r="B729" s="148">
        <v>8465.8799999999992</v>
      </c>
      <c r="C729" s="148">
        <v>1197.43</v>
      </c>
      <c r="D729" s="154">
        <v>0.12206</v>
      </c>
      <c r="E729" s="155">
        <v>0.10131999999999999</v>
      </c>
      <c r="F729" s="155">
        <v>2.0740000000000001E-2</v>
      </c>
      <c r="G729" s="160">
        <f t="shared" si="24"/>
        <v>289.91849468727662</v>
      </c>
      <c r="H729" s="120">
        <f t="shared" si="23"/>
        <v>2455862.6408708617</v>
      </c>
      <c r="I729" s="67"/>
      <c r="J729" s="67"/>
    </row>
    <row r="730" spans="1:10" x14ac:dyDescent="0.3">
      <c r="A730" s="142">
        <v>713</v>
      </c>
      <c r="B730" s="148">
        <v>8427.5</v>
      </c>
      <c r="C730" s="148">
        <v>1196.97</v>
      </c>
      <c r="D730" s="154">
        <v>0.12225</v>
      </c>
      <c r="E730" s="155">
        <v>0.10142</v>
      </c>
      <c r="F730" s="155">
        <v>2.0830000000000001E-2</v>
      </c>
      <c r="G730" s="160">
        <f t="shared" si="24"/>
        <v>291.17657880115581</v>
      </c>
      <c r="H730" s="120">
        <f t="shared" si="23"/>
        <v>2448685.9586564032</v>
      </c>
      <c r="I730" s="67"/>
      <c r="J730" s="67"/>
    </row>
    <row r="731" spans="1:10" x14ac:dyDescent="0.3">
      <c r="A731" s="142">
        <v>714</v>
      </c>
      <c r="B731" s="148">
        <v>8447.89</v>
      </c>
      <c r="C731" s="148">
        <v>1197.3800000000001</v>
      </c>
      <c r="D731" s="154">
        <v>0.12238</v>
      </c>
      <c r="E731" s="155">
        <v>0.1016</v>
      </c>
      <c r="F731" s="155">
        <v>2.0789999999999999E-2</v>
      </c>
      <c r="G731" s="160">
        <f t="shared" si="24"/>
        <v>290.61743030609836</v>
      </c>
      <c r="H731" s="120">
        <f t="shared" si="23"/>
        <v>2456838.184991058</v>
      </c>
      <c r="I731" s="67"/>
      <c r="J731" s="67"/>
    </row>
    <row r="732" spans="1:10" x14ac:dyDescent="0.3">
      <c r="A732" s="142">
        <v>715</v>
      </c>
      <c r="B732" s="148">
        <v>8437.7099999999991</v>
      </c>
      <c r="C732" s="148">
        <v>1196.67</v>
      </c>
      <c r="D732" s="154">
        <v>0.1225</v>
      </c>
      <c r="E732" s="155">
        <v>0.1017</v>
      </c>
      <c r="F732" s="155">
        <v>2.0799999999999999E-2</v>
      </c>
      <c r="G732" s="160">
        <f t="shared" si="24"/>
        <v>290.75721742986275</v>
      </c>
      <c r="H732" s="120">
        <f t="shared" si="23"/>
        <v>2459096.3083228511</v>
      </c>
      <c r="I732" s="67"/>
      <c r="J732" s="67"/>
    </row>
    <row r="733" spans="1:10" x14ac:dyDescent="0.3">
      <c r="A733" s="142">
        <v>716</v>
      </c>
      <c r="B733" s="148">
        <v>8441.67</v>
      </c>
      <c r="C733" s="148">
        <v>1197.26</v>
      </c>
      <c r="D733" s="154">
        <v>0.12265</v>
      </c>
      <c r="E733" s="155">
        <v>0.10185</v>
      </c>
      <c r="F733" s="155">
        <v>2.0799999999999999E-2</v>
      </c>
      <c r="G733" s="160">
        <f t="shared" si="24"/>
        <v>290.75721742986275</v>
      </c>
      <c r="H733" s="120">
        <f t="shared" si="23"/>
        <v>2462535.6038589668</v>
      </c>
      <c r="I733" s="67"/>
      <c r="J733" s="67"/>
    </row>
    <row r="734" spans="1:10" x14ac:dyDescent="0.3">
      <c r="A734" s="142">
        <v>717</v>
      </c>
      <c r="B734" s="148">
        <v>8440.3700000000008</v>
      </c>
      <c r="C734" s="148">
        <v>1196.33</v>
      </c>
      <c r="D734" s="154">
        <v>0.12274</v>
      </c>
      <c r="E734" s="155">
        <v>0.10196</v>
      </c>
      <c r="F734" s="155">
        <v>2.0789999999999999E-2</v>
      </c>
      <c r="G734" s="160">
        <f t="shared" si="24"/>
        <v>290.61743030609836</v>
      </c>
      <c r="H734" s="120">
        <f t="shared" si="23"/>
        <v>2467161.0345078274</v>
      </c>
      <c r="I734" s="67"/>
      <c r="J734" s="67"/>
    </row>
    <row r="735" spans="1:10" x14ac:dyDescent="0.3">
      <c r="A735" s="142">
        <v>718</v>
      </c>
      <c r="B735" s="148">
        <v>8426.84</v>
      </c>
      <c r="C735" s="148">
        <v>1197.05</v>
      </c>
      <c r="D735" s="154">
        <v>0.12293999999999999</v>
      </c>
      <c r="E735" s="155">
        <v>0.10211000000000001</v>
      </c>
      <c r="F735" s="155">
        <v>2.0830000000000001E-2</v>
      </c>
      <c r="G735" s="160">
        <f t="shared" si="24"/>
        <v>291.17657880115581</v>
      </c>
      <c r="H735" s="120">
        <f t="shared" si="23"/>
        <v>2465857.6694464204</v>
      </c>
      <c r="I735" s="67"/>
      <c r="J735" s="67"/>
    </row>
    <row r="736" spans="1:10" x14ac:dyDescent="0.3">
      <c r="A736" s="142">
        <v>719</v>
      </c>
      <c r="B736" s="148">
        <v>8447.6</v>
      </c>
      <c r="C736" s="148">
        <v>1196.1600000000001</v>
      </c>
      <c r="D736" s="154">
        <v>0.12303</v>
      </c>
      <c r="E736" s="155">
        <v>0.10226</v>
      </c>
      <c r="F736" s="155">
        <v>2.077E-2</v>
      </c>
      <c r="G736" s="160">
        <f t="shared" si="24"/>
        <v>290.33785605856968</v>
      </c>
      <c r="H736" s="120">
        <f t="shared" si="23"/>
        <v>2476425.2576658712</v>
      </c>
      <c r="I736" s="67"/>
      <c r="J736" s="67"/>
    </row>
    <row r="737" spans="1:13" x14ac:dyDescent="0.3">
      <c r="A737" s="142">
        <v>720</v>
      </c>
      <c r="B737" s="148">
        <v>8421.52</v>
      </c>
      <c r="C737" s="148">
        <v>1196.6500000000001</v>
      </c>
      <c r="D737" s="154">
        <v>0.12322</v>
      </c>
      <c r="E737" s="155">
        <v>0.10238</v>
      </c>
      <c r="F737" s="155">
        <v>2.0840000000000001E-2</v>
      </c>
      <c r="G737" s="160">
        <f t="shared" si="24"/>
        <v>291.31636592492021</v>
      </c>
      <c r="H737" s="120">
        <f t="shared" si="23"/>
        <v>2471539.8248018879</v>
      </c>
      <c r="I737" s="67"/>
      <c r="J737" s="67"/>
    </row>
    <row r="738" spans="1:13" x14ac:dyDescent="0.3">
      <c r="A738" s="142">
        <v>721</v>
      </c>
      <c r="B738" s="148">
        <v>8446.27</v>
      </c>
      <c r="C738" s="148">
        <v>1196.53</v>
      </c>
      <c r="D738" s="154">
        <v>0.12331</v>
      </c>
      <c r="E738" s="155">
        <v>0.10253</v>
      </c>
      <c r="F738" s="155">
        <v>2.078E-2</v>
      </c>
      <c r="G738" s="160">
        <f t="shared" si="24"/>
        <v>290.47764318233396</v>
      </c>
      <c r="H738" s="120">
        <f t="shared" si="23"/>
        <v>2482118.7341685551</v>
      </c>
      <c r="I738" s="67"/>
      <c r="J738" s="67"/>
    </row>
    <row r="739" spans="1:13" x14ac:dyDescent="0.3">
      <c r="A739" s="142">
        <v>722</v>
      </c>
      <c r="B739" s="148">
        <v>8422.33</v>
      </c>
      <c r="C739" s="148">
        <v>1196.72</v>
      </c>
      <c r="D739" s="154">
        <v>0.12348000000000001</v>
      </c>
      <c r="E739" s="154">
        <v>0.10264</v>
      </c>
      <c r="F739" s="155">
        <v>2.0840000000000001E-2</v>
      </c>
      <c r="G739" s="160">
        <f>(2*F739/$B$7)*(1+3*$B$11)/(4+PI()*$B$11-PI())*10^6</f>
        <v>291.31636592492021</v>
      </c>
      <c r="H739" s="120">
        <f t="shared" si="23"/>
        <v>2478405.2132041156</v>
      </c>
      <c r="I739" s="67"/>
      <c r="J739" s="67"/>
    </row>
    <row r="740" spans="1:13" x14ac:dyDescent="0.3">
      <c r="A740" s="142">
        <v>723</v>
      </c>
      <c r="B740" s="148">
        <v>8424.7099999999991</v>
      </c>
      <c r="C740" s="148">
        <v>1196.5899999999999</v>
      </c>
      <c r="D740" s="154">
        <v>0.12364</v>
      </c>
      <c r="E740" s="154">
        <v>0.10281</v>
      </c>
      <c r="F740" s="155">
        <v>2.0830000000000001E-2</v>
      </c>
      <c r="G740" s="160">
        <f t="shared" ref="G740:G803" si="25">(2*F740/$B$7)*(1+3*$B$11)/(4+PI()*$B$11-PI())*10^6</f>
        <v>291.17657880115581</v>
      </c>
      <c r="H740" s="120">
        <f t="shared" si="23"/>
        <v>2483029.3802364371</v>
      </c>
      <c r="I740" s="64"/>
      <c r="J740" s="65"/>
      <c r="K740" s="65"/>
      <c r="L740" s="66"/>
      <c r="M740" s="65"/>
    </row>
    <row r="741" spans="1:13" x14ac:dyDescent="0.3">
      <c r="A741" s="142">
        <v>724</v>
      </c>
      <c r="B741" s="148">
        <v>8422.5300000000007</v>
      </c>
      <c r="C741" s="148">
        <v>1196.44</v>
      </c>
      <c r="D741" s="154">
        <v>0.12374</v>
      </c>
      <c r="E741" s="154">
        <v>0.10291</v>
      </c>
      <c r="F741" s="155">
        <v>2.0830000000000001E-2</v>
      </c>
      <c r="G741" s="160">
        <f t="shared" si="25"/>
        <v>291.17657880115581</v>
      </c>
      <c r="H741" s="120">
        <f t="shared" si="23"/>
        <v>2486463.7223944403</v>
      </c>
      <c r="I741" s="31"/>
      <c r="J741" s="29"/>
      <c r="K741" s="29"/>
      <c r="L741" s="38"/>
      <c r="M741" s="39"/>
    </row>
    <row r="742" spans="1:13" x14ac:dyDescent="0.3">
      <c r="A742" s="142">
        <v>725</v>
      </c>
      <c r="B742" s="148">
        <v>8428.93</v>
      </c>
      <c r="C742" s="148">
        <v>1196.72</v>
      </c>
      <c r="D742" s="154">
        <v>0.12388</v>
      </c>
      <c r="E742" s="154">
        <v>0.10306</v>
      </c>
      <c r="F742" s="155">
        <v>2.0820000000000002E-2</v>
      </c>
      <c r="G742" s="160">
        <f t="shared" si="25"/>
        <v>291.03679167739148</v>
      </c>
      <c r="H742" s="120">
        <f t="shared" si="23"/>
        <v>2491093.9810099616</v>
      </c>
      <c r="I742" s="31"/>
      <c r="J742" s="29"/>
      <c r="K742" s="29"/>
      <c r="L742" s="38"/>
      <c r="M742" s="39"/>
    </row>
    <row r="743" spans="1:13" x14ac:dyDescent="0.3">
      <c r="A743" s="142">
        <v>726</v>
      </c>
      <c r="B743" s="148">
        <v>8439.81</v>
      </c>
      <c r="C743" s="148">
        <v>1196.29</v>
      </c>
      <c r="D743" s="154">
        <v>0.12399</v>
      </c>
      <c r="E743" s="154">
        <v>0.1032</v>
      </c>
      <c r="F743" s="155">
        <v>2.0789999999999999E-2</v>
      </c>
      <c r="G743" s="160">
        <f t="shared" si="25"/>
        <v>290.61743030609836</v>
      </c>
      <c r="H743" s="120">
        <f t="shared" si="23"/>
        <v>2498129.5830581347</v>
      </c>
      <c r="I743" s="31"/>
      <c r="J743" s="29"/>
      <c r="K743" s="29"/>
      <c r="L743" s="38"/>
      <c r="M743" s="39"/>
    </row>
    <row r="744" spans="1:13" x14ac:dyDescent="0.3">
      <c r="A744" s="142">
        <v>727</v>
      </c>
      <c r="B744" s="148">
        <v>8415.01</v>
      </c>
      <c r="C744" s="148">
        <v>1196.5999999999999</v>
      </c>
      <c r="D744" s="154">
        <v>0.12415</v>
      </c>
      <c r="E744" s="154">
        <v>0.1033</v>
      </c>
      <c r="F744" s="155">
        <v>2.085E-2</v>
      </c>
      <c r="G744" s="160">
        <f t="shared" si="25"/>
        <v>291.45615304868448</v>
      </c>
      <c r="H744" s="120">
        <f t="shared" si="23"/>
        <v>2494371.768773613</v>
      </c>
      <c r="I744" s="31"/>
      <c r="J744" s="29"/>
      <c r="K744" s="29"/>
      <c r="L744" s="38"/>
      <c r="M744" s="39"/>
    </row>
    <row r="745" spans="1:13" x14ac:dyDescent="0.3">
      <c r="A745" s="142">
        <v>728</v>
      </c>
      <c r="B745" s="148">
        <v>8436.98</v>
      </c>
      <c r="C745" s="148">
        <v>1196.42</v>
      </c>
      <c r="D745" s="154">
        <v>0.12427000000000001</v>
      </c>
      <c r="E745" s="154">
        <v>0.10347000000000001</v>
      </c>
      <c r="F745" s="155">
        <v>2.0799999999999999E-2</v>
      </c>
      <c r="G745" s="160">
        <f t="shared" si="25"/>
        <v>290.75721742986275</v>
      </c>
      <c r="H745" s="120">
        <f t="shared" si="23"/>
        <v>2503807.1502923574</v>
      </c>
      <c r="I745" s="31"/>
      <c r="J745" s="29"/>
      <c r="K745" s="29"/>
      <c r="L745" s="38"/>
      <c r="M745" s="39"/>
    </row>
    <row r="746" spans="1:13" x14ac:dyDescent="0.3">
      <c r="A746" s="142">
        <v>729</v>
      </c>
      <c r="B746" s="148">
        <v>8393.76</v>
      </c>
      <c r="C746" s="148">
        <v>1196.18</v>
      </c>
      <c r="D746" s="154">
        <v>0.12447</v>
      </c>
      <c r="E746" s="154">
        <v>0.10357</v>
      </c>
      <c r="F746" s="155">
        <v>2.0899999999999998E-2</v>
      </c>
      <c r="G746" s="160">
        <f t="shared" si="25"/>
        <v>292.15508866750628</v>
      </c>
      <c r="H746" s="120">
        <f t="shared" si="23"/>
        <v>2495250.0513508255</v>
      </c>
      <c r="I746" s="31"/>
      <c r="J746" s="29"/>
      <c r="K746" s="29"/>
      <c r="L746" s="38"/>
      <c r="M746" s="39"/>
    </row>
    <row r="747" spans="1:13" x14ac:dyDescent="0.3">
      <c r="A747" s="142">
        <v>730</v>
      </c>
      <c r="B747" s="148">
        <v>8429.75</v>
      </c>
      <c r="C747" s="148">
        <v>1196.9100000000001</v>
      </c>
      <c r="D747" s="154">
        <v>0.12456</v>
      </c>
      <c r="E747" s="154">
        <v>0.10373</v>
      </c>
      <c r="F747" s="155">
        <v>2.0820000000000002E-2</v>
      </c>
      <c r="G747" s="160">
        <f t="shared" si="25"/>
        <v>291.03679167739148</v>
      </c>
      <c r="H747" s="120">
        <f t="shared" si="23"/>
        <v>2508273.9394996855</v>
      </c>
      <c r="I747" s="31"/>
      <c r="J747" s="29"/>
      <c r="K747" s="29"/>
      <c r="L747" s="38"/>
      <c r="M747" s="39"/>
    </row>
    <row r="748" spans="1:13" x14ac:dyDescent="0.3">
      <c r="A748" s="142">
        <v>731</v>
      </c>
      <c r="B748" s="148">
        <v>8406.7000000000007</v>
      </c>
      <c r="C748" s="148">
        <v>1196.82</v>
      </c>
      <c r="D748" s="154">
        <v>0.12474</v>
      </c>
      <c r="E748" s="154">
        <v>0.10387</v>
      </c>
      <c r="F748" s="155">
        <v>2.0879999999999999E-2</v>
      </c>
      <c r="G748" s="160">
        <f t="shared" si="25"/>
        <v>291.87551441997755</v>
      </c>
      <c r="H748" s="120">
        <f t="shared" si="23"/>
        <v>2504492.3739240742</v>
      </c>
      <c r="I748" s="31"/>
      <c r="J748" s="29"/>
      <c r="K748" s="29"/>
      <c r="L748" s="38"/>
      <c r="M748" s="39"/>
    </row>
    <row r="749" spans="1:13" x14ac:dyDescent="0.3">
      <c r="A749" s="142">
        <v>732</v>
      </c>
      <c r="B749" s="148">
        <v>8402.3700000000008</v>
      </c>
      <c r="C749" s="148">
        <v>1196.5899999999999</v>
      </c>
      <c r="D749" s="154">
        <v>0.12489</v>
      </c>
      <c r="E749" s="154">
        <v>0.10401000000000001</v>
      </c>
      <c r="F749" s="155">
        <v>2.0879999999999999E-2</v>
      </c>
      <c r="G749" s="160">
        <f t="shared" si="25"/>
        <v>291.87551441997755</v>
      </c>
      <c r="H749" s="120">
        <f t="shared" si="23"/>
        <v>2507918.4920826573</v>
      </c>
      <c r="I749" s="31"/>
      <c r="J749" s="29"/>
      <c r="K749" s="29"/>
      <c r="L749" s="38"/>
      <c r="M749" s="39"/>
    </row>
    <row r="750" spans="1:13" x14ac:dyDescent="0.3">
      <c r="A750" s="142">
        <v>733</v>
      </c>
      <c r="B750" s="148">
        <v>8404.48</v>
      </c>
      <c r="C750" s="148">
        <v>1196.99</v>
      </c>
      <c r="D750" s="154">
        <v>0.12501999999999999</v>
      </c>
      <c r="E750" s="154">
        <v>0.10413</v>
      </c>
      <c r="F750" s="155">
        <v>2.0889999999999999E-2</v>
      </c>
      <c r="G750" s="160">
        <f t="shared" si="25"/>
        <v>292.015301543742</v>
      </c>
      <c r="H750" s="120">
        <f t="shared" si="23"/>
        <v>2510142.4347456717</v>
      </c>
      <c r="I750" s="31"/>
      <c r="J750" s="29"/>
      <c r="K750" s="29"/>
      <c r="L750" s="38"/>
      <c r="M750" s="39"/>
    </row>
    <row r="751" spans="1:13" x14ac:dyDescent="0.3">
      <c r="A751" s="142">
        <v>734</v>
      </c>
      <c r="B751" s="148">
        <v>8380.17</v>
      </c>
      <c r="C751" s="148">
        <v>1196.5899999999999</v>
      </c>
      <c r="D751" s="154">
        <v>0.12520000000000001</v>
      </c>
      <c r="E751" s="154">
        <v>0.10426000000000001</v>
      </c>
      <c r="F751" s="155">
        <v>2.094E-2</v>
      </c>
      <c r="G751" s="160">
        <f t="shared" si="25"/>
        <v>292.71423716256373</v>
      </c>
      <c r="H751" s="120">
        <f t="shared" si="23"/>
        <v>2507565.081613577</v>
      </c>
      <c r="I751" s="31"/>
      <c r="J751" s="29"/>
      <c r="K751" s="29"/>
      <c r="L751" s="38"/>
      <c r="M751" s="39"/>
    </row>
    <row r="752" spans="1:13" x14ac:dyDescent="0.3">
      <c r="A752" s="142">
        <v>735</v>
      </c>
      <c r="B752" s="148">
        <v>8404.59</v>
      </c>
      <c r="C752" s="148">
        <v>1197.02</v>
      </c>
      <c r="D752" s="154">
        <v>0.12531999999999999</v>
      </c>
      <c r="E752" s="154">
        <v>0.10443</v>
      </c>
      <c r="F752" s="155">
        <v>2.0889999999999999E-2</v>
      </c>
      <c r="G752" s="160">
        <f t="shared" si="25"/>
        <v>292.015301543742</v>
      </c>
      <c r="H752" s="120">
        <f t="shared" si="23"/>
        <v>2516991.3909114171</v>
      </c>
      <c r="I752" s="31"/>
      <c r="J752" s="29"/>
      <c r="K752" s="29"/>
      <c r="L752" s="38"/>
      <c r="M752" s="39"/>
    </row>
    <row r="753" spans="1:13" x14ac:dyDescent="0.3">
      <c r="A753" s="142">
        <v>736</v>
      </c>
      <c r="B753" s="148">
        <v>8378.73</v>
      </c>
      <c r="C753" s="148">
        <v>1197.53</v>
      </c>
      <c r="D753" s="154">
        <v>0.12548000000000001</v>
      </c>
      <c r="E753" s="154">
        <v>0.10452</v>
      </c>
      <c r="F753" s="155">
        <v>2.0959999999999999E-2</v>
      </c>
      <c r="G753" s="160">
        <f t="shared" si="25"/>
        <v>292.99381141009246</v>
      </c>
      <c r="H753" s="120">
        <f t="shared" si="23"/>
        <v>2511998.4495844808</v>
      </c>
      <c r="I753" s="31"/>
      <c r="J753" s="29"/>
      <c r="K753" s="29"/>
      <c r="L753" s="38"/>
      <c r="M753" s="39"/>
    </row>
    <row r="754" spans="1:13" x14ac:dyDescent="0.3">
      <c r="A754" s="142">
        <v>737</v>
      </c>
      <c r="B754" s="148">
        <v>8409.3799999999992</v>
      </c>
      <c r="C754" s="148">
        <v>1197.21</v>
      </c>
      <c r="D754" s="154">
        <v>0.12559000000000001</v>
      </c>
      <c r="E754" s="154">
        <v>0.10471</v>
      </c>
      <c r="F754" s="155">
        <v>2.0879999999999999E-2</v>
      </c>
      <c r="G754" s="160">
        <f t="shared" si="25"/>
        <v>291.87551441997755</v>
      </c>
      <c r="H754" s="120">
        <f t="shared" si="23"/>
        <v>2525049.0828755717</v>
      </c>
      <c r="I754" s="31"/>
      <c r="J754" s="29"/>
      <c r="K754" s="29"/>
      <c r="L754" s="38"/>
      <c r="M754" s="39"/>
    </row>
    <row r="755" spans="1:13" x14ac:dyDescent="0.3">
      <c r="A755" s="142">
        <v>738</v>
      </c>
      <c r="B755" s="148">
        <v>8384.65</v>
      </c>
      <c r="C755" s="148">
        <v>1197.1099999999999</v>
      </c>
      <c r="D755" s="154">
        <v>0.12578</v>
      </c>
      <c r="E755" s="154">
        <v>0.10484</v>
      </c>
      <c r="F755" s="155">
        <v>2.094E-2</v>
      </c>
      <c r="G755" s="160">
        <f t="shared" si="25"/>
        <v>292.71423716256373</v>
      </c>
      <c r="H755" s="120">
        <f t="shared" si="23"/>
        <v>2521230.2864180105</v>
      </c>
      <c r="I755" s="31"/>
      <c r="J755" s="29"/>
      <c r="K755" s="29"/>
      <c r="L755" s="38"/>
      <c r="M755" s="39"/>
    </row>
    <row r="756" spans="1:13" x14ac:dyDescent="0.3">
      <c r="A756" s="142">
        <v>739</v>
      </c>
      <c r="B756" s="148">
        <v>8407.34</v>
      </c>
      <c r="C756" s="148">
        <v>1197.08</v>
      </c>
      <c r="D756" s="154">
        <v>0.12589</v>
      </c>
      <c r="E756" s="154">
        <v>0.10501000000000001</v>
      </c>
      <c r="F756" s="155">
        <v>2.0879999999999999E-2</v>
      </c>
      <c r="G756" s="160">
        <f t="shared" si="25"/>
        <v>291.87551441997755</v>
      </c>
      <c r="H756" s="120">
        <f t="shared" si="23"/>
        <v>2531901.3191927373</v>
      </c>
      <c r="I756" s="31"/>
      <c r="J756" s="29"/>
      <c r="K756" s="29"/>
      <c r="L756" s="38"/>
      <c r="M756" s="39"/>
    </row>
    <row r="757" spans="1:13" x14ac:dyDescent="0.3">
      <c r="A757" s="142">
        <v>740</v>
      </c>
      <c r="B757" s="148">
        <v>8364.9699999999993</v>
      </c>
      <c r="C757" s="148">
        <v>1197.2</v>
      </c>
      <c r="D757" s="154">
        <v>0.12609000000000001</v>
      </c>
      <c r="E757" s="154">
        <v>0.1051</v>
      </c>
      <c r="F757" s="155">
        <v>2.0990000000000002E-2</v>
      </c>
      <c r="G757" s="160">
        <f t="shared" si="25"/>
        <v>293.41317278138553</v>
      </c>
      <c r="H757" s="120">
        <f t="shared" si="23"/>
        <v>2522040.8238158911</v>
      </c>
      <c r="I757" s="31"/>
      <c r="J757" s="29"/>
      <c r="K757" s="29"/>
      <c r="L757" s="38"/>
      <c r="M757" s="39"/>
    </row>
    <row r="758" spans="1:13" x14ac:dyDescent="0.3">
      <c r="A758" s="142">
        <v>741</v>
      </c>
      <c r="B758" s="148">
        <v>8396.9500000000007</v>
      </c>
      <c r="C758" s="148">
        <v>1197.05</v>
      </c>
      <c r="D758" s="154">
        <v>0.12620000000000001</v>
      </c>
      <c r="E758" s="154">
        <v>0.10528999999999999</v>
      </c>
      <c r="F758" s="155">
        <v>2.0910000000000002E-2</v>
      </c>
      <c r="G758" s="160">
        <f t="shared" si="25"/>
        <v>292.29487579127067</v>
      </c>
      <c r="H758" s="120">
        <f t="shared" si="23"/>
        <v>2535111.1544259572</v>
      </c>
      <c r="I758" s="31"/>
      <c r="J758" s="29"/>
      <c r="K758" s="29"/>
      <c r="L758" s="38"/>
      <c r="M758" s="39"/>
    </row>
    <row r="759" spans="1:13" x14ac:dyDescent="0.3">
      <c r="A759" s="142">
        <v>742</v>
      </c>
      <c r="B759" s="148">
        <v>8350.14</v>
      </c>
      <c r="C759" s="148">
        <v>1197.22</v>
      </c>
      <c r="D759" s="154">
        <v>0.12640999999999999</v>
      </c>
      <c r="E759" s="154">
        <v>0.10538</v>
      </c>
      <c r="F759" s="155">
        <v>2.103E-2</v>
      </c>
      <c r="G759" s="160">
        <f t="shared" si="25"/>
        <v>293.97232127644293</v>
      </c>
      <c r="H759" s="120">
        <f t="shared" si="23"/>
        <v>2524047.1510317633</v>
      </c>
      <c r="I759" s="31"/>
      <c r="J759" s="29"/>
      <c r="K759" s="29"/>
      <c r="L759" s="38"/>
      <c r="M759" s="39"/>
    </row>
    <row r="760" spans="1:13" x14ac:dyDescent="0.3">
      <c r="A760" s="142">
        <v>743</v>
      </c>
      <c r="B760" s="148">
        <v>8358.11</v>
      </c>
      <c r="C760" s="148">
        <v>1197.9000000000001</v>
      </c>
      <c r="D760" s="154">
        <v>0.12655</v>
      </c>
      <c r="E760" s="154">
        <v>0.10553999999999999</v>
      </c>
      <c r="F760" s="155">
        <v>2.102E-2</v>
      </c>
      <c r="G760" s="160">
        <f t="shared" si="25"/>
        <v>293.83253415267859</v>
      </c>
      <c r="H760" s="120">
        <f t="shared" si="23"/>
        <v>2528651.2337463931</v>
      </c>
      <c r="I760" s="31"/>
      <c r="J760" s="29"/>
      <c r="K760" s="29"/>
      <c r="L760" s="38"/>
      <c r="M760" s="39"/>
    </row>
    <row r="761" spans="1:13" x14ac:dyDescent="0.3">
      <c r="A761" s="142">
        <v>744</v>
      </c>
      <c r="B761" s="148">
        <v>8349.5499999999993</v>
      </c>
      <c r="C761" s="148">
        <v>1196.74</v>
      </c>
      <c r="D761" s="154">
        <v>0.12667999999999999</v>
      </c>
      <c r="E761" s="154">
        <v>0.10566</v>
      </c>
      <c r="F761" s="155">
        <v>2.102E-2</v>
      </c>
      <c r="G761" s="160">
        <f t="shared" si="25"/>
        <v>293.83253415267859</v>
      </c>
      <c r="H761" s="120">
        <f t="shared" si="23"/>
        <v>2532054.5328496862</v>
      </c>
      <c r="I761" s="31"/>
      <c r="J761" s="29"/>
      <c r="K761" s="29"/>
      <c r="L761" s="38"/>
      <c r="M761" s="39"/>
    </row>
    <row r="762" spans="1:13" x14ac:dyDescent="0.3">
      <c r="A762" s="142">
        <v>745</v>
      </c>
      <c r="B762" s="148">
        <v>8342.35</v>
      </c>
      <c r="C762" s="148">
        <v>1197.68</v>
      </c>
      <c r="D762" s="154">
        <v>0.12686</v>
      </c>
      <c r="E762" s="154">
        <v>0.10581</v>
      </c>
      <c r="F762" s="155">
        <v>2.1049999999999999E-2</v>
      </c>
      <c r="G762" s="160">
        <f t="shared" si="25"/>
        <v>294.25189552397171</v>
      </c>
      <c r="H762" s="120">
        <f t="shared" si="23"/>
        <v>2531844.3528575581</v>
      </c>
      <c r="I762" s="31"/>
      <c r="J762" s="29"/>
      <c r="K762" s="29"/>
      <c r="L762" s="38"/>
      <c r="M762" s="39"/>
    </row>
    <row r="763" spans="1:13" x14ac:dyDescent="0.3">
      <c r="A763" s="142">
        <v>746</v>
      </c>
      <c r="B763" s="148">
        <v>8359.18</v>
      </c>
      <c r="C763" s="148">
        <v>1197.3599999999999</v>
      </c>
      <c r="D763" s="154">
        <v>0.12698999999999999</v>
      </c>
      <c r="E763" s="154">
        <v>0.10599</v>
      </c>
      <c r="F763" s="155">
        <v>2.1010000000000001E-2</v>
      </c>
      <c r="G763" s="160">
        <f t="shared" si="25"/>
        <v>293.6927470289142</v>
      </c>
      <c r="H763" s="120">
        <f t="shared" si="23"/>
        <v>2540069.5371157941</v>
      </c>
      <c r="I763" s="31"/>
      <c r="J763" s="29"/>
      <c r="K763" s="29"/>
      <c r="L763" s="38"/>
      <c r="M763" s="39"/>
    </row>
    <row r="764" spans="1:13" x14ac:dyDescent="0.3">
      <c r="A764" s="142">
        <v>747</v>
      </c>
      <c r="B764" s="148">
        <v>8330.92</v>
      </c>
      <c r="C764" s="148">
        <v>1197.44</v>
      </c>
      <c r="D764" s="154">
        <v>0.12717999999999999</v>
      </c>
      <c r="E764" s="154">
        <v>0.1061</v>
      </c>
      <c r="F764" s="155">
        <v>2.1080000000000002E-2</v>
      </c>
      <c r="G764" s="160">
        <f t="shared" si="25"/>
        <v>294.67125689526472</v>
      </c>
      <c r="H764" s="120">
        <f t="shared" si="23"/>
        <v>2535028.3833944038</v>
      </c>
      <c r="I764" s="31"/>
      <c r="J764" s="29"/>
      <c r="K764" s="29"/>
      <c r="L764" s="38"/>
      <c r="M764" s="39"/>
    </row>
    <row r="765" spans="1:13" x14ac:dyDescent="0.3">
      <c r="A765" s="142">
        <v>748</v>
      </c>
      <c r="B765" s="148">
        <v>8359.32</v>
      </c>
      <c r="C765" s="148">
        <v>1197.03</v>
      </c>
      <c r="D765" s="154">
        <v>0.12725</v>
      </c>
      <c r="E765" s="154">
        <v>0.10625</v>
      </c>
      <c r="F765" s="155">
        <v>2.1000000000000001E-2</v>
      </c>
      <c r="G765" s="160">
        <f t="shared" si="25"/>
        <v>293.55295990514992</v>
      </c>
      <c r="H765" s="120">
        <f t="shared" si="23"/>
        <v>2548092.1747192969</v>
      </c>
      <c r="I765" s="31"/>
      <c r="J765" s="29"/>
      <c r="K765" s="29"/>
      <c r="L765" s="38"/>
      <c r="M765" s="39"/>
    </row>
    <row r="766" spans="1:13" x14ac:dyDescent="0.3">
      <c r="A766" s="142">
        <v>749</v>
      </c>
      <c r="B766" s="148">
        <v>8316.7199999999993</v>
      </c>
      <c r="C766" s="148">
        <v>1197.32</v>
      </c>
      <c r="D766" s="154">
        <v>0.12747</v>
      </c>
      <c r="E766" s="154">
        <v>0.10636</v>
      </c>
      <c r="F766" s="155">
        <v>2.111E-2</v>
      </c>
      <c r="G766" s="160">
        <f t="shared" si="25"/>
        <v>295.09061826655778</v>
      </c>
      <c r="H766" s="120">
        <f t="shared" si="23"/>
        <v>2538203.3641049955</v>
      </c>
      <c r="I766" s="31"/>
      <c r="J766" s="29"/>
      <c r="K766" s="29"/>
      <c r="L766" s="38"/>
      <c r="M766" s="39"/>
    </row>
    <row r="767" spans="1:13" x14ac:dyDescent="0.3">
      <c r="A767" s="142">
        <v>750</v>
      </c>
      <c r="B767" s="148">
        <v>8345.41</v>
      </c>
      <c r="C767" s="148">
        <v>1197.28</v>
      </c>
      <c r="D767" s="154">
        <v>0.12759000000000001</v>
      </c>
      <c r="E767" s="154">
        <v>0.10655000000000001</v>
      </c>
      <c r="F767" s="155">
        <v>2.104E-2</v>
      </c>
      <c r="G767" s="160">
        <f t="shared" si="25"/>
        <v>294.11210840020726</v>
      </c>
      <c r="H767" s="120">
        <f t="shared" si="23"/>
        <v>2550048.0210745092</v>
      </c>
      <c r="I767" s="31"/>
      <c r="J767" s="29"/>
      <c r="K767" s="29"/>
      <c r="L767" s="38"/>
      <c r="M767" s="39"/>
    </row>
    <row r="768" spans="1:13" x14ac:dyDescent="0.3">
      <c r="A768" s="142">
        <v>751</v>
      </c>
      <c r="B768" s="148">
        <v>8323.48</v>
      </c>
      <c r="C768" s="148">
        <v>1196.57</v>
      </c>
      <c r="D768" s="154">
        <v>0.12776000000000001</v>
      </c>
      <c r="E768" s="154">
        <v>0.10668</v>
      </c>
      <c r="F768" s="155">
        <v>2.1080000000000002E-2</v>
      </c>
      <c r="G768" s="160">
        <f t="shared" si="25"/>
        <v>294.67125689526472</v>
      </c>
      <c r="H768" s="120">
        <f t="shared" si="23"/>
        <v>2548602.8325692066</v>
      </c>
      <c r="I768" s="31"/>
      <c r="J768" s="29"/>
      <c r="K768" s="29"/>
      <c r="L768" s="38"/>
      <c r="M768" s="39"/>
    </row>
    <row r="769" spans="1:13" x14ac:dyDescent="0.3">
      <c r="A769" s="142">
        <v>752</v>
      </c>
      <c r="B769" s="148">
        <v>8328.4699999999993</v>
      </c>
      <c r="C769" s="148">
        <v>1197.06</v>
      </c>
      <c r="D769" s="154">
        <v>0.12790000000000001</v>
      </c>
      <c r="E769" s="154">
        <v>0.10682</v>
      </c>
      <c r="F769" s="155">
        <v>2.1080000000000002E-2</v>
      </c>
      <c r="G769" s="160">
        <f t="shared" si="25"/>
        <v>294.67125689526472</v>
      </c>
      <c r="H769" s="120">
        <f t="shared" si="23"/>
        <v>2551996.4448629073</v>
      </c>
      <c r="I769" s="31"/>
      <c r="J769" s="29"/>
      <c r="K769" s="29"/>
      <c r="L769" s="38"/>
      <c r="M769" s="39"/>
    </row>
    <row r="770" spans="1:13" x14ac:dyDescent="0.3">
      <c r="A770" s="142">
        <v>753</v>
      </c>
      <c r="B770" s="148">
        <v>8313.4</v>
      </c>
      <c r="C770" s="148">
        <v>1196.8499999999999</v>
      </c>
      <c r="D770" s="154">
        <v>0.12806000000000001</v>
      </c>
      <c r="E770" s="154">
        <v>0.10695</v>
      </c>
      <c r="F770" s="155">
        <v>2.111E-2</v>
      </c>
      <c r="G770" s="160">
        <f t="shared" si="25"/>
        <v>295.09061826655778</v>
      </c>
      <c r="H770" s="120">
        <f t="shared" si="23"/>
        <v>2551758.5222577592</v>
      </c>
      <c r="I770" s="31"/>
      <c r="J770" s="29"/>
      <c r="K770" s="29"/>
      <c r="L770" s="38"/>
      <c r="M770" s="39"/>
    </row>
    <row r="771" spans="1:13" x14ac:dyDescent="0.3">
      <c r="A771" s="142">
        <v>754</v>
      </c>
      <c r="B771" s="148">
        <v>8330.36</v>
      </c>
      <c r="C771" s="148">
        <v>1197.2</v>
      </c>
      <c r="D771" s="154">
        <v>0.12819</v>
      </c>
      <c r="E771" s="154">
        <v>0.10712000000000001</v>
      </c>
      <c r="F771" s="155">
        <v>2.1080000000000002E-2</v>
      </c>
      <c r="G771" s="160">
        <f t="shared" si="25"/>
        <v>294.67125689526472</v>
      </c>
      <c r="H771" s="120">
        <f t="shared" si="23"/>
        <v>2558783.6694503087</v>
      </c>
      <c r="I771" s="31"/>
      <c r="J771" s="29"/>
      <c r="K771" s="29"/>
      <c r="L771" s="38"/>
      <c r="M771" s="39"/>
    </row>
    <row r="772" spans="1:13" x14ac:dyDescent="0.3">
      <c r="A772" s="142">
        <v>755</v>
      </c>
      <c r="B772" s="148">
        <v>8334.27</v>
      </c>
      <c r="C772" s="148">
        <v>1196.53</v>
      </c>
      <c r="D772" s="154">
        <v>0.1283</v>
      </c>
      <c r="E772" s="154">
        <v>0.10725</v>
      </c>
      <c r="F772" s="155">
        <v>2.1049999999999999E-2</v>
      </c>
      <c r="G772" s="160">
        <f t="shared" si="25"/>
        <v>294.25189552397171</v>
      </c>
      <c r="H772" s="120">
        <f t="shared" si="23"/>
        <v>2565828.8408153779</v>
      </c>
      <c r="I772" s="31"/>
      <c r="J772" s="29"/>
      <c r="K772" s="29"/>
      <c r="L772" s="38"/>
      <c r="M772" s="39"/>
    </row>
    <row r="773" spans="1:13" x14ac:dyDescent="0.3">
      <c r="A773" s="142">
        <v>756</v>
      </c>
      <c r="B773" s="148">
        <v>8308.8700000000008</v>
      </c>
      <c r="C773" s="148">
        <v>1197.01</v>
      </c>
      <c r="D773" s="154">
        <v>0.12848999999999999</v>
      </c>
      <c r="E773" s="154">
        <v>0.10736</v>
      </c>
      <c r="F773" s="155">
        <v>2.1129999999999999E-2</v>
      </c>
      <c r="G773" s="160">
        <f t="shared" si="25"/>
        <v>295.37019251408645</v>
      </c>
      <c r="H773" s="120">
        <f t="shared" si="23"/>
        <v>2559499.9737962582</v>
      </c>
      <c r="I773" s="31"/>
      <c r="J773" s="29"/>
      <c r="K773" s="29"/>
      <c r="L773" s="38"/>
      <c r="M773" s="39"/>
    </row>
    <row r="774" spans="1:13" x14ac:dyDescent="0.3">
      <c r="A774" s="142">
        <v>757</v>
      </c>
      <c r="B774" s="148">
        <v>8340.33</v>
      </c>
      <c r="C774" s="148">
        <v>1196.6300000000001</v>
      </c>
      <c r="D774" s="154">
        <v>0.12859000000000001</v>
      </c>
      <c r="E774" s="154">
        <v>0.10754</v>
      </c>
      <c r="F774" s="155">
        <v>2.104E-2</v>
      </c>
      <c r="G774" s="160">
        <f t="shared" si="25"/>
        <v>294.11210840020726</v>
      </c>
      <c r="H774" s="120">
        <f t="shared" si="23"/>
        <v>2573848.4692712044</v>
      </c>
      <c r="I774" s="31"/>
      <c r="J774" s="29"/>
      <c r="K774" s="29"/>
      <c r="L774" s="38"/>
      <c r="M774" s="39"/>
    </row>
    <row r="775" spans="1:13" x14ac:dyDescent="0.3">
      <c r="A775" s="142">
        <v>758</v>
      </c>
      <c r="B775" s="148">
        <v>8306.52</v>
      </c>
      <c r="C775" s="148">
        <v>1196.9000000000001</v>
      </c>
      <c r="D775" s="154">
        <v>0.12878999999999999</v>
      </c>
      <c r="E775" s="154">
        <v>0.10766000000000001</v>
      </c>
      <c r="F775" s="155">
        <v>2.1129999999999999E-2</v>
      </c>
      <c r="G775" s="160">
        <f t="shared" si="25"/>
        <v>295.37019251408645</v>
      </c>
      <c r="H775" s="120">
        <f t="shared" si="23"/>
        <v>2566271.1377480999</v>
      </c>
      <c r="I775" s="31"/>
      <c r="J775" s="29"/>
      <c r="K775" s="29"/>
      <c r="L775" s="38"/>
      <c r="M775" s="39"/>
    </row>
    <row r="776" spans="1:13" x14ac:dyDescent="0.3">
      <c r="A776" s="142">
        <v>759</v>
      </c>
      <c r="B776" s="148">
        <v>8329.9599999999991</v>
      </c>
      <c r="C776" s="148">
        <v>1196.48</v>
      </c>
      <c r="D776" s="154">
        <v>0.12887999999999999</v>
      </c>
      <c r="E776" s="154">
        <v>0.10781</v>
      </c>
      <c r="F776" s="155">
        <v>2.1059999999999999E-2</v>
      </c>
      <c r="G776" s="160">
        <f t="shared" si="25"/>
        <v>294.39168264773593</v>
      </c>
      <c r="H776" s="120">
        <f t="shared" si="23"/>
        <v>2578197.8389253831</v>
      </c>
      <c r="I776" s="31"/>
      <c r="J776" s="29"/>
      <c r="K776" s="29"/>
      <c r="L776" s="38"/>
      <c r="M776" s="39"/>
    </row>
    <row r="777" spans="1:13" x14ac:dyDescent="0.3">
      <c r="A777" s="142">
        <v>760</v>
      </c>
      <c r="B777" s="148">
        <v>8298.08</v>
      </c>
      <c r="C777" s="148">
        <v>1196.19</v>
      </c>
      <c r="D777" s="154">
        <v>0.12905</v>
      </c>
      <c r="E777" s="154">
        <v>0.10791000000000001</v>
      </c>
      <c r="F777" s="155">
        <v>2.1139999999999999E-2</v>
      </c>
      <c r="G777" s="160">
        <f t="shared" si="25"/>
        <v>295.5099796378509</v>
      </c>
      <c r="H777" s="120">
        <f t="shared" si="23"/>
        <v>2571825.1577540096</v>
      </c>
      <c r="I777" s="31"/>
      <c r="J777" s="29"/>
      <c r="K777" s="29"/>
      <c r="L777" s="38"/>
      <c r="M777" s="39"/>
    </row>
    <row r="778" spans="1:13" x14ac:dyDescent="0.3">
      <c r="A778" s="142">
        <v>761</v>
      </c>
      <c r="B778" s="148">
        <v>8332.44</v>
      </c>
      <c r="C778" s="148">
        <v>1196.9000000000001</v>
      </c>
      <c r="D778" s="154">
        <v>0.12917000000000001</v>
      </c>
      <c r="E778" s="154">
        <v>0.1081</v>
      </c>
      <c r="F778" s="155">
        <v>2.1069999999999998E-2</v>
      </c>
      <c r="G778" s="160">
        <f t="shared" si="25"/>
        <v>294.53146977150033</v>
      </c>
      <c r="H778" s="120">
        <f t="shared" si="23"/>
        <v>2583764.6503118644</v>
      </c>
      <c r="I778" s="31"/>
      <c r="J778" s="29"/>
      <c r="K778" s="29"/>
      <c r="L778" s="38"/>
      <c r="M778" s="39"/>
    </row>
    <row r="779" spans="1:13" x14ac:dyDescent="0.3">
      <c r="A779" s="142">
        <v>762</v>
      </c>
      <c r="B779" s="148">
        <v>8300.3799999999992</v>
      </c>
      <c r="C779" s="148">
        <v>1196.3399999999999</v>
      </c>
      <c r="D779" s="154">
        <v>0.12934000000000001</v>
      </c>
      <c r="E779" s="154">
        <v>0.1082</v>
      </c>
      <c r="F779" s="155">
        <v>2.1139999999999999E-2</v>
      </c>
      <c r="G779" s="160">
        <f t="shared" si="25"/>
        <v>295.5099796378509</v>
      </c>
      <c r="H779" s="120">
        <f t="shared" si="23"/>
        <v>2578593.1186954672</v>
      </c>
      <c r="I779" s="31"/>
      <c r="J779" s="29"/>
      <c r="K779" s="29"/>
      <c r="L779" s="38"/>
      <c r="M779" s="39"/>
    </row>
    <row r="780" spans="1:13" x14ac:dyDescent="0.3">
      <c r="A780" s="142">
        <v>763</v>
      </c>
      <c r="B780" s="148">
        <v>8314.8700000000008</v>
      </c>
      <c r="C780" s="148">
        <v>1196.74</v>
      </c>
      <c r="D780" s="154">
        <v>0.12948000000000001</v>
      </c>
      <c r="E780" s="154">
        <v>0.10836999999999999</v>
      </c>
      <c r="F780" s="155">
        <v>2.111E-2</v>
      </c>
      <c r="G780" s="160">
        <f t="shared" si="25"/>
        <v>295.09061826655778</v>
      </c>
      <c r="H780" s="120">
        <f t="shared" si="23"/>
        <v>2585646.4176396681</v>
      </c>
      <c r="I780" s="31"/>
      <c r="J780" s="29"/>
      <c r="K780" s="29"/>
      <c r="L780" s="38"/>
      <c r="M780" s="39"/>
    </row>
    <row r="781" spans="1:13" x14ac:dyDescent="0.3">
      <c r="A781" s="142">
        <v>764</v>
      </c>
      <c r="B781" s="148">
        <v>8319.34</v>
      </c>
      <c r="C781" s="148">
        <v>1196.55</v>
      </c>
      <c r="D781" s="154">
        <v>0.12959999999999999</v>
      </c>
      <c r="E781" s="154">
        <v>0.10851</v>
      </c>
      <c r="F781" s="155">
        <v>2.1090000000000001E-2</v>
      </c>
      <c r="G781" s="160">
        <f t="shared" si="25"/>
        <v>294.81104401902911</v>
      </c>
      <c r="H781" s="120">
        <f t="shared" si="23"/>
        <v>2591490.4325995543</v>
      </c>
      <c r="I781" s="31"/>
      <c r="J781" s="29"/>
      <c r="K781" s="29"/>
      <c r="L781" s="38"/>
      <c r="M781" s="39"/>
    </row>
    <row r="782" spans="1:13" x14ac:dyDescent="0.3">
      <c r="A782" s="142">
        <v>765</v>
      </c>
      <c r="B782" s="148">
        <v>8281.2000000000007</v>
      </c>
      <c r="C782" s="148">
        <v>1196.52</v>
      </c>
      <c r="D782" s="154">
        <v>0.1298</v>
      </c>
      <c r="E782" s="154">
        <v>0.10861</v>
      </c>
      <c r="F782" s="155">
        <v>2.1190000000000001E-2</v>
      </c>
      <c r="G782" s="160">
        <f t="shared" si="25"/>
        <v>296.2089152566727</v>
      </c>
      <c r="H782" s="120">
        <f t="shared" si="23"/>
        <v>2582636.6479790374</v>
      </c>
      <c r="I782" s="31"/>
      <c r="J782" s="29"/>
      <c r="K782" s="29"/>
      <c r="L782" s="38"/>
      <c r="M782" s="39"/>
    </row>
    <row r="783" spans="1:13" x14ac:dyDescent="0.3">
      <c r="A783" s="142">
        <v>766</v>
      </c>
      <c r="B783" s="148">
        <v>8310.65</v>
      </c>
      <c r="C783" s="148">
        <v>1196.6600000000001</v>
      </c>
      <c r="D783" s="154">
        <v>0.12988</v>
      </c>
      <c r="E783" s="154">
        <v>0.10877000000000001</v>
      </c>
      <c r="F783" s="155">
        <v>2.112E-2</v>
      </c>
      <c r="G783" s="160">
        <f t="shared" si="25"/>
        <v>295.23040539032218</v>
      </c>
      <c r="H783" s="120">
        <f t="shared" si="23"/>
        <v>2594583.7082304461</v>
      </c>
      <c r="I783" s="31"/>
      <c r="J783" s="29"/>
      <c r="K783" s="29"/>
      <c r="L783" s="38"/>
      <c r="M783" s="39"/>
    </row>
    <row r="784" spans="1:13" x14ac:dyDescent="0.3">
      <c r="A784" s="142">
        <v>767</v>
      </c>
      <c r="B784" s="148">
        <v>8275.3700000000008</v>
      </c>
      <c r="C784" s="148">
        <v>1196.97</v>
      </c>
      <c r="D784" s="154">
        <v>0.13008</v>
      </c>
      <c r="E784" s="154">
        <v>0.10886999999999999</v>
      </c>
      <c r="F784" s="155">
        <v>2.121E-2</v>
      </c>
      <c r="G784" s="160">
        <f t="shared" si="25"/>
        <v>296.48848950420137</v>
      </c>
      <c r="H784" s="120">
        <f t="shared" si="23"/>
        <v>2586946.9714746927</v>
      </c>
      <c r="I784" s="31"/>
      <c r="J784" s="29"/>
      <c r="K784" s="29"/>
      <c r="L784" s="38"/>
      <c r="M784" s="39"/>
    </row>
    <row r="785" spans="1:13" x14ac:dyDescent="0.3">
      <c r="A785" s="142">
        <v>768</v>
      </c>
      <c r="B785" s="148">
        <v>8300.2099999999991</v>
      </c>
      <c r="C785" s="148">
        <v>1196.51</v>
      </c>
      <c r="D785" s="154">
        <v>0.13020000000000001</v>
      </c>
      <c r="E785" s="154">
        <v>0.10906</v>
      </c>
      <c r="F785" s="155">
        <v>2.1139999999999999E-2</v>
      </c>
      <c r="G785" s="160">
        <f t="shared" si="25"/>
        <v>295.5099796378509</v>
      </c>
      <c r="H785" s="120">
        <f t="shared" ref="H785:H848" si="26">A785/G785*10^6</f>
        <v>2598897.0015198411</v>
      </c>
      <c r="I785" s="31"/>
      <c r="J785" s="29"/>
      <c r="K785" s="29"/>
      <c r="L785" s="38"/>
      <c r="M785" s="39"/>
    </row>
    <row r="786" spans="1:13" x14ac:dyDescent="0.3">
      <c r="A786" s="142">
        <v>769</v>
      </c>
      <c r="B786" s="148">
        <v>8260.34</v>
      </c>
      <c r="C786" s="148">
        <v>1196.3399999999999</v>
      </c>
      <c r="D786" s="154">
        <v>0.13039000000000001</v>
      </c>
      <c r="E786" s="154">
        <v>0.10915</v>
      </c>
      <c r="F786" s="155">
        <v>2.1239999999999998E-2</v>
      </c>
      <c r="G786" s="160">
        <f t="shared" si="25"/>
        <v>296.90785087549443</v>
      </c>
      <c r="H786" s="120">
        <f t="shared" si="26"/>
        <v>2590029.1882900498</v>
      </c>
      <c r="I786" s="31"/>
      <c r="J786" s="29"/>
      <c r="K786" s="29"/>
      <c r="L786" s="38"/>
      <c r="M786" s="39"/>
    </row>
    <row r="787" spans="1:13" x14ac:dyDescent="0.3">
      <c r="A787" s="142">
        <v>770</v>
      </c>
      <c r="B787" s="148">
        <v>8278.66</v>
      </c>
      <c r="C787" s="148">
        <v>1197.03</v>
      </c>
      <c r="D787" s="154">
        <v>0.13052</v>
      </c>
      <c r="E787" s="154">
        <v>0.10931</v>
      </c>
      <c r="F787" s="155">
        <v>2.12E-2</v>
      </c>
      <c r="G787" s="160">
        <f t="shared" si="25"/>
        <v>296.34870238043703</v>
      </c>
      <c r="H787" s="120">
        <f t="shared" si="26"/>
        <v>2598290.4389826353</v>
      </c>
      <c r="I787" s="31"/>
      <c r="J787" s="29"/>
      <c r="K787" s="29"/>
      <c r="L787" s="38"/>
      <c r="M787" s="39"/>
    </row>
    <row r="788" spans="1:13" x14ac:dyDescent="0.3">
      <c r="A788" s="142">
        <v>771</v>
      </c>
      <c r="B788" s="148">
        <v>8250.5300000000007</v>
      </c>
      <c r="C788" s="148">
        <v>1196.74</v>
      </c>
      <c r="D788" s="154">
        <v>0.13070999999999999</v>
      </c>
      <c r="E788" s="154">
        <v>0.10944</v>
      </c>
      <c r="F788" s="155">
        <v>2.1270000000000001E-2</v>
      </c>
      <c r="G788" s="160">
        <f t="shared" si="25"/>
        <v>297.3272122467875</v>
      </c>
      <c r="H788" s="120">
        <f t="shared" si="26"/>
        <v>2593102.710558678</v>
      </c>
      <c r="I788" s="31"/>
      <c r="J788" s="29"/>
      <c r="K788" s="29"/>
      <c r="L788" s="38"/>
      <c r="M788" s="39"/>
    </row>
    <row r="789" spans="1:13" x14ac:dyDescent="0.3">
      <c r="A789" s="142">
        <v>772</v>
      </c>
      <c r="B789" s="148">
        <v>8259.51</v>
      </c>
      <c r="C789" s="148">
        <v>1197.18</v>
      </c>
      <c r="D789" s="154">
        <v>0.13086</v>
      </c>
      <c r="E789" s="154">
        <v>0.1096</v>
      </c>
      <c r="F789" s="155">
        <v>2.1260000000000001E-2</v>
      </c>
      <c r="G789" s="160">
        <f t="shared" si="25"/>
        <v>297.18742512302316</v>
      </c>
      <c r="H789" s="120">
        <f t="shared" si="26"/>
        <v>2597687.3001286117</v>
      </c>
      <c r="I789" s="31"/>
      <c r="J789" s="29"/>
      <c r="K789" s="29"/>
      <c r="L789" s="38"/>
      <c r="M789" s="39"/>
    </row>
    <row r="790" spans="1:13" x14ac:dyDescent="0.3">
      <c r="A790" s="142">
        <v>773</v>
      </c>
      <c r="B790" s="148">
        <v>8247.23</v>
      </c>
      <c r="C790" s="148">
        <v>1197.06</v>
      </c>
      <c r="D790" s="154">
        <v>0.13100999999999999</v>
      </c>
      <c r="E790" s="154">
        <v>0.10972999999999999</v>
      </c>
      <c r="F790" s="155">
        <v>2.129E-2</v>
      </c>
      <c r="G790" s="160">
        <f t="shared" si="25"/>
        <v>297.60678649431622</v>
      </c>
      <c r="H790" s="120">
        <f t="shared" si="26"/>
        <v>2597387.0055371304</v>
      </c>
      <c r="I790" s="31"/>
      <c r="J790" s="29"/>
      <c r="K790" s="29"/>
      <c r="L790" s="38"/>
      <c r="M790" s="39"/>
    </row>
    <row r="791" spans="1:13" x14ac:dyDescent="0.3">
      <c r="A791" s="142">
        <v>774</v>
      </c>
      <c r="B791" s="148">
        <v>8235.89</v>
      </c>
      <c r="C791" s="148">
        <v>1197.47</v>
      </c>
      <c r="D791" s="154">
        <v>0.13120000000000001</v>
      </c>
      <c r="E791" s="154">
        <v>0.10987</v>
      </c>
      <c r="F791" s="155">
        <v>2.1319999999999999E-2</v>
      </c>
      <c r="G791" s="160">
        <f t="shared" si="25"/>
        <v>298.02614786560923</v>
      </c>
      <c r="H791" s="120">
        <f t="shared" si="26"/>
        <v>2597087.5560523788</v>
      </c>
      <c r="I791" s="31"/>
      <c r="J791" s="29"/>
      <c r="K791" s="29"/>
      <c r="L791" s="38"/>
      <c r="M791" s="39"/>
    </row>
    <row r="792" spans="1:13" x14ac:dyDescent="0.3">
      <c r="A792" s="142">
        <v>775</v>
      </c>
      <c r="B792" s="148">
        <v>8250.32</v>
      </c>
      <c r="C792" s="148">
        <v>1197.1199999999999</v>
      </c>
      <c r="D792" s="154">
        <v>0.1313</v>
      </c>
      <c r="E792" s="154">
        <v>0.11002000000000001</v>
      </c>
      <c r="F792" s="155">
        <v>2.128E-2</v>
      </c>
      <c r="G792" s="160">
        <f t="shared" si="25"/>
        <v>297.46699937055189</v>
      </c>
      <c r="H792" s="120">
        <f t="shared" si="26"/>
        <v>2605331.0170201091</v>
      </c>
      <c r="I792" s="31"/>
      <c r="J792" s="29"/>
      <c r="K792" s="29"/>
      <c r="L792" s="38"/>
      <c r="M792" s="39"/>
    </row>
    <row r="793" spans="1:13" x14ac:dyDescent="0.3">
      <c r="A793" s="142">
        <v>776</v>
      </c>
      <c r="B793" s="148">
        <v>8225.23</v>
      </c>
      <c r="C793" s="148">
        <v>1197.49</v>
      </c>
      <c r="D793" s="154">
        <v>0.13150000000000001</v>
      </c>
      <c r="E793" s="154">
        <v>0.11015</v>
      </c>
      <c r="F793" s="155">
        <v>2.1350000000000001E-2</v>
      </c>
      <c r="G793" s="160">
        <f t="shared" si="25"/>
        <v>298.44550923690241</v>
      </c>
      <c r="H793" s="120">
        <f t="shared" si="26"/>
        <v>2600139.6435287646</v>
      </c>
      <c r="I793" s="31"/>
      <c r="J793" s="29"/>
      <c r="K793" s="29"/>
      <c r="L793" s="38"/>
      <c r="M793" s="39"/>
    </row>
    <row r="794" spans="1:13" x14ac:dyDescent="0.3">
      <c r="A794" s="142">
        <v>777</v>
      </c>
      <c r="B794" s="148">
        <v>8237.0499999999993</v>
      </c>
      <c r="C794" s="148">
        <v>1196.99</v>
      </c>
      <c r="D794" s="154">
        <v>0.13161999999999999</v>
      </c>
      <c r="E794" s="154">
        <v>0.11031000000000001</v>
      </c>
      <c r="F794" s="155">
        <v>2.1309999999999999E-2</v>
      </c>
      <c r="G794" s="160">
        <f t="shared" si="25"/>
        <v>297.8863607418449</v>
      </c>
      <c r="H794" s="120">
        <f t="shared" si="26"/>
        <v>2608377.2283665109</v>
      </c>
      <c r="I794" s="31"/>
      <c r="J794" s="29"/>
      <c r="K794" s="29"/>
      <c r="L794" s="38"/>
      <c r="M794" s="39"/>
    </row>
    <row r="795" spans="1:13" x14ac:dyDescent="0.3">
      <c r="A795" s="142">
        <v>778</v>
      </c>
      <c r="B795" s="148">
        <v>8194.23</v>
      </c>
      <c r="C795" s="148">
        <v>1197.03</v>
      </c>
      <c r="D795" s="154">
        <v>0.13181999999999999</v>
      </c>
      <c r="E795" s="154">
        <v>0.1104</v>
      </c>
      <c r="F795" s="155">
        <v>2.1420000000000002E-2</v>
      </c>
      <c r="G795" s="160">
        <f t="shared" si="25"/>
        <v>299.42401910325287</v>
      </c>
      <c r="H795" s="120">
        <f t="shared" si="26"/>
        <v>2598321.9460150115</v>
      </c>
      <c r="I795" s="31"/>
      <c r="J795" s="29"/>
      <c r="K795" s="29"/>
      <c r="L795" s="38"/>
      <c r="M795" s="39"/>
    </row>
    <row r="796" spans="1:13" x14ac:dyDescent="0.3">
      <c r="A796" s="142">
        <v>779</v>
      </c>
      <c r="B796" s="148">
        <v>8228.18</v>
      </c>
      <c r="C796" s="148">
        <v>1197.3900000000001</v>
      </c>
      <c r="D796" s="154">
        <v>0.13194</v>
      </c>
      <c r="E796" s="154">
        <v>0.1106</v>
      </c>
      <c r="F796" s="155">
        <v>2.1340000000000001E-2</v>
      </c>
      <c r="G796" s="160">
        <f t="shared" si="25"/>
        <v>298.30572211313802</v>
      </c>
      <c r="H796" s="120">
        <f t="shared" si="26"/>
        <v>2611414.874919998</v>
      </c>
      <c r="I796" s="31"/>
      <c r="J796" s="29"/>
      <c r="K796" s="29"/>
      <c r="L796" s="38"/>
      <c r="M796" s="39"/>
    </row>
    <row r="797" spans="1:13" x14ac:dyDescent="0.3">
      <c r="A797" s="142">
        <v>780</v>
      </c>
      <c r="B797" s="148">
        <v>8179.41</v>
      </c>
      <c r="C797" s="148">
        <v>1196.67</v>
      </c>
      <c r="D797" s="154">
        <v>0.13214000000000001</v>
      </c>
      <c r="E797" s="154">
        <v>0.11069</v>
      </c>
      <c r="F797" s="155">
        <v>2.146E-2</v>
      </c>
      <c r="G797" s="160">
        <f t="shared" si="25"/>
        <v>299.98316759831027</v>
      </c>
      <c r="H797" s="120">
        <f t="shared" si="26"/>
        <v>2600145.8890001848</v>
      </c>
      <c r="I797" s="31"/>
      <c r="J797" s="29"/>
      <c r="K797" s="29"/>
      <c r="L797" s="38"/>
      <c r="M797" s="39"/>
    </row>
    <row r="798" spans="1:13" x14ac:dyDescent="0.3">
      <c r="A798" s="142">
        <v>781</v>
      </c>
      <c r="B798" s="148">
        <v>8225.77</v>
      </c>
      <c r="C798" s="148">
        <v>1197.71</v>
      </c>
      <c r="D798" s="154">
        <v>0.13224</v>
      </c>
      <c r="E798" s="154">
        <v>0.11089</v>
      </c>
      <c r="F798" s="155">
        <v>2.1350000000000001E-2</v>
      </c>
      <c r="G798" s="160">
        <f t="shared" si="25"/>
        <v>298.44550923690241</v>
      </c>
      <c r="H798" s="120">
        <f t="shared" si="26"/>
        <v>2616893.1206133566</v>
      </c>
      <c r="I798" s="31"/>
      <c r="J798" s="29"/>
      <c r="K798" s="29"/>
      <c r="L798" s="38"/>
      <c r="M798" s="39"/>
    </row>
    <row r="799" spans="1:13" x14ac:dyDescent="0.3">
      <c r="A799" s="142">
        <v>782</v>
      </c>
      <c r="B799" s="148">
        <v>8173.46</v>
      </c>
      <c r="C799" s="148">
        <v>1196.99</v>
      </c>
      <c r="D799" s="154">
        <v>0.13247</v>
      </c>
      <c r="E799" s="154">
        <v>0.111</v>
      </c>
      <c r="F799" s="155">
        <v>2.1479999999999999E-2</v>
      </c>
      <c r="G799" s="160">
        <f t="shared" si="25"/>
        <v>300.262741845839</v>
      </c>
      <c r="H799" s="120">
        <f t="shared" si="26"/>
        <v>2604385.7296204092</v>
      </c>
      <c r="I799" s="31"/>
      <c r="J799" s="29"/>
      <c r="K799" s="29"/>
      <c r="L799" s="38"/>
      <c r="M799" s="39"/>
    </row>
    <row r="800" spans="1:13" x14ac:dyDescent="0.3">
      <c r="A800" s="142">
        <v>783</v>
      </c>
      <c r="B800" s="148">
        <v>8195.66</v>
      </c>
      <c r="C800" s="148">
        <v>1197.48</v>
      </c>
      <c r="D800" s="154">
        <v>0.13258</v>
      </c>
      <c r="E800" s="154">
        <v>0.11115999999999999</v>
      </c>
      <c r="F800" s="155">
        <v>2.1430000000000001E-2</v>
      </c>
      <c r="G800" s="160">
        <f t="shared" si="25"/>
        <v>299.56380622701727</v>
      </c>
      <c r="H800" s="120">
        <f t="shared" si="26"/>
        <v>2613800.4115444515</v>
      </c>
      <c r="I800" s="31"/>
      <c r="J800" s="29"/>
      <c r="K800" s="29"/>
      <c r="L800" s="38"/>
      <c r="M800" s="39"/>
    </row>
    <row r="801" spans="1:13" x14ac:dyDescent="0.3">
      <c r="A801" s="142">
        <v>784</v>
      </c>
      <c r="B801" s="148">
        <v>8173.18</v>
      </c>
      <c r="C801" s="148">
        <v>1197.58</v>
      </c>
      <c r="D801" s="154">
        <v>0.13274</v>
      </c>
      <c r="E801" s="154">
        <v>0.11125</v>
      </c>
      <c r="F801" s="155">
        <v>2.1489999999999999E-2</v>
      </c>
      <c r="G801" s="160">
        <f t="shared" si="25"/>
        <v>300.4025289696034</v>
      </c>
      <c r="H801" s="120">
        <f t="shared" si="26"/>
        <v>2609831.5573079945</v>
      </c>
      <c r="I801" s="31"/>
      <c r="J801" s="29"/>
      <c r="K801" s="29"/>
      <c r="L801" s="38"/>
      <c r="M801" s="39"/>
    </row>
    <row r="802" spans="1:13" x14ac:dyDescent="0.3">
      <c r="A802" s="142">
        <v>785</v>
      </c>
      <c r="B802" s="148">
        <v>8174.86</v>
      </c>
      <c r="C802" s="148">
        <v>1197.32</v>
      </c>
      <c r="D802" s="154">
        <v>0.13291</v>
      </c>
      <c r="E802" s="154">
        <v>0.11143</v>
      </c>
      <c r="F802" s="155">
        <v>2.1479999999999999E-2</v>
      </c>
      <c r="G802" s="160">
        <f t="shared" si="25"/>
        <v>300.262741845839</v>
      </c>
      <c r="H802" s="120">
        <f t="shared" si="26"/>
        <v>2614376.9792225338</v>
      </c>
      <c r="I802" s="31"/>
      <c r="J802" s="29"/>
      <c r="K802" s="29"/>
      <c r="L802" s="38"/>
      <c r="M802" s="39"/>
    </row>
    <row r="803" spans="1:13" x14ac:dyDescent="0.3">
      <c r="A803" s="142">
        <v>786</v>
      </c>
      <c r="B803" s="148">
        <v>8186.56</v>
      </c>
      <c r="C803" s="148">
        <v>1196.7</v>
      </c>
      <c r="D803" s="154">
        <v>0.13302</v>
      </c>
      <c r="E803" s="154">
        <v>0.11158</v>
      </c>
      <c r="F803" s="155">
        <v>2.1440000000000001E-2</v>
      </c>
      <c r="G803" s="160">
        <f t="shared" si="25"/>
        <v>299.7035933507816</v>
      </c>
      <c r="H803" s="120">
        <f t="shared" si="26"/>
        <v>2622591.1782113449</v>
      </c>
      <c r="I803" s="31"/>
      <c r="J803" s="29"/>
      <c r="K803" s="29"/>
      <c r="L803" s="38"/>
      <c r="M803" s="39"/>
    </row>
    <row r="804" spans="1:13" x14ac:dyDescent="0.3">
      <c r="A804" s="142">
        <v>787</v>
      </c>
      <c r="B804" s="148">
        <v>8173.87</v>
      </c>
      <c r="C804" s="148">
        <v>1197.42</v>
      </c>
      <c r="D804" s="154">
        <v>0.13322000000000001</v>
      </c>
      <c r="E804" s="154">
        <v>0.11174000000000001</v>
      </c>
      <c r="F804" s="155">
        <v>2.1479999999999999E-2</v>
      </c>
      <c r="G804" s="160">
        <f t="shared" ref="G804:G867" si="27">(2*F804/$B$7)*(1+3*$B$11)/(4+PI()*$B$11-PI())*10^6</f>
        <v>300.262741845839</v>
      </c>
      <c r="H804" s="120">
        <f t="shared" si="26"/>
        <v>2621037.8122906163</v>
      </c>
      <c r="I804" s="31"/>
      <c r="J804" s="29"/>
      <c r="K804" s="29"/>
      <c r="L804" s="38"/>
      <c r="M804" s="39"/>
    </row>
    <row r="805" spans="1:13" x14ac:dyDescent="0.3">
      <c r="A805" s="142">
        <v>788</v>
      </c>
      <c r="B805" s="148">
        <v>8184.64</v>
      </c>
      <c r="C805" s="148">
        <v>1196.77</v>
      </c>
      <c r="D805" s="154">
        <v>0.13333</v>
      </c>
      <c r="E805" s="154">
        <v>0.11187999999999999</v>
      </c>
      <c r="F805" s="155">
        <v>2.1440000000000001E-2</v>
      </c>
      <c r="G805" s="160">
        <f t="shared" si="27"/>
        <v>299.7035933507816</v>
      </c>
      <c r="H805" s="120">
        <f t="shared" si="26"/>
        <v>2629264.4382067933</v>
      </c>
      <c r="I805" s="31"/>
      <c r="J805" s="29"/>
      <c r="K805" s="29"/>
      <c r="L805" s="38"/>
      <c r="M805" s="39"/>
    </row>
    <row r="806" spans="1:13" x14ac:dyDescent="0.3">
      <c r="A806" s="142">
        <v>789</v>
      </c>
      <c r="B806" s="148">
        <v>8158.16</v>
      </c>
      <c r="C806" s="148">
        <v>1196.28</v>
      </c>
      <c r="D806" s="154">
        <v>0.13352</v>
      </c>
      <c r="E806" s="154">
        <v>0.11201</v>
      </c>
      <c r="F806" s="155">
        <v>2.1499999999999998E-2</v>
      </c>
      <c r="G806" s="160">
        <f t="shared" si="27"/>
        <v>300.54231609336773</v>
      </c>
      <c r="H806" s="120">
        <f t="shared" si="26"/>
        <v>2625254.2745258072</v>
      </c>
      <c r="I806" s="31"/>
      <c r="J806" s="29"/>
      <c r="K806" s="29"/>
      <c r="L806" s="38"/>
      <c r="M806" s="39"/>
    </row>
    <row r="807" spans="1:13" x14ac:dyDescent="0.3">
      <c r="A807" s="142">
        <v>790</v>
      </c>
      <c r="B807" s="148">
        <v>8189.09</v>
      </c>
      <c r="C807" s="148">
        <v>1197.21</v>
      </c>
      <c r="D807" s="154">
        <v>0.13361999999999999</v>
      </c>
      <c r="E807" s="154">
        <v>0.11218</v>
      </c>
      <c r="F807" s="155">
        <v>2.1440000000000001E-2</v>
      </c>
      <c r="G807" s="160">
        <f t="shared" si="27"/>
        <v>299.7035933507816</v>
      </c>
      <c r="H807" s="120">
        <f t="shared" si="26"/>
        <v>2635937.6982022421</v>
      </c>
      <c r="I807" s="31"/>
      <c r="J807" s="29"/>
      <c r="K807" s="29"/>
      <c r="L807" s="38"/>
      <c r="M807" s="39"/>
    </row>
    <row r="808" spans="1:13" x14ac:dyDescent="0.3">
      <c r="A808" s="142">
        <v>791</v>
      </c>
      <c r="B808" s="148">
        <v>8133.52</v>
      </c>
      <c r="C808" s="148">
        <v>1196.46</v>
      </c>
      <c r="D808" s="154">
        <v>0.13383999999999999</v>
      </c>
      <c r="E808" s="154">
        <v>0.11226999999999999</v>
      </c>
      <c r="F808" s="155">
        <v>2.1569999999999999E-2</v>
      </c>
      <c r="G808" s="160">
        <f t="shared" si="27"/>
        <v>301.5208259597182</v>
      </c>
      <c r="H808" s="120">
        <f t="shared" si="26"/>
        <v>2623367.7142608846</v>
      </c>
      <c r="I808" s="31"/>
      <c r="J808" s="29"/>
      <c r="K808" s="29"/>
      <c r="L808" s="38"/>
      <c r="M808" s="39"/>
    </row>
    <row r="809" spans="1:13" x14ac:dyDescent="0.3">
      <c r="A809" s="142">
        <v>792</v>
      </c>
      <c r="B809" s="148">
        <v>8178.27</v>
      </c>
      <c r="C809" s="148">
        <v>1196.6099999999999</v>
      </c>
      <c r="D809" s="154">
        <v>0.13389999999999999</v>
      </c>
      <c r="E809" s="154">
        <v>0.11244999999999999</v>
      </c>
      <c r="F809" s="155">
        <v>2.146E-2</v>
      </c>
      <c r="G809" s="160">
        <f t="shared" si="27"/>
        <v>299.98316759831027</v>
      </c>
      <c r="H809" s="120">
        <f t="shared" si="26"/>
        <v>2640148.1334463418</v>
      </c>
      <c r="I809" s="31"/>
      <c r="J809" s="29"/>
      <c r="K809" s="29"/>
      <c r="L809" s="38"/>
      <c r="M809" s="39"/>
    </row>
    <row r="810" spans="1:13" x14ac:dyDescent="0.3">
      <c r="A810" s="142">
        <v>793</v>
      </c>
      <c r="B810" s="148">
        <v>8135.16</v>
      </c>
      <c r="C810" s="148">
        <v>1197</v>
      </c>
      <c r="D810" s="154">
        <v>0.13411999999999999</v>
      </c>
      <c r="E810" s="154">
        <v>0.11254</v>
      </c>
      <c r="F810" s="155">
        <v>2.1579999999999998E-2</v>
      </c>
      <c r="G810" s="160">
        <f t="shared" si="27"/>
        <v>301.66061308348259</v>
      </c>
      <c r="H810" s="120">
        <f t="shared" si="26"/>
        <v>2628782.0338697731</v>
      </c>
      <c r="I810" s="31"/>
      <c r="J810" s="29"/>
      <c r="K810" s="29"/>
      <c r="L810" s="38"/>
      <c r="M810" s="39"/>
    </row>
    <row r="811" spans="1:13" x14ac:dyDescent="0.3">
      <c r="A811" s="142">
        <v>794</v>
      </c>
      <c r="B811" s="148">
        <v>8162.88</v>
      </c>
      <c r="C811" s="148">
        <v>1196.54</v>
      </c>
      <c r="D811" s="154">
        <v>0.13422999999999999</v>
      </c>
      <c r="E811" s="154">
        <v>0.11273</v>
      </c>
      <c r="F811" s="155">
        <v>2.1499999999999998E-2</v>
      </c>
      <c r="G811" s="160">
        <f t="shared" si="27"/>
        <v>300.54231609336773</v>
      </c>
      <c r="H811" s="120">
        <f t="shared" si="26"/>
        <v>2641890.8668865543</v>
      </c>
      <c r="I811" s="31"/>
      <c r="J811" s="29"/>
      <c r="K811" s="29"/>
      <c r="L811" s="38"/>
      <c r="M811" s="39"/>
    </row>
    <row r="812" spans="1:13" x14ac:dyDescent="0.3">
      <c r="A812" s="142">
        <v>795</v>
      </c>
      <c r="B812" s="148">
        <v>8152.47</v>
      </c>
      <c r="C812" s="148">
        <v>1196.24</v>
      </c>
      <c r="D812" s="154">
        <v>0.13438</v>
      </c>
      <c r="E812" s="154">
        <v>0.11286</v>
      </c>
      <c r="F812" s="155">
        <v>2.1520000000000001E-2</v>
      </c>
      <c r="G812" s="160">
        <f t="shared" si="27"/>
        <v>300.82189034089646</v>
      </c>
      <c r="H812" s="120">
        <f t="shared" si="26"/>
        <v>2642759.8041455448</v>
      </c>
      <c r="I812" s="31"/>
      <c r="J812" s="29"/>
      <c r="K812" s="29"/>
      <c r="L812" s="38"/>
      <c r="M812" s="39"/>
    </row>
    <row r="813" spans="1:13" x14ac:dyDescent="0.3">
      <c r="A813" s="142">
        <v>796</v>
      </c>
      <c r="B813" s="148">
        <v>8159.08</v>
      </c>
      <c r="C813" s="148">
        <v>1196.8900000000001</v>
      </c>
      <c r="D813" s="154">
        <v>0.13452</v>
      </c>
      <c r="E813" s="154">
        <v>0.11301</v>
      </c>
      <c r="F813" s="155">
        <v>2.1510000000000001E-2</v>
      </c>
      <c r="G813" s="160">
        <f t="shared" si="27"/>
        <v>300.68210321713207</v>
      </c>
      <c r="H813" s="120">
        <f t="shared" si="26"/>
        <v>2647314.1949029909</v>
      </c>
      <c r="I813" s="31"/>
      <c r="J813" s="29"/>
      <c r="K813" s="29"/>
      <c r="L813" s="38"/>
      <c r="M813" s="39"/>
    </row>
    <row r="814" spans="1:13" x14ac:dyDescent="0.3">
      <c r="A814" s="142">
        <v>797</v>
      </c>
      <c r="B814" s="148">
        <v>8145.19</v>
      </c>
      <c r="C814" s="148">
        <v>1196.1400000000001</v>
      </c>
      <c r="D814" s="154">
        <v>0.13467000000000001</v>
      </c>
      <c r="E814" s="154">
        <v>0.11314</v>
      </c>
      <c r="F814" s="155">
        <v>2.154E-2</v>
      </c>
      <c r="G814" s="160">
        <f t="shared" si="27"/>
        <v>301.10146458842513</v>
      </c>
      <c r="H814" s="120">
        <f t="shared" si="26"/>
        <v>2646948.2673869338</v>
      </c>
      <c r="I814" s="31"/>
      <c r="J814" s="29"/>
      <c r="K814" s="29"/>
      <c r="L814" s="38"/>
      <c r="M814" s="39"/>
    </row>
    <row r="815" spans="1:13" x14ac:dyDescent="0.3">
      <c r="A815" s="142">
        <v>798</v>
      </c>
      <c r="B815" s="148">
        <v>8146.71</v>
      </c>
      <c r="C815" s="148">
        <v>1196.1199999999999</v>
      </c>
      <c r="D815" s="154">
        <v>0.13485</v>
      </c>
      <c r="E815" s="154">
        <v>0.11330999999999999</v>
      </c>
      <c r="F815" s="155">
        <v>2.1530000000000001E-2</v>
      </c>
      <c r="G815" s="160">
        <f t="shared" si="27"/>
        <v>300.9616774646608</v>
      </c>
      <c r="H815" s="120">
        <f t="shared" si="26"/>
        <v>2651500.3728130865</v>
      </c>
      <c r="I815" s="31"/>
      <c r="J815" s="29"/>
      <c r="K815" s="29"/>
      <c r="L815" s="38"/>
      <c r="M815" s="39"/>
    </row>
    <row r="816" spans="1:13" x14ac:dyDescent="0.3">
      <c r="A816" s="142">
        <v>799</v>
      </c>
      <c r="B816" s="148">
        <v>8165.87</v>
      </c>
      <c r="C816" s="148">
        <v>1196.48</v>
      </c>
      <c r="D816" s="154">
        <v>0.13494</v>
      </c>
      <c r="E816" s="154">
        <v>0.11345</v>
      </c>
      <c r="F816" s="155">
        <v>2.1489999999999999E-2</v>
      </c>
      <c r="G816" s="160">
        <f t="shared" si="27"/>
        <v>300.4025289696034</v>
      </c>
      <c r="H816" s="120">
        <f t="shared" si="26"/>
        <v>2659764.5590422037</v>
      </c>
      <c r="I816" s="31"/>
      <c r="J816" s="29"/>
      <c r="K816" s="29"/>
      <c r="L816" s="38"/>
      <c r="M816" s="39"/>
    </row>
    <row r="817" spans="1:13" x14ac:dyDescent="0.3">
      <c r="A817" s="142">
        <v>800</v>
      </c>
      <c r="B817" s="148">
        <v>8117.33</v>
      </c>
      <c r="C817" s="148">
        <v>1196.73</v>
      </c>
      <c r="D817" s="154">
        <v>0.13517000000000001</v>
      </c>
      <c r="E817" s="154">
        <v>0.11354</v>
      </c>
      <c r="F817" s="155">
        <v>2.162E-2</v>
      </c>
      <c r="G817" s="160">
        <f t="shared" si="27"/>
        <v>302.21976157853999</v>
      </c>
      <c r="H817" s="120">
        <f t="shared" si="26"/>
        <v>2647080.37562295</v>
      </c>
      <c r="I817" s="31"/>
      <c r="J817" s="29"/>
      <c r="K817" s="29"/>
      <c r="L817" s="38"/>
      <c r="M817" s="39"/>
    </row>
    <row r="818" spans="1:13" x14ac:dyDescent="0.3">
      <c r="A818" s="142">
        <v>801</v>
      </c>
      <c r="B818" s="148">
        <v>8157.62</v>
      </c>
      <c r="C818" s="148">
        <v>1196.58</v>
      </c>
      <c r="D818" s="154">
        <v>0.13525000000000001</v>
      </c>
      <c r="E818" s="154">
        <v>0.11373999999999999</v>
      </c>
      <c r="F818" s="155">
        <v>2.1510000000000001E-2</v>
      </c>
      <c r="G818" s="160">
        <f t="shared" si="27"/>
        <v>300.68210321713207</v>
      </c>
      <c r="H818" s="120">
        <f t="shared" si="26"/>
        <v>2663943.0529111754</v>
      </c>
      <c r="I818" s="31"/>
      <c r="J818" s="29"/>
      <c r="K818" s="29"/>
      <c r="L818" s="38"/>
      <c r="M818" s="39"/>
    </row>
    <row r="819" spans="1:13" x14ac:dyDescent="0.3">
      <c r="A819" s="142">
        <v>802</v>
      </c>
      <c r="B819" s="148">
        <v>8134.7</v>
      </c>
      <c r="C819" s="148">
        <v>1196.6300000000001</v>
      </c>
      <c r="D819" s="154">
        <v>0.13542000000000001</v>
      </c>
      <c r="E819" s="154">
        <v>0.11385000000000001</v>
      </c>
      <c r="F819" s="155">
        <v>2.1569999999999999E-2</v>
      </c>
      <c r="G819" s="160">
        <f t="shared" si="27"/>
        <v>301.5208259597182</v>
      </c>
      <c r="H819" s="120">
        <f t="shared" si="26"/>
        <v>2659849.4397436534</v>
      </c>
      <c r="I819" s="31"/>
      <c r="J819" s="29"/>
      <c r="K819" s="29"/>
      <c r="L819" s="38"/>
      <c r="M819" s="39"/>
    </row>
    <row r="820" spans="1:13" x14ac:dyDescent="0.3">
      <c r="A820" s="142">
        <v>803</v>
      </c>
      <c r="B820" s="148">
        <v>8141.61</v>
      </c>
      <c r="C820" s="148">
        <v>1196.6500000000001</v>
      </c>
      <c r="D820" s="154">
        <v>0.13555</v>
      </c>
      <c r="E820" s="154">
        <v>0.114</v>
      </c>
      <c r="F820" s="155">
        <v>2.155E-2</v>
      </c>
      <c r="G820" s="160">
        <f t="shared" si="27"/>
        <v>301.24125171218952</v>
      </c>
      <c r="H820" s="120">
        <f t="shared" si="26"/>
        <v>2665637.57598245</v>
      </c>
      <c r="I820" s="31"/>
      <c r="J820" s="29"/>
      <c r="K820" s="29"/>
      <c r="L820" s="38"/>
      <c r="M820" s="39"/>
    </row>
    <row r="821" spans="1:13" x14ac:dyDescent="0.3">
      <c r="A821" s="142">
        <v>804</v>
      </c>
      <c r="B821" s="148">
        <v>8123.23</v>
      </c>
      <c r="C821" s="148">
        <v>1196.51</v>
      </c>
      <c r="D821" s="154">
        <v>0.13574</v>
      </c>
      <c r="E821" s="154">
        <v>0.11414000000000001</v>
      </c>
      <c r="F821" s="155">
        <v>2.1600000000000001E-2</v>
      </c>
      <c r="G821" s="160">
        <f t="shared" si="27"/>
        <v>301.94018733101132</v>
      </c>
      <c r="H821" s="120">
        <f t="shared" si="26"/>
        <v>2662779.0328506022</v>
      </c>
      <c r="I821" s="31"/>
      <c r="J821" s="29"/>
      <c r="K821" s="29"/>
      <c r="L821" s="38"/>
      <c r="M821" s="39"/>
    </row>
    <row r="822" spans="1:13" x14ac:dyDescent="0.3">
      <c r="A822" s="142">
        <v>805</v>
      </c>
      <c r="B822" s="148">
        <v>8134.1</v>
      </c>
      <c r="C822" s="148">
        <v>1196.72</v>
      </c>
      <c r="D822" s="154">
        <v>0.13588</v>
      </c>
      <c r="E822" s="154">
        <v>0.11430999999999999</v>
      </c>
      <c r="F822" s="155">
        <v>2.1579999999999998E-2</v>
      </c>
      <c r="G822" s="160">
        <f t="shared" si="27"/>
        <v>301.66061308348259</v>
      </c>
      <c r="H822" s="120">
        <f t="shared" si="26"/>
        <v>2668561.8376609925</v>
      </c>
      <c r="I822" s="31"/>
      <c r="J822" s="29"/>
      <c r="K822" s="29"/>
      <c r="L822" s="38"/>
      <c r="M822" s="39"/>
    </row>
    <row r="823" spans="1:13" x14ac:dyDescent="0.3">
      <c r="A823" s="142">
        <v>806</v>
      </c>
      <c r="B823" s="148">
        <v>8120.24</v>
      </c>
      <c r="C823" s="148">
        <v>1196.81</v>
      </c>
      <c r="D823" s="154">
        <v>0.13600999999999999</v>
      </c>
      <c r="E823" s="154">
        <v>0.1144</v>
      </c>
      <c r="F823" s="155">
        <v>2.1610000000000001E-2</v>
      </c>
      <c r="G823" s="160">
        <f t="shared" si="27"/>
        <v>302.07997445477565</v>
      </c>
      <c r="H823" s="120">
        <f t="shared" si="26"/>
        <v>2668167.5985134398</v>
      </c>
      <c r="I823" s="31"/>
      <c r="J823" s="29"/>
      <c r="K823" s="29"/>
      <c r="L823" s="38"/>
      <c r="M823" s="39"/>
    </row>
    <row r="824" spans="1:13" x14ac:dyDescent="0.3">
      <c r="A824" s="142">
        <v>807</v>
      </c>
      <c r="B824" s="148">
        <v>8115.32</v>
      </c>
      <c r="C824" s="148">
        <v>1196.8499999999999</v>
      </c>
      <c r="D824" s="154">
        <v>0.13619000000000001</v>
      </c>
      <c r="E824" s="154">
        <v>0.11456</v>
      </c>
      <c r="F824" s="155">
        <v>2.163E-2</v>
      </c>
      <c r="G824" s="160">
        <f t="shared" si="27"/>
        <v>302.35954870230438</v>
      </c>
      <c r="H824" s="120">
        <f t="shared" si="26"/>
        <v>2669007.8202046528</v>
      </c>
      <c r="I824" s="31"/>
      <c r="J824" s="29"/>
      <c r="K824" s="29"/>
      <c r="L824" s="38"/>
      <c r="M824" s="39"/>
    </row>
    <row r="825" spans="1:13" x14ac:dyDescent="0.3">
      <c r="A825" s="142">
        <v>808</v>
      </c>
      <c r="B825" s="148">
        <v>8131.96</v>
      </c>
      <c r="C825" s="148">
        <v>1196.72</v>
      </c>
      <c r="D825" s="154">
        <v>0.13630999999999999</v>
      </c>
      <c r="E825" s="154">
        <v>0.11473</v>
      </c>
      <c r="F825" s="155">
        <v>2.1579999999999998E-2</v>
      </c>
      <c r="G825" s="160">
        <f t="shared" si="27"/>
        <v>301.66061308348259</v>
      </c>
      <c r="H825" s="120">
        <f t="shared" si="26"/>
        <v>2678506.7886087978</v>
      </c>
      <c r="I825" s="31"/>
      <c r="J825" s="29"/>
      <c r="K825" s="29"/>
      <c r="L825" s="38"/>
      <c r="M825" s="39"/>
    </row>
    <row r="826" spans="1:13" x14ac:dyDescent="0.3">
      <c r="A826" s="142">
        <v>809</v>
      </c>
      <c r="B826" s="148">
        <v>8094.31</v>
      </c>
      <c r="C826" s="148">
        <v>1196.8599999999999</v>
      </c>
      <c r="D826" s="154">
        <v>0.13652</v>
      </c>
      <c r="E826" s="154">
        <v>0.11484</v>
      </c>
      <c r="F826" s="155">
        <v>2.1680000000000001E-2</v>
      </c>
      <c r="G826" s="160">
        <f t="shared" si="27"/>
        <v>303.05848432112617</v>
      </c>
      <c r="H826" s="120">
        <f t="shared" si="26"/>
        <v>2669451.7456332589</v>
      </c>
      <c r="I826" s="31"/>
      <c r="J826" s="29"/>
      <c r="K826" s="29"/>
      <c r="L826" s="38"/>
      <c r="M826" s="39"/>
    </row>
    <row r="827" spans="1:13" x14ac:dyDescent="0.3">
      <c r="A827" s="142">
        <v>810</v>
      </c>
      <c r="B827" s="148">
        <v>8105.08</v>
      </c>
      <c r="C827" s="148">
        <v>1196.56</v>
      </c>
      <c r="D827" s="154">
        <v>0.13664999999999999</v>
      </c>
      <c r="E827" s="154">
        <v>0.115</v>
      </c>
      <c r="F827" s="155">
        <v>2.1649999999999999E-2</v>
      </c>
      <c r="G827" s="160">
        <f t="shared" si="27"/>
        <v>302.63912294983311</v>
      </c>
      <c r="H827" s="120">
        <f t="shared" si="26"/>
        <v>2676455.0204378874</v>
      </c>
      <c r="I827" s="31"/>
      <c r="J827" s="29"/>
      <c r="K827" s="29"/>
      <c r="L827" s="38"/>
      <c r="M827" s="39"/>
    </row>
    <row r="828" spans="1:13" x14ac:dyDescent="0.3">
      <c r="A828" s="142">
        <v>811</v>
      </c>
      <c r="B828" s="148">
        <v>8085.01</v>
      </c>
      <c r="C828" s="148">
        <v>1197.46</v>
      </c>
      <c r="D828" s="154">
        <v>0.13685</v>
      </c>
      <c r="E828" s="154">
        <v>0.11513</v>
      </c>
      <c r="F828" s="155">
        <v>2.172E-2</v>
      </c>
      <c r="G828" s="160">
        <f t="shared" si="27"/>
        <v>303.61763281618357</v>
      </c>
      <c r="H828" s="120">
        <f t="shared" si="26"/>
        <v>2671122.8609406762</v>
      </c>
      <c r="I828" s="31"/>
      <c r="J828" s="29"/>
      <c r="K828" s="29"/>
      <c r="L828" s="38"/>
      <c r="M828" s="39"/>
    </row>
    <row r="829" spans="1:13" x14ac:dyDescent="0.3">
      <c r="A829" s="142">
        <v>812</v>
      </c>
      <c r="B829" s="148">
        <v>8118.46</v>
      </c>
      <c r="C829" s="148">
        <v>1197.2</v>
      </c>
      <c r="D829" s="154">
        <v>0.13693</v>
      </c>
      <c r="E829" s="154">
        <v>0.1153</v>
      </c>
      <c r="F829" s="155">
        <v>2.163E-2</v>
      </c>
      <c r="G829" s="160">
        <f t="shared" si="27"/>
        <v>302.35954870230438</v>
      </c>
      <c r="H829" s="120">
        <f t="shared" si="26"/>
        <v>2685544.4237994775</v>
      </c>
      <c r="I829" s="31"/>
      <c r="J829" s="29"/>
      <c r="K829" s="29"/>
      <c r="L829" s="38"/>
      <c r="M829" s="39"/>
    </row>
    <row r="830" spans="1:13" x14ac:dyDescent="0.3">
      <c r="A830" s="142">
        <v>813</v>
      </c>
      <c r="B830" s="148">
        <v>8067.6</v>
      </c>
      <c r="C830" s="148">
        <v>1197.32</v>
      </c>
      <c r="D830" s="154">
        <v>0.13716</v>
      </c>
      <c r="E830" s="154">
        <v>0.1154</v>
      </c>
      <c r="F830" s="155">
        <v>2.1760000000000002E-2</v>
      </c>
      <c r="G830" s="160">
        <f t="shared" si="27"/>
        <v>304.17678131124097</v>
      </c>
      <c r="H830" s="120">
        <f t="shared" si="26"/>
        <v>2672787.8324418161</v>
      </c>
      <c r="I830" s="31"/>
      <c r="J830" s="29"/>
      <c r="K830" s="29"/>
      <c r="L830" s="38"/>
      <c r="M830" s="39"/>
    </row>
    <row r="831" spans="1:13" x14ac:dyDescent="0.3">
      <c r="A831" s="142">
        <v>814</v>
      </c>
      <c r="B831" s="148">
        <v>8104.37</v>
      </c>
      <c r="C831" s="148">
        <v>1197.3499999999999</v>
      </c>
      <c r="D831" s="154">
        <v>0.13727</v>
      </c>
      <c r="E831" s="154">
        <v>0.11559999999999999</v>
      </c>
      <c r="F831" s="155">
        <v>2.1669999999999998E-2</v>
      </c>
      <c r="G831" s="160">
        <f t="shared" si="27"/>
        <v>302.91869719736172</v>
      </c>
      <c r="H831" s="120">
        <f t="shared" si="26"/>
        <v>2687189.6899439376</v>
      </c>
      <c r="I831" s="31"/>
      <c r="J831" s="29"/>
      <c r="K831" s="29"/>
      <c r="L831" s="38"/>
      <c r="M831" s="39"/>
    </row>
    <row r="832" spans="1:13" x14ac:dyDescent="0.3">
      <c r="A832" s="142">
        <v>815</v>
      </c>
      <c r="B832" s="148">
        <v>8077.3</v>
      </c>
      <c r="C832" s="148">
        <v>1197.07</v>
      </c>
      <c r="D832" s="154">
        <v>0.13744999999999999</v>
      </c>
      <c r="E832" s="154">
        <v>0.11570999999999999</v>
      </c>
      <c r="F832" s="155">
        <v>2.1729999999999999E-2</v>
      </c>
      <c r="G832" s="160">
        <f t="shared" si="27"/>
        <v>303.75741993994791</v>
      </c>
      <c r="H832" s="120">
        <f t="shared" si="26"/>
        <v>2683062.0307517871</v>
      </c>
      <c r="I832" s="31"/>
      <c r="J832" s="29"/>
      <c r="K832" s="29"/>
      <c r="L832" s="38"/>
      <c r="M832" s="39"/>
    </row>
    <row r="833" spans="1:13" x14ac:dyDescent="0.3">
      <c r="A833" s="142">
        <v>816</v>
      </c>
      <c r="B833" s="148">
        <v>8068.23</v>
      </c>
      <c r="C833" s="148">
        <v>1197.3800000000001</v>
      </c>
      <c r="D833" s="154">
        <v>0.13764000000000001</v>
      </c>
      <c r="E833" s="154">
        <v>0.11587</v>
      </c>
      <c r="F833" s="155">
        <v>2.1760000000000002E-2</v>
      </c>
      <c r="G833" s="160">
        <f t="shared" si="27"/>
        <v>304.17678131124097</v>
      </c>
      <c r="H833" s="120">
        <f t="shared" si="26"/>
        <v>2682650.5181703833</v>
      </c>
      <c r="I833" s="31"/>
      <c r="J833" s="29"/>
      <c r="K833" s="29"/>
      <c r="L833" s="38"/>
      <c r="M833" s="39"/>
    </row>
    <row r="834" spans="1:13" x14ac:dyDescent="0.3">
      <c r="A834" s="142">
        <v>817</v>
      </c>
      <c r="B834" s="148">
        <v>8094.86</v>
      </c>
      <c r="C834" s="148">
        <v>1196.83</v>
      </c>
      <c r="D834" s="154">
        <v>0.13772999999999999</v>
      </c>
      <c r="E834" s="154">
        <v>0.11605</v>
      </c>
      <c r="F834" s="155">
        <v>2.1680000000000001E-2</v>
      </c>
      <c r="G834" s="160">
        <f t="shared" si="27"/>
        <v>303.05848432112617</v>
      </c>
      <c r="H834" s="120">
        <f t="shared" si="26"/>
        <v>2695849.2907075062</v>
      </c>
      <c r="I834" s="31"/>
      <c r="J834" s="29"/>
      <c r="K834" s="29"/>
      <c r="L834" s="38"/>
      <c r="M834" s="39"/>
    </row>
    <row r="835" spans="1:13" x14ac:dyDescent="0.3">
      <c r="A835" s="142">
        <v>818</v>
      </c>
      <c r="B835" s="148">
        <v>8055.07</v>
      </c>
      <c r="C835" s="148">
        <v>1197.5899999999999</v>
      </c>
      <c r="D835" s="154">
        <v>0.13797000000000001</v>
      </c>
      <c r="E835" s="154">
        <v>0.11617</v>
      </c>
      <c r="F835" s="155">
        <v>2.18E-2</v>
      </c>
      <c r="G835" s="160">
        <f t="shared" si="27"/>
        <v>304.73592980629849</v>
      </c>
      <c r="H835" s="120">
        <f t="shared" si="26"/>
        <v>2684291.2830133005</v>
      </c>
      <c r="I835" s="31"/>
      <c r="J835" s="29"/>
      <c r="K835" s="29"/>
      <c r="L835" s="38"/>
      <c r="M835" s="39"/>
    </row>
    <row r="836" spans="1:13" x14ac:dyDescent="0.3">
      <c r="A836" s="142">
        <v>819</v>
      </c>
      <c r="B836" s="148">
        <v>8077.17</v>
      </c>
      <c r="C836" s="148">
        <v>1196.9100000000001</v>
      </c>
      <c r="D836" s="154">
        <v>0.13805999999999999</v>
      </c>
      <c r="E836" s="154">
        <v>0.11633</v>
      </c>
      <c r="F836" s="155">
        <v>2.1729999999999999E-2</v>
      </c>
      <c r="G836" s="160">
        <f t="shared" si="27"/>
        <v>303.75741993994791</v>
      </c>
      <c r="H836" s="120">
        <f t="shared" si="26"/>
        <v>2696230.4333567037</v>
      </c>
      <c r="I836" s="31"/>
      <c r="J836" s="29"/>
      <c r="K836" s="29"/>
      <c r="L836" s="38"/>
      <c r="M836" s="39"/>
    </row>
    <row r="837" spans="1:13" x14ac:dyDescent="0.3">
      <c r="A837" s="142">
        <v>820</v>
      </c>
      <c r="B837" s="148">
        <v>8054.3</v>
      </c>
      <c r="C837" s="148">
        <v>1197.4100000000001</v>
      </c>
      <c r="D837" s="154">
        <v>0.13827999999999999</v>
      </c>
      <c r="E837" s="154">
        <v>0.11648</v>
      </c>
      <c r="F837" s="155">
        <v>2.18E-2</v>
      </c>
      <c r="G837" s="160">
        <f t="shared" si="27"/>
        <v>304.73592980629849</v>
      </c>
      <c r="H837" s="120">
        <f t="shared" si="26"/>
        <v>2690854.3423849707</v>
      </c>
      <c r="I837" s="31"/>
      <c r="J837" s="29"/>
      <c r="K837" s="29"/>
      <c r="L837" s="38"/>
      <c r="M837" s="39"/>
    </row>
    <row r="838" spans="1:13" x14ac:dyDescent="0.3">
      <c r="A838" s="142">
        <v>821</v>
      </c>
      <c r="B838" s="148">
        <v>8077.13</v>
      </c>
      <c r="C838" s="148">
        <v>1197.5999999999999</v>
      </c>
      <c r="D838" s="154">
        <v>0.1384</v>
      </c>
      <c r="E838" s="154">
        <v>0.11666</v>
      </c>
      <c r="F838" s="155">
        <v>2.1739999999999999E-2</v>
      </c>
      <c r="G838" s="160">
        <f t="shared" si="27"/>
        <v>303.8972070637123</v>
      </c>
      <c r="H838" s="120">
        <f t="shared" si="26"/>
        <v>2701571.3896570187</v>
      </c>
      <c r="I838" s="31"/>
      <c r="J838" s="29"/>
      <c r="K838" s="29"/>
      <c r="L838" s="38"/>
      <c r="M838" s="39"/>
    </row>
    <row r="839" spans="1:13" x14ac:dyDescent="0.3">
      <c r="A839" s="142">
        <v>822</v>
      </c>
      <c r="B839" s="148">
        <v>8022.43</v>
      </c>
      <c r="C839" s="148">
        <v>1196.95</v>
      </c>
      <c r="D839" s="154">
        <v>0.13863</v>
      </c>
      <c r="E839" s="154">
        <v>0.11675000000000001</v>
      </c>
      <c r="F839" s="155">
        <v>2.188E-2</v>
      </c>
      <c r="G839" s="160">
        <f t="shared" si="27"/>
        <v>305.85422679641329</v>
      </c>
      <c r="H839" s="120">
        <f t="shared" si="26"/>
        <v>2687554.8152785557</v>
      </c>
      <c r="I839" s="31"/>
      <c r="J839" s="29"/>
      <c r="K839" s="29"/>
      <c r="L839" s="38"/>
      <c r="M839" s="39"/>
    </row>
    <row r="840" spans="1:13" x14ac:dyDescent="0.3">
      <c r="A840" s="144">
        <v>823</v>
      </c>
      <c r="B840" s="150">
        <v>8064.03</v>
      </c>
      <c r="C840" s="150">
        <v>1197.6199999999999</v>
      </c>
      <c r="D840" s="155">
        <v>0.13872000000000001</v>
      </c>
      <c r="E840" s="155">
        <v>0.11694</v>
      </c>
      <c r="F840" s="155">
        <v>2.1780000000000001E-2</v>
      </c>
      <c r="G840" s="160">
        <f t="shared" si="27"/>
        <v>304.45635555876976</v>
      </c>
      <c r="H840" s="120">
        <f t="shared" si="26"/>
        <v>2703178.9120957763</v>
      </c>
      <c r="I840" s="31"/>
      <c r="J840" s="22"/>
      <c r="K840" s="22"/>
      <c r="L840" s="22"/>
      <c r="M840" s="22"/>
    </row>
    <row r="841" spans="1:13" x14ac:dyDescent="0.3">
      <c r="A841" s="144">
        <v>824</v>
      </c>
      <c r="B841" s="150">
        <v>8020.02</v>
      </c>
      <c r="C841" s="150">
        <v>1197.46</v>
      </c>
      <c r="D841" s="155">
        <v>0.13894000000000001</v>
      </c>
      <c r="E841" s="155">
        <v>0.11705</v>
      </c>
      <c r="F841" s="155">
        <v>2.1899999999999999E-2</v>
      </c>
      <c r="G841" s="160">
        <f t="shared" si="27"/>
        <v>306.13380104394207</v>
      </c>
      <c r="H841" s="120">
        <f t="shared" si="26"/>
        <v>2691633.518383434</v>
      </c>
    </row>
    <row r="842" spans="1:13" x14ac:dyDescent="0.3">
      <c r="A842" s="144">
        <v>825</v>
      </c>
      <c r="B842" s="150">
        <v>8031.42</v>
      </c>
      <c r="C842" s="150">
        <v>1197.17</v>
      </c>
      <c r="D842" s="155">
        <v>0.13908000000000001</v>
      </c>
      <c r="E842" s="155">
        <v>0.11722</v>
      </c>
      <c r="F842" s="155">
        <v>2.1860000000000001E-2</v>
      </c>
      <c r="G842" s="160">
        <f t="shared" si="27"/>
        <v>305.57465254888456</v>
      </c>
      <c r="H842" s="120">
        <f t="shared" si="26"/>
        <v>2699831.2625685469</v>
      </c>
    </row>
    <row r="843" spans="1:13" x14ac:dyDescent="0.3">
      <c r="A843" s="144">
        <v>826</v>
      </c>
      <c r="B843" s="150">
        <v>8027.72</v>
      </c>
      <c r="C843" s="150">
        <v>1196.75</v>
      </c>
      <c r="D843" s="155">
        <v>0.13922000000000001</v>
      </c>
      <c r="E843" s="155">
        <v>0.11736000000000001</v>
      </c>
      <c r="F843" s="155">
        <v>2.1860000000000001E-2</v>
      </c>
      <c r="G843" s="160">
        <f t="shared" si="27"/>
        <v>305.57465254888456</v>
      </c>
      <c r="H843" s="120">
        <f t="shared" si="26"/>
        <v>2703103.785311054</v>
      </c>
    </row>
    <row r="844" spans="1:13" x14ac:dyDescent="0.3">
      <c r="A844" s="144">
        <v>827</v>
      </c>
      <c r="B844" s="150">
        <v>8016.16</v>
      </c>
      <c r="C844" s="150">
        <v>1197.25</v>
      </c>
      <c r="D844" s="155">
        <v>0.13941999999999999</v>
      </c>
      <c r="E844" s="155">
        <v>0.11752</v>
      </c>
      <c r="F844" s="155">
        <v>2.1899999999999999E-2</v>
      </c>
      <c r="G844" s="160">
        <f t="shared" si="27"/>
        <v>306.13380104394207</v>
      </c>
      <c r="H844" s="120">
        <f t="shared" si="26"/>
        <v>2701433.1549794902</v>
      </c>
    </row>
    <row r="845" spans="1:13" x14ac:dyDescent="0.3">
      <c r="A845" s="144">
        <v>828</v>
      </c>
      <c r="B845" s="150">
        <v>8021.08</v>
      </c>
      <c r="C845" s="150">
        <v>1196.79</v>
      </c>
      <c r="D845" s="155">
        <v>0.13952999999999999</v>
      </c>
      <c r="E845" s="155">
        <v>0.11765</v>
      </c>
      <c r="F845" s="155">
        <v>2.188E-2</v>
      </c>
      <c r="G845" s="160">
        <f t="shared" si="27"/>
        <v>305.85422679641329</v>
      </c>
      <c r="H845" s="120">
        <f t="shared" si="26"/>
        <v>2707172.003711246</v>
      </c>
    </row>
    <row r="846" spans="1:13" x14ac:dyDescent="0.3">
      <c r="A846" s="144">
        <v>829</v>
      </c>
      <c r="B846" s="150">
        <v>8005.21</v>
      </c>
      <c r="C846" s="150">
        <v>1197.31</v>
      </c>
      <c r="D846" s="155">
        <v>0.13972000000000001</v>
      </c>
      <c r="E846" s="155">
        <v>0.11778</v>
      </c>
      <c r="F846" s="155">
        <v>2.1930000000000002E-2</v>
      </c>
      <c r="G846" s="160">
        <f t="shared" si="27"/>
        <v>306.55316241523514</v>
      </c>
      <c r="H846" s="120">
        <f t="shared" si="26"/>
        <v>2704261.7778546857</v>
      </c>
    </row>
    <row r="847" spans="1:13" x14ac:dyDescent="0.3">
      <c r="A847" s="144">
        <v>830</v>
      </c>
      <c r="B847" s="150">
        <v>8028.86</v>
      </c>
      <c r="C847" s="150">
        <v>1196.71</v>
      </c>
      <c r="D847" s="155">
        <v>0.13982</v>
      </c>
      <c r="E847" s="155">
        <v>0.11796</v>
      </c>
      <c r="F847" s="155">
        <v>2.1860000000000001E-2</v>
      </c>
      <c r="G847" s="160">
        <f t="shared" si="27"/>
        <v>305.57465254888456</v>
      </c>
      <c r="H847" s="120">
        <f t="shared" si="26"/>
        <v>2716193.8762810836</v>
      </c>
    </row>
    <row r="848" spans="1:13" x14ac:dyDescent="0.3">
      <c r="A848" s="144">
        <v>831</v>
      </c>
      <c r="B848" s="150">
        <v>7988.39</v>
      </c>
      <c r="C848" s="150">
        <v>1196.56</v>
      </c>
      <c r="D848" s="155">
        <v>0.14002999999999999</v>
      </c>
      <c r="E848" s="155">
        <v>0.11806999999999999</v>
      </c>
      <c r="F848" s="155">
        <v>2.197E-2</v>
      </c>
      <c r="G848" s="160">
        <f t="shared" si="27"/>
        <v>307.11231091029254</v>
      </c>
      <c r="H848" s="120">
        <f t="shared" si="26"/>
        <v>2705850.4998932946</v>
      </c>
    </row>
    <row r="849" spans="1:8" x14ac:dyDescent="0.3">
      <c r="A849" s="144">
        <v>832</v>
      </c>
      <c r="B849" s="150">
        <v>8031.3</v>
      </c>
      <c r="C849" s="150">
        <v>1196.9100000000001</v>
      </c>
      <c r="D849" s="155">
        <v>0.14013999999999999</v>
      </c>
      <c r="E849" s="155">
        <v>0.11828</v>
      </c>
      <c r="F849" s="155">
        <v>2.1860000000000001E-2</v>
      </c>
      <c r="G849" s="160">
        <f t="shared" si="27"/>
        <v>305.57465254888456</v>
      </c>
      <c r="H849" s="120">
        <f t="shared" ref="H849:H912" si="28">A849/G849*10^6</f>
        <v>2722738.9217660981</v>
      </c>
    </row>
    <row r="850" spans="1:8" x14ac:dyDescent="0.3">
      <c r="A850" s="144">
        <v>833</v>
      </c>
      <c r="B850" s="150">
        <v>7995.32</v>
      </c>
      <c r="C850" s="150">
        <v>1196.73</v>
      </c>
      <c r="D850" s="155">
        <v>0.14033000000000001</v>
      </c>
      <c r="E850" s="155">
        <v>0.11838</v>
      </c>
      <c r="F850" s="155">
        <v>2.1950000000000001E-2</v>
      </c>
      <c r="G850" s="160">
        <f t="shared" si="27"/>
        <v>306.83273666276381</v>
      </c>
      <c r="H850" s="120">
        <f t="shared" si="28"/>
        <v>2714834.1766267931</v>
      </c>
    </row>
    <row r="851" spans="1:8" x14ac:dyDescent="0.3">
      <c r="A851" s="144">
        <v>834</v>
      </c>
      <c r="B851" s="150">
        <v>8011.89</v>
      </c>
      <c r="C851" s="150">
        <v>1196.5899999999999</v>
      </c>
      <c r="D851" s="155">
        <v>0.14044999999999999</v>
      </c>
      <c r="E851" s="155">
        <v>0.11855</v>
      </c>
      <c r="F851" s="155">
        <v>2.1899999999999999E-2</v>
      </c>
      <c r="G851" s="160">
        <f t="shared" si="27"/>
        <v>306.13380104394207</v>
      </c>
      <c r="H851" s="120">
        <f t="shared" si="28"/>
        <v>2724298.9737036214</v>
      </c>
    </row>
    <row r="852" spans="1:8" x14ac:dyDescent="0.3">
      <c r="A852" s="144">
        <v>835</v>
      </c>
      <c r="B852" s="150">
        <v>8006.73</v>
      </c>
      <c r="C852" s="150">
        <v>1196.27</v>
      </c>
      <c r="D852" s="155">
        <v>0.14061000000000001</v>
      </c>
      <c r="E852" s="155">
        <v>0.1187</v>
      </c>
      <c r="F852" s="155">
        <v>2.1909999999999999E-2</v>
      </c>
      <c r="G852" s="160">
        <f t="shared" si="27"/>
        <v>306.27358816770629</v>
      </c>
      <c r="H852" s="120">
        <f t="shared" si="28"/>
        <v>2726320.6239735531</v>
      </c>
    </row>
    <row r="853" spans="1:8" x14ac:dyDescent="0.3">
      <c r="A853" s="144">
        <v>836</v>
      </c>
      <c r="B853" s="150">
        <v>7995.05</v>
      </c>
      <c r="C853" s="150">
        <v>1196.71</v>
      </c>
      <c r="D853" s="155">
        <v>0.14079</v>
      </c>
      <c r="E853" s="155">
        <v>0.11884</v>
      </c>
      <c r="F853" s="155">
        <v>2.1950000000000001E-2</v>
      </c>
      <c r="G853" s="160">
        <f t="shared" si="27"/>
        <v>306.83273666276381</v>
      </c>
      <c r="H853" s="120">
        <f t="shared" si="28"/>
        <v>2724611.4905882338</v>
      </c>
    </row>
    <row r="854" spans="1:8" x14ac:dyDescent="0.3">
      <c r="A854" s="144">
        <v>837</v>
      </c>
      <c r="B854" s="150">
        <v>7995.57</v>
      </c>
      <c r="C854" s="150">
        <v>1196.3699999999999</v>
      </c>
      <c r="D854" s="155">
        <v>0.14093</v>
      </c>
      <c r="E854" s="155">
        <v>0.11899</v>
      </c>
      <c r="F854" s="155">
        <v>2.1940000000000001E-2</v>
      </c>
      <c r="G854" s="160">
        <f t="shared" si="27"/>
        <v>306.69294953899947</v>
      </c>
      <c r="H854" s="120">
        <f t="shared" si="28"/>
        <v>2729113.9273273903</v>
      </c>
    </row>
    <row r="855" spans="1:8" x14ac:dyDescent="0.3">
      <c r="A855" s="144">
        <v>838</v>
      </c>
      <c r="B855" s="150">
        <v>7996.38</v>
      </c>
      <c r="C855" s="150">
        <v>1196.8599999999999</v>
      </c>
      <c r="D855" s="155">
        <v>0.14108999999999999</v>
      </c>
      <c r="E855" s="155">
        <v>0.11914</v>
      </c>
      <c r="F855" s="155">
        <v>2.1950000000000001E-2</v>
      </c>
      <c r="G855" s="160">
        <f t="shared" si="27"/>
        <v>306.83273666276381</v>
      </c>
      <c r="H855" s="120">
        <f t="shared" si="28"/>
        <v>2731129.6998958616</v>
      </c>
    </row>
    <row r="856" spans="1:8" x14ac:dyDescent="0.3">
      <c r="A856" s="144">
        <v>839</v>
      </c>
      <c r="B856" s="150">
        <v>8005.04</v>
      </c>
      <c r="C856" s="150">
        <v>1196.2</v>
      </c>
      <c r="D856" s="155">
        <v>0.14121</v>
      </c>
      <c r="E856" s="155">
        <v>0.1193</v>
      </c>
      <c r="F856" s="155">
        <v>2.1909999999999999E-2</v>
      </c>
      <c r="G856" s="160">
        <f t="shared" si="27"/>
        <v>306.27358816770629</v>
      </c>
      <c r="H856" s="120">
        <f t="shared" si="28"/>
        <v>2739380.8425315102</v>
      </c>
    </row>
    <row r="857" spans="1:8" x14ac:dyDescent="0.3">
      <c r="A857" s="144">
        <v>840</v>
      </c>
      <c r="B857" s="150">
        <v>7970.22</v>
      </c>
      <c r="C857" s="150">
        <v>1196.46</v>
      </c>
      <c r="D857" s="155">
        <v>0.14143</v>
      </c>
      <c r="E857" s="155">
        <v>0.11942</v>
      </c>
      <c r="F857" s="155">
        <v>2.2009999999999998E-2</v>
      </c>
      <c r="G857" s="160">
        <f t="shared" si="27"/>
        <v>307.67145940534988</v>
      </c>
      <c r="H857" s="120">
        <f t="shared" si="28"/>
        <v>2730184.9889603178</v>
      </c>
    </row>
    <row r="858" spans="1:8" x14ac:dyDescent="0.3">
      <c r="A858" s="144">
        <v>841</v>
      </c>
      <c r="B858" s="150">
        <v>8000.63</v>
      </c>
      <c r="C858" s="150">
        <v>1196.6400000000001</v>
      </c>
      <c r="D858" s="155">
        <v>0.14152000000000001</v>
      </c>
      <c r="E858" s="155">
        <v>0.11959</v>
      </c>
      <c r="F858" s="155">
        <v>2.1930000000000002E-2</v>
      </c>
      <c r="G858" s="160">
        <f t="shared" si="27"/>
        <v>306.55316241523514</v>
      </c>
      <c r="H858" s="120">
        <f t="shared" si="28"/>
        <v>2743406.7010564427</v>
      </c>
    </row>
    <row r="859" spans="1:8" x14ac:dyDescent="0.3">
      <c r="A859" s="144">
        <v>842</v>
      </c>
      <c r="B859" s="150">
        <v>7983.53</v>
      </c>
      <c r="C859" s="150">
        <v>1196.23</v>
      </c>
      <c r="D859" s="155">
        <v>0.14171</v>
      </c>
      <c r="E859" s="155">
        <v>0.11974</v>
      </c>
      <c r="F859" s="155">
        <v>2.197E-2</v>
      </c>
      <c r="G859" s="160">
        <f t="shared" si="27"/>
        <v>307.11231091029254</v>
      </c>
      <c r="H859" s="120">
        <f t="shared" si="28"/>
        <v>2741668.0155356848</v>
      </c>
    </row>
    <row r="860" spans="1:8" x14ac:dyDescent="0.3">
      <c r="A860" s="144">
        <v>843</v>
      </c>
      <c r="B860" s="150">
        <v>7992.18</v>
      </c>
      <c r="C860" s="150">
        <v>1196.8900000000001</v>
      </c>
      <c r="D860" s="155">
        <v>0.14187</v>
      </c>
      <c r="E860" s="155">
        <v>0.11991</v>
      </c>
      <c r="F860" s="155">
        <v>2.196E-2</v>
      </c>
      <c r="G860" s="160">
        <f t="shared" si="27"/>
        <v>306.97252378652814</v>
      </c>
      <c r="H860" s="120">
        <f t="shared" si="28"/>
        <v>2746174.1187827969</v>
      </c>
    </row>
    <row r="861" spans="1:8" x14ac:dyDescent="0.3">
      <c r="A861" s="144">
        <v>844</v>
      </c>
      <c r="B861" s="150">
        <v>7977.17</v>
      </c>
      <c r="C861" s="150">
        <v>1196.43</v>
      </c>
      <c r="D861" s="155">
        <v>0.14201</v>
      </c>
      <c r="E861" s="155">
        <v>0.12002</v>
      </c>
      <c r="F861" s="155">
        <v>2.1999999999999999E-2</v>
      </c>
      <c r="G861" s="160">
        <f t="shared" si="27"/>
        <v>307.53167228158554</v>
      </c>
      <c r="H861" s="120">
        <f t="shared" si="28"/>
        <v>2744432.772528247</v>
      </c>
    </row>
    <row r="862" spans="1:8" x14ac:dyDescent="0.3">
      <c r="A862" s="144">
        <v>845</v>
      </c>
      <c r="B862" s="150">
        <v>7970.87</v>
      </c>
      <c r="C862" s="150">
        <v>1196.22</v>
      </c>
      <c r="D862" s="155">
        <v>0.14219999999999999</v>
      </c>
      <c r="E862" s="155">
        <v>0.1202</v>
      </c>
      <c r="F862" s="155">
        <v>2.2009999999999998E-2</v>
      </c>
      <c r="G862" s="160">
        <f t="shared" si="27"/>
        <v>307.67145940534988</v>
      </c>
      <c r="H862" s="120">
        <f t="shared" si="28"/>
        <v>2746436.0900850818</v>
      </c>
    </row>
    <row r="863" spans="1:8" x14ac:dyDescent="0.3">
      <c r="A863" s="144">
        <v>846</v>
      </c>
      <c r="B863" s="150">
        <v>7973.18</v>
      </c>
      <c r="C863" s="150">
        <v>1197</v>
      </c>
      <c r="D863" s="155">
        <v>0.14235</v>
      </c>
      <c r="E863" s="155">
        <v>0.12033000000000001</v>
      </c>
      <c r="F863" s="155">
        <v>2.2020000000000001E-2</v>
      </c>
      <c r="G863" s="160">
        <f t="shared" si="27"/>
        <v>307.81124652911433</v>
      </c>
      <c r="H863" s="120">
        <f t="shared" si="28"/>
        <v>2748437.5880982671</v>
      </c>
    </row>
    <row r="864" spans="1:8" x14ac:dyDescent="0.3">
      <c r="A864" s="144">
        <v>847</v>
      </c>
      <c r="B864" s="150">
        <v>7965.18</v>
      </c>
      <c r="C864" s="150">
        <v>1196.73</v>
      </c>
      <c r="D864" s="155">
        <v>0.14254</v>
      </c>
      <c r="E864" s="155">
        <v>0.1205</v>
      </c>
      <c r="F864" s="155">
        <v>2.2030000000000001E-2</v>
      </c>
      <c r="G864" s="160">
        <f t="shared" si="27"/>
        <v>307.95103365287866</v>
      </c>
      <c r="H864" s="120">
        <f t="shared" si="28"/>
        <v>2750437.2690456221</v>
      </c>
    </row>
    <row r="865" spans="1:8" x14ac:dyDescent="0.3">
      <c r="A865" s="144">
        <v>848</v>
      </c>
      <c r="B865" s="150">
        <v>7971.88</v>
      </c>
      <c r="C865" s="150">
        <v>1196.56</v>
      </c>
      <c r="D865" s="155">
        <v>0.14265</v>
      </c>
      <c r="E865" s="155">
        <v>0.12064</v>
      </c>
      <c r="F865" s="155">
        <v>2.2009999999999998E-2</v>
      </c>
      <c r="G865" s="160">
        <f t="shared" si="27"/>
        <v>307.67145940534988</v>
      </c>
      <c r="H865" s="120">
        <f t="shared" si="28"/>
        <v>2756186.7507599397</v>
      </c>
    </row>
    <row r="866" spans="1:8" x14ac:dyDescent="0.3">
      <c r="A866" s="144">
        <v>849</v>
      </c>
      <c r="B866" s="150">
        <v>7934.39</v>
      </c>
      <c r="C866" s="150">
        <v>1197.17</v>
      </c>
      <c r="D866" s="155">
        <v>0.14288000000000001</v>
      </c>
      <c r="E866" s="155">
        <v>0.12075</v>
      </c>
      <c r="F866" s="155">
        <v>2.213E-2</v>
      </c>
      <c r="G866" s="160">
        <f t="shared" si="27"/>
        <v>309.34890489052225</v>
      </c>
      <c r="H866" s="120">
        <f t="shared" si="28"/>
        <v>2744473.9146578158</v>
      </c>
    </row>
    <row r="867" spans="1:8" x14ac:dyDescent="0.3">
      <c r="A867" s="144">
        <v>850</v>
      </c>
      <c r="B867" s="150">
        <v>7957.13</v>
      </c>
      <c r="C867" s="150">
        <v>1197.1400000000001</v>
      </c>
      <c r="D867" s="155">
        <v>0.14301</v>
      </c>
      <c r="E867" s="155">
        <v>0.12095</v>
      </c>
      <c r="F867" s="155">
        <v>2.206E-2</v>
      </c>
      <c r="G867" s="160">
        <f t="shared" si="27"/>
        <v>308.37039502417173</v>
      </c>
      <c r="H867" s="120">
        <f t="shared" si="28"/>
        <v>2756425.4342034762</v>
      </c>
    </row>
    <row r="868" spans="1:8" x14ac:dyDescent="0.3">
      <c r="A868" s="144">
        <v>851</v>
      </c>
      <c r="B868" s="150">
        <v>7923.17</v>
      </c>
      <c r="C868" s="150">
        <v>1196.9100000000001</v>
      </c>
      <c r="D868" s="155">
        <v>0.14323</v>
      </c>
      <c r="E868" s="155">
        <v>0.12107</v>
      </c>
      <c r="F868" s="155">
        <v>2.215E-2</v>
      </c>
      <c r="G868" s="160">
        <f t="shared" ref="G868:G931" si="29">(2*F868/$B$7)*(1+3*$B$11)/(4+PI()*$B$11-PI())*10^6</f>
        <v>309.62847913805098</v>
      </c>
      <c r="H868" s="120">
        <f t="shared" si="28"/>
        <v>2748455.1885182792</v>
      </c>
    </row>
    <row r="869" spans="1:8" x14ac:dyDescent="0.3">
      <c r="A869" s="144">
        <v>852</v>
      </c>
      <c r="B869" s="150">
        <v>7955.54</v>
      </c>
      <c r="C869" s="150">
        <v>1197.2</v>
      </c>
      <c r="D869" s="155">
        <v>0.14333000000000001</v>
      </c>
      <c r="E869" s="155">
        <v>0.12126000000000001</v>
      </c>
      <c r="F869" s="155">
        <v>2.2069999999999999E-2</v>
      </c>
      <c r="G869" s="160">
        <f t="shared" si="29"/>
        <v>308.51018214793601</v>
      </c>
      <c r="H869" s="120">
        <f t="shared" si="28"/>
        <v>2761659.2556788004</v>
      </c>
    </row>
    <row r="870" spans="1:8" x14ac:dyDescent="0.3">
      <c r="A870" s="144">
        <v>853</v>
      </c>
      <c r="B870" s="150">
        <v>7909.83</v>
      </c>
      <c r="C870" s="150">
        <v>1197.2</v>
      </c>
      <c r="D870" s="155">
        <v>0.14357</v>
      </c>
      <c r="E870" s="155">
        <v>0.12137000000000001</v>
      </c>
      <c r="F870" s="155">
        <v>2.2200000000000001E-2</v>
      </c>
      <c r="G870" s="160">
        <f t="shared" si="29"/>
        <v>310.32741475687277</v>
      </c>
      <c r="H870" s="120">
        <f t="shared" si="28"/>
        <v>2748709.7801793832</v>
      </c>
    </row>
    <row r="871" spans="1:8" x14ac:dyDescent="0.3">
      <c r="A871" s="144">
        <v>854</v>
      </c>
      <c r="B871" s="150">
        <v>7927.41</v>
      </c>
      <c r="C871" s="150">
        <v>1197.5999999999999</v>
      </c>
      <c r="D871" s="155">
        <v>0.14371</v>
      </c>
      <c r="E871" s="155">
        <v>0.12155000000000001</v>
      </c>
      <c r="F871" s="155">
        <v>2.215E-2</v>
      </c>
      <c r="G871" s="160">
        <f t="shared" si="29"/>
        <v>309.62847913805098</v>
      </c>
      <c r="H871" s="120">
        <f t="shared" si="28"/>
        <v>2758144.2197351474</v>
      </c>
    </row>
    <row r="872" spans="1:8" x14ac:dyDescent="0.3">
      <c r="A872" s="144">
        <v>855</v>
      </c>
      <c r="B872" s="150">
        <v>7917.2</v>
      </c>
      <c r="C872" s="150">
        <v>1196.7</v>
      </c>
      <c r="D872" s="155">
        <v>0.14385999999999999</v>
      </c>
      <c r="E872" s="155">
        <v>0.1217</v>
      </c>
      <c r="F872" s="155">
        <v>2.2169999999999999E-2</v>
      </c>
      <c r="G872" s="160">
        <f t="shared" si="29"/>
        <v>309.90805338557959</v>
      </c>
      <c r="H872" s="120">
        <f t="shared" si="28"/>
        <v>2758882.8062374718</v>
      </c>
    </row>
    <row r="873" spans="1:8" x14ac:dyDescent="0.3">
      <c r="A873" s="144">
        <v>856</v>
      </c>
      <c r="B873" s="150">
        <v>7911.37</v>
      </c>
      <c r="C873" s="150">
        <v>1197.18</v>
      </c>
      <c r="D873" s="155">
        <v>0.14405999999999999</v>
      </c>
      <c r="E873" s="155">
        <v>0.12187000000000001</v>
      </c>
      <c r="F873" s="155">
        <v>2.2190000000000001E-2</v>
      </c>
      <c r="G873" s="160">
        <f t="shared" si="29"/>
        <v>310.18762763310838</v>
      </c>
      <c r="H873" s="120">
        <f t="shared" si="28"/>
        <v>2759620.0613535801</v>
      </c>
    </row>
    <row r="874" spans="1:8" x14ac:dyDescent="0.3">
      <c r="A874" s="144">
        <v>857</v>
      </c>
      <c r="B874" s="150">
        <v>7922.19</v>
      </c>
      <c r="C874" s="150">
        <v>1196.73</v>
      </c>
      <c r="D874" s="155">
        <v>0.14418</v>
      </c>
      <c r="E874" s="155">
        <v>0.12202</v>
      </c>
      <c r="F874" s="155">
        <v>2.215E-2</v>
      </c>
      <c r="G874" s="160">
        <f t="shared" si="29"/>
        <v>309.62847913805098</v>
      </c>
      <c r="H874" s="120">
        <f t="shared" si="28"/>
        <v>2767833.2509520156</v>
      </c>
    </row>
    <row r="875" spans="1:8" x14ac:dyDescent="0.3">
      <c r="A875" s="144">
        <v>858</v>
      </c>
      <c r="B875" s="150">
        <v>7880.87</v>
      </c>
      <c r="C875" s="150">
        <v>1196.81</v>
      </c>
      <c r="D875" s="155">
        <v>0.14441999999999999</v>
      </c>
      <c r="E875" s="155">
        <v>0.12214999999999999</v>
      </c>
      <c r="F875" s="155">
        <v>2.2270000000000002E-2</v>
      </c>
      <c r="G875" s="160">
        <f t="shared" si="29"/>
        <v>311.30592462322323</v>
      </c>
      <c r="H875" s="120">
        <f t="shared" si="28"/>
        <v>2756131.2912320774</v>
      </c>
    </row>
    <row r="876" spans="1:8" x14ac:dyDescent="0.3">
      <c r="A876" s="144">
        <v>859</v>
      </c>
      <c r="B876" s="150">
        <v>7908.45</v>
      </c>
      <c r="C876" s="150">
        <v>1197.18</v>
      </c>
      <c r="D876" s="155">
        <v>0.14452999999999999</v>
      </c>
      <c r="E876" s="155">
        <v>0.12232999999999999</v>
      </c>
      <c r="F876" s="155">
        <v>2.2200000000000001E-2</v>
      </c>
      <c r="G876" s="160">
        <f t="shared" si="29"/>
        <v>310.32741475687277</v>
      </c>
      <c r="H876" s="120">
        <f t="shared" si="28"/>
        <v>2768044.1983283586</v>
      </c>
    </row>
    <row r="877" spans="1:8" x14ac:dyDescent="0.3">
      <c r="A877" s="144">
        <v>860</v>
      </c>
      <c r="B877" s="150">
        <v>7878.15</v>
      </c>
      <c r="C877" s="150">
        <v>1197.3</v>
      </c>
      <c r="D877" s="155">
        <v>0.14474999999999999</v>
      </c>
      <c r="E877" s="155">
        <v>0.12246</v>
      </c>
      <c r="F877" s="155">
        <v>2.2290000000000001E-2</v>
      </c>
      <c r="G877" s="160">
        <f t="shared" si="29"/>
        <v>311.58549887075196</v>
      </c>
      <c r="H877" s="120">
        <f t="shared" si="28"/>
        <v>2760077.0995980613</v>
      </c>
    </row>
    <row r="878" spans="1:8" x14ac:dyDescent="0.3">
      <c r="A878" s="144">
        <v>861</v>
      </c>
      <c r="B878" s="150">
        <v>7895.13</v>
      </c>
      <c r="C878" s="150">
        <v>1197.5999999999999</v>
      </c>
      <c r="D878" s="155">
        <v>0.14488000000000001</v>
      </c>
      <c r="E878" s="155">
        <v>0.12263</v>
      </c>
      <c r="F878" s="155">
        <v>2.2249999999999999E-2</v>
      </c>
      <c r="G878" s="160">
        <f t="shared" si="29"/>
        <v>311.02635037569456</v>
      </c>
      <c r="H878" s="120">
        <f t="shared" si="28"/>
        <v>2768254.1976266061</v>
      </c>
    </row>
    <row r="879" spans="1:8" x14ac:dyDescent="0.3">
      <c r="A879" s="144">
        <v>862</v>
      </c>
      <c r="B879" s="150">
        <v>7868.17</v>
      </c>
      <c r="C879" s="150">
        <v>1196.22</v>
      </c>
      <c r="D879" s="155">
        <v>0.14505999999999999</v>
      </c>
      <c r="E879" s="155">
        <v>0.12277</v>
      </c>
      <c r="F879" s="155">
        <v>2.23E-2</v>
      </c>
      <c r="G879" s="160">
        <f t="shared" si="29"/>
        <v>311.72528599451624</v>
      </c>
      <c r="H879" s="120">
        <f t="shared" si="28"/>
        <v>2765255.3024369157</v>
      </c>
    </row>
    <row r="880" spans="1:8" x14ac:dyDescent="0.3">
      <c r="A880" s="144">
        <v>863</v>
      </c>
      <c r="B880" s="150">
        <v>7887.49</v>
      </c>
      <c r="C880" s="150">
        <v>1197.54</v>
      </c>
      <c r="D880" s="155">
        <v>0.14521999999999999</v>
      </c>
      <c r="E880" s="155">
        <v>0.12295</v>
      </c>
      <c r="F880" s="155">
        <v>2.2270000000000002E-2</v>
      </c>
      <c r="G880" s="160">
        <f t="shared" si="29"/>
        <v>311.30592462322323</v>
      </c>
      <c r="H880" s="120">
        <f t="shared" si="28"/>
        <v>2772192.6623931034</v>
      </c>
    </row>
    <row r="881" spans="1:8" x14ac:dyDescent="0.3">
      <c r="A881" s="144">
        <v>864</v>
      </c>
      <c r="B881" s="150">
        <v>7863.14</v>
      </c>
      <c r="C881" s="150">
        <v>1196.1300000000001</v>
      </c>
      <c r="D881" s="155">
        <v>0.1454</v>
      </c>
      <c r="E881" s="155">
        <v>0.12309</v>
      </c>
      <c r="F881" s="155">
        <v>2.231E-2</v>
      </c>
      <c r="G881" s="160">
        <f t="shared" si="29"/>
        <v>311.86507311828063</v>
      </c>
      <c r="H881" s="120">
        <f t="shared" si="28"/>
        <v>2770428.8632292976</v>
      </c>
    </row>
    <row r="882" spans="1:8" x14ac:dyDescent="0.3">
      <c r="A882" s="144">
        <v>865</v>
      </c>
      <c r="B882" s="150">
        <v>7873.51</v>
      </c>
      <c r="C882" s="150">
        <v>1197.03</v>
      </c>
      <c r="D882" s="155">
        <v>0.14555999999999999</v>
      </c>
      <c r="E882" s="155">
        <v>0.12327</v>
      </c>
      <c r="F882" s="155">
        <v>2.23E-2</v>
      </c>
      <c r="G882" s="160">
        <f t="shared" si="29"/>
        <v>311.72528599451624</v>
      </c>
      <c r="H882" s="120">
        <f t="shared" si="28"/>
        <v>2774879.1607980649</v>
      </c>
    </row>
    <row r="883" spans="1:8" x14ac:dyDescent="0.3">
      <c r="A883" s="144">
        <v>866</v>
      </c>
      <c r="B883" s="150">
        <v>7898.33</v>
      </c>
      <c r="C883" s="150">
        <v>1196.5999999999999</v>
      </c>
      <c r="D883" s="155">
        <v>0.14566999999999999</v>
      </c>
      <c r="E883" s="155">
        <v>0.12345</v>
      </c>
      <c r="F883" s="155">
        <v>2.222E-2</v>
      </c>
      <c r="G883" s="160">
        <f t="shared" si="29"/>
        <v>310.60698900440144</v>
      </c>
      <c r="H883" s="120">
        <f t="shared" si="28"/>
        <v>2788089.2274054028</v>
      </c>
    </row>
    <row r="884" spans="1:8" x14ac:dyDescent="0.3">
      <c r="A884" s="144">
        <v>867</v>
      </c>
      <c r="B884" s="150">
        <v>7855.12</v>
      </c>
      <c r="C884" s="150">
        <v>1196.4000000000001</v>
      </c>
      <c r="D884" s="155">
        <v>0.14588000000000001</v>
      </c>
      <c r="E884" s="155">
        <v>0.12354999999999999</v>
      </c>
      <c r="F884" s="155">
        <v>2.2339999999999999E-2</v>
      </c>
      <c r="G884" s="160">
        <f t="shared" si="29"/>
        <v>312.28443448957375</v>
      </c>
      <c r="H884" s="120">
        <f t="shared" si="28"/>
        <v>2776315.1289211838</v>
      </c>
    </row>
    <row r="885" spans="1:8" x14ac:dyDescent="0.3">
      <c r="A885" s="144">
        <v>868</v>
      </c>
      <c r="B885" s="150">
        <v>7885.51</v>
      </c>
      <c r="C885" s="150">
        <v>1196.8699999999999</v>
      </c>
      <c r="D885" s="155">
        <v>0.14599999999999999</v>
      </c>
      <c r="E885" s="155">
        <v>0.12374</v>
      </c>
      <c r="F885" s="155">
        <v>2.2259999999999999E-2</v>
      </c>
      <c r="G885" s="160">
        <f t="shared" si="29"/>
        <v>311.16613749945878</v>
      </c>
      <c r="H885" s="120">
        <f t="shared" si="28"/>
        <v>2789506.6184748644</v>
      </c>
    </row>
    <row r="886" spans="1:8" x14ac:dyDescent="0.3">
      <c r="A886" s="144">
        <v>869</v>
      </c>
      <c r="B886" s="150">
        <v>7847.61</v>
      </c>
      <c r="C886" s="150">
        <v>1196.54</v>
      </c>
      <c r="D886" s="155">
        <v>0.14621000000000001</v>
      </c>
      <c r="E886" s="155">
        <v>0.12385</v>
      </c>
      <c r="F886" s="155">
        <v>2.2360000000000001E-2</v>
      </c>
      <c r="G886" s="160">
        <f t="shared" si="29"/>
        <v>312.56400873710243</v>
      </c>
      <c r="H886" s="120">
        <f t="shared" si="28"/>
        <v>2780230.531055531</v>
      </c>
    </row>
    <row r="887" spans="1:8" x14ac:dyDescent="0.3">
      <c r="A887" s="144">
        <v>870</v>
      </c>
      <c r="B887" s="150">
        <v>7881.08</v>
      </c>
      <c r="C887" s="150">
        <v>1196.72</v>
      </c>
      <c r="D887" s="155">
        <v>0.14632999999999999</v>
      </c>
      <c r="E887" s="155">
        <v>0.12406</v>
      </c>
      <c r="F887" s="155">
        <v>2.2270000000000002E-2</v>
      </c>
      <c r="G887" s="160">
        <f t="shared" si="29"/>
        <v>311.30592462322323</v>
      </c>
      <c r="H887" s="120">
        <f t="shared" si="28"/>
        <v>2794678.5820185398</v>
      </c>
    </row>
    <row r="888" spans="1:8" x14ac:dyDescent="0.3">
      <c r="A888" s="144">
        <v>871</v>
      </c>
      <c r="B888" s="150">
        <v>7848.24</v>
      </c>
      <c r="C888" s="150">
        <v>1196.82</v>
      </c>
      <c r="D888" s="155">
        <v>0.14652999999999999</v>
      </c>
      <c r="E888" s="155">
        <v>0.12417</v>
      </c>
      <c r="F888" s="155">
        <v>2.2360000000000001E-2</v>
      </c>
      <c r="G888" s="160">
        <f t="shared" si="29"/>
        <v>312.56400873710243</v>
      </c>
      <c r="H888" s="120">
        <f t="shared" si="28"/>
        <v>2786629.2204250493</v>
      </c>
    </row>
    <row r="889" spans="1:8" x14ac:dyDescent="0.3">
      <c r="A889" s="144">
        <v>872</v>
      </c>
      <c r="B889" s="150">
        <v>7875.17</v>
      </c>
      <c r="C889" s="150">
        <v>1196.72</v>
      </c>
      <c r="D889" s="155">
        <v>0.14666999999999999</v>
      </c>
      <c r="E889" s="155">
        <v>0.12438</v>
      </c>
      <c r="F889" s="155">
        <v>2.2290000000000001E-2</v>
      </c>
      <c r="G889" s="160">
        <f t="shared" si="29"/>
        <v>311.58549887075196</v>
      </c>
      <c r="H889" s="120">
        <f t="shared" si="28"/>
        <v>2798589.8033133829</v>
      </c>
    </row>
    <row r="890" spans="1:8" x14ac:dyDescent="0.3">
      <c r="A890" s="144">
        <v>873</v>
      </c>
      <c r="B890" s="150">
        <v>7859.66</v>
      </c>
      <c r="C890" s="150">
        <v>1196.24</v>
      </c>
      <c r="D890" s="155">
        <v>0.14682999999999999</v>
      </c>
      <c r="E890" s="155">
        <v>0.12451</v>
      </c>
      <c r="F890" s="155">
        <v>2.232E-2</v>
      </c>
      <c r="G890" s="160">
        <f t="shared" si="29"/>
        <v>312.00486024204503</v>
      </c>
      <c r="H890" s="120">
        <f t="shared" si="28"/>
        <v>2798033.3361562057</v>
      </c>
    </row>
    <row r="891" spans="1:8" x14ac:dyDescent="0.3">
      <c r="A891" s="144">
        <v>874</v>
      </c>
      <c r="B891" s="150">
        <v>7845.72</v>
      </c>
      <c r="C891" s="150">
        <v>1196.8499999999999</v>
      </c>
      <c r="D891" s="155">
        <v>0.14701</v>
      </c>
      <c r="E891" s="155">
        <v>0.12464</v>
      </c>
      <c r="F891" s="155">
        <v>2.2370000000000001E-2</v>
      </c>
      <c r="G891" s="160">
        <f t="shared" si="29"/>
        <v>312.70379586086676</v>
      </c>
      <c r="H891" s="120">
        <f t="shared" si="28"/>
        <v>2794977.2646471942</v>
      </c>
    </row>
    <row r="892" spans="1:8" x14ac:dyDescent="0.3">
      <c r="A892" s="144">
        <v>875</v>
      </c>
      <c r="B892" s="150">
        <v>7857.82</v>
      </c>
      <c r="C892" s="150">
        <v>1196.44</v>
      </c>
      <c r="D892" s="155">
        <v>0.14715</v>
      </c>
      <c r="E892" s="155">
        <v>0.12482</v>
      </c>
      <c r="F892" s="155">
        <v>2.2329999999999999E-2</v>
      </c>
      <c r="G892" s="160">
        <f t="shared" si="29"/>
        <v>312.14464736580931</v>
      </c>
      <c r="H892" s="120">
        <f t="shared" si="28"/>
        <v>2803187.5842950717</v>
      </c>
    </row>
    <row r="893" spans="1:8" x14ac:dyDescent="0.3">
      <c r="A893" s="144">
        <v>876</v>
      </c>
      <c r="B893" s="150">
        <v>7841.22</v>
      </c>
      <c r="C893" s="150">
        <v>1196.5999999999999</v>
      </c>
      <c r="D893" s="155">
        <v>0.14735000000000001</v>
      </c>
      <c r="E893" s="155">
        <v>0.12497</v>
      </c>
      <c r="F893" s="155">
        <v>2.2380000000000001E-2</v>
      </c>
      <c r="G893" s="160">
        <f t="shared" si="29"/>
        <v>312.84358298463115</v>
      </c>
      <c r="H893" s="120">
        <f t="shared" si="28"/>
        <v>2800121.3630232415</v>
      </c>
    </row>
    <row r="894" spans="1:8" x14ac:dyDescent="0.3">
      <c r="A894" s="144">
        <v>877</v>
      </c>
      <c r="B894" s="150">
        <v>7843.04</v>
      </c>
      <c r="C894" s="150">
        <v>1196.69</v>
      </c>
      <c r="D894" s="155">
        <v>0.14751</v>
      </c>
      <c r="E894" s="155">
        <v>0.12512999999999999</v>
      </c>
      <c r="F894" s="155">
        <v>2.2380000000000001E-2</v>
      </c>
      <c r="G894" s="160">
        <f t="shared" si="29"/>
        <v>312.84358298463115</v>
      </c>
      <c r="H894" s="120">
        <f t="shared" si="28"/>
        <v>2803317.8485974688</v>
      </c>
    </row>
    <row r="895" spans="1:8" x14ac:dyDescent="0.3">
      <c r="A895" s="144">
        <v>878</v>
      </c>
      <c r="B895" s="150">
        <v>7829.29</v>
      </c>
      <c r="C895" s="150">
        <v>1196.48</v>
      </c>
      <c r="D895" s="155">
        <v>0.1477</v>
      </c>
      <c r="E895" s="155">
        <v>0.12529000000000001</v>
      </c>
      <c r="F895" s="155">
        <v>2.2409999999999999E-2</v>
      </c>
      <c r="G895" s="160">
        <f t="shared" si="29"/>
        <v>313.26294435592422</v>
      </c>
      <c r="H895" s="120">
        <f t="shared" si="28"/>
        <v>2802757.2868702621</v>
      </c>
    </row>
    <row r="896" spans="1:8" x14ac:dyDescent="0.3">
      <c r="A896" s="144">
        <v>879</v>
      </c>
      <c r="B896" s="150">
        <v>7858.71</v>
      </c>
      <c r="C896" s="150">
        <v>1196.93</v>
      </c>
      <c r="D896" s="155">
        <v>0.14781</v>
      </c>
      <c r="E896" s="155">
        <v>0.12548000000000001</v>
      </c>
      <c r="F896" s="155">
        <v>2.2339999999999999E-2</v>
      </c>
      <c r="G896" s="160">
        <f t="shared" si="29"/>
        <v>312.28443448957375</v>
      </c>
      <c r="H896" s="120">
        <f t="shared" si="28"/>
        <v>2814741.6358958716</v>
      </c>
    </row>
    <row r="897" spans="1:8" x14ac:dyDescent="0.3">
      <c r="A897" s="144">
        <v>880</v>
      </c>
      <c r="B897" s="150">
        <v>7816.62</v>
      </c>
      <c r="C897" s="150">
        <v>1197.1099999999999</v>
      </c>
      <c r="D897" s="155">
        <v>0.14804999999999999</v>
      </c>
      <c r="E897" s="155">
        <v>0.12559000000000001</v>
      </c>
      <c r="F897" s="155">
        <v>2.2460000000000001E-2</v>
      </c>
      <c r="G897" s="160">
        <f t="shared" si="29"/>
        <v>313.96187997474601</v>
      </c>
      <c r="H897" s="120">
        <f t="shared" si="28"/>
        <v>2802888.045105298</v>
      </c>
    </row>
    <row r="898" spans="1:8" x14ac:dyDescent="0.3">
      <c r="A898" s="144">
        <v>881</v>
      </c>
      <c r="B898" s="150">
        <v>7839.01</v>
      </c>
      <c r="C898" s="150">
        <v>1196.9000000000001</v>
      </c>
      <c r="D898" s="155">
        <v>0.14818000000000001</v>
      </c>
      <c r="E898" s="155">
        <v>0.12579000000000001</v>
      </c>
      <c r="F898" s="155">
        <v>2.239E-2</v>
      </c>
      <c r="G898" s="160">
        <f t="shared" si="29"/>
        <v>312.98337010839555</v>
      </c>
      <c r="H898" s="120">
        <f t="shared" si="28"/>
        <v>2814846.040206172</v>
      </c>
    </row>
    <row r="899" spans="1:8" x14ac:dyDescent="0.3">
      <c r="A899" s="144">
        <v>882</v>
      </c>
      <c r="B899" s="150">
        <v>7813.53</v>
      </c>
      <c r="C899" s="150">
        <v>1196.78</v>
      </c>
      <c r="D899" s="155">
        <v>0.14837</v>
      </c>
      <c r="E899" s="155">
        <v>0.12590999999999999</v>
      </c>
      <c r="F899" s="155">
        <v>2.2460000000000001E-2</v>
      </c>
      <c r="G899" s="160">
        <f t="shared" si="29"/>
        <v>313.96187997474601</v>
      </c>
      <c r="H899" s="120">
        <f t="shared" si="28"/>
        <v>2809258.2452078098</v>
      </c>
    </row>
    <row r="900" spans="1:8" x14ac:dyDescent="0.3">
      <c r="A900" s="144">
        <v>883</v>
      </c>
      <c r="B900" s="150">
        <v>7819.15</v>
      </c>
      <c r="C900" s="150">
        <v>1197.71</v>
      </c>
      <c r="D900" s="155">
        <v>0.14857000000000001</v>
      </c>
      <c r="E900" s="155">
        <v>0.12609999999999999</v>
      </c>
      <c r="F900" s="155">
        <v>2.2460000000000001E-2</v>
      </c>
      <c r="G900" s="160">
        <f t="shared" si="29"/>
        <v>313.96187997474601</v>
      </c>
      <c r="H900" s="120">
        <f t="shared" si="28"/>
        <v>2812443.3452590657</v>
      </c>
    </row>
    <row r="901" spans="1:8" x14ac:dyDescent="0.3">
      <c r="A901" s="144">
        <v>884</v>
      </c>
      <c r="B901" s="150">
        <v>7813.79</v>
      </c>
      <c r="C901" s="150">
        <v>1196.31</v>
      </c>
      <c r="D901" s="155">
        <v>0.1487</v>
      </c>
      <c r="E901" s="155">
        <v>0.12625</v>
      </c>
      <c r="F901" s="155">
        <v>2.2450000000000001E-2</v>
      </c>
      <c r="G901" s="160">
        <f t="shared" si="29"/>
        <v>313.82209285098168</v>
      </c>
      <c r="H901" s="120">
        <f t="shared" si="28"/>
        <v>2816882.6227915292</v>
      </c>
    </row>
    <row r="902" spans="1:8" x14ac:dyDescent="0.3">
      <c r="A902" s="144">
        <v>885</v>
      </c>
      <c r="B902" s="150">
        <v>7786.63</v>
      </c>
      <c r="C902" s="150">
        <v>1196.9000000000001</v>
      </c>
      <c r="D902" s="155">
        <v>0.14890999999999999</v>
      </c>
      <c r="E902" s="155">
        <v>0.12637000000000001</v>
      </c>
      <c r="F902" s="155">
        <v>2.2540000000000001E-2</v>
      </c>
      <c r="G902" s="160">
        <f t="shared" si="29"/>
        <v>315.08017696486087</v>
      </c>
      <c r="H902" s="120">
        <f t="shared" si="28"/>
        <v>2808808.8832662399</v>
      </c>
    </row>
    <row r="903" spans="1:8" x14ac:dyDescent="0.3">
      <c r="A903" s="144">
        <v>886</v>
      </c>
      <c r="B903" s="150">
        <v>7808.23</v>
      </c>
      <c r="C903" s="150">
        <v>1197.3800000000001</v>
      </c>
      <c r="D903" s="155">
        <v>0.14906</v>
      </c>
      <c r="E903" s="155">
        <v>0.12656999999999999</v>
      </c>
      <c r="F903" s="155">
        <v>2.249E-2</v>
      </c>
      <c r="G903" s="160">
        <f t="shared" si="29"/>
        <v>314.38124134603902</v>
      </c>
      <c r="H903" s="120">
        <f t="shared" si="28"/>
        <v>2818234.3075132174</v>
      </c>
    </row>
    <row r="904" spans="1:8" x14ac:dyDescent="0.3">
      <c r="A904" s="144">
        <v>887</v>
      </c>
      <c r="B904" s="150">
        <v>7777.49</v>
      </c>
      <c r="C904" s="150">
        <v>1197</v>
      </c>
      <c r="D904" s="155">
        <v>0.14929000000000001</v>
      </c>
      <c r="E904" s="155">
        <v>0.12672</v>
      </c>
      <c r="F904" s="155">
        <v>2.257E-2</v>
      </c>
      <c r="G904" s="160">
        <f t="shared" si="29"/>
        <v>315.49953833615393</v>
      </c>
      <c r="H904" s="120">
        <f t="shared" si="28"/>
        <v>2811414.5734658157</v>
      </c>
    </row>
    <row r="905" spans="1:8" x14ac:dyDescent="0.3">
      <c r="A905" s="144">
        <v>888</v>
      </c>
      <c r="B905" s="150">
        <v>7799.57</v>
      </c>
      <c r="C905" s="150">
        <v>1196.95</v>
      </c>
      <c r="D905" s="155">
        <v>0.14940000000000001</v>
      </c>
      <c r="E905" s="155">
        <v>0.12689</v>
      </c>
      <c r="F905" s="155">
        <v>2.2509999999999999E-2</v>
      </c>
      <c r="G905" s="160">
        <f t="shared" si="29"/>
        <v>314.66081559356775</v>
      </c>
      <c r="H905" s="120">
        <f t="shared" si="28"/>
        <v>2822086.3736239304</v>
      </c>
    </row>
    <row r="906" spans="1:8" x14ac:dyDescent="0.3">
      <c r="A906" s="144">
        <v>889</v>
      </c>
      <c r="B906" s="150">
        <v>7758.24</v>
      </c>
      <c r="C906" s="150">
        <v>1197.3399999999999</v>
      </c>
      <c r="D906" s="155">
        <v>0.14964</v>
      </c>
      <c r="E906" s="155">
        <v>0.12701000000000001</v>
      </c>
      <c r="F906" s="155">
        <v>2.2630000000000001E-2</v>
      </c>
      <c r="G906" s="160">
        <f t="shared" si="29"/>
        <v>316.33826107874006</v>
      </c>
      <c r="H906" s="120">
        <f t="shared" si="28"/>
        <v>2810282.8819012763</v>
      </c>
    </row>
    <row r="907" spans="1:8" x14ac:dyDescent="0.3">
      <c r="A907" s="144">
        <v>890</v>
      </c>
      <c r="B907" s="150">
        <v>7794.93</v>
      </c>
      <c r="C907" s="150">
        <v>1197.0899999999999</v>
      </c>
      <c r="D907" s="155">
        <v>0.14973</v>
      </c>
      <c r="E907" s="155">
        <v>0.12720999999999999</v>
      </c>
      <c r="F907" s="155">
        <v>2.2519999999999998E-2</v>
      </c>
      <c r="G907" s="160">
        <f t="shared" si="29"/>
        <v>314.80060271733208</v>
      </c>
      <c r="H907" s="120">
        <f t="shared" si="28"/>
        <v>2827186.4549101731</v>
      </c>
    </row>
    <row r="908" spans="1:8" x14ac:dyDescent="0.3">
      <c r="A908" s="144">
        <v>891</v>
      </c>
      <c r="B908" s="150">
        <v>7755.66</v>
      </c>
      <c r="C908" s="150">
        <v>1196.68</v>
      </c>
      <c r="D908" s="155">
        <v>0.14996000000000001</v>
      </c>
      <c r="E908" s="155">
        <v>0.12734000000000001</v>
      </c>
      <c r="F908" s="155">
        <v>2.2630000000000001E-2</v>
      </c>
      <c r="G908" s="160">
        <f t="shared" si="29"/>
        <v>316.33826107874006</v>
      </c>
      <c r="H908" s="120">
        <f t="shared" si="28"/>
        <v>2816605.2280922802</v>
      </c>
    </row>
    <row r="909" spans="1:8" x14ac:dyDescent="0.3">
      <c r="A909" s="144">
        <v>892</v>
      </c>
      <c r="B909" s="150">
        <v>7765.47</v>
      </c>
      <c r="C909" s="150">
        <v>1197.3399999999999</v>
      </c>
      <c r="D909" s="155">
        <v>0.15015000000000001</v>
      </c>
      <c r="E909" s="155">
        <v>0.12753</v>
      </c>
      <c r="F909" s="155">
        <v>2.2610000000000002E-2</v>
      </c>
      <c r="G909" s="160">
        <f t="shared" si="29"/>
        <v>316.05868683121133</v>
      </c>
      <c r="H909" s="120">
        <f t="shared" si="28"/>
        <v>2822260.6660274002</v>
      </c>
    </row>
    <row r="910" spans="1:8" x14ac:dyDescent="0.3">
      <c r="A910" s="144">
        <v>893</v>
      </c>
      <c r="B910" s="150">
        <v>7762.07</v>
      </c>
      <c r="C910" s="150">
        <v>1196.74</v>
      </c>
      <c r="D910" s="155">
        <v>0.15028</v>
      </c>
      <c r="E910" s="155">
        <v>0.12767000000000001</v>
      </c>
      <c r="F910" s="155">
        <v>2.2610000000000002E-2</v>
      </c>
      <c r="G910" s="160">
        <f t="shared" si="29"/>
        <v>316.05868683121133</v>
      </c>
      <c r="H910" s="120">
        <f t="shared" si="28"/>
        <v>2825424.6353839329</v>
      </c>
    </row>
    <row r="911" spans="1:8" x14ac:dyDescent="0.3">
      <c r="A911" s="144">
        <v>894</v>
      </c>
      <c r="B911" s="150">
        <v>7741.4</v>
      </c>
      <c r="C911" s="150">
        <v>1196.98</v>
      </c>
      <c r="D911" s="155">
        <v>0.15051</v>
      </c>
      <c r="E911" s="155">
        <v>0.12784000000000001</v>
      </c>
      <c r="F911" s="155">
        <v>2.2679999999999999E-2</v>
      </c>
      <c r="G911" s="160">
        <f t="shared" si="29"/>
        <v>317.0371966975618</v>
      </c>
      <c r="H911" s="120">
        <f t="shared" si="28"/>
        <v>2819858.3929974404</v>
      </c>
    </row>
    <row r="912" spans="1:8" x14ac:dyDescent="0.3">
      <c r="A912" s="144">
        <v>895</v>
      </c>
      <c r="B912" s="150">
        <v>7767.28</v>
      </c>
      <c r="C912" s="150">
        <v>1197.3900000000001</v>
      </c>
      <c r="D912" s="155">
        <v>0.15062</v>
      </c>
      <c r="E912" s="155">
        <v>0.12801000000000001</v>
      </c>
      <c r="F912" s="155">
        <v>2.2610000000000002E-2</v>
      </c>
      <c r="G912" s="160">
        <f t="shared" si="29"/>
        <v>316.05868683121133</v>
      </c>
      <c r="H912" s="120">
        <f t="shared" si="28"/>
        <v>2831752.5740969991</v>
      </c>
    </row>
    <row r="913" spans="1:8" x14ac:dyDescent="0.3">
      <c r="A913" s="144">
        <v>896</v>
      </c>
      <c r="B913" s="150">
        <v>7741.22</v>
      </c>
      <c r="C913" s="150">
        <v>1196.78</v>
      </c>
      <c r="D913" s="155">
        <v>0.15082999999999999</v>
      </c>
      <c r="E913" s="155">
        <v>0.12816</v>
      </c>
      <c r="F913" s="155">
        <v>2.2669999999999999E-2</v>
      </c>
      <c r="G913" s="160">
        <f t="shared" si="29"/>
        <v>316.89740957379746</v>
      </c>
      <c r="H913" s="120">
        <f t="shared" ref="H913:H976" si="30">A913/G913*10^6</f>
        <v>2827413.4559984277</v>
      </c>
    </row>
    <row r="914" spans="1:8" x14ac:dyDescent="0.3">
      <c r="A914" s="144">
        <v>897</v>
      </c>
      <c r="B914" s="150">
        <v>7770.78</v>
      </c>
      <c r="C914" s="150">
        <v>1196.45</v>
      </c>
      <c r="D914" s="155">
        <v>0.15093999999999999</v>
      </c>
      <c r="E914" s="155">
        <v>0.12836</v>
      </c>
      <c r="F914" s="155">
        <v>2.2579999999999999E-2</v>
      </c>
      <c r="G914" s="160">
        <f t="shared" si="29"/>
        <v>315.63932545991827</v>
      </c>
      <c r="H914" s="120">
        <f t="shared" si="30"/>
        <v>2841851.2132256674</v>
      </c>
    </row>
    <row r="915" spans="1:8" x14ac:dyDescent="0.3">
      <c r="A915" s="144">
        <v>898</v>
      </c>
      <c r="B915" s="150">
        <v>7728.83</v>
      </c>
      <c r="C915" s="150">
        <v>1196.48</v>
      </c>
      <c r="D915" s="155">
        <v>0.15115999999999999</v>
      </c>
      <c r="E915" s="155">
        <v>0.12845999999999999</v>
      </c>
      <c r="F915" s="155">
        <v>2.2700000000000001E-2</v>
      </c>
      <c r="G915" s="160">
        <f t="shared" si="29"/>
        <v>317.31677094509058</v>
      </c>
      <c r="H915" s="120">
        <f t="shared" si="30"/>
        <v>2829979.6362020606</v>
      </c>
    </row>
    <row r="916" spans="1:8" x14ac:dyDescent="0.3">
      <c r="A916" s="144">
        <v>899</v>
      </c>
      <c r="B916" s="150">
        <v>7771.66</v>
      </c>
      <c r="C916" s="150">
        <v>1196.99</v>
      </c>
      <c r="D916" s="155">
        <v>0.15129000000000001</v>
      </c>
      <c r="E916" s="155">
        <v>0.12870000000000001</v>
      </c>
      <c r="F916" s="155">
        <v>2.2589999999999999E-2</v>
      </c>
      <c r="G916" s="160">
        <f t="shared" si="29"/>
        <v>315.77911258368266</v>
      </c>
      <c r="H916" s="120">
        <f t="shared" si="30"/>
        <v>2846926.7414315175</v>
      </c>
    </row>
    <row r="917" spans="1:8" x14ac:dyDescent="0.3">
      <c r="A917" s="144">
        <v>900</v>
      </c>
      <c r="B917" s="150">
        <v>7742.03</v>
      </c>
      <c r="C917" s="150">
        <v>1196.76</v>
      </c>
      <c r="D917" s="155">
        <v>0.15149000000000001</v>
      </c>
      <c r="E917" s="155">
        <v>0.12881999999999999</v>
      </c>
      <c r="F917" s="155">
        <v>2.2669999999999999E-2</v>
      </c>
      <c r="G917" s="160">
        <f t="shared" si="29"/>
        <v>316.89740957379746</v>
      </c>
      <c r="H917" s="120">
        <f t="shared" si="30"/>
        <v>2840035.8374984213</v>
      </c>
    </row>
    <row r="918" spans="1:8" x14ac:dyDescent="0.3">
      <c r="A918" s="144">
        <v>901</v>
      </c>
      <c r="B918" s="150">
        <v>7733.48</v>
      </c>
      <c r="C918" s="150">
        <v>1196.83</v>
      </c>
      <c r="D918" s="155">
        <v>0.15165999999999999</v>
      </c>
      <c r="E918" s="155">
        <v>0.12897</v>
      </c>
      <c r="F918" s="155">
        <v>2.2700000000000001E-2</v>
      </c>
      <c r="G918" s="160">
        <f t="shared" si="29"/>
        <v>317.31677094509058</v>
      </c>
      <c r="H918" s="120">
        <f t="shared" si="30"/>
        <v>2839433.9111559652</v>
      </c>
    </row>
    <row r="919" spans="1:8" x14ac:dyDescent="0.3">
      <c r="A919" s="144">
        <v>902</v>
      </c>
      <c r="B919" s="150">
        <v>7740.04</v>
      </c>
      <c r="C919" s="150">
        <v>1196.6300000000001</v>
      </c>
      <c r="D919" s="155">
        <v>0.15182000000000001</v>
      </c>
      <c r="E919" s="155">
        <v>0.12914</v>
      </c>
      <c r="F919" s="155">
        <v>2.2669999999999999E-2</v>
      </c>
      <c r="G919" s="160">
        <f t="shared" si="29"/>
        <v>316.89740957379746</v>
      </c>
      <c r="H919" s="120">
        <f t="shared" si="30"/>
        <v>2846347.0282484177</v>
      </c>
    </row>
    <row r="920" spans="1:8" x14ac:dyDescent="0.3">
      <c r="A920" s="144">
        <v>903</v>
      </c>
      <c r="B920" s="150">
        <v>7732.08</v>
      </c>
      <c r="C920" s="150">
        <v>1196.6400000000001</v>
      </c>
      <c r="D920" s="155">
        <v>0.152</v>
      </c>
      <c r="E920" s="155">
        <v>0.12931000000000001</v>
      </c>
      <c r="F920" s="155">
        <v>2.2700000000000001E-2</v>
      </c>
      <c r="G920" s="160">
        <f t="shared" si="29"/>
        <v>317.31677094509058</v>
      </c>
      <c r="H920" s="120">
        <f t="shared" si="30"/>
        <v>2845736.7611252344</v>
      </c>
    </row>
    <row r="921" spans="1:8" x14ac:dyDescent="0.3">
      <c r="A921" s="144">
        <v>904</v>
      </c>
      <c r="B921" s="150">
        <v>7733.73</v>
      </c>
      <c r="C921" s="150">
        <v>1196.42</v>
      </c>
      <c r="D921" s="155">
        <v>0.15215000000000001</v>
      </c>
      <c r="E921" s="155">
        <v>0.12945999999999999</v>
      </c>
      <c r="F921" s="155">
        <v>2.2689999999999998E-2</v>
      </c>
      <c r="G921" s="160">
        <f t="shared" si="29"/>
        <v>317.17698382132625</v>
      </c>
      <c r="H921" s="120">
        <f t="shared" si="30"/>
        <v>2850143.7560464535</v>
      </c>
    </row>
    <row r="922" spans="1:8" x14ac:dyDescent="0.3">
      <c r="A922" s="144">
        <v>905</v>
      </c>
      <c r="B922" s="150">
        <v>7711.25</v>
      </c>
      <c r="C922" s="150">
        <v>1196.17</v>
      </c>
      <c r="D922" s="155">
        <v>0.15235000000000001</v>
      </c>
      <c r="E922" s="155">
        <v>0.12959999999999999</v>
      </c>
      <c r="F922" s="155">
        <v>2.2749999999999999E-2</v>
      </c>
      <c r="G922" s="160">
        <f t="shared" si="29"/>
        <v>318.01570656391237</v>
      </c>
      <c r="H922" s="120">
        <f t="shared" si="30"/>
        <v>2845771.3921690215</v>
      </c>
    </row>
    <row r="923" spans="1:8" x14ac:dyDescent="0.3">
      <c r="A923" s="144">
        <v>906</v>
      </c>
      <c r="B923" s="150">
        <v>7746.5</v>
      </c>
      <c r="C923" s="150">
        <v>1197.31</v>
      </c>
      <c r="D923" s="155">
        <v>0.15246999999999999</v>
      </c>
      <c r="E923" s="155">
        <v>0.1298</v>
      </c>
      <c r="F923" s="155">
        <v>2.2669999999999999E-2</v>
      </c>
      <c r="G923" s="160">
        <f t="shared" si="29"/>
        <v>316.89740957379746</v>
      </c>
      <c r="H923" s="120">
        <f t="shared" si="30"/>
        <v>2858969.4097484103</v>
      </c>
    </row>
    <row r="924" spans="1:8" x14ac:dyDescent="0.3">
      <c r="A924" s="144">
        <v>907</v>
      </c>
      <c r="B924" s="150">
        <v>7696.73</v>
      </c>
      <c r="C924" s="150">
        <v>1196.71</v>
      </c>
      <c r="D924" s="155">
        <v>0.15271000000000001</v>
      </c>
      <c r="E924" s="155">
        <v>0.12989999999999999</v>
      </c>
      <c r="F924" s="155">
        <v>2.2800000000000001E-2</v>
      </c>
      <c r="G924" s="160">
        <f t="shared" si="29"/>
        <v>318.71464218273417</v>
      </c>
      <c r="H924" s="120">
        <f t="shared" si="30"/>
        <v>2845805.8713222658</v>
      </c>
    </row>
    <row r="925" spans="1:8" x14ac:dyDescent="0.3">
      <c r="A925" s="144">
        <v>908</v>
      </c>
      <c r="B925" s="150">
        <v>7728.51</v>
      </c>
      <c r="C925" s="150">
        <v>1196.8</v>
      </c>
      <c r="D925" s="155">
        <v>0.15282000000000001</v>
      </c>
      <c r="E925" s="155">
        <v>0.13011</v>
      </c>
      <c r="F925" s="155">
        <v>2.2710000000000001E-2</v>
      </c>
      <c r="G925" s="160">
        <f t="shared" si="29"/>
        <v>317.45655806885492</v>
      </c>
      <c r="H925" s="120">
        <f t="shared" si="30"/>
        <v>2860233.8711272073</v>
      </c>
    </row>
    <row r="926" spans="1:8" x14ac:dyDescent="0.3">
      <c r="A926" s="144">
        <v>909</v>
      </c>
      <c r="B926" s="150">
        <v>7721.86</v>
      </c>
      <c r="C926" s="150">
        <v>1196.82</v>
      </c>
      <c r="D926" s="155">
        <v>0.153</v>
      </c>
      <c r="E926" s="155">
        <v>0.13027</v>
      </c>
      <c r="F926" s="155">
        <v>2.273E-2</v>
      </c>
      <c r="G926" s="160">
        <f t="shared" si="29"/>
        <v>317.73613231638365</v>
      </c>
      <c r="H926" s="120">
        <f t="shared" si="30"/>
        <v>2860864.4329278525</v>
      </c>
    </row>
    <row r="927" spans="1:8" x14ac:dyDescent="0.3">
      <c r="A927" s="144">
        <v>910</v>
      </c>
      <c r="B927" s="150">
        <v>7692.89</v>
      </c>
      <c r="C927" s="150">
        <v>1196.92</v>
      </c>
      <c r="D927" s="155">
        <v>0.15322</v>
      </c>
      <c r="E927" s="155">
        <v>0.13041</v>
      </c>
      <c r="F927" s="155">
        <v>2.282E-2</v>
      </c>
      <c r="G927" s="160">
        <f t="shared" si="29"/>
        <v>318.99421643026284</v>
      </c>
      <c r="H927" s="120">
        <f t="shared" si="30"/>
        <v>2852716.2974408986</v>
      </c>
    </row>
    <row r="928" spans="1:8" x14ac:dyDescent="0.3">
      <c r="A928" s="144">
        <v>911</v>
      </c>
      <c r="B928" s="150">
        <v>7704.6</v>
      </c>
      <c r="C928" s="150">
        <v>1196.56</v>
      </c>
      <c r="D928" s="155">
        <v>0.15334999999999999</v>
      </c>
      <c r="E928" s="155">
        <v>0.13056999999999999</v>
      </c>
      <c r="F928" s="155">
        <v>2.2780000000000002E-2</v>
      </c>
      <c r="G928" s="160">
        <f t="shared" si="29"/>
        <v>318.4350679352055</v>
      </c>
      <c r="H928" s="120">
        <f t="shared" si="30"/>
        <v>2860865.8145194249</v>
      </c>
    </row>
    <row r="929" spans="1:8" x14ac:dyDescent="0.3">
      <c r="A929" s="144">
        <v>912</v>
      </c>
      <c r="B929" s="150">
        <v>7698.26</v>
      </c>
      <c r="C929" s="150">
        <v>1197.2</v>
      </c>
      <c r="D929" s="155">
        <v>0.15354000000000001</v>
      </c>
      <c r="E929" s="155">
        <v>0.13074</v>
      </c>
      <c r="F929" s="155">
        <v>2.281E-2</v>
      </c>
      <c r="G929" s="160">
        <f t="shared" si="29"/>
        <v>318.8544293064985</v>
      </c>
      <c r="H929" s="120">
        <f t="shared" si="30"/>
        <v>2860239.3950856519</v>
      </c>
    </row>
    <row r="930" spans="1:8" x14ac:dyDescent="0.3">
      <c r="A930" s="144">
        <v>913</v>
      </c>
      <c r="B930" s="150">
        <v>7696.12</v>
      </c>
      <c r="C930" s="150">
        <v>1197.01</v>
      </c>
      <c r="D930" s="155">
        <v>0.15373000000000001</v>
      </c>
      <c r="E930" s="155">
        <v>0.13092000000000001</v>
      </c>
      <c r="F930" s="155">
        <v>2.281E-2</v>
      </c>
      <c r="G930" s="160">
        <f t="shared" si="29"/>
        <v>318.8544293064985</v>
      </c>
      <c r="H930" s="120">
        <f t="shared" si="30"/>
        <v>2863375.6224925439</v>
      </c>
    </row>
    <row r="931" spans="1:8" x14ac:dyDescent="0.3">
      <c r="A931" s="144">
        <v>914</v>
      </c>
      <c r="B931" s="150">
        <v>7669.56</v>
      </c>
      <c r="C931" s="150">
        <v>1196.93</v>
      </c>
      <c r="D931" s="155">
        <v>0.15393999999999999</v>
      </c>
      <c r="E931" s="155">
        <v>0.13105</v>
      </c>
      <c r="F931" s="155">
        <v>2.2890000000000001E-2</v>
      </c>
      <c r="G931" s="160">
        <f t="shared" si="29"/>
        <v>319.97272629661336</v>
      </c>
      <c r="H931" s="120">
        <f t="shared" si="30"/>
        <v>2856493.4598604692</v>
      </c>
    </row>
    <row r="932" spans="1:8" x14ac:dyDescent="0.3">
      <c r="A932" s="144">
        <v>915</v>
      </c>
      <c r="B932" s="150">
        <v>7697.15</v>
      </c>
      <c r="C932" s="150">
        <v>1196.92</v>
      </c>
      <c r="D932" s="155">
        <v>0.15406</v>
      </c>
      <c r="E932" s="155">
        <v>0.13125000000000001</v>
      </c>
      <c r="F932" s="155">
        <v>2.2800000000000001E-2</v>
      </c>
      <c r="G932" s="160">
        <f t="shared" ref="G932:G995" si="31">(2*F932/$B$7)*(1+3*$B$11)/(4+PI()*$B$11-PI())*10^6</f>
        <v>318.71464218273417</v>
      </c>
      <c r="H932" s="120">
        <f t="shared" si="30"/>
        <v>2870906.6948840939</v>
      </c>
    </row>
    <row r="933" spans="1:8" x14ac:dyDescent="0.3">
      <c r="A933" s="144">
        <v>916</v>
      </c>
      <c r="B933" s="150">
        <v>7664.39</v>
      </c>
      <c r="C933" s="150">
        <v>1196.98</v>
      </c>
      <c r="D933" s="155">
        <v>0.15431</v>
      </c>
      <c r="E933" s="155">
        <v>0.13139999999999999</v>
      </c>
      <c r="F933" s="155">
        <v>2.29E-2</v>
      </c>
      <c r="G933" s="160">
        <f t="shared" si="31"/>
        <v>320.11251342037775</v>
      </c>
      <c r="H933" s="120">
        <f t="shared" si="30"/>
        <v>2861493.8860484082</v>
      </c>
    </row>
    <row r="934" spans="1:8" x14ac:dyDescent="0.3">
      <c r="A934" s="144">
        <v>917</v>
      </c>
      <c r="B934" s="150">
        <v>7672.85</v>
      </c>
      <c r="C934" s="150">
        <v>1197.3399999999999</v>
      </c>
      <c r="D934" s="155">
        <v>0.15447</v>
      </c>
      <c r="E934" s="155">
        <v>0.13158</v>
      </c>
      <c r="F934" s="155">
        <v>2.2880000000000001E-2</v>
      </c>
      <c r="G934" s="160">
        <f t="shared" si="31"/>
        <v>319.83293917284902</v>
      </c>
      <c r="H934" s="120">
        <f t="shared" si="30"/>
        <v>2867121.8241984164</v>
      </c>
    </row>
    <row r="935" spans="1:8" x14ac:dyDescent="0.3">
      <c r="A935" s="144">
        <v>918</v>
      </c>
      <c r="B935" s="150">
        <v>7676.19</v>
      </c>
      <c r="C935" s="150">
        <v>1196.67</v>
      </c>
      <c r="D935" s="155">
        <v>0.15462000000000001</v>
      </c>
      <c r="E935" s="155">
        <v>0.13175999999999999</v>
      </c>
      <c r="F935" s="155">
        <v>2.2859999999999998E-2</v>
      </c>
      <c r="G935" s="160">
        <f t="shared" si="31"/>
        <v>319.55336492532024</v>
      </c>
      <c r="H935" s="120">
        <f t="shared" si="30"/>
        <v>2872759.6100092297</v>
      </c>
    </row>
    <row r="936" spans="1:8" x14ac:dyDescent="0.3">
      <c r="A936" s="144">
        <v>919</v>
      </c>
      <c r="B936" s="150">
        <v>7640.8</v>
      </c>
      <c r="C936" s="150">
        <v>1197.7</v>
      </c>
      <c r="D936" s="155">
        <v>0.15487999999999999</v>
      </c>
      <c r="E936" s="155">
        <v>0.13189000000000001</v>
      </c>
      <c r="F936" s="155">
        <v>2.299E-2</v>
      </c>
      <c r="G936" s="160">
        <f t="shared" si="31"/>
        <v>321.37059753425694</v>
      </c>
      <c r="H936" s="120">
        <f t="shared" si="30"/>
        <v>2859626.882642983</v>
      </c>
    </row>
    <row r="937" spans="1:8" x14ac:dyDescent="0.3">
      <c r="A937" s="144">
        <v>920</v>
      </c>
      <c r="B937" s="150">
        <v>7678.89</v>
      </c>
      <c r="C937" s="150">
        <v>1196.83</v>
      </c>
      <c r="D937" s="155">
        <v>0.15495999999999999</v>
      </c>
      <c r="E937" s="155">
        <v>0.13211000000000001</v>
      </c>
      <c r="F937" s="155">
        <v>2.2859999999999998E-2</v>
      </c>
      <c r="G937" s="160">
        <f t="shared" si="31"/>
        <v>319.55336492532024</v>
      </c>
      <c r="H937" s="120">
        <f t="shared" si="30"/>
        <v>2879018.345543019</v>
      </c>
    </row>
    <row r="938" spans="1:8" x14ac:dyDescent="0.3">
      <c r="A938" s="144">
        <v>921</v>
      </c>
      <c r="B938" s="150">
        <v>7632.56</v>
      </c>
      <c r="C938" s="150">
        <v>1197.1400000000001</v>
      </c>
      <c r="D938" s="155">
        <v>0.15520999999999999</v>
      </c>
      <c r="E938" s="155">
        <v>0.13220999999999999</v>
      </c>
      <c r="F938" s="155">
        <v>2.3E-2</v>
      </c>
      <c r="G938" s="160">
        <f t="shared" si="31"/>
        <v>321.51038465802134</v>
      </c>
      <c r="H938" s="120">
        <f t="shared" si="30"/>
        <v>2864604.2054897649</v>
      </c>
    </row>
    <row r="939" spans="1:8" x14ac:dyDescent="0.3">
      <c r="A939" s="144">
        <v>922</v>
      </c>
      <c r="B939" s="150">
        <v>7657.85</v>
      </c>
      <c r="C939" s="150">
        <v>1197.2</v>
      </c>
      <c r="D939" s="155">
        <v>0.15534999999999999</v>
      </c>
      <c r="E939" s="155">
        <v>0.13242999999999999</v>
      </c>
      <c r="F939" s="155">
        <v>2.2929999999999999E-2</v>
      </c>
      <c r="G939" s="160">
        <f t="shared" si="31"/>
        <v>320.53187479167076</v>
      </c>
      <c r="H939" s="120">
        <f t="shared" si="30"/>
        <v>2876468.9957878687</v>
      </c>
    </row>
    <row r="940" spans="1:8" x14ac:dyDescent="0.3">
      <c r="A940" s="144">
        <v>923</v>
      </c>
      <c r="B940" s="150">
        <v>7623.86</v>
      </c>
      <c r="C940" s="150">
        <v>1196.67</v>
      </c>
      <c r="D940" s="155">
        <v>0.15556</v>
      </c>
      <c r="E940" s="155">
        <v>0.13253999999999999</v>
      </c>
      <c r="F940" s="155">
        <v>2.3019999999999999E-2</v>
      </c>
      <c r="G940" s="160">
        <f t="shared" si="31"/>
        <v>321.78995890554995</v>
      </c>
      <c r="H940" s="120">
        <f t="shared" si="30"/>
        <v>2868330.6438126429</v>
      </c>
    </row>
    <row r="941" spans="1:8" x14ac:dyDescent="0.3">
      <c r="A941" s="144">
        <v>924</v>
      </c>
      <c r="B941" s="150">
        <v>7646.36</v>
      </c>
      <c r="C941" s="150">
        <v>1196.57</v>
      </c>
      <c r="D941" s="155">
        <v>0.15570000000000001</v>
      </c>
      <c r="E941" s="155">
        <v>0.13275000000000001</v>
      </c>
      <c r="F941" s="155">
        <v>2.2950000000000002E-2</v>
      </c>
      <c r="G941" s="160">
        <f t="shared" si="31"/>
        <v>320.81144903919954</v>
      </c>
      <c r="H941" s="120">
        <f t="shared" si="30"/>
        <v>2880196.4604670252</v>
      </c>
    </row>
    <row r="942" spans="1:8" x14ac:dyDescent="0.3">
      <c r="A942" s="144">
        <v>925</v>
      </c>
      <c r="B942" s="150">
        <v>7629.12</v>
      </c>
      <c r="C942" s="150">
        <v>1196.58</v>
      </c>
      <c r="D942" s="155">
        <v>0.15590999999999999</v>
      </c>
      <c r="E942" s="155">
        <v>0.13291</v>
      </c>
      <c r="F942" s="155">
        <v>2.3E-2</v>
      </c>
      <c r="G942" s="160">
        <f t="shared" si="31"/>
        <v>321.51038465802134</v>
      </c>
      <c r="H942" s="120">
        <f t="shared" si="30"/>
        <v>2877045.4832551931</v>
      </c>
    </row>
    <row r="943" spans="1:8" x14ac:dyDescent="0.3">
      <c r="A943" s="144">
        <v>926</v>
      </c>
      <c r="B943" s="150">
        <v>7623.85</v>
      </c>
      <c r="C943" s="150">
        <v>1196.83</v>
      </c>
      <c r="D943" s="155">
        <v>0.15608</v>
      </c>
      <c r="E943" s="155">
        <v>0.13306000000000001</v>
      </c>
      <c r="F943" s="155">
        <v>2.3019999999999999E-2</v>
      </c>
      <c r="G943" s="160">
        <f t="shared" si="31"/>
        <v>321.78995890554995</v>
      </c>
      <c r="H943" s="120">
        <f t="shared" si="30"/>
        <v>2877653.4953093254</v>
      </c>
    </row>
    <row r="944" spans="1:8" x14ac:dyDescent="0.3">
      <c r="A944" s="144">
        <v>927</v>
      </c>
      <c r="B944" s="150">
        <v>7643.12</v>
      </c>
      <c r="C944" s="150">
        <v>1196.77</v>
      </c>
      <c r="D944" s="155">
        <v>0.15620999999999999</v>
      </c>
      <c r="E944" s="155">
        <v>0.13325000000000001</v>
      </c>
      <c r="F944" s="155">
        <v>2.2960000000000001E-2</v>
      </c>
      <c r="G944" s="160">
        <f t="shared" si="31"/>
        <v>320.95123616296382</v>
      </c>
      <c r="H944" s="120">
        <f t="shared" si="30"/>
        <v>2888289.2338489494</v>
      </c>
    </row>
    <row r="945" spans="1:8" x14ac:dyDescent="0.3">
      <c r="A945" s="144">
        <v>928</v>
      </c>
      <c r="B945" s="150">
        <v>7605.05</v>
      </c>
      <c r="C945" s="150">
        <v>1196.82</v>
      </c>
      <c r="D945" s="155">
        <v>0.15645000000000001</v>
      </c>
      <c r="E945" s="155">
        <v>0.13336999999999999</v>
      </c>
      <c r="F945" s="155">
        <v>2.308E-2</v>
      </c>
      <c r="G945" s="160">
        <f t="shared" si="31"/>
        <v>322.62868164813614</v>
      </c>
      <c r="H945" s="120">
        <f t="shared" si="30"/>
        <v>2876371.67055126</v>
      </c>
    </row>
    <row r="946" spans="1:8" x14ac:dyDescent="0.3">
      <c r="A946" s="144">
        <v>929</v>
      </c>
      <c r="B946" s="150">
        <v>7646.24</v>
      </c>
      <c r="C946" s="150">
        <v>1196.6400000000001</v>
      </c>
      <c r="D946" s="155">
        <v>0.15654000000000001</v>
      </c>
      <c r="E946" s="155">
        <v>0.13358999999999999</v>
      </c>
      <c r="F946" s="155">
        <v>2.2950000000000002E-2</v>
      </c>
      <c r="G946" s="160">
        <f t="shared" si="31"/>
        <v>320.81144903919954</v>
      </c>
      <c r="H946" s="120">
        <f t="shared" si="30"/>
        <v>2895781.9391492065</v>
      </c>
    </row>
    <row r="947" spans="1:8" x14ac:dyDescent="0.3">
      <c r="A947" s="144">
        <v>930</v>
      </c>
      <c r="B947" s="150">
        <v>7610.96</v>
      </c>
      <c r="C947" s="150">
        <v>1196.6300000000001</v>
      </c>
      <c r="D947" s="155">
        <v>0.15676999999999999</v>
      </c>
      <c r="E947" s="155">
        <v>0.13371</v>
      </c>
      <c r="F947" s="155">
        <v>2.3060000000000001E-2</v>
      </c>
      <c r="G947" s="160">
        <f t="shared" si="31"/>
        <v>322.34910740060741</v>
      </c>
      <c r="H947" s="120">
        <f t="shared" si="30"/>
        <v>2885070.8087868821</v>
      </c>
    </row>
    <row r="948" spans="1:8" x14ac:dyDescent="0.3">
      <c r="A948" s="144">
        <v>931</v>
      </c>
      <c r="B948" s="150">
        <v>7646.03</v>
      </c>
      <c r="C948" s="150">
        <v>1197.07</v>
      </c>
      <c r="D948" s="155">
        <v>0.15689</v>
      </c>
      <c r="E948" s="155">
        <v>0.13392999999999999</v>
      </c>
      <c r="F948" s="155">
        <v>2.2960000000000001E-2</v>
      </c>
      <c r="G948" s="160">
        <f t="shared" si="31"/>
        <v>320.95123616296382</v>
      </c>
      <c r="H948" s="120">
        <f t="shared" si="30"/>
        <v>2900752.1863143169</v>
      </c>
    </row>
    <row r="949" spans="1:8" x14ac:dyDescent="0.3">
      <c r="A949" s="144">
        <v>932</v>
      </c>
      <c r="B949" s="150">
        <v>7609.24</v>
      </c>
      <c r="C949" s="150">
        <v>1196.17</v>
      </c>
      <c r="D949" s="155">
        <v>0.15711</v>
      </c>
      <c r="E949" s="155">
        <v>0.13406000000000001</v>
      </c>
      <c r="F949" s="155">
        <v>2.3050000000000001E-2</v>
      </c>
      <c r="G949" s="160">
        <f t="shared" si="31"/>
        <v>322.20932027684307</v>
      </c>
      <c r="H949" s="120">
        <f t="shared" si="30"/>
        <v>2892529.6114936192</v>
      </c>
    </row>
    <row r="950" spans="1:8" x14ac:dyDescent="0.3">
      <c r="A950" s="144">
        <v>933</v>
      </c>
      <c r="B950" s="150">
        <v>7636.98</v>
      </c>
      <c r="C950" s="150">
        <v>1196.8900000000001</v>
      </c>
      <c r="D950" s="155">
        <v>0.15723000000000001</v>
      </c>
      <c r="E950" s="155">
        <v>0.13425000000000001</v>
      </c>
      <c r="F950" s="155">
        <v>2.298E-2</v>
      </c>
      <c r="G950" s="160">
        <f t="shared" si="31"/>
        <v>321.23081041049255</v>
      </c>
      <c r="H950" s="120">
        <f t="shared" si="30"/>
        <v>2904453.6506561851</v>
      </c>
    </row>
    <row r="951" spans="1:8" x14ac:dyDescent="0.3">
      <c r="A951" s="144">
        <v>934</v>
      </c>
      <c r="B951" s="150">
        <v>7614.37</v>
      </c>
      <c r="C951" s="150">
        <v>1196.5</v>
      </c>
      <c r="D951" s="155">
        <v>0.15744</v>
      </c>
      <c r="E951" s="155">
        <v>0.13439999999999999</v>
      </c>
      <c r="F951" s="155">
        <v>2.3040000000000001E-2</v>
      </c>
      <c r="G951" s="160">
        <f t="shared" si="31"/>
        <v>322.06953315307874</v>
      </c>
      <c r="H951" s="120">
        <f t="shared" si="30"/>
        <v>2899994.8888554834</v>
      </c>
    </row>
    <row r="952" spans="1:8" x14ac:dyDescent="0.3">
      <c r="A952" s="144">
        <v>935</v>
      </c>
      <c r="B952" s="150">
        <v>7608.25</v>
      </c>
      <c r="C952" s="150">
        <v>1196.6500000000001</v>
      </c>
      <c r="D952" s="155">
        <v>0.15762999999999999</v>
      </c>
      <c r="E952" s="155">
        <v>0.13457</v>
      </c>
      <c r="F952" s="155">
        <v>2.307E-2</v>
      </c>
      <c r="G952" s="160">
        <f t="shared" si="31"/>
        <v>322.4888945243718</v>
      </c>
      <c r="H952" s="120">
        <f t="shared" si="30"/>
        <v>2899324.6461370415</v>
      </c>
    </row>
    <row r="953" spans="1:8" x14ac:dyDescent="0.3">
      <c r="A953" s="144">
        <v>936</v>
      </c>
      <c r="B953" s="150">
        <v>7629.7</v>
      </c>
      <c r="C953" s="150">
        <v>1196.3599999999999</v>
      </c>
      <c r="D953" s="155">
        <v>0.15773999999999999</v>
      </c>
      <c r="E953" s="155">
        <v>0.13474</v>
      </c>
      <c r="F953" s="155">
        <v>2.3E-2</v>
      </c>
      <c r="G953" s="160">
        <f t="shared" si="31"/>
        <v>321.51038465802134</v>
      </c>
      <c r="H953" s="120">
        <f t="shared" si="30"/>
        <v>2911258.9971101196</v>
      </c>
    </row>
    <row r="954" spans="1:8" x14ac:dyDescent="0.3">
      <c r="A954" s="144">
        <v>937</v>
      </c>
      <c r="B954" s="150">
        <v>7586.71</v>
      </c>
      <c r="C954" s="150">
        <v>1196.94</v>
      </c>
      <c r="D954" s="155">
        <v>0.15801999999999999</v>
      </c>
      <c r="E954" s="155">
        <v>0.13488</v>
      </c>
      <c r="F954" s="155">
        <v>2.3140000000000001E-2</v>
      </c>
      <c r="G954" s="160">
        <f t="shared" si="31"/>
        <v>323.46740439072232</v>
      </c>
      <c r="H954" s="120">
        <f t="shared" si="30"/>
        <v>2896737.004351079</v>
      </c>
    </row>
    <row r="955" spans="1:8" x14ac:dyDescent="0.3">
      <c r="A955" s="144">
        <v>938</v>
      </c>
      <c r="B955" s="150">
        <v>7609.41</v>
      </c>
      <c r="C955" s="150">
        <v>1196.28</v>
      </c>
      <c r="D955" s="155">
        <v>0.15814</v>
      </c>
      <c r="E955" s="155">
        <v>0.13508000000000001</v>
      </c>
      <c r="F955" s="155">
        <v>2.3060000000000001E-2</v>
      </c>
      <c r="G955" s="160">
        <f t="shared" si="31"/>
        <v>322.34910740060741</v>
      </c>
      <c r="H955" s="120">
        <f t="shared" si="30"/>
        <v>2909888.6221958017</v>
      </c>
    </row>
    <row r="956" spans="1:8" x14ac:dyDescent="0.3">
      <c r="A956" s="144">
        <v>939</v>
      </c>
      <c r="B956" s="150">
        <v>7583.36</v>
      </c>
      <c r="C956" s="150">
        <v>1197.25</v>
      </c>
      <c r="D956" s="155">
        <v>0.15837000000000001</v>
      </c>
      <c r="E956" s="155">
        <v>0.13522000000000001</v>
      </c>
      <c r="F956" s="155">
        <v>2.315E-2</v>
      </c>
      <c r="G956" s="160">
        <f t="shared" si="31"/>
        <v>323.60719151448666</v>
      </c>
      <c r="H956" s="120">
        <f t="shared" si="30"/>
        <v>2901666.046435697</v>
      </c>
    </row>
    <row r="957" spans="1:8" x14ac:dyDescent="0.3">
      <c r="A957" s="144">
        <v>940</v>
      </c>
      <c r="B957" s="150">
        <v>7602.91</v>
      </c>
      <c r="C957" s="150">
        <v>1196.97</v>
      </c>
      <c r="D957" s="155">
        <v>0.15851000000000001</v>
      </c>
      <c r="E957" s="155">
        <v>0.13542999999999999</v>
      </c>
      <c r="F957" s="155">
        <v>2.3089999999999999E-2</v>
      </c>
      <c r="G957" s="160">
        <f t="shared" si="31"/>
        <v>322.76846877190047</v>
      </c>
      <c r="H957" s="120">
        <f t="shared" si="30"/>
        <v>2912304.3015217674</v>
      </c>
    </row>
    <row r="958" spans="1:8" x14ac:dyDescent="0.3">
      <c r="A958" s="144">
        <v>941</v>
      </c>
      <c r="B958" s="150">
        <v>7572.55</v>
      </c>
      <c r="C958" s="150">
        <v>1196.6500000000001</v>
      </c>
      <c r="D958" s="155">
        <v>0.15873000000000001</v>
      </c>
      <c r="E958" s="155">
        <v>0.13555</v>
      </c>
      <c r="F958" s="155">
        <v>2.317E-2</v>
      </c>
      <c r="G958" s="160">
        <f t="shared" si="31"/>
        <v>323.88676576201533</v>
      </c>
      <c r="H958" s="120">
        <f t="shared" si="30"/>
        <v>2905336.3689809586</v>
      </c>
    </row>
    <row r="959" spans="1:8" x14ac:dyDescent="0.3">
      <c r="A959" s="144">
        <v>942</v>
      </c>
      <c r="B959" s="150">
        <v>7581.84</v>
      </c>
      <c r="C959" s="150">
        <v>1197.3800000000001</v>
      </c>
      <c r="D959" s="155">
        <v>0.15889</v>
      </c>
      <c r="E959" s="155">
        <v>0.13572999999999999</v>
      </c>
      <c r="F959" s="155">
        <v>2.316E-2</v>
      </c>
      <c r="G959" s="160">
        <f t="shared" si="31"/>
        <v>323.74697863825099</v>
      </c>
      <c r="H959" s="120">
        <f t="shared" si="30"/>
        <v>2909679.663922281</v>
      </c>
    </row>
    <row r="960" spans="1:8" x14ac:dyDescent="0.3">
      <c r="A960" s="144">
        <v>943</v>
      </c>
      <c r="B960" s="150">
        <v>7560.08</v>
      </c>
      <c r="C960" s="150">
        <v>1196.83</v>
      </c>
      <c r="D960" s="155">
        <v>0.15911</v>
      </c>
      <c r="E960" s="155">
        <v>0.13589999999999999</v>
      </c>
      <c r="F960" s="155">
        <v>2.3220000000000001E-2</v>
      </c>
      <c r="G960" s="160">
        <f t="shared" si="31"/>
        <v>324.58570138083718</v>
      </c>
      <c r="H960" s="120">
        <f t="shared" si="30"/>
        <v>2905241.9622562975</v>
      </c>
    </row>
    <row r="961" spans="1:8" x14ac:dyDescent="0.3">
      <c r="A961" s="144">
        <v>944</v>
      </c>
      <c r="B961" s="150">
        <v>7555.02</v>
      </c>
      <c r="C961" s="150">
        <v>1197.1099999999999</v>
      </c>
      <c r="D961" s="155">
        <v>0.15931999999999999</v>
      </c>
      <c r="E961" s="155">
        <v>0.13608000000000001</v>
      </c>
      <c r="F961" s="155">
        <v>2.324E-2</v>
      </c>
      <c r="G961" s="160">
        <f t="shared" si="31"/>
        <v>324.86527562836585</v>
      </c>
      <c r="H961" s="120">
        <f t="shared" si="30"/>
        <v>2905819.9531300538</v>
      </c>
    </row>
    <row r="962" spans="1:8" x14ac:dyDescent="0.3">
      <c r="A962" s="144">
        <v>945</v>
      </c>
      <c r="B962" s="150">
        <v>7569.28</v>
      </c>
      <c r="C962" s="150">
        <v>1196.9100000000001</v>
      </c>
      <c r="D962" s="155">
        <v>0.15944</v>
      </c>
      <c r="E962" s="155">
        <v>0.13625000000000001</v>
      </c>
      <c r="F962" s="155">
        <v>2.3189999999999999E-2</v>
      </c>
      <c r="G962" s="160">
        <f t="shared" si="31"/>
        <v>324.16634000954406</v>
      </c>
      <c r="H962" s="120">
        <f t="shared" si="30"/>
        <v>2915170.0326819168</v>
      </c>
    </row>
    <row r="963" spans="1:8" x14ac:dyDescent="0.3">
      <c r="A963" s="144">
        <v>946</v>
      </c>
      <c r="B963" s="150">
        <v>7535.83</v>
      </c>
      <c r="C963" s="150">
        <v>1196.93</v>
      </c>
      <c r="D963" s="155">
        <v>0.15970000000000001</v>
      </c>
      <c r="E963" s="155">
        <v>0.13641</v>
      </c>
      <c r="F963" s="155">
        <v>2.3290000000000002E-2</v>
      </c>
      <c r="G963" s="160">
        <f t="shared" si="31"/>
        <v>325.5642112471877</v>
      </c>
      <c r="H963" s="120">
        <f t="shared" si="30"/>
        <v>2905724.7919727289</v>
      </c>
    </row>
    <row r="964" spans="1:8" x14ac:dyDescent="0.3">
      <c r="A964" s="144">
        <v>947</v>
      </c>
      <c r="B964" s="150">
        <v>7554.29</v>
      </c>
      <c r="C964" s="150">
        <v>1196.82</v>
      </c>
      <c r="D964" s="155">
        <v>0.15981999999999999</v>
      </c>
      <c r="E964" s="155">
        <v>0.13658999999999999</v>
      </c>
      <c r="F964" s="155">
        <v>2.3230000000000001E-2</v>
      </c>
      <c r="G964" s="160">
        <f t="shared" si="31"/>
        <v>324.72548850460151</v>
      </c>
      <c r="H964" s="120">
        <f t="shared" si="30"/>
        <v>2916309.4167970759</v>
      </c>
    </row>
    <row r="965" spans="1:8" x14ac:dyDescent="0.3">
      <c r="A965" s="144">
        <v>948</v>
      </c>
      <c r="B965" s="150">
        <v>7538.42</v>
      </c>
      <c r="C965" s="150">
        <v>1197.18</v>
      </c>
      <c r="D965" s="155">
        <v>0.16005</v>
      </c>
      <c r="E965" s="155">
        <v>0.13675999999999999</v>
      </c>
      <c r="F965" s="155">
        <v>2.3290000000000002E-2</v>
      </c>
      <c r="G965" s="160">
        <f t="shared" si="31"/>
        <v>325.5642112471877</v>
      </c>
      <c r="H965" s="120">
        <f t="shared" si="30"/>
        <v>2911867.973351107</v>
      </c>
    </row>
    <row r="966" spans="1:8" x14ac:dyDescent="0.3">
      <c r="A966" s="144">
        <v>949</v>
      </c>
      <c r="B966" s="150">
        <v>7548.13</v>
      </c>
      <c r="C966" s="150">
        <v>1197.42</v>
      </c>
      <c r="D966" s="155">
        <v>0.16023000000000001</v>
      </c>
      <c r="E966" s="155">
        <v>0.13696</v>
      </c>
      <c r="F966" s="155">
        <v>2.3259999999999999E-2</v>
      </c>
      <c r="G966" s="160">
        <f t="shared" si="31"/>
        <v>325.14484987589452</v>
      </c>
      <c r="H966" s="120">
        <f t="shared" si="30"/>
        <v>2918699.1593507528</v>
      </c>
    </row>
    <row r="967" spans="1:8" x14ac:dyDescent="0.3">
      <c r="A967" s="144">
        <v>950</v>
      </c>
      <c r="B967" s="150">
        <v>7515.86</v>
      </c>
      <c r="C967" s="150">
        <v>1196.94</v>
      </c>
      <c r="D967" s="155">
        <v>0.16044</v>
      </c>
      <c r="E967" s="155">
        <v>0.13708999999999999</v>
      </c>
      <c r="F967" s="155">
        <v>2.3359999999999999E-2</v>
      </c>
      <c r="G967" s="160">
        <f t="shared" si="31"/>
        <v>326.54272111353811</v>
      </c>
      <c r="H967" s="120">
        <f t="shared" si="30"/>
        <v>2909267.1144541828</v>
      </c>
    </row>
    <row r="968" spans="1:8" x14ac:dyDescent="0.3">
      <c r="A968" s="144">
        <v>951</v>
      </c>
      <c r="B968" s="150">
        <v>7536.04</v>
      </c>
      <c r="C968" s="150">
        <v>1197.25</v>
      </c>
      <c r="D968" s="155">
        <v>0.16059000000000001</v>
      </c>
      <c r="E968" s="155">
        <v>0.13729</v>
      </c>
      <c r="F968" s="155">
        <v>2.3300000000000001E-2</v>
      </c>
      <c r="G968" s="160">
        <f t="shared" si="31"/>
        <v>325.70399837095204</v>
      </c>
      <c r="H968" s="120">
        <f t="shared" si="30"/>
        <v>2919829.0618369491</v>
      </c>
    </row>
    <row r="969" spans="1:8" x14ac:dyDescent="0.3">
      <c r="A969" s="144">
        <v>952</v>
      </c>
      <c r="B969" s="150">
        <v>7511.44</v>
      </c>
      <c r="C969" s="150">
        <v>1196.75</v>
      </c>
      <c r="D969" s="155">
        <v>0.1608</v>
      </c>
      <c r="E969" s="155">
        <v>0.13743</v>
      </c>
      <c r="F969" s="155">
        <v>2.3359999999999999E-2</v>
      </c>
      <c r="G969" s="160">
        <f t="shared" si="31"/>
        <v>326.54272111353811</v>
      </c>
      <c r="H969" s="120">
        <f t="shared" si="30"/>
        <v>2915391.8873267178</v>
      </c>
    </row>
    <row r="970" spans="1:8" x14ac:dyDescent="0.3">
      <c r="A970" s="144">
        <v>953</v>
      </c>
      <c r="B970" s="150">
        <v>7510.76</v>
      </c>
      <c r="C970" s="150">
        <v>1197.1300000000001</v>
      </c>
      <c r="D970" s="155">
        <v>0.161</v>
      </c>
      <c r="E970" s="155">
        <v>0.13763</v>
      </c>
      <c r="F970" s="155">
        <v>2.3369999999999998E-2</v>
      </c>
      <c r="G970" s="160">
        <f t="shared" si="31"/>
        <v>326.68250823730244</v>
      </c>
      <c r="H970" s="120">
        <f t="shared" si="30"/>
        <v>2917205.4700514912</v>
      </c>
    </row>
    <row r="971" spans="1:8" x14ac:dyDescent="0.3">
      <c r="A971" s="144">
        <v>954</v>
      </c>
      <c r="B971" s="150">
        <v>7523.89</v>
      </c>
      <c r="C971" s="150">
        <v>1196.47</v>
      </c>
      <c r="D971" s="155">
        <v>0.16114000000000001</v>
      </c>
      <c r="E971" s="155">
        <v>0.13782</v>
      </c>
      <c r="F971" s="155">
        <v>2.332E-2</v>
      </c>
      <c r="G971" s="160">
        <f t="shared" si="31"/>
        <v>325.98357261848071</v>
      </c>
      <c r="H971" s="120">
        <f t="shared" si="30"/>
        <v>2926527.838004054</v>
      </c>
    </row>
    <row r="972" spans="1:8" x14ac:dyDescent="0.3">
      <c r="A972" s="144">
        <v>955</v>
      </c>
      <c r="B972" s="150">
        <v>7482.51</v>
      </c>
      <c r="C972" s="150">
        <v>1197.07</v>
      </c>
      <c r="D972" s="155">
        <v>0.16138</v>
      </c>
      <c r="E972" s="155">
        <v>0.13791999999999999</v>
      </c>
      <c r="F972" s="155">
        <v>2.3460000000000002E-2</v>
      </c>
      <c r="G972" s="160">
        <f t="shared" si="31"/>
        <v>327.94059235118169</v>
      </c>
      <c r="H972" s="120">
        <f t="shared" si="30"/>
        <v>2912112.810290101</v>
      </c>
    </row>
    <row r="973" spans="1:8" x14ac:dyDescent="0.3">
      <c r="A973" s="144">
        <v>956</v>
      </c>
      <c r="B973" s="150">
        <v>7518.64</v>
      </c>
      <c r="C973" s="150">
        <v>1196.6300000000001</v>
      </c>
      <c r="D973" s="155">
        <v>0.16150999999999999</v>
      </c>
      <c r="E973" s="155">
        <v>0.13816999999999999</v>
      </c>
      <c r="F973" s="155">
        <v>2.334E-2</v>
      </c>
      <c r="G973" s="160">
        <f t="shared" si="31"/>
        <v>326.26314686600938</v>
      </c>
      <c r="H973" s="120">
        <f t="shared" si="30"/>
        <v>2930150.1232457999</v>
      </c>
    </row>
    <row r="974" spans="1:8" x14ac:dyDescent="0.3">
      <c r="A974" s="144">
        <v>957</v>
      </c>
      <c r="B974" s="150">
        <v>7478.25</v>
      </c>
      <c r="C974" s="150">
        <v>1196.9000000000001</v>
      </c>
      <c r="D974" s="155">
        <v>0.16175</v>
      </c>
      <c r="E974" s="155">
        <v>0.13827999999999999</v>
      </c>
      <c r="F974" s="155">
        <v>2.3470000000000001E-2</v>
      </c>
      <c r="G974" s="160">
        <f t="shared" si="31"/>
        <v>328.08037947494608</v>
      </c>
      <c r="H974" s="120">
        <f t="shared" si="30"/>
        <v>2916968.0964511367</v>
      </c>
    </row>
    <row r="975" spans="1:8" x14ac:dyDescent="0.3">
      <c r="A975" s="144">
        <v>958</v>
      </c>
      <c r="B975" s="150">
        <v>7515.11</v>
      </c>
      <c r="C975" s="150">
        <v>1197.48</v>
      </c>
      <c r="D975" s="155">
        <v>0.16187000000000001</v>
      </c>
      <c r="E975" s="155">
        <v>0.13850999999999999</v>
      </c>
      <c r="F975" s="155">
        <v>2.3369999999999998E-2</v>
      </c>
      <c r="G975" s="160">
        <f t="shared" si="31"/>
        <v>326.68250823730244</v>
      </c>
      <c r="H975" s="120">
        <f t="shared" si="30"/>
        <v>2932510.8502721181</v>
      </c>
    </row>
    <row r="976" spans="1:8" x14ac:dyDescent="0.3">
      <c r="A976" s="144">
        <v>959</v>
      </c>
      <c r="B976" s="150">
        <v>7484.64</v>
      </c>
      <c r="C976" s="150">
        <v>1196.1099999999999</v>
      </c>
      <c r="D976" s="155">
        <v>0.16208</v>
      </c>
      <c r="E976" s="155">
        <v>0.13865</v>
      </c>
      <c r="F976" s="155">
        <v>2.3439999999999999E-2</v>
      </c>
      <c r="G976" s="160">
        <f t="shared" si="31"/>
        <v>327.66101810365302</v>
      </c>
      <c r="H976" s="120">
        <f t="shared" si="30"/>
        <v>2926805.2866045474</v>
      </c>
    </row>
    <row r="977" spans="1:8" x14ac:dyDescent="0.3">
      <c r="A977" s="144">
        <v>960</v>
      </c>
      <c r="B977" s="150">
        <v>7505.84</v>
      </c>
      <c r="C977" s="150">
        <v>1197.28</v>
      </c>
      <c r="D977" s="155">
        <v>0.16225999999999999</v>
      </c>
      <c r="E977" s="155">
        <v>0.13886000000000001</v>
      </c>
      <c r="F977" s="155">
        <v>2.3390000000000001E-2</v>
      </c>
      <c r="G977" s="160">
        <f t="shared" si="31"/>
        <v>326.96208248483123</v>
      </c>
      <c r="H977" s="120">
        <f t="shared" ref="H977:H1040" si="32">A977/G977*10^6</f>
        <v>2936120.2764070886</v>
      </c>
    </row>
    <row r="978" spans="1:8" x14ac:dyDescent="0.3">
      <c r="A978" s="144">
        <v>961</v>
      </c>
      <c r="B978" s="150">
        <v>7484</v>
      </c>
      <c r="C978" s="150">
        <v>1196.32</v>
      </c>
      <c r="D978" s="155">
        <v>0.16244</v>
      </c>
      <c r="E978" s="155">
        <v>0.13900000000000001</v>
      </c>
      <c r="F978" s="155">
        <v>2.3439999999999999E-2</v>
      </c>
      <c r="G978" s="160">
        <f t="shared" si="31"/>
        <v>327.66101810365302</v>
      </c>
      <c r="H978" s="120">
        <f t="shared" si="32"/>
        <v>2932909.1558154016</v>
      </c>
    </row>
    <row r="979" spans="1:8" x14ac:dyDescent="0.3">
      <c r="A979" s="144">
        <v>962</v>
      </c>
      <c r="B979" s="150">
        <v>7484.6</v>
      </c>
      <c r="C979" s="150">
        <v>1196.5</v>
      </c>
      <c r="D979" s="155">
        <v>0.16264000000000001</v>
      </c>
      <c r="E979" s="155">
        <v>0.13919999999999999</v>
      </c>
      <c r="F979" s="155">
        <v>2.3439999999999999E-2</v>
      </c>
      <c r="G979" s="160">
        <f t="shared" si="31"/>
        <v>327.66101810365302</v>
      </c>
      <c r="H979" s="120">
        <f t="shared" si="32"/>
        <v>2935961.0904208287</v>
      </c>
    </row>
    <row r="980" spans="1:8" x14ac:dyDescent="0.3">
      <c r="A980" s="144">
        <v>963</v>
      </c>
      <c r="B980" s="150">
        <v>7490.58</v>
      </c>
      <c r="C980" s="150">
        <v>1196.4100000000001</v>
      </c>
      <c r="D980" s="155">
        <v>0.16278000000000001</v>
      </c>
      <c r="E980" s="155">
        <v>0.13936000000000001</v>
      </c>
      <c r="F980" s="155">
        <v>2.342E-2</v>
      </c>
      <c r="G980" s="160">
        <f t="shared" si="31"/>
        <v>327.38144385612429</v>
      </c>
      <c r="H980" s="120">
        <f t="shared" si="32"/>
        <v>2941522.8568153474</v>
      </c>
    </row>
    <row r="981" spans="1:8" x14ac:dyDescent="0.3">
      <c r="A981" s="144">
        <v>964</v>
      </c>
      <c r="B981" s="150">
        <v>7460.08</v>
      </c>
      <c r="C981" s="150">
        <v>1196.7</v>
      </c>
      <c r="D981" s="155">
        <v>0.16300999999999999</v>
      </c>
      <c r="E981" s="155">
        <v>0.13949</v>
      </c>
      <c r="F981" s="155">
        <v>2.3519999999999999E-2</v>
      </c>
      <c r="G981" s="160">
        <f t="shared" si="31"/>
        <v>328.77931509376782</v>
      </c>
      <c r="H981" s="120">
        <f t="shared" si="32"/>
        <v>2932057.9359594667</v>
      </c>
    </row>
    <row r="982" spans="1:8" x14ac:dyDescent="0.3">
      <c r="A982" s="144">
        <v>965</v>
      </c>
      <c r="B982" s="150">
        <v>7492.62</v>
      </c>
      <c r="C982" s="150">
        <v>1196.05</v>
      </c>
      <c r="D982" s="155">
        <v>0.16311999999999999</v>
      </c>
      <c r="E982" s="155">
        <v>0.13971</v>
      </c>
      <c r="F982" s="155">
        <v>2.341E-2</v>
      </c>
      <c r="G982" s="160">
        <f t="shared" si="31"/>
        <v>327.2416567323599</v>
      </c>
      <c r="H982" s="120">
        <f t="shared" si="32"/>
        <v>2948891.0722305793</v>
      </c>
    </row>
    <row r="983" spans="1:8" x14ac:dyDescent="0.3">
      <c r="A983" s="144">
        <v>966</v>
      </c>
      <c r="B983" s="150">
        <v>7456.97</v>
      </c>
      <c r="C983" s="150">
        <v>1196.8599999999999</v>
      </c>
      <c r="D983" s="155">
        <v>0.16338</v>
      </c>
      <c r="E983" s="155">
        <v>0.13985</v>
      </c>
      <c r="F983" s="155">
        <v>2.3539999999999998E-2</v>
      </c>
      <c r="G983" s="160">
        <f t="shared" si="31"/>
        <v>329.05888934129661</v>
      </c>
      <c r="H983" s="120">
        <f t="shared" si="32"/>
        <v>2935644.7471567146</v>
      </c>
    </row>
    <row r="984" spans="1:8" x14ac:dyDescent="0.3">
      <c r="A984" s="144">
        <v>967</v>
      </c>
      <c r="B984" s="150">
        <v>7483.14</v>
      </c>
      <c r="C984" s="150">
        <v>1196.9100000000001</v>
      </c>
      <c r="D984" s="155">
        <v>0.16353000000000001</v>
      </c>
      <c r="E984" s="155">
        <v>0.14007</v>
      </c>
      <c r="F984" s="155">
        <v>2.3460000000000002E-2</v>
      </c>
      <c r="G984" s="160">
        <f t="shared" si="31"/>
        <v>327.94059235118169</v>
      </c>
      <c r="H984" s="120">
        <f t="shared" si="32"/>
        <v>2948704.8037178298</v>
      </c>
    </row>
    <row r="985" spans="1:8" x14ac:dyDescent="0.3">
      <c r="A985" s="144">
        <v>968</v>
      </c>
      <c r="B985" s="150">
        <v>7462.53</v>
      </c>
      <c r="C985" s="150">
        <v>1196.6600000000001</v>
      </c>
      <c r="D985" s="155">
        <v>0.16374</v>
      </c>
      <c r="E985" s="155">
        <v>0.14022000000000001</v>
      </c>
      <c r="F985" s="155">
        <v>2.3519999999999999E-2</v>
      </c>
      <c r="G985" s="160">
        <f t="shared" si="31"/>
        <v>328.77931509376782</v>
      </c>
      <c r="H985" s="120">
        <f t="shared" si="32"/>
        <v>2944224.1514613731</v>
      </c>
    </row>
    <row r="986" spans="1:8" x14ac:dyDescent="0.3">
      <c r="A986" s="144">
        <v>969</v>
      </c>
      <c r="B986" s="150">
        <v>7482.4</v>
      </c>
      <c r="C986" s="150">
        <v>1197.24</v>
      </c>
      <c r="D986" s="155">
        <v>0.16388</v>
      </c>
      <c r="E986" s="155">
        <v>0.14041999999999999</v>
      </c>
      <c r="F986" s="155">
        <v>2.3470000000000001E-2</v>
      </c>
      <c r="G986" s="160">
        <f t="shared" si="31"/>
        <v>328.08037947494608</v>
      </c>
      <c r="H986" s="120">
        <f t="shared" si="32"/>
        <v>2953544.4989144737</v>
      </c>
    </row>
    <row r="987" spans="1:8" x14ac:dyDescent="0.3">
      <c r="A987" s="144">
        <v>970</v>
      </c>
      <c r="B987" s="150">
        <v>7447.73</v>
      </c>
      <c r="C987" s="150">
        <v>1196.93</v>
      </c>
      <c r="D987" s="155">
        <v>0.16413</v>
      </c>
      <c r="E987" s="155">
        <v>0.14055999999999999</v>
      </c>
      <c r="F987" s="155">
        <v>2.3570000000000001E-2</v>
      </c>
      <c r="G987" s="160">
        <f t="shared" si="31"/>
        <v>329.47825071258967</v>
      </c>
      <c r="H987" s="120">
        <f t="shared" si="32"/>
        <v>2944048.65238328</v>
      </c>
    </row>
    <row r="988" spans="1:8" x14ac:dyDescent="0.3">
      <c r="A988" s="144">
        <v>971</v>
      </c>
      <c r="B988" s="150">
        <v>7448.23</v>
      </c>
      <c r="C988" s="150">
        <v>1196.3399999999999</v>
      </c>
      <c r="D988" s="155">
        <v>0.16431000000000001</v>
      </c>
      <c r="E988" s="155">
        <v>0.14074999999999999</v>
      </c>
      <c r="F988" s="155">
        <v>2.3560000000000001E-2</v>
      </c>
      <c r="G988" s="160">
        <f t="shared" si="31"/>
        <v>329.33846358882528</v>
      </c>
      <c r="H988" s="120">
        <f t="shared" si="32"/>
        <v>2948334.6385324756</v>
      </c>
    </row>
    <row r="989" spans="1:8" x14ac:dyDescent="0.3">
      <c r="A989" s="144">
        <v>972</v>
      </c>
      <c r="B989" s="150">
        <v>7455.7</v>
      </c>
      <c r="C989" s="150">
        <v>1196.57</v>
      </c>
      <c r="D989" s="155">
        <v>0.16447000000000001</v>
      </c>
      <c r="E989" s="155">
        <v>0.14094000000000001</v>
      </c>
      <c r="F989" s="155">
        <v>2.3539999999999998E-2</v>
      </c>
      <c r="G989" s="160">
        <f t="shared" si="31"/>
        <v>329.05888934129661</v>
      </c>
      <c r="H989" s="120">
        <f t="shared" si="32"/>
        <v>2953878.5654620361</v>
      </c>
    </row>
    <row r="990" spans="1:8" x14ac:dyDescent="0.3">
      <c r="A990" s="144">
        <v>973</v>
      </c>
      <c r="B990" s="150">
        <v>7426.29</v>
      </c>
      <c r="C990" s="150">
        <v>1196.79</v>
      </c>
      <c r="D990" s="155">
        <v>0.16472000000000001</v>
      </c>
      <c r="E990" s="155">
        <v>0.14108000000000001</v>
      </c>
      <c r="F990" s="155">
        <v>2.3630000000000002E-2</v>
      </c>
      <c r="G990" s="160">
        <f t="shared" si="31"/>
        <v>330.31697345517586</v>
      </c>
      <c r="H990" s="120">
        <f t="shared" si="32"/>
        <v>2945655.4709321847</v>
      </c>
    </row>
    <row r="991" spans="1:8" x14ac:dyDescent="0.3">
      <c r="A991" s="144">
        <v>974</v>
      </c>
      <c r="B991" s="150">
        <v>7463.22</v>
      </c>
      <c r="C991" s="150">
        <v>1197.3900000000001</v>
      </c>
      <c r="D991" s="155">
        <v>0.16483</v>
      </c>
      <c r="E991" s="155">
        <v>0.14130000000000001</v>
      </c>
      <c r="F991" s="155">
        <v>2.3529999999999999E-2</v>
      </c>
      <c r="G991" s="160">
        <f t="shared" si="31"/>
        <v>328.91910221753216</v>
      </c>
      <c r="H991" s="120">
        <f t="shared" si="32"/>
        <v>2961214.4549629735</v>
      </c>
    </row>
    <row r="992" spans="1:8" x14ac:dyDescent="0.3">
      <c r="A992" s="144">
        <v>975</v>
      </c>
      <c r="B992" s="150">
        <v>7416.82</v>
      </c>
      <c r="C992" s="150">
        <v>1196.8499999999999</v>
      </c>
      <c r="D992" s="155">
        <v>0.1651</v>
      </c>
      <c r="E992" s="155">
        <v>0.14144000000000001</v>
      </c>
      <c r="F992" s="155">
        <v>2.367E-2</v>
      </c>
      <c r="G992" s="160">
        <f t="shared" si="31"/>
        <v>330.8761219502332</v>
      </c>
      <c r="H992" s="120">
        <f t="shared" si="32"/>
        <v>2946722.1576860989</v>
      </c>
    </row>
    <row r="993" spans="1:8" x14ac:dyDescent="0.3">
      <c r="A993" s="144">
        <v>976</v>
      </c>
      <c r="B993" s="150">
        <v>7443.81</v>
      </c>
      <c r="C993" s="150">
        <v>1197.32</v>
      </c>
      <c r="D993" s="155">
        <v>0.16525000000000001</v>
      </c>
      <c r="E993" s="155">
        <v>0.14166000000000001</v>
      </c>
      <c r="F993" s="155">
        <v>2.359E-2</v>
      </c>
      <c r="G993" s="160">
        <f t="shared" si="31"/>
        <v>329.75782496011834</v>
      </c>
      <c r="H993" s="120">
        <f t="shared" si="32"/>
        <v>2959747.8092234498</v>
      </c>
    </row>
    <row r="994" spans="1:8" x14ac:dyDescent="0.3">
      <c r="A994" s="144">
        <v>977</v>
      </c>
      <c r="B994" s="150">
        <v>7415.5</v>
      </c>
      <c r="C994" s="150">
        <v>1196.81</v>
      </c>
      <c r="D994" s="155">
        <v>0.16549</v>
      </c>
      <c r="E994" s="155">
        <v>0.14182</v>
      </c>
      <c r="F994" s="155">
        <v>2.367E-2</v>
      </c>
      <c r="G994" s="160">
        <f t="shared" si="31"/>
        <v>330.8761219502332</v>
      </c>
      <c r="H994" s="120">
        <f t="shared" si="32"/>
        <v>2952766.7159582758</v>
      </c>
    </row>
    <row r="995" spans="1:8" x14ac:dyDescent="0.3">
      <c r="A995" s="144">
        <v>978</v>
      </c>
      <c r="B995" s="150">
        <v>7431.98</v>
      </c>
      <c r="C995" s="150">
        <v>1197.3800000000001</v>
      </c>
      <c r="D995" s="155">
        <v>0.16564999999999999</v>
      </c>
      <c r="E995" s="155">
        <v>0.14202000000000001</v>
      </c>
      <c r="F995" s="155">
        <v>2.3630000000000002E-2</v>
      </c>
      <c r="G995" s="160">
        <f t="shared" si="31"/>
        <v>330.31697345517586</v>
      </c>
      <c r="H995" s="120">
        <f t="shared" si="32"/>
        <v>2960792.4466307056</v>
      </c>
    </row>
    <row r="996" spans="1:8" x14ac:dyDescent="0.3">
      <c r="A996" s="144">
        <v>979</v>
      </c>
      <c r="B996" s="150">
        <v>7398.31</v>
      </c>
      <c r="C996" s="150">
        <v>1197.19</v>
      </c>
      <c r="D996" s="155">
        <v>0.16588</v>
      </c>
      <c r="E996" s="155">
        <v>0.14215</v>
      </c>
      <c r="F996" s="155">
        <v>2.3730000000000001E-2</v>
      </c>
      <c r="G996" s="160">
        <f t="shared" ref="G996:G1059" si="33">(2*F996/$B$7)*(1+3*$B$11)/(4+PI()*$B$11-PI())*10^6</f>
        <v>331.71484469281938</v>
      </c>
      <c r="H996" s="120">
        <f t="shared" si="32"/>
        <v>2951330.0826394777</v>
      </c>
    </row>
    <row r="997" spans="1:8" x14ac:dyDescent="0.3">
      <c r="A997" s="144">
        <v>980</v>
      </c>
      <c r="B997" s="150">
        <v>7403.14</v>
      </c>
      <c r="C997" s="150">
        <v>1197.21</v>
      </c>
      <c r="D997" s="155">
        <v>0.16607</v>
      </c>
      <c r="E997" s="155">
        <v>0.14235999999999999</v>
      </c>
      <c r="F997" s="155">
        <v>2.3720000000000001E-2</v>
      </c>
      <c r="G997" s="160">
        <f t="shared" si="33"/>
        <v>331.57505756905499</v>
      </c>
      <c r="H997" s="120">
        <f t="shared" si="32"/>
        <v>2955590.2280010968</v>
      </c>
    </row>
    <row r="998" spans="1:8" x14ac:dyDescent="0.3">
      <c r="A998" s="144">
        <v>981</v>
      </c>
      <c r="B998" s="150">
        <v>7419.96</v>
      </c>
      <c r="C998" s="150">
        <v>1196.95</v>
      </c>
      <c r="D998" s="155">
        <v>0.16619999999999999</v>
      </c>
      <c r="E998" s="155">
        <v>0.14255000000000001</v>
      </c>
      <c r="F998" s="155">
        <v>2.366E-2</v>
      </c>
      <c r="G998" s="160">
        <f t="shared" si="33"/>
        <v>330.73633482646886</v>
      </c>
      <c r="H998" s="120">
        <f t="shared" si="32"/>
        <v>2966108.9414766366</v>
      </c>
    </row>
    <row r="999" spans="1:8" x14ac:dyDescent="0.3">
      <c r="A999" s="144">
        <v>982</v>
      </c>
      <c r="B999" s="150">
        <v>7386.55</v>
      </c>
      <c r="C999" s="150">
        <v>1197.5999999999999</v>
      </c>
      <c r="D999" s="155">
        <v>0.16647999999999999</v>
      </c>
      <c r="E999" s="155">
        <v>0.14269999999999999</v>
      </c>
      <c r="F999" s="155">
        <v>2.3779999999999999E-2</v>
      </c>
      <c r="G999" s="160">
        <f t="shared" si="33"/>
        <v>332.41378031164106</v>
      </c>
      <c r="H999" s="120">
        <f t="shared" si="32"/>
        <v>2954149.4912736942</v>
      </c>
    </row>
    <row r="1000" spans="1:8" x14ac:dyDescent="0.3">
      <c r="A1000" s="144">
        <v>983</v>
      </c>
      <c r="B1000" s="150">
        <v>7403.76</v>
      </c>
      <c r="C1000" s="150">
        <v>1196.76</v>
      </c>
      <c r="D1000" s="155">
        <v>0.16661999999999999</v>
      </c>
      <c r="E1000" s="155">
        <v>0.14291000000000001</v>
      </c>
      <c r="F1000" s="155">
        <v>2.3709999999999998E-2</v>
      </c>
      <c r="G1000" s="160">
        <f t="shared" si="33"/>
        <v>331.43527044529054</v>
      </c>
      <c r="H1000" s="120">
        <f t="shared" si="32"/>
        <v>2965888.3276946293</v>
      </c>
    </row>
    <row r="1001" spans="1:8" x14ac:dyDescent="0.3">
      <c r="A1001" s="144">
        <v>984</v>
      </c>
      <c r="B1001" s="150">
        <v>7378.16</v>
      </c>
      <c r="C1001" s="150">
        <v>1196.93</v>
      </c>
      <c r="D1001" s="155">
        <v>0.16683999999999999</v>
      </c>
      <c r="E1001" s="155">
        <v>0.14305000000000001</v>
      </c>
      <c r="F1001" s="155">
        <v>2.3789999999999999E-2</v>
      </c>
      <c r="G1001" s="160">
        <f t="shared" si="33"/>
        <v>332.55356743540551</v>
      </c>
      <c r="H1001" s="120">
        <f t="shared" si="32"/>
        <v>2958921.798940347</v>
      </c>
    </row>
    <row r="1002" spans="1:8" x14ac:dyDescent="0.3">
      <c r="A1002" s="144">
        <v>985</v>
      </c>
      <c r="B1002" s="150">
        <v>7393.73</v>
      </c>
      <c r="C1002" s="150">
        <v>1196.9100000000001</v>
      </c>
      <c r="D1002" s="155">
        <v>0.16700999999999999</v>
      </c>
      <c r="E1002" s="155">
        <v>0.14327000000000001</v>
      </c>
      <c r="F1002" s="155">
        <v>2.3740000000000001E-2</v>
      </c>
      <c r="G1002" s="160">
        <f t="shared" si="33"/>
        <v>331.85463181658372</v>
      </c>
      <c r="H1002" s="120">
        <f t="shared" si="32"/>
        <v>2968167.0995763298</v>
      </c>
    </row>
    <row r="1003" spans="1:8" x14ac:dyDescent="0.3">
      <c r="A1003" s="144">
        <v>986</v>
      </c>
      <c r="B1003" s="150">
        <v>7365.82</v>
      </c>
      <c r="C1003" s="150">
        <v>1196.54</v>
      </c>
      <c r="D1003" s="155">
        <v>0.16725000000000001</v>
      </c>
      <c r="E1003" s="155">
        <v>0.14343</v>
      </c>
      <c r="F1003" s="155">
        <v>2.3820000000000001E-2</v>
      </c>
      <c r="G1003" s="160">
        <f t="shared" si="33"/>
        <v>332.97292880669858</v>
      </c>
      <c r="H1003" s="120">
        <f t="shared" si="32"/>
        <v>2961201.6914816657</v>
      </c>
    </row>
    <row r="1004" spans="1:8" x14ac:dyDescent="0.3">
      <c r="A1004" s="144">
        <v>987</v>
      </c>
      <c r="B1004" s="150">
        <v>7375.02</v>
      </c>
      <c r="C1004" s="150">
        <v>1197.3</v>
      </c>
      <c r="D1004" s="155">
        <v>0.16739999999999999</v>
      </c>
      <c r="E1004" s="155">
        <v>0.14359</v>
      </c>
      <c r="F1004" s="155">
        <v>2.3810000000000001E-2</v>
      </c>
      <c r="G1004" s="160">
        <f t="shared" si="33"/>
        <v>332.83314168293418</v>
      </c>
      <c r="H1004" s="120">
        <f t="shared" si="32"/>
        <v>2965449.8798086727</v>
      </c>
    </row>
    <row r="1005" spans="1:8" x14ac:dyDescent="0.3">
      <c r="A1005" s="144">
        <v>988</v>
      </c>
      <c r="B1005" s="150">
        <v>7361.67</v>
      </c>
      <c r="C1005" s="150">
        <v>1196.99</v>
      </c>
      <c r="D1005" s="155">
        <v>0.16761999999999999</v>
      </c>
      <c r="E1005" s="155">
        <v>0.14377999999999999</v>
      </c>
      <c r="F1005" s="155">
        <v>2.385E-2</v>
      </c>
      <c r="G1005" s="160">
        <f t="shared" si="33"/>
        <v>333.39229017799164</v>
      </c>
      <c r="H1005" s="120">
        <f t="shared" si="32"/>
        <v>2963475.8484442639</v>
      </c>
    </row>
    <row r="1006" spans="1:8" x14ac:dyDescent="0.3">
      <c r="A1006" s="144">
        <v>989</v>
      </c>
      <c r="B1006" s="150">
        <v>7368.2</v>
      </c>
      <c r="C1006" s="150">
        <v>1197.05</v>
      </c>
      <c r="D1006" s="155">
        <v>0.16780999999999999</v>
      </c>
      <c r="E1006" s="155">
        <v>0.14399000000000001</v>
      </c>
      <c r="F1006" s="155">
        <v>2.383E-2</v>
      </c>
      <c r="G1006" s="160">
        <f t="shared" si="33"/>
        <v>333.11271593046291</v>
      </c>
      <c r="H1006" s="120">
        <f t="shared" si="32"/>
        <v>2968965.0160531644</v>
      </c>
    </row>
    <row r="1007" spans="1:8" x14ac:dyDescent="0.3">
      <c r="A1007" s="144">
        <v>990</v>
      </c>
      <c r="B1007" s="150">
        <v>7378.22</v>
      </c>
      <c r="C1007" s="150">
        <v>1196.79</v>
      </c>
      <c r="D1007" s="155">
        <v>0.16796</v>
      </c>
      <c r="E1007" s="155">
        <v>0.14416999999999999</v>
      </c>
      <c r="F1007" s="155">
        <v>2.3789999999999999E-2</v>
      </c>
      <c r="G1007" s="160">
        <f t="shared" si="33"/>
        <v>332.55356743540551</v>
      </c>
      <c r="H1007" s="120">
        <f t="shared" si="32"/>
        <v>2976964.0050314465</v>
      </c>
    </row>
    <row r="1008" spans="1:8" x14ac:dyDescent="0.3">
      <c r="A1008" s="144">
        <v>991</v>
      </c>
      <c r="B1008" s="150">
        <v>7350.86</v>
      </c>
      <c r="C1008" s="150">
        <v>1196.6199999999999</v>
      </c>
      <c r="D1008" s="155">
        <v>0.16819999999999999</v>
      </c>
      <c r="E1008" s="155">
        <v>0.14433000000000001</v>
      </c>
      <c r="F1008" s="155">
        <v>2.3869999999999999E-2</v>
      </c>
      <c r="G1008" s="160">
        <f t="shared" si="33"/>
        <v>333.67186442552031</v>
      </c>
      <c r="H1008" s="120">
        <f t="shared" si="32"/>
        <v>2969983.7045181957</v>
      </c>
    </row>
    <row r="1009" spans="1:8" x14ac:dyDescent="0.3">
      <c r="A1009" s="144">
        <v>992</v>
      </c>
      <c r="B1009" s="150">
        <v>7362.87</v>
      </c>
      <c r="C1009" s="150">
        <v>1196.19</v>
      </c>
      <c r="D1009" s="155">
        <v>0.16835</v>
      </c>
      <c r="E1009" s="155">
        <v>0.14452000000000001</v>
      </c>
      <c r="F1009" s="155">
        <v>2.383E-2</v>
      </c>
      <c r="G1009" s="160">
        <f t="shared" si="33"/>
        <v>333.11271593046291</v>
      </c>
      <c r="H1009" s="120">
        <f t="shared" si="32"/>
        <v>2977970.9766680882</v>
      </c>
    </row>
    <row r="1010" spans="1:8" x14ac:dyDescent="0.3">
      <c r="A1010" s="144">
        <v>993</v>
      </c>
      <c r="B1010" s="150">
        <v>7343.49</v>
      </c>
      <c r="C1010" s="150">
        <v>1196.79</v>
      </c>
      <c r="D1010" s="155">
        <v>0.16858000000000001</v>
      </c>
      <c r="E1010" s="155">
        <v>0.14468</v>
      </c>
      <c r="F1010" s="155">
        <v>2.3900000000000001E-2</v>
      </c>
      <c r="G1010" s="160">
        <f t="shared" si="33"/>
        <v>334.09122579681343</v>
      </c>
      <c r="H1010" s="120">
        <f t="shared" si="32"/>
        <v>2972242.080382918</v>
      </c>
    </row>
    <row r="1011" spans="1:8" x14ac:dyDescent="0.3">
      <c r="A1011" s="144">
        <v>994</v>
      </c>
      <c r="B1011" s="150">
        <v>7358.56</v>
      </c>
      <c r="C1011" s="150">
        <v>1196.9100000000001</v>
      </c>
      <c r="D1011" s="155">
        <v>0.16874</v>
      </c>
      <c r="E1011" s="155">
        <v>0.14488000000000001</v>
      </c>
      <c r="F1011" s="155">
        <v>2.385E-2</v>
      </c>
      <c r="G1011" s="160">
        <f t="shared" si="33"/>
        <v>333.39229017799164</v>
      </c>
      <c r="H1011" s="120">
        <f t="shared" si="32"/>
        <v>2981472.6653376501</v>
      </c>
    </row>
    <row r="1012" spans="1:8" x14ac:dyDescent="0.3">
      <c r="A1012" s="144">
        <v>995</v>
      </c>
      <c r="B1012" s="150">
        <v>7336.1</v>
      </c>
      <c r="C1012" s="150">
        <v>1196.21</v>
      </c>
      <c r="D1012" s="155">
        <v>0.16897000000000001</v>
      </c>
      <c r="E1012" s="155">
        <v>0.14505000000000001</v>
      </c>
      <c r="F1012" s="155">
        <v>2.3910000000000001E-2</v>
      </c>
      <c r="G1012" s="160">
        <f t="shared" si="33"/>
        <v>334.23101292057777</v>
      </c>
      <c r="H1012" s="120">
        <f t="shared" si="32"/>
        <v>2976982.8697387776</v>
      </c>
    </row>
    <row r="1013" spans="1:8" x14ac:dyDescent="0.3">
      <c r="A1013" s="144">
        <v>996</v>
      </c>
      <c r="B1013" s="150">
        <v>7360.31</v>
      </c>
      <c r="C1013" s="150">
        <v>1196.8599999999999</v>
      </c>
      <c r="D1013" s="155">
        <v>0.1691</v>
      </c>
      <c r="E1013" s="155">
        <v>0.14526</v>
      </c>
      <c r="F1013" s="155">
        <v>2.385E-2</v>
      </c>
      <c r="G1013" s="160">
        <f t="shared" si="33"/>
        <v>333.39229017799164</v>
      </c>
      <c r="H1013" s="120">
        <f t="shared" si="32"/>
        <v>2987471.604302112</v>
      </c>
    </row>
    <row r="1014" spans="1:8" x14ac:dyDescent="0.3">
      <c r="A1014" s="144">
        <v>997</v>
      </c>
      <c r="B1014" s="150">
        <v>7339.73</v>
      </c>
      <c r="C1014" s="150">
        <v>1196.67</v>
      </c>
      <c r="D1014" s="155">
        <v>0.16932</v>
      </c>
      <c r="E1014" s="155">
        <v>0.14541000000000001</v>
      </c>
      <c r="F1014" s="155">
        <v>2.3910000000000001E-2</v>
      </c>
      <c r="G1014" s="160">
        <f t="shared" si="33"/>
        <v>334.23101292057777</v>
      </c>
      <c r="H1014" s="120">
        <f t="shared" si="32"/>
        <v>2982966.7549040816</v>
      </c>
    </row>
    <row r="1015" spans="1:8" x14ac:dyDescent="0.3">
      <c r="A1015" s="144">
        <v>998</v>
      </c>
      <c r="B1015" s="150">
        <v>7342.9</v>
      </c>
      <c r="C1015" s="150">
        <v>1196.8399999999999</v>
      </c>
      <c r="D1015" s="155">
        <v>0.16950999999999999</v>
      </c>
      <c r="E1015" s="155">
        <v>0.14560999999999999</v>
      </c>
      <c r="F1015" s="155">
        <v>2.3900000000000001E-2</v>
      </c>
      <c r="G1015" s="160">
        <f t="shared" si="33"/>
        <v>334.09122579681343</v>
      </c>
      <c r="H1015" s="120">
        <f t="shared" si="32"/>
        <v>2987208.0525902845</v>
      </c>
    </row>
    <row r="1016" spans="1:8" x14ac:dyDescent="0.3">
      <c r="A1016" s="144">
        <v>999</v>
      </c>
      <c r="B1016" s="150">
        <v>7356.02</v>
      </c>
      <c r="C1016" s="150">
        <v>1196.77</v>
      </c>
      <c r="D1016" s="155">
        <v>0.16965</v>
      </c>
      <c r="E1016" s="155">
        <v>0.14579</v>
      </c>
      <c r="F1016" s="155">
        <v>2.3859999999999999E-2</v>
      </c>
      <c r="G1016" s="160">
        <f t="shared" si="33"/>
        <v>333.53207730175598</v>
      </c>
      <c r="H1016" s="120">
        <f t="shared" si="32"/>
        <v>2995214.1577560357</v>
      </c>
    </row>
    <row r="1017" spans="1:8" x14ac:dyDescent="0.3">
      <c r="A1017" s="144">
        <v>1000</v>
      </c>
      <c r="B1017" s="150">
        <v>7320.2</v>
      </c>
      <c r="C1017" s="150">
        <v>1196.73</v>
      </c>
      <c r="D1017" s="155">
        <v>0.16993</v>
      </c>
      <c r="E1017" s="155">
        <v>0.14595</v>
      </c>
      <c r="F1017" s="155">
        <v>2.3980000000000001E-2</v>
      </c>
      <c r="G1017" s="160">
        <f t="shared" si="33"/>
        <v>335.20952278692835</v>
      </c>
      <c r="H1017" s="120">
        <f t="shared" si="32"/>
        <v>2983208.8053048458</v>
      </c>
    </row>
    <row r="1018" spans="1:8" x14ac:dyDescent="0.3">
      <c r="A1018" s="144">
        <v>1001</v>
      </c>
      <c r="B1018" s="150">
        <v>7345.61</v>
      </c>
      <c r="C1018" s="150">
        <v>1196.3900000000001</v>
      </c>
      <c r="D1018" s="155">
        <v>0.17008000000000001</v>
      </c>
      <c r="E1018" s="155">
        <v>0.1462</v>
      </c>
      <c r="F1018" s="155">
        <v>2.3890000000000002E-2</v>
      </c>
      <c r="G1018" s="160">
        <f t="shared" si="33"/>
        <v>333.9514386730491</v>
      </c>
      <c r="H1018" s="120">
        <f t="shared" si="32"/>
        <v>2997441.7956618425</v>
      </c>
    </row>
    <row r="1019" spans="1:8" x14ac:dyDescent="0.3">
      <c r="A1019" s="144">
        <v>1004</v>
      </c>
      <c r="B1019" s="150">
        <v>7312.39</v>
      </c>
      <c r="C1019" s="150">
        <v>1196.3599999999999</v>
      </c>
      <c r="D1019" s="155">
        <v>0.17069999999999999</v>
      </c>
      <c r="E1019" s="155">
        <v>0.1467</v>
      </c>
      <c r="F1019" s="155">
        <v>2.3990000000000001E-2</v>
      </c>
      <c r="G1019" s="160">
        <f t="shared" si="33"/>
        <v>335.34930991069263</v>
      </c>
      <c r="H1019" s="120">
        <f t="shared" si="32"/>
        <v>2993893.1446358925</v>
      </c>
    </row>
    <row r="1020" spans="1:8" x14ac:dyDescent="0.3">
      <c r="A1020" s="144">
        <v>1006</v>
      </c>
      <c r="B1020" s="150">
        <v>7294.29</v>
      </c>
      <c r="C1020" s="150">
        <v>1197.3800000000001</v>
      </c>
      <c r="D1020" s="155">
        <v>0.17113</v>
      </c>
      <c r="E1020" s="155">
        <v>0.14706</v>
      </c>
      <c r="F1020" s="155">
        <v>2.4070000000000001E-2</v>
      </c>
      <c r="G1020" s="160">
        <f t="shared" si="33"/>
        <v>336.46760690080754</v>
      </c>
      <c r="H1020" s="120">
        <f t="shared" si="32"/>
        <v>2989886.6320780003</v>
      </c>
    </row>
    <row r="1021" spans="1:8" x14ac:dyDescent="0.3">
      <c r="A1021" s="144">
        <v>1009</v>
      </c>
      <c r="B1021" s="150">
        <v>7258.82</v>
      </c>
      <c r="C1021" s="150">
        <v>1197.22</v>
      </c>
      <c r="D1021" s="155">
        <v>0.17179</v>
      </c>
      <c r="E1021" s="155">
        <v>0.14760000000000001</v>
      </c>
      <c r="F1021" s="155">
        <v>2.419E-2</v>
      </c>
      <c r="G1021" s="160">
        <f t="shared" si="33"/>
        <v>338.1450523859798</v>
      </c>
      <c r="H1021" s="120">
        <f t="shared" si="32"/>
        <v>2983926.5512844608</v>
      </c>
    </row>
    <row r="1022" spans="1:8" x14ac:dyDescent="0.3">
      <c r="A1022" s="144">
        <v>1011</v>
      </c>
      <c r="B1022" s="150">
        <v>7257.69</v>
      </c>
      <c r="C1022" s="150">
        <v>1197.1199999999999</v>
      </c>
      <c r="D1022" s="155">
        <v>0.17218</v>
      </c>
      <c r="E1022" s="155">
        <v>0.14799000000000001</v>
      </c>
      <c r="F1022" s="155">
        <v>2.419E-2</v>
      </c>
      <c r="G1022" s="160">
        <f t="shared" si="33"/>
        <v>338.1450523859798</v>
      </c>
      <c r="H1022" s="120">
        <f t="shared" si="32"/>
        <v>2989841.1727934484</v>
      </c>
    </row>
    <row r="1023" spans="1:8" x14ac:dyDescent="0.3">
      <c r="A1023" s="144">
        <v>1014</v>
      </c>
      <c r="B1023" s="150">
        <v>7243.73</v>
      </c>
      <c r="C1023" s="150">
        <v>1196.5899999999999</v>
      </c>
      <c r="D1023" s="155">
        <v>0.17277999999999999</v>
      </c>
      <c r="E1023" s="155">
        <v>0.14856</v>
      </c>
      <c r="F1023" s="155">
        <v>2.4230000000000002E-2</v>
      </c>
      <c r="G1023" s="160">
        <f t="shared" si="33"/>
        <v>338.70420088103725</v>
      </c>
      <c r="H1023" s="120">
        <f t="shared" si="32"/>
        <v>2993762.6913465601</v>
      </c>
    </row>
    <row r="1024" spans="1:8" x14ac:dyDescent="0.3">
      <c r="A1024" s="144">
        <v>1017</v>
      </c>
      <c r="B1024" s="150">
        <v>7249.44</v>
      </c>
      <c r="C1024" s="150">
        <v>1196.99</v>
      </c>
      <c r="D1024" s="155">
        <v>0.17338999999999999</v>
      </c>
      <c r="E1024" s="155">
        <v>0.14917</v>
      </c>
      <c r="F1024" s="155">
        <v>2.4209999999999999E-2</v>
      </c>
      <c r="G1024" s="160">
        <f t="shared" si="33"/>
        <v>338.42462663350847</v>
      </c>
      <c r="H1024" s="120">
        <f t="shared" si="32"/>
        <v>3005100.4565378274</v>
      </c>
    </row>
    <row r="1025" spans="1:8" x14ac:dyDescent="0.3">
      <c r="A1025" s="144">
        <v>1019</v>
      </c>
      <c r="B1025" s="150">
        <v>7243.36</v>
      </c>
      <c r="C1025" s="150">
        <v>1196.78</v>
      </c>
      <c r="D1025" s="155">
        <v>0.17379</v>
      </c>
      <c r="E1025" s="155">
        <v>0.14956</v>
      </c>
      <c r="F1025" s="155">
        <v>2.4230000000000002E-2</v>
      </c>
      <c r="G1025" s="160">
        <f t="shared" si="33"/>
        <v>338.70420088103725</v>
      </c>
      <c r="H1025" s="120">
        <f t="shared" si="32"/>
        <v>3008524.8347950145</v>
      </c>
    </row>
    <row r="1026" spans="1:8" x14ac:dyDescent="0.3">
      <c r="A1026" s="144">
        <v>1022</v>
      </c>
      <c r="B1026" s="150">
        <v>7216.55</v>
      </c>
      <c r="C1026" s="150">
        <v>1196.68</v>
      </c>
      <c r="D1026" s="155">
        <v>0.17441999999999999</v>
      </c>
      <c r="E1026" s="155">
        <v>0.15010000000000001</v>
      </c>
      <c r="F1026" s="155">
        <v>2.4320000000000001E-2</v>
      </c>
      <c r="G1026" s="160">
        <f t="shared" si="33"/>
        <v>339.96228499491639</v>
      </c>
      <c r="H1026" s="120">
        <f t="shared" si="32"/>
        <v>3006215.8218970746</v>
      </c>
    </row>
    <row r="1027" spans="1:8" x14ac:dyDescent="0.3">
      <c r="A1027" s="144">
        <v>1024</v>
      </c>
      <c r="B1027" s="150">
        <v>7211.7</v>
      </c>
      <c r="C1027" s="150">
        <v>1195.79</v>
      </c>
      <c r="D1027" s="155">
        <v>0.17479</v>
      </c>
      <c r="E1027" s="155">
        <v>0.15046999999999999</v>
      </c>
      <c r="F1027" s="155">
        <v>2.4320000000000001E-2</v>
      </c>
      <c r="G1027" s="160">
        <f t="shared" si="33"/>
        <v>339.96228499491639</v>
      </c>
      <c r="H1027" s="120">
        <f t="shared" si="32"/>
        <v>3012098.8274193779</v>
      </c>
    </row>
    <row r="1028" spans="1:8" x14ac:dyDescent="0.3">
      <c r="A1028" s="144">
        <v>1027</v>
      </c>
      <c r="B1028" s="150">
        <v>7191.53</v>
      </c>
      <c r="C1028" s="150">
        <v>1196.81</v>
      </c>
      <c r="D1028" s="155">
        <v>0.17543</v>
      </c>
      <c r="E1028" s="155">
        <v>0.15101999999999999</v>
      </c>
      <c r="F1028" s="155">
        <v>2.4410000000000001E-2</v>
      </c>
      <c r="G1028" s="160">
        <f t="shared" si="33"/>
        <v>341.22036910879558</v>
      </c>
      <c r="H1028" s="120">
        <f t="shared" si="32"/>
        <v>3009785.1505240845</v>
      </c>
    </row>
    <row r="1029" spans="1:8" x14ac:dyDescent="0.3">
      <c r="A1029" s="144">
        <v>1030</v>
      </c>
      <c r="B1029" s="150">
        <v>7207.77</v>
      </c>
      <c r="C1029" s="150">
        <v>1196.8699999999999</v>
      </c>
      <c r="D1029" s="155">
        <v>0.17602000000000001</v>
      </c>
      <c r="E1029" s="155">
        <v>0.15167</v>
      </c>
      <c r="F1029" s="155">
        <v>2.435E-2</v>
      </c>
      <c r="G1029" s="160">
        <f t="shared" si="33"/>
        <v>340.38164636620951</v>
      </c>
      <c r="H1029" s="120">
        <f t="shared" si="32"/>
        <v>3026015.0951025262</v>
      </c>
    </row>
    <row r="1030" spans="1:8" x14ac:dyDescent="0.3">
      <c r="A1030" s="144">
        <v>1032</v>
      </c>
      <c r="B1030" s="150">
        <v>7187.2</v>
      </c>
      <c r="C1030" s="150">
        <v>1196.42</v>
      </c>
      <c r="D1030" s="155">
        <v>0.17646000000000001</v>
      </c>
      <c r="E1030" s="155">
        <v>0.15204999999999999</v>
      </c>
      <c r="F1030" s="155">
        <v>2.4410000000000001E-2</v>
      </c>
      <c r="G1030" s="160">
        <f t="shared" si="33"/>
        <v>341.22036910879558</v>
      </c>
      <c r="H1030" s="120">
        <f t="shared" si="32"/>
        <v>3024438.4375276095</v>
      </c>
    </row>
    <row r="1031" spans="1:8" x14ac:dyDescent="0.3">
      <c r="A1031" s="144">
        <v>1035</v>
      </c>
      <c r="B1031" s="150">
        <v>7179.46</v>
      </c>
      <c r="C1031" s="150">
        <v>1197.3800000000001</v>
      </c>
      <c r="D1031" s="155">
        <v>0.17709</v>
      </c>
      <c r="E1031" s="155">
        <v>0.15262999999999999</v>
      </c>
      <c r="F1031" s="155">
        <v>2.4459999999999999E-2</v>
      </c>
      <c r="G1031" s="160">
        <f t="shared" si="33"/>
        <v>341.91930472761737</v>
      </c>
      <c r="H1031" s="120">
        <f t="shared" si="32"/>
        <v>3027030.0205029678</v>
      </c>
    </row>
    <row r="1032" spans="1:8" x14ac:dyDescent="0.3">
      <c r="A1032" s="144">
        <v>1038</v>
      </c>
      <c r="B1032" s="150">
        <v>7136.75</v>
      </c>
      <c r="C1032" s="150">
        <v>1197.1400000000001</v>
      </c>
      <c r="D1032" s="155">
        <v>0.17777999999999999</v>
      </c>
      <c r="E1032" s="155">
        <v>0.15318000000000001</v>
      </c>
      <c r="F1032" s="155">
        <v>2.46E-2</v>
      </c>
      <c r="G1032" s="160">
        <f t="shared" si="33"/>
        <v>343.87632446031841</v>
      </c>
      <c r="H1032" s="120">
        <f t="shared" si="32"/>
        <v>3018527.0871120407</v>
      </c>
    </row>
    <row r="1033" spans="1:8" x14ac:dyDescent="0.3">
      <c r="A1033" s="144">
        <v>1040</v>
      </c>
      <c r="B1033" s="150">
        <v>7127.71</v>
      </c>
      <c r="C1033" s="150">
        <v>1196.9000000000001</v>
      </c>
      <c r="D1033" s="155">
        <v>0.17821000000000001</v>
      </c>
      <c r="E1033" s="155">
        <v>0.15359</v>
      </c>
      <c r="F1033" s="155">
        <v>2.4629999999999999E-2</v>
      </c>
      <c r="G1033" s="160">
        <f t="shared" si="33"/>
        <v>344.29568583161148</v>
      </c>
      <c r="H1033" s="120">
        <f t="shared" si="32"/>
        <v>3020659.4006195138</v>
      </c>
    </row>
    <row r="1034" spans="1:8" x14ac:dyDescent="0.3">
      <c r="A1034" s="144">
        <v>1043</v>
      </c>
      <c r="B1034" s="150">
        <v>7110.3</v>
      </c>
      <c r="C1034" s="150">
        <v>1197.25</v>
      </c>
      <c r="D1034" s="155">
        <v>0.17888999999999999</v>
      </c>
      <c r="E1034" s="155">
        <v>0.15418999999999999</v>
      </c>
      <c r="F1034" s="155">
        <v>2.469E-2</v>
      </c>
      <c r="G1034" s="160">
        <f t="shared" si="33"/>
        <v>345.13440857419761</v>
      </c>
      <c r="H1034" s="120">
        <f t="shared" si="32"/>
        <v>3022011.060296163</v>
      </c>
    </row>
    <row r="1035" spans="1:8" x14ac:dyDescent="0.3">
      <c r="A1035" s="144">
        <v>1046</v>
      </c>
      <c r="B1035" s="150">
        <v>7111.76</v>
      </c>
      <c r="C1035" s="150">
        <v>1196.97</v>
      </c>
      <c r="D1035" s="155">
        <v>0.17949000000000001</v>
      </c>
      <c r="E1035" s="155">
        <v>0.15479999999999999</v>
      </c>
      <c r="F1035" s="155">
        <v>2.4680000000000001E-2</v>
      </c>
      <c r="G1035" s="160">
        <f t="shared" si="33"/>
        <v>344.99462145043327</v>
      </c>
      <c r="H1035" s="120">
        <f t="shared" si="32"/>
        <v>3031931.3257765756</v>
      </c>
    </row>
    <row r="1036" spans="1:8" x14ac:dyDescent="0.3">
      <c r="A1036" s="144">
        <v>1048</v>
      </c>
      <c r="B1036" s="150">
        <v>7101.72</v>
      </c>
      <c r="C1036" s="150">
        <v>1196.8800000000001</v>
      </c>
      <c r="D1036" s="155">
        <v>0.17990999999999999</v>
      </c>
      <c r="E1036" s="155">
        <v>0.1552</v>
      </c>
      <c r="F1036" s="155">
        <v>2.4719999999999999E-2</v>
      </c>
      <c r="G1036" s="160">
        <f t="shared" si="33"/>
        <v>345.55376994549067</v>
      </c>
      <c r="H1036" s="120">
        <f t="shared" si="32"/>
        <v>3032813.0992907896</v>
      </c>
    </row>
    <row r="1037" spans="1:8" x14ac:dyDescent="0.3">
      <c r="A1037" s="144">
        <v>1051</v>
      </c>
      <c r="B1037" s="150">
        <v>7077.5</v>
      </c>
      <c r="C1037" s="150">
        <v>1196.3399999999999</v>
      </c>
      <c r="D1037" s="155">
        <v>0.18057999999999999</v>
      </c>
      <c r="E1037" s="155">
        <v>0.15579000000000001</v>
      </c>
      <c r="F1037" s="155">
        <v>2.479E-2</v>
      </c>
      <c r="G1037" s="160">
        <f t="shared" si="33"/>
        <v>346.53227981184119</v>
      </c>
      <c r="H1037" s="120">
        <f t="shared" si="32"/>
        <v>3032906.4887423129</v>
      </c>
    </row>
    <row r="1038" spans="1:8" x14ac:dyDescent="0.3">
      <c r="A1038" s="144">
        <v>1054</v>
      </c>
      <c r="B1038" s="150">
        <v>7067.63</v>
      </c>
      <c r="C1038" s="150">
        <v>1196.1099999999999</v>
      </c>
      <c r="D1038" s="155">
        <v>0.18121000000000001</v>
      </c>
      <c r="E1038" s="155">
        <v>0.15639</v>
      </c>
      <c r="F1038" s="155">
        <v>2.4819999999999998E-2</v>
      </c>
      <c r="G1038" s="160">
        <f t="shared" si="33"/>
        <v>346.9516411831342</v>
      </c>
      <c r="H1038" s="120">
        <f t="shared" si="32"/>
        <v>3037887.3447774206</v>
      </c>
    </row>
    <row r="1039" spans="1:8" x14ac:dyDescent="0.3">
      <c r="A1039" s="144">
        <v>1056</v>
      </c>
      <c r="B1039" s="150">
        <v>7052.27</v>
      </c>
      <c r="C1039" s="150">
        <v>1196.8499999999999</v>
      </c>
      <c r="D1039" s="155">
        <v>0.18165999999999999</v>
      </c>
      <c r="E1039" s="155">
        <v>0.15676999999999999</v>
      </c>
      <c r="F1039" s="155">
        <v>2.4889999999999999E-2</v>
      </c>
      <c r="G1039" s="160">
        <f t="shared" si="33"/>
        <v>347.93015104948478</v>
      </c>
      <c r="H1039" s="120">
        <f t="shared" si="32"/>
        <v>3035091.9482393726</v>
      </c>
    </row>
    <row r="1040" spans="1:8" x14ac:dyDescent="0.3">
      <c r="A1040" s="144">
        <v>1059</v>
      </c>
      <c r="B1040" s="150">
        <v>7075.28</v>
      </c>
      <c r="C1040" s="150">
        <v>1196.48</v>
      </c>
      <c r="D1040" s="155">
        <v>0.18223</v>
      </c>
      <c r="E1040" s="155">
        <v>0.15742999999999999</v>
      </c>
      <c r="F1040" s="155">
        <v>2.4799999999999999E-2</v>
      </c>
      <c r="G1040" s="160">
        <f t="shared" si="33"/>
        <v>346.67206693560559</v>
      </c>
      <c r="H1040" s="120">
        <f t="shared" si="32"/>
        <v>3054760.1061746618</v>
      </c>
    </row>
    <row r="1041" spans="1:8" x14ac:dyDescent="0.3">
      <c r="A1041" s="144">
        <v>1062</v>
      </c>
      <c r="B1041" s="150">
        <v>7044.17</v>
      </c>
      <c r="C1041" s="150">
        <v>1196.3599999999999</v>
      </c>
      <c r="D1041" s="155">
        <v>0.18289</v>
      </c>
      <c r="E1041" s="155">
        <v>0.15798999999999999</v>
      </c>
      <c r="F1041" s="155">
        <v>2.4910000000000002E-2</v>
      </c>
      <c r="G1041" s="160">
        <f t="shared" si="33"/>
        <v>348.20972529701351</v>
      </c>
      <c r="H1041" s="120">
        <f t="shared" ref="H1041:H1104" si="34">A1041/G1041*10^6</f>
        <v>3049886.0969323665</v>
      </c>
    </row>
    <row r="1042" spans="1:8" x14ac:dyDescent="0.3">
      <c r="A1042" s="144">
        <v>1065</v>
      </c>
      <c r="B1042" s="150">
        <v>7029.13</v>
      </c>
      <c r="C1042" s="150">
        <v>1196.8599999999999</v>
      </c>
      <c r="D1042" s="155">
        <v>0.18357999999999999</v>
      </c>
      <c r="E1042" s="155">
        <v>0.15861</v>
      </c>
      <c r="F1042" s="155">
        <v>2.4969999999999999E-2</v>
      </c>
      <c r="G1042" s="160">
        <f t="shared" si="33"/>
        <v>349.04844803959958</v>
      </c>
      <c r="H1042" s="120">
        <f t="shared" si="34"/>
        <v>3051152.3714873404</v>
      </c>
    </row>
    <row r="1043" spans="1:8" x14ac:dyDescent="0.3">
      <c r="A1043" s="144">
        <v>1067</v>
      </c>
      <c r="B1043" s="150">
        <v>6995.49</v>
      </c>
      <c r="C1043" s="150">
        <v>1197.18</v>
      </c>
      <c r="D1043" s="155">
        <v>0.18406</v>
      </c>
      <c r="E1043" s="155">
        <v>0.15897</v>
      </c>
      <c r="F1043" s="155">
        <v>2.5100000000000001E-2</v>
      </c>
      <c r="G1043" s="160">
        <f t="shared" si="33"/>
        <v>350.86568064853628</v>
      </c>
      <c r="H1043" s="120">
        <f t="shared" si="34"/>
        <v>3041049.7773044342</v>
      </c>
    </row>
    <row r="1044" spans="1:8" x14ac:dyDescent="0.3">
      <c r="A1044" s="144">
        <v>1070</v>
      </c>
      <c r="B1044" s="150">
        <v>7004.9</v>
      </c>
      <c r="C1044" s="150">
        <v>1197.08</v>
      </c>
      <c r="D1044" s="155">
        <v>0.18468999999999999</v>
      </c>
      <c r="E1044" s="155">
        <v>0.15962999999999999</v>
      </c>
      <c r="F1044" s="155">
        <v>2.5059999999999999E-2</v>
      </c>
      <c r="G1044" s="160">
        <f t="shared" si="33"/>
        <v>350.30653215347883</v>
      </c>
      <c r="H1044" s="120">
        <f t="shared" si="34"/>
        <v>3054467.7355065816</v>
      </c>
    </row>
    <row r="1045" spans="1:8" x14ac:dyDescent="0.3">
      <c r="A1045" s="144">
        <v>1073</v>
      </c>
      <c r="B1045" s="150">
        <v>6974.85</v>
      </c>
      <c r="C1045" s="150">
        <v>1196.83</v>
      </c>
      <c r="D1045" s="155">
        <v>0.18540000000000001</v>
      </c>
      <c r="E1045" s="155">
        <v>0.16023999999999999</v>
      </c>
      <c r="F1045" s="155">
        <v>2.5159999999999998E-2</v>
      </c>
      <c r="G1045" s="160">
        <f t="shared" si="33"/>
        <v>351.70440339112236</v>
      </c>
      <c r="H1045" s="120">
        <f t="shared" si="34"/>
        <v>3050857.4520369065</v>
      </c>
    </row>
    <row r="1046" spans="1:8" x14ac:dyDescent="0.3">
      <c r="A1046" s="144">
        <v>1076</v>
      </c>
      <c r="B1046" s="150">
        <v>6946.75</v>
      </c>
      <c r="C1046" s="150">
        <v>1197.4100000000001</v>
      </c>
      <c r="D1046" s="155">
        <v>0.18614</v>
      </c>
      <c r="E1046" s="155">
        <v>0.16086</v>
      </c>
      <c r="F1046" s="155">
        <v>2.528E-2</v>
      </c>
      <c r="G1046" s="160">
        <f t="shared" si="33"/>
        <v>353.38184887629467</v>
      </c>
      <c r="H1046" s="120">
        <f t="shared" si="34"/>
        <v>3044864.9341258779</v>
      </c>
    </row>
    <row r="1047" spans="1:8" x14ac:dyDescent="0.3">
      <c r="A1047" s="144">
        <v>1078</v>
      </c>
      <c r="B1047" s="150">
        <v>6936.45</v>
      </c>
      <c r="C1047" s="150">
        <v>1197.58</v>
      </c>
      <c r="D1047" s="155">
        <v>0.18658</v>
      </c>
      <c r="E1047" s="155">
        <v>0.16125999999999999</v>
      </c>
      <c r="F1047" s="155">
        <v>2.5319999999999999E-2</v>
      </c>
      <c r="G1047" s="160">
        <f t="shared" si="33"/>
        <v>353.94099737135207</v>
      </c>
      <c r="H1047" s="120">
        <f t="shared" si="34"/>
        <v>3045705.3802924417</v>
      </c>
    </row>
    <row r="1048" spans="1:8" x14ac:dyDescent="0.3">
      <c r="A1048" s="144">
        <v>1081</v>
      </c>
      <c r="B1048" s="150">
        <v>6955.07</v>
      </c>
      <c r="C1048" s="150">
        <v>1197.19</v>
      </c>
      <c r="D1048" s="155">
        <v>0.18719</v>
      </c>
      <c r="E1048" s="155">
        <v>0.16195000000000001</v>
      </c>
      <c r="F1048" s="155">
        <v>2.5239999999999999E-2</v>
      </c>
      <c r="G1048" s="160">
        <f t="shared" si="33"/>
        <v>352.82270038123727</v>
      </c>
      <c r="H1048" s="120">
        <f t="shared" si="34"/>
        <v>3063861.8173715626</v>
      </c>
    </row>
    <row r="1049" spans="1:8" x14ac:dyDescent="0.3">
      <c r="A1049" s="144">
        <v>1084</v>
      </c>
      <c r="B1049" s="150">
        <v>6923.43</v>
      </c>
      <c r="C1049" s="150">
        <v>1197.1400000000001</v>
      </c>
      <c r="D1049" s="155">
        <v>0.18794</v>
      </c>
      <c r="E1049" s="155">
        <v>0.16258</v>
      </c>
      <c r="F1049" s="155">
        <v>2.5360000000000001E-2</v>
      </c>
      <c r="G1049" s="160">
        <f t="shared" si="33"/>
        <v>354.50014586640953</v>
      </c>
      <c r="H1049" s="120">
        <f t="shared" si="34"/>
        <v>3057826.6684507839</v>
      </c>
    </row>
    <row r="1050" spans="1:8" x14ac:dyDescent="0.3">
      <c r="A1050" s="144">
        <v>1087</v>
      </c>
      <c r="B1050" s="150">
        <v>6894.54</v>
      </c>
      <c r="C1050" s="150">
        <v>1196.9000000000001</v>
      </c>
      <c r="D1050" s="155">
        <v>0.18864</v>
      </c>
      <c r="E1050" s="155">
        <v>0.16317999999999999</v>
      </c>
      <c r="F1050" s="155">
        <v>2.546E-2</v>
      </c>
      <c r="G1050" s="160">
        <f t="shared" si="33"/>
        <v>355.89801710405311</v>
      </c>
      <c r="H1050" s="120">
        <f t="shared" si="34"/>
        <v>3054245.7326537906</v>
      </c>
    </row>
    <row r="1051" spans="1:8" x14ac:dyDescent="0.3">
      <c r="A1051" s="144">
        <v>1089</v>
      </c>
      <c r="B1051" s="150">
        <v>6885.07</v>
      </c>
      <c r="C1051" s="150">
        <v>1196.23</v>
      </c>
      <c r="D1051" s="155">
        <v>0.18909000000000001</v>
      </c>
      <c r="E1051" s="155">
        <v>0.16361000000000001</v>
      </c>
      <c r="F1051" s="155">
        <v>2.5479999999999999E-2</v>
      </c>
      <c r="G1051" s="160">
        <f t="shared" si="33"/>
        <v>356.17759135158184</v>
      </c>
      <c r="H1051" s="120">
        <f t="shared" si="34"/>
        <v>3057463.5419021947</v>
      </c>
    </row>
    <row r="1052" spans="1:8" x14ac:dyDescent="0.3">
      <c r="A1052" s="144">
        <v>1092</v>
      </c>
      <c r="B1052" s="150">
        <v>6885.25</v>
      </c>
      <c r="C1052" s="150">
        <v>1196.8399999999999</v>
      </c>
      <c r="D1052" s="155">
        <v>0.18976000000000001</v>
      </c>
      <c r="E1052" s="155">
        <v>0.16427</v>
      </c>
      <c r="F1052" s="155">
        <v>2.5489999999999999E-2</v>
      </c>
      <c r="G1052" s="160">
        <f t="shared" si="33"/>
        <v>356.31737847534617</v>
      </c>
      <c r="H1052" s="120">
        <f t="shared" si="34"/>
        <v>3064683.526446511</v>
      </c>
    </row>
    <row r="1053" spans="1:8" x14ac:dyDescent="0.3">
      <c r="A1053" s="144">
        <v>1095</v>
      </c>
      <c r="B1053" s="150">
        <v>6891.94</v>
      </c>
      <c r="C1053" s="150">
        <v>1197</v>
      </c>
      <c r="D1053" s="155">
        <v>0.19040000000000001</v>
      </c>
      <c r="E1053" s="155">
        <v>0.16492999999999999</v>
      </c>
      <c r="F1053" s="155">
        <v>2.547E-2</v>
      </c>
      <c r="G1053" s="160">
        <f t="shared" si="33"/>
        <v>356.03780422781745</v>
      </c>
      <c r="H1053" s="120">
        <f t="shared" si="34"/>
        <v>3075516.1024960815</v>
      </c>
    </row>
    <row r="1054" spans="1:8" x14ac:dyDescent="0.3">
      <c r="A1054" s="144">
        <v>1098</v>
      </c>
      <c r="B1054" s="150">
        <v>6863.82</v>
      </c>
      <c r="C1054" s="150">
        <v>1196.97</v>
      </c>
      <c r="D1054" s="155">
        <v>0.19109999999999999</v>
      </c>
      <c r="E1054" s="155">
        <v>0.16553000000000001</v>
      </c>
      <c r="F1054" s="155">
        <v>2.5569999999999999E-2</v>
      </c>
      <c r="G1054" s="160">
        <f t="shared" si="33"/>
        <v>357.43567546546103</v>
      </c>
      <c r="H1054" s="120">
        <f t="shared" si="34"/>
        <v>3071881.3911626446</v>
      </c>
    </row>
    <row r="1055" spans="1:8" x14ac:dyDescent="0.3">
      <c r="A1055" s="144">
        <v>1101</v>
      </c>
      <c r="B1055" s="150">
        <v>6840.12</v>
      </c>
      <c r="C1055" s="150">
        <v>1197.31</v>
      </c>
      <c r="D1055" s="155">
        <v>0.19184999999999999</v>
      </c>
      <c r="E1055" s="155">
        <v>0.16617000000000001</v>
      </c>
      <c r="F1055" s="155">
        <v>2.5669999999999998E-2</v>
      </c>
      <c r="G1055" s="160">
        <f t="shared" si="33"/>
        <v>358.83354670310462</v>
      </c>
      <c r="H1055" s="120">
        <f t="shared" si="34"/>
        <v>3068274.9985774229</v>
      </c>
    </row>
    <row r="1056" spans="1:8" x14ac:dyDescent="0.3">
      <c r="A1056" s="144">
        <v>1103</v>
      </c>
      <c r="B1056" s="150">
        <v>6811.43</v>
      </c>
      <c r="C1056" s="150">
        <v>1197.1300000000001</v>
      </c>
      <c r="D1056" s="155">
        <v>0.19238</v>
      </c>
      <c r="E1056" s="155">
        <v>0.16661000000000001</v>
      </c>
      <c r="F1056" s="155">
        <v>2.5770000000000001E-2</v>
      </c>
      <c r="G1056" s="160">
        <f t="shared" si="33"/>
        <v>360.23141794074814</v>
      </c>
      <c r="H1056" s="120">
        <f t="shared" si="34"/>
        <v>3061920.6017766735</v>
      </c>
    </row>
    <row r="1057" spans="1:8" x14ac:dyDescent="0.3">
      <c r="A1057" s="144">
        <v>1106</v>
      </c>
      <c r="B1057" s="150">
        <v>6811.11</v>
      </c>
      <c r="C1057" s="150">
        <v>1197.56</v>
      </c>
      <c r="D1057" s="155">
        <v>0.19306999999999999</v>
      </c>
      <c r="E1057" s="155">
        <v>0.16728000000000001</v>
      </c>
      <c r="F1057" s="155">
        <v>2.579E-2</v>
      </c>
      <c r="G1057" s="160">
        <f t="shared" si="33"/>
        <v>360.51099218827687</v>
      </c>
      <c r="H1057" s="120">
        <f t="shared" si="34"/>
        <v>3067867.62114147</v>
      </c>
    </row>
    <row r="1058" spans="1:8" x14ac:dyDescent="0.3">
      <c r="A1058" s="144">
        <v>1109</v>
      </c>
      <c r="B1058" s="150">
        <v>6809.83</v>
      </c>
      <c r="C1058" s="150">
        <v>1196.8900000000001</v>
      </c>
      <c r="D1058" s="155">
        <v>0.19372</v>
      </c>
      <c r="E1058" s="155">
        <v>0.16794999999999999</v>
      </c>
      <c r="F1058" s="155">
        <v>2.5780000000000001E-2</v>
      </c>
      <c r="G1058" s="160">
        <f t="shared" si="33"/>
        <v>360.37120506451259</v>
      </c>
      <c r="H1058" s="120">
        <f t="shared" si="34"/>
        <v>3077382.3890881352</v>
      </c>
    </row>
    <row r="1059" spans="1:8" x14ac:dyDescent="0.3">
      <c r="A1059" s="144">
        <v>1112</v>
      </c>
      <c r="B1059" s="150">
        <v>6764.76</v>
      </c>
      <c r="C1059" s="150">
        <v>1196.58</v>
      </c>
      <c r="D1059" s="155">
        <v>0.19453999999999999</v>
      </c>
      <c r="E1059" s="155">
        <v>0.1686</v>
      </c>
      <c r="F1059" s="155">
        <v>2.5940000000000001E-2</v>
      </c>
      <c r="G1059" s="160">
        <f t="shared" si="33"/>
        <v>362.60779904474231</v>
      </c>
      <c r="H1059" s="120">
        <f t="shared" si="34"/>
        <v>3066674.2495044624</v>
      </c>
    </row>
    <row r="1060" spans="1:8" x14ac:dyDescent="0.3">
      <c r="A1060" s="144">
        <v>1115</v>
      </c>
      <c r="B1060" s="150">
        <v>6770.88</v>
      </c>
      <c r="C1060" s="150">
        <v>1197.23</v>
      </c>
      <c r="D1060" s="155">
        <v>0.19522</v>
      </c>
      <c r="E1060" s="155">
        <v>0.16929</v>
      </c>
      <c r="F1060" s="155">
        <v>2.5930000000000002E-2</v>
      </c>
      <c r="G1060" s="160">
        <f t="shared" ref="G1060:G1123" si="35">(2*F1060/$B$7)*(1+3*$B$11)/(4+PI()*$B$11-PI())*10^6</f>
        <v>362.46801192097791</v>
      </c>
      <c r="H1060" s="120">
        <f t="shared" si="34"/>
        <v>3076133.5161434393</v>
      </c>
    </row>
    <row r="1061" spans="1:8" x14ac:dyDescent="0.3">
      <c r="A1061" s="144">
        <v>1118</v>
      </c>
      <c r="B1061" s="150">
        <v>6780.57</v>
      </c>
      <c r="C1061" s="150">
        <v>1196.4100000000001</v>
      </c>
      <c r="D1061" s="155">
        <v>0.19586000000000001</v>
      </c>
      <c r="E1061" s="155">
        <v>0.16997999999999999</v>
      </c>
      <c r="F1061" s="155">
        <v>2.588E-2</v>
      </c>
      <c r="G1061" s="160">
        <f t="shared" si="35"/>
        <v>361.76907630215618</v>
      </c>
      <c r="H1061" s="120">
        <f t="shared" si="34"/>
        <v>3090369.169824305</v>
      </c>
    </row>
    <row r="1062" spans="1:8" x14ac:dyDescent="0.3">
      <c r="A1062" s="144">
        <v>1121</v>
      </c>
      <c r="B1062" s="150">
        <v>6746.48</v>
      </c>
      <c r="C1062" s="150">
        <v>1196.69</v>
      </c>
      <c r="D1062" s="155">
        <v>0.19663</v>
      </c>
      <c r="E1062" s="155">
        <v>0.17061999999999999</v>
      </c>
      <c r="F1062" s="155">
        <v>2.6009999999999998E-2</v>
      </c>
      <c r="G1062" s="160">
        <f t="shared" si="35"/>
        <v>363.58630891109271</v>
      </c>
      <c r="H1062" s="120">
        <f t="shared" si="34"/>
        <v>3083174.4004808404</v>
      </c>
    </row>
    <row r="1063" spans="1:8" x14ac:dyDescent="0.3">
      <c r="A1063" s="144">
        <v>1123</v>
      </c>
      <c r="B1063" s="150">
        <v>6733.88</v>
      </c>
      <c r="C1063" s="150">
        <v>1196.53</v>
      </c>
      <c r="D1063" s="155">
        <v>0.19711999999999999</v>
      </c>
      <c r="E1063" s="155">
        <v>0.17105999999999999</v>
      </c>
      <c r="F1063" s="155">
        <v>2.606E-2</v>
      </c>
      <c r="G1063" s="160">
        <f t="shared" si="35"/>
        <v>364.28524452991456</v>
      </c>
      <c r="H1063" s="120">
        <f t="shared" si="34"/>
        <v>3082749.0733234487</v>
      </c>
    </row>
    <row r="1064" spans="1:8" x14ac:dyDescent="0.3">
      <c r="A1064" s="144">
        <v>1126</v>
      </c>
      <c r="B1064" s="150">
        <v>6720.27</v>
      </c>
      <c r="C1064" s="150">
        <v>1196.3900000000001</v>
      </c>
      <c r="D1064" s="155">
        <v>0.19786999999999999</v>
      </c>
      <c r="E1064" s="155">
        <v>0.17176</v>
      </c>
      <c r="F1064" s="155">
        <v>2.6110000000000001E-2</v>
      </c>
      <c r="G1064" s="160">
        <f t="shared" si="35"/>
        <v>364.98418014873636</v>
      </c>
      <c r="H1064" s="120">
        <f t="shared" si="34"/>
        <v>3085065.2199258022</v>
      </c>
    </row>
    <row r="1065" spans="1:8" x14ac:dyDescent="0.3">
      <c r="A1065" s="144">
        <v>1129</v>
      </c>
      <c r="B1065" s="150">
        <v>6716.67</v>
      </c>
      <c r="C1065" s="150">
        <v>1196.94</v>
      </c>
      <c r="D1065" s="155">
        <v>0.19858999999999999</v>
      </c>
      <c r="E1065" s="155">
        <v>0.17246</v>
      </c>
      <c r="F1065" s="155">
        <v>2.613E-2</v>
      </c>
      <c r="G1065" s="160">
        <f t="shared" si="35"/>
        <v>365.26375439626509</v>
      </c>
      <c r="H1065" s="120">
        <f t="shared" si="34"/>
        <v>3090917.1425073221</v>
      </c>
    </row>
    <row r="1066" spans="1:8" x14ac:dyDescent="0.3">
      <c r="A1066" s="144">
        <v>1132</v>
      </c>
      <c r="B1066" s="150">
        <v>6681.48</v>
      </c>
      <c r="C1066" s="150">
        <v>1196.83</v>
      </c>
      <c r="D1066" s="155">
        <v>0.19939999999999999</v>
      </c>
      <c r="E1066" s="155">
        <v>0.17313000000000001</v>
      </c>
      <c r="F1066" s="155">
        <v>2.6270000000000002E-2</v>
      </c>
      <c r="G1066" s="160">
        <f t="shared" si="35"/>
        <v>367.22077412896607</v>
      </c>
      <c r="H1066" s="120">
        <f t="shared" si="34"/>
        <v>3082614.2738930322</v>
      </c>
    </row>
    <row r="1067" spans="1:8" x14ac:dyDescent="0.3">
      <c r="A1067" s="144">
        <v>1135</v>
      </c>
      <c r="B1067" s="150">
        <v>6648.65</v>
      </c>
      <c r="C1067" s="150">
        <v>1197.49</v>
      </c>
      <c r="D1067" s="155">
        <v>0.20022000000000001</v>
      </c>
      <c r="E1067" s="155">
        <v>0.17380000000000001</v>
      </c>
      <c r="F1067" s="155">
        <v>2.6409999999999999E-2</v>
      </c>
      <c r="G1067" s="160">
        <f t="shared" si="35"/>
        <v>369.17779386166706</v>
      </c>
      <c r="H1067" s="120">
        <f t="shared" si="34"/>
        <v>3074399.4326627641</v>
      </c>
    </row>
    <row r="1068" spans="1:8" x14ac:dyDescent="0.3">
      <c r="A1068" s="144">
        <v>1138</v>
      </c>
      <c r="B1068" s="150">
        <v>6652.09</v>
      </c>
      <c r="C1068" s="150">
        <v>1197.08</v>
      </c>
      <c r="D1068" s="155">
        <v>0.20094000000000001</v>
      </c>
      <c r="E1068" s="155">
        <v>0.17454</v>
      </c>
      <c r="F1068" s="155">
        <v>2.639E-2</v>
      </c>
      <c r="G1068" s="160">
        <f t="shared" si="35"/>
        <v>368.89821961413833</v>
      </c>
      <c r="H1068" s="120">
        <f t="shared" si="34"/>
        <v>3084861.7301279735</v>
      </c>
    </row>
    <row r="1069" spans="1:8" x14ac:dyDescent="0.3">
      <c r="A1069" s="144">
        <v>1141</v>
      </c>
      <c r="B1069" s="150">
        <v>6621.82</v>
      </c>
      <c r="C1069" s="150">
        <v>1196.57</v>
      </c>
      <c r="D1069" s="155">
        <v>0.20174</v>
      </c>
      <c r="E1069" s="155">
        <v>0.17524000000000001</v>
      </c>
      <c r="F1069" s="155">
        <v>2.6499999999999999E-2</v>
      </c>
      <c r="G1069" s="160">
        <f t="shared" si="35"/>
        <v>370.4358779755463</v>
      </c>
      <c r="H1069" s="120">
        <f t="shared" si="34"/>
        <v>3080155.2113030511</v>
      </c>
    </row>
    <row r="1070" spans="1:8" x14ac:dyDescent="0.3">
      <c r="A1070" s="144">
        <v>1144</v>
      </c>
      <c r="B1070" s="150">
        <v>6607.7</v>
      </c>
      <c r="C1070" s="150">
        <v>1196.6199999999999</v>
      </c>
      <c r="D1070" s="155">
        <v>0.20250000000000001</v>
      </c>
      <c r="E1070" s="155">
        <v>0.17595</v>
      </c>
      <c r="F1070" s="155">
        <v>2.656E-2</v>
      </c>
      <c r="G1070" s="160">
        <f t="shared" si="35"/>
        <v>371.27460071813238</v>
      </c>
      <c r="H1070" s="120">
        <f t="shared" si="34"/>
        <v>3081277.3019948979</v>
      </c>
    </row>
    <row r="1071" spans="1:8" x14ac:dyDescent="0.3">
      <c r="A1071" s="144">
        <v>1147</v>
      </c>
      <c r="B1071" s="150">
        <v>6628.38</v>
      </c>
      <c r="C1071" s="150">
        <v>1196.55</v>
      </c>
      <c r="D1071" s="155">
        <v>0.20318</v>
      </c>
      <c r="E1071" s="155">
        <v>0.17671000000000001</v>
      </c>
      <c r="F1071" s="155">
        <v>2.647E-2</v>
      </c>
      <c r="G1071" s="160">
        <f t="shared" si="35"/>
        <v>370.01651660425318</v>
      </c>
      <c r="H1071" s="120">
        <f t="shared" si="34"/>
        <v>3099861.6238170806</v>
      </c>
    </row>
    <row r="1072" spans="1:8" x14ac:dyDescent="0.3">
      <c r="A1072" s="144">
        <v>1150</v>
      </c>
      <c r="B1072" s="150">
        <v>6594.82</v>
      </c>
      <c r="C1072" s="150">
        <v>1196.3900000000001</v>
      </c>
      <c r="D1072" s="155">
        <v>0.20399</v>
      </c>
      <c r="E1072" s="155">
        <v>0.17738999999999999</v>
      </c>
      <c r="F1072" s="155">
        <v>2.6599999999999999E-2</v>
      </c>
      <c r="G1072" s="160">
        <f t="shared" si="35"/>
        <v>371.83374921318983</v>
      </c>
      <c r="H1072" s="120">
        <f t="shared" si="34"/>
        <v>3092780.0460109683</v>
      </c>
    </row>
    <row r="1073" spans="1:8" x14ac:dyDescent="0.3">
      <c r="A1073" s="144">
        <v>1153</v>
      </c>
      <c r="B1073" s="150">
        <v>6582.72</v>
      </c>
      <c r="C1073" s="150">
        <v>1196.5999999999999</v>
      </c>
      <c r="D1073" s="155">
        <v>0.20477999999999999</v>
      </c>
      <c r="E1073" s="155">
        <v>0.17813000000000001</v>
      </c>
      <c r="F1073" s="155">
        <v>2.666E-2</v>
      </c>
      <c r="G1073" s="160">
        <f t="shared" si="35"/>
        <v>372.67247195577596</v>
      </c>
      <c r="H1073" s="120">
        <f t="shared" si="34"/>
        <v>3093869.5148291592</v>
      </c>
    </row>
    <row r="1074" spans="1:8" x14ac:dyDescent="0.3">
      <c r="A1074" s="144">
        <v>1155</v>
      </c>
      <c r="B1074" s="150">
        <v>6566.58</v>
      </c>
      <c r="C1074" s="150">
        <v>1196.8900000000001</v>
      </c>
      <c r="D1074" s="155">
        <v>0.20532</v>
      </c>
      <c r="E1074" s="155">
        <v>0.17859</v>
      </c>
      <c r="F1074" s="155">
        <v>2.673E-2</v>
      </c>
      <c r="G1074" s="160">
        <f t="shared" si="35"/>
        <v>373.65098182212648</v>
      </c>
      <c r="H1074" s="120">
        <f t="shared" si="34"/>
        <v>3091119.9386325399</v>
      </c>
    </row>
    <row r="1075" spans="1:8" x14ac:dyDescent="0.3">
      <c r="A1075" s="144">
        <v>1158</v>
      </c>
      <c r="B1075" s="150">
        <v>6565.48</v>
      </c>
      <c r="C1075" s="150">
        <v>1197.43</v>
      </c>
      <c r="D1075" s="155">
        <v>0.20608000000000001</v>
      </c>
      <c r="E1075" s="155">
        <v>0.17934</v>
      </c>
      <c r="F1075" s="155">
        <v>2.6749999999999999E-2</v>
      </c>
      <c r="G1075" s="160">
        <f t="shared" si="35"/>
        <v>373.93055606965521</v>
      </c>
      <c r="H1075" s="120">
        <f t="shared" si="34"/>
        <v>3096831.7009757543</v>
      </c>
    </row>
    <row r="1076" spans="1:8" x14ac:dyDescent="0.3">
      <c r="A1076" s="144">
        <v>1161</v>
      </c>
      <c r="B1076" s="150">
        <v>6530.98</v>
      </c>
      <c r="C1076" s="150">
        <v>1196.92</v>
      </c>
      <c r="D1076" s="155">
        <v>0.20693</v>
      </c>
      <c r="E1076" s="155">
        <v>0.18006</v>
      </c>
      <c r="F1076" s="155">
        <v>2.6880000000000001E-2</v>
      </c>
      <c r="G1076" s="160">
        <f t="shared" si="35"/>
        <v>375.74778867859186</v>
      </c>
      <c r="H1076" s="120">
        <f t="shared" si="34"/>
        <v>3089838.5432498162</v>
      </c>
    </row>
    <row r="1077" spans="1:8" x14ac:dyDescent="0.3">
      <c r="A1077" s="144">
        <v>1164</v>
      </c>
      <c r="B1077" s="150">
        <v>6521.16</v>
      </c>
      <c r="C1077" s="150">
        <v>1197.53</v>
      </c>
      <c r="D1077" s="155">
        <v>0.20777000000000001</v>
      </c>
      <c r="E1077" s="155">
        <v>0.18084</v>
      </c>
      <c r="F1077" s="155">
        <v>2.6929999999999999E-2</v>
      </c>
      <c r="G1077" s="160">
        <f t="shared" si="35"/>
        <v>376.4467242974136</v>
      </c>
      <c r="H1077" s="120">
        <f t="shared" si="34"/>
        <v>3092071.0020055217</v>
      </c>
    </row>
    <row r="1078" spans="1:8" x14ac:dyDescent="0.3">
      <c r="A1078" s="144">
        <v>1167</v>
      </c>
      <c r="B1078" s="150">
        <v>6513.98</v>
      </c>
      <c r="C1078" s="150">
        <v>1197.46</v>
      </c>
      <c r="D1078" s="155">
        <v>0.20855000000000001</v>
      </c>
      <c r="E1078" s="155">
        <v>0.18159</v>
      </c>
      <c r="F1078" s="155">
        <v>2.6960000000000001E-2</v>
      </c>
      <c r="G1078" s="160">
        <f t="shared" si="35"/>
        <v>376.86608566870672</v>
      </c>
      <c r="H1078" s="120">
        <f t="shared" si="34"/>
        <v>3096590.6574726379</v>
      </c>
    </row>
    <row r="1079" spans="1:8" x14ac:dyDescent="0.3">
      <c r="A1079" s="144">
        <v>1170</v>
      </c>
      <c r="B1079" s="150">
        <v>6471.87</v>
      </c>
      <c r="C1079" s="150">
        <v>1197.6199999999999</v>
      </c>
      <c r="D1079" s="155">
        <v>0.20945</v>
      </c>
      <c r="E1079" s="155">
        <v>0.18231</v>
      </c>
      <c r="F1079" s="155">
        <v>2.7140000000000001E-2</v>
      </c>
      <c r="G1079" s="160">
        <f t="shared" si="35"/>
        <v>379.38225389646516</v>
      </c>
      <c r="H1079" s="120">
        <f t="shared" si="34"/>
        <v>3083960.8020234318</v>
      </c>
    </row>
    <row r="1080" spans="1:8" x14ac:dyDescent="0.3">
      <c r="A1080" s="144">
        <v>1173</v>
      </c>
      <c r="B1080" s="150">
        <v>6470.07</v>
      </c>
      <c r="C1080" s="150">
        <v>1197.29</v>
      </c>
      <c r="D1080" s="155">
        <v>0.21027000000000001</v>
      </c>
      <c r="E1080" s="155">
        <v>0.18312999999999999</v>
      </c>
      <c r="F1080" s="155">
        <v>2.7140000000000001E-2</v>
      </c>
      <c r="G1080" s="160">
        <f t="shared" si="35"/>
        <v>379.38225389646516</v>
      </c>
      <c r="H1080" s="120">
        <f t="shared" si="34"/>
        <v>3091868.3938234919</v>
      </c>
    </row>
    <row r="1081" spans="1:8" x14ac:dyDescent="0.3">
      <c r="A1081" s="144">
        <v>1176</v>
      </c>
      <c r="B1081" s="150">
        <v>6457.95</v>
      </c>
      <c r="C1081" s="150">
        <v>1197.23</v>
      </c>
      <c r="D1081" s="155">
        <v>0.21106</v>
      </c>
      <c r="E1081" s="155">
        <v>0.18387000000000001</v>
      </c>
      <c r="F1081" s="155">
        <v>2.7189999999999999E-2</v>
      </c>
      <c r="G1081" s="160">
        <f t="shared" si="35"/>
        <v>380.08118951528689</v>
      </c>
      <c r="H1081" s="120">
        <f t="shared" si="34"/>
        <v>3094075.7723362716</v>
      </c>
    </row>
    <row r="1082" spans="1:8" x14ac:dyDescent="0.3">
      <c r="A1082" s="144">
        <v>1179</v>
      </c>
      <c r="B1082" s="150">
        <v>6413.79</v>
      </c>
      <c r="C1082" s="150">
        <v>1196.51</v>
      </c>
      <c r="D1082" s="155">
        <v>0.21198</v>
      </c>
      <c r="E1082" s="155">
        <v>0.18462000000000001</v>
      </c>
      <c r="F1082" s="155">
        <v>2.7359999999999999E-2</v>
      </c>
      <c r="G1082" s="160">
        <f t="shared" si="35"/>
        <v>382.45757061928089</v>
      </c>
      <c r="H1082" s="120">
        <f t="shared" si="34"/>
        <v>3082694.8936870201</v>
      </c>
    </row>
    <row r="1083" spans="1:8" x14ac:dyDescent="0.3">
      <c r="A1083" s="144">
        <v>1182</v>
      </c>
      <c r="B1083" s="150">
        <v>6417.95</v>
      </c>
      <c r="C1083" s="150">
        <v>1196.44</v>
      </c>
      <c r="D1083" s="155">
        <v>0.21276</v>
      </c>
      <c r="E1083" s="155">
        <v>0.18542</v>
      </c>
      <c r="F1083" s="155">
        <v>2.734E-2</v>
      </c>
      <c r="G1083" s="160">
        <f t="shared" si="35"/>
        <v>382.17799637175222</v>
      </c>
      <c r="H1083" s="120">
        <f t="shared" si="34"/>
        <v>3092799.7195585403</v>
      </c>
    </row>
    <row r="1084" spans="1:8" x14ac:dyDescent="0.3">
      <c r="A1084" s="144">
        <v>1185</v>
      </c>
      <c r="B1084" s="150">
        <v>6423.2</v>
      </c>
      <c r="C1084" s="150">
        <v>1196.76</v>
      </c>
      <c r="D1084" s="155">
        <v>0.21353</v>
      </c>
      <c r="E1084" s="155">
        <v>0.1862</v>
      </c>
      <c r="F1084" s="155">
        <v>2.7320000000000001E-2</v>
      </c>
      <c r="G1084" s="160">
        <f t="shared" si="35"/>
        <v>381.89842212422354</v>
      </c>
      <c r="H1084" s="120">
        <f t="shared" si="34"/>
        <v>3102919.3401970756</v>
      </c>
    </row>
    <row r="1085" spans="1:8" x14ac:dyDescent="0.3">
      <c r="A1085" s="144">
        <v>1189</v>
      </c>
      <c r="B1085" s="150">
        <v>6394.12</v>
      </c>
      <c r="C1085" s="150">
        <v>1196.3900000000001</v>
      </c>
      <c r="D1085" s="155">
        <v>0.21467</v>
      </c>
      <c r="E1085" s="155">
        <v>0.18723000000000001</v>
      </c>
      <c r="F1085" s="155">
        <v>2.7439999999999999E-2</v>
      </c>
      <c r="G1085" s="160">
        <f t="shared" si="35"/>
        <v>383.5758676093958</v>
      </c>
      <c r="H1085" s="120">
        <f t="shared" si="34"/>
        <v>3099777.9068071777</v>
      </c>
    </row>
    <row r="1086" spans="1:8" x14ac:dyDescent="0.3">
      <c r="A1086" s="144">
        <v>1192</v>
      </c>
      <c r="B1086" s="150">
        <v>6375.69</v>
      </c>
      <c r="C1086" s="150">
        <v>1196.44</v>
      </c>
      <c r="D1086" s="155">
        <v>0.21551999999999999</v>
      </c>
      <c r="E1086" s="155">
        <v>0.188</v>
      </c>
      <c r="F1086" s="155">
        <v>2.7519999999999999E-2</v>
      </c>
      <c r="G1086" s="160">
        <f t="shared" si="35"/>
        <v>384.6941645995106</v>
      </c>
      <c r="H1086" s="120">
        <f t="shared" si="34"/>
        <v>3098565.3271890483</v>
      </c>
    </row>
    <row r="1087" spans="1:8" x14ac:dyDescent="0.3">
      <c r="A1087" s="144">
        <v>1195</v>
      </c>
      <c r="B1087" s="150">
        <v>6337.41</v>
      </c>
      <c r="C1087" s="150">
        <v>1196.8499999999999</v>
      </c>
      <c r="D1087" s="155">
        <v>0.21645</v>
      </c>
      <c r="E1087" s="155">
        <v>0.18876000000000001</v>
      </c>
      <c r="F1087" s="155">
        <v>2.7699999999999999E-2</v>
      </c>
      <c r="G1087" s="160">
        <f t="shared" si="35"/>
        <v>387.21033282726916</v>
      </c>
      <c r="H1087" s="120">
        <f t="shared" si="34"/>
        <v>3086177.9727688157</v>
      </c>
    </row>
    <row r="1088" spans="1:8" x14ac:dyDescent="0.3">
      <c r="A1088" s="144">
        <v>1198</v>
      </c>
      <c r="B1088" s="150">
        <v>6340.39</v>
      </c>
      <c r="C1088" s="150">
        <v>1197.1400000000001</v>
      </c>
      <c r="D1088" s="155">
        <v>0.21732000000000001</v>
      </c>
      <c r="E1088" s="155">
        <v>0.18962999999999999</v>
      </c>
      <c r="F1088" s="155">
        <v>2.7689999999999999E-2</v>
      </c>
      <c r="G1088" s="160">
        <f t="shared" si="35"/>
        <v>387.07054570350471</v>
      </c>
      <c r="H1088" s="120">
        <f t="shared" si="34"/>
        <v>3095043.0439562965</v>
      </c>
    </row>
    <row r="1089" spans="1:8" x14ac:dyDescent="0.3">
      <c r="A1089" s="144">
        <v>1201</v>
      </c>
      <c r="B1089" s="150">
        <v>6314.74</v>
      </c>
      <c r="C1089" s="150">
        <v>1196.95</v>
      </c>
      <c r="D1089" s="155">
        <v>0.21822</v>
      </c>
      <c r="E1089" s="155">
        <v>0.19042000000000001</v>
      </c>
      <c r="F1089" s="155">
        <v>2.7799999999999998E-2</v>
      </c>
      <c r="G1089" s="160">
        <f t="shared" si="35"/>
        <v>388.60820406491268</v>
      </c>
      <c r="H1089" s="120">
        <f t="shared" si="34"/>
        <v>3090516.3283670312</v>
      </c>
    </row>
    <row r="1090" spans="1:8" x14ac:dyDescent="0.3">
      <c r="A1090" s="144">
        <v>1204</v>
      </c>
      <c r="B1090" s="150">
        <v>6284.13</v>
      </c>
      <c r="C1090" s="150">
        <v>1197.58</v>
      </c>
      <c r="D1090" s="155">
        <v>0.21917</v>
      </c>
      <c r="E1090" s="155">
        <v>0.19122</v>
      </c>
      <c r="F1090" s="155">
        <v>2.7949999999999999E-2</v>
      </c>
      <c r="G1090" s="160">
        <f t="shared" si="35"/>
        <v>390.70501092137806</v>
      </c>
      <c r="H1090" s="120">
        <f t="shared" si="34"/>
        <v>3081608.8003598247</v>
      </c>
    </row>
    <row r="1091" spans="1:8" x14ac:dyDescent="0.3">
      <c r="A1091" s="144">
        <v>1207</v>
      </c>
      <c r="B1091" s="150">
        <v>6283.55</v>
      </c>
      <c r="C1091" s="150">
        <v>1197.08</v>
      </c>
      <c r="D1091" s="155">
        <v>0.22003</v>
      </c>
      <c r="E1091" s="155">
        <v>0.19209000000000001</v>
      </c>
      <c r="F1091" s="155">
        <v>2.794E-2</v>
      </c>
      <c r="G1091" s="160">
        <f t="shared" si="35"/>
        <v>390.56522379761367</v>
      </c>
      <c r="H1091" s="120">
        <f t="shared" si="34"/>
        <v>3090392.9137978074</v>
      </c>
    </row>
    <row r="1092" spans="1:8" x14ac:dyDescent="0.3">
      <c r="A1092" s="144">
        <v>1210</v>
      </c>
      <c r="B1092" s="150">
        <v>6249.3</v>
      </c>
      <c r="C1092" s="150">
        <v>1196.47</v>
      </c>
      <c r="D1092" s="155">
        <v>0.221</v>
      </c>
      <c r="E1092" s="155">
        <v>0.19292999999999999</v>
      </c>
      <c r="F1092" s="155">
        <v>2.8080000000000001E-2</v>
      </c>
      <c r="G1092" s="160">
        <f t="shared" si="35"/>
        <v>392.52224353031471</v>
      </c>
      <c r="H1092" s="120">
        <f t="shared" si="34"/>
        <v>3082627.8508890443</v>
      </c>
    </row>
    <row r="1093" spans="1:8" x14ac:dyDescent="0.3">
      <c r="A1093" s="144">
        <v>1213</v>
      </c>
      <c r="B1093" s="150">
        <v>6230.21</v>
      </c>
      <c r="C1093" s="150">
        <v>1196.8599999999999</v>
      </c>
      <c r="D1093" s="155">
        <v>0.22189999999999999</v>
      </c>
      <c r="E1093" s="155">
        <v>0.19373000000000001</v>
      </c>
      <c r="F1093" s="155">
        <v>2.8170000000000001E-2</v>
      </c>
      <c r="G1093" s="160">
        <f t="shared" si="35"/>
        <v>393.7803276441939</v>
      </c>
      <c r="H1093" s="120">
        <f t="shared" si="34"/>
        <v>3080397.6604337231</v>
      </c>
    </row>
    <row r="1094" spans="1:8" x14ac:dyDescent="0.3">
      <c r="A1094" s="144">
        <v>1216</v>
      </c>
      <c r="B1094" s="150">
        <v>6239.65</v>
      </c>
      <c r="C1094" s="150">
        <v>1196.98</v>
      </c>
      <c r="D1094" s="155">
        <v>0.22275</v>
      </c>
      <c r="E1094" s="155">
        <v>0.19461000000000001</v>
      </c>
      <c r="F1094" s="155">
        <v>2.8129999999999999E-2</v>
      </c>
      <c r="G1094" s="160">
        <f t="shared" si="35"/>
        <v>393.22117914913639</v>
      </c>
      <c r="H1094" s="120">
        <f t="shared" si="34"/>
        <v>3092407.1857757424</v>
      </c>
    </row>
    <row r="1095" spans="1:8" x14ac:dyDescent="0.3">
      <c r="A1095" s="144">
        <v>1219</v>
      </c>
      <c r="B1095" s="150">
        <v>6207.07</v>
      </c>
      <c r="C1095" s="150">
        <v>1196.52</v>
      </c>
      <c r="D1095" s="155">
        <v>0.22370000000000001</v>
      </c>
      <c r="E1095" s="155">
        <v>0.19542999999999999</v>
      </c>
      <c r="F1095" s="155">
        <v>2.827E-2</v>
      </c>
      <c r="G1095" s="160">
        <f t="shared" si="35"/>
        <v>395.17819888183743</v>
      </c>
      <c r="H1095" s="120">
        <f t="shared" si="34"/>
        <v>3084684.3359506633</v>
      </c>
    </row>
    <row r="1096" spans="1:8" x14ac:dyDescent="0.3">
      <c r="A1096" s="144">
        <v>1222</v>
      </c>
      <c r="B1096" s="150">
        <v>6197.19</v>
      </c>
      <c r="C1096" s="150">
        <v>1197.01</v>
      </c>
      <c r="D1096" s="155">
        <v>0.22464000000000001</v>
      </c>
      <c r="E1096" s="155">
        <v>0.19631999999999999</v>
      </c>
      <c r="F1096" s="155">
        <v>2.8330000000000001E-2</v>
      </c>
      <c r="G1096" s="160">
        <f t="shared" si="35"/>
        <v>396.01692162442362</v>
      </c>
      <c r="H1096" s="120">
        <f t="shared" si="34"/>
        <v>3085726.7285131975</v>
      </c>
    </row>
    <row r="1097" spans="1:8" x14ac:dyDescent="0.3">
      <c r="A1097" s="144">
        <v>1226</v>
      </c>
      <c r="B1097" s="150">
        <v>6166.13</v>
      </c>
      <c r="C1097" s="150">
        <v>1196.5999999999999</v>
      </c>
      <c r="D1097" s="155">
        <v>0.22585</v>
      </c>
      <c r="E1097" s="155">
        <v>0.19739000000000001</v>
      </c>
      <c r="F1097" s="155">
        <v>2.8459999999999999E-2</v>
      </c>
      <c r="G1097" s="160">
        <f t="shared" si="35"/>
        <v>397.83415423336027</v>
      </c>
      <c r="H1097" s="120">
        <f t="shared" si="34"/>
        <v>3081686.1422130615</v>
      </c>
    </row>
    <row r="1098" spans="1:8" x14ac:dyDescent="0.3">
      <c r="A1098" s="144">
        <v>1229</v>
      </c>
      <c r="B1098" s="150">
        <v>6179.18</v>
      </c>
      <c r="C1098" s="150">
        <v>1196.8800000000001</v>
      </c>
      <c r="D1098" s="155">
        <v>0.22678000000000001</v>
      </c>
      <c r="E1098" s="155">
        <v>0.19836999999999999</v>
      </c>
      <c r="F1098" s="155">
        <v>2.8410000000000001E-2</v>
      </c>
      <c r="G1098" s="160">
        <f t="shared" si="35"/>
        <v>397.13521861453847</v>
      </c>
      <c r="H1098" s="120">
        <f t="shared" si="34"/>
        <v>3094663.8383962465</v>
      </c>
    </row>
    <row r="1099" spans="1:8" x14ac:dyDescent="0.3">
      <c r="A1099" s="144">
        <v>1232</v>
      </c>
      <c r="B1099" s="150">
        <v>6133.62</v>
      </c>
      <c r="C1099" s="150">
        <v>1197.24</v>
      </c>
      <c r="D1099" s="155">
        <v>0.22783</v>
      </c>
      <c r="E1099" s="155">
        <v>0.19919999999999999</v>
      </c>
      <c r="F1099" s="155">
        <v>2.8629999999999999E-2</v>
      </c>
      <c r="G1099" s="160">
        <f t="shared" si="35"/>
        <v>400.21053533735426</v>
      </c>
      <c r="H1099" s="120">
        <f t="shared" si="34"/>
        <v>3078379.7307122247</v>
      </c>
    </row>
    <row r="1100" spans="1:8" x14ac:dyDescent="0.3">
      <c r="A1100" s="144">
        <v>1235</v>
      </c>
      <c r="B1100" s="150">
        <v>6105.73</v>
      </c>
      <c r="C1100" s="150">
        <v>1197.08</v>
      </c>
      <c r="D1100" s="155">
        <v>0.22883999999999999</v>
      </c>
      <c r="E1100" s="155">
        <v>0.20008999999999999</v>
      </c>
      <c r="F1100" s="155">
        <v>2.8750000000000001E-2</v>
      </c>
      <c r="G1100" s="160">
        <f t="shared" si="35"/>
        <v>401.88798082252663</v>
      </c>
      <c r="H1100" s="120">
        <f t="shared" si="34"/>
        <v>3072995.6080606822</v>
      </c>
    </row>
    <row r="1101" spans="1:8" x14ac:dyDescent="0.3">
      <c r="A1101" s="144">
        <v>1238</v>
      </c>
      <c r="B1101" s="150">
        <v>6101.62</v>
      </c>
      <c r="C1101" s="150">
        <v>1197.27</v>
      </c>
      <c r="D1101" s="155">
        <v>0.22983000000000001</v>
      </c>
      <c r="E1101" s="155">
        <v>0.20105000000000001</v>
      </c>
      <c r="F1101" s="155">
        <v>2.878E-2</v>
      </c>
      <c r="G1101" s="160">
        <f t="shared" si="35"/>
        <v>402.30734219381969</v>
      </c>
      <c r="H1101" s="120">
        <f t="shared" si="34"/>
        <v>3077249.3319387855</v>
      </c>
    </row>
    <row r="1102" spans="1:8" x14ac:dyDescent="0.3">
      <c r="A1102" s="144">
        <v>1241</v>
      </c>
      <c r="B1102" s="150">
        <v>6060.79</v>
      </c>
      <c r="C1102" s="150">
        <v>1197.22</v>
      </c>
      <c r="D1102" s="155">
        <v>0.23089000000000001</v>
      </c>
      <c r="E1102" s="155">
        <v>0.20191999999999999</v>
      </c>
      <c r="F1102" s="155">
        <v>2.8969999999999999E-2</v>
      </c>
      <c r="G1102" s="160">
        <f t="shared" si="35"/>
        <v>404.96329754534247</v>
      </c>
      <c r="H1102" s="120">
        <f t="shared" si="34"/>
        <v>3064475.2438609554</v>
      </c>
    </row>
    <row r="1103" spans="1:8" x14ac:dyDescent="0.3">
      <c r="A1103" s="144">
        <v>1245</v>
      </c>
      <c r="B1103" s="150">
        <v>6055.97</v>
      </c>
      <c r="C1103" s="150">
        <v>1196.75</v>
      </c>
      <c r="D1103" s="155">
        <v>0.23216999999999999</v>
      </c>
      <c r="E1103" s="155">
        <v>0.20319000000000001</v>
      </c>
      <c r="F1103" s="155">
        <v>2.8979999999999999E-2</v>
      </c>
      <c r="G1103" s="160">
        <f t="shared" si="35"/>
        <v>405.10308466910675</v>
      </c>
      <c r="H1103" s="120">
        <f t="shared" si="34"/>
        <v>3073291.8289598594</v>
      </c>
    </row>
    <row r="1104" spans="1:8" x14ac:dyDescent="0.3">
      <c r="A1104" s="144">
        <v>1248</v>
      </c>
      <c r="B1104" s="150">
        <v>6023.61</v>
      </c>
      <c r="C1104" s="150">
        <v>1196.45</v>
      </c>
      <c r="D1104" s="155">
        <v>0.23318</v>
      </c>
      <c r="E1104" s="155">
        <v>0.20405000000000001</v>
      </c>
      <c r="F1104" s="155">
        <v>2.913E-2</v>
      </c>
      <c r="G1104" s="160">
        <f t="shared" si="35"/>
        <v>407.19989152557218</v>
      </c>
      <c r="H1104" s="120">
        <f t="shared" si="34"/>
        <v>3064833.8223381513</v>
      </c>
    </row>
    <row r="1105" spans="1:8" x14ac:dyDescent="0.3">
      <c r="A1105" s="144">
        <v>1251</v>
      </c>
      <c r="B1105" s="150">
        <v>6020</v>
      </c>
      <c r="C1105" s="150">
        <v>1196.48</v>
      </c>
      <c r="D1105" s="155">
        <v>0.23418</v>
      </c>
      <c r="E1105" s="155">
        <v>0.20502999999999999</v>
      </c>
      <c r="F1105" s="155">
        <v>2.9149999999999999E-2</v>
      </c>
      <c r="G1105" s="160">
        <f t="shared" si="35"/>
        <v>407.47946577310091</v>
      </c>
      <c r="H1105" s="120">
        <f t="shared" ref="H1105:H1168" si="36">A1105/G1105*10^6</f>
        <v>3070093.354585385</v>
      </c>
    </row>
    <row r="1106" spans="1:8" x14ac:dyDescent="0.3">
      <c r="A1106" s="144">
        <v>1254</v>
      </c>
      <c r="B1106" s="150">
        <v>6012.03</v>
      </c>
      <c r="C1106" s="150">
        <v>1196.69</v>
      </c>
      <c r="D1106" s="155">
        <v>0.23516999999999999</v>
      </c>
      <c r="E1106" s="155">
        <v>0.20598</v>
      </c>
      <c r="F1106" s="155">
        <v>2.9190000000000001E-2</v>
      </c>
      <c r="G1106" s="160">
        <f t="shared" si="35"/>
        <v>408.03861426815831</v>
      </c>
      <c r="H1106" s="120">
        <f t="shared" si="36"/>
        <v>3073238.5518197198</v>
      </c>
    </row>
    <row r="1107" spans="1:8" x14ac:dyDescent="0.3">
      <c r="A1107" s="144">
        <v>1257</v>
      </c>
      <c r="B1107" s="150">
        <v>5978.93</v>
      </c>
      <c r="C1107" s="150">
        <v>1196.98</v>
      </c>
      <c r="D1107" s="155">
        <v>0.23623</v>
      </c>
      <c r="E1107" s="155">
        <v>0.20687</v>
      </c>
      <c r="F1107" s="155">
        <v>2.9360000000000001E-2</v>
      </c>
      <c r="G1107" s="160">
        <f t="shared" si="35"/>
        <v>410.41499537215242</v>
      </c>
      <c r="H1107" s="120">
        <f t="shared" si="36"/>
        <v>3062753.5888648243</v>
      </c>
    </row>
    <row r="1108" spans="1:8" x14ac:dyDescent="0.3">
      <c r="A1108" s="144">
        <v>1261</v>
      </c>
      <c r="B1108" s="150">
        <v>5950.05</v>
      </c>
      <c r="C1108" s="150">
        <v>1196.8399999999999</v>
      </c>
      <c r="D1108" s="155">
        <v>0.23766000000000001</v>
      </c>
      <c r="E1108" s="155">
        <v>0.20816000000000001</v>
      </c>
      <c r="F1108" s="155">
        <v>2.9499999999999998E-2</v>
      </c>
      <c r="G1108" s="160">
        <f t="shared" si="35"/>
        <v>412.3720151048534</v>
      </c>
      <c r="H1108" s="120">
        <f t="shared" si="36"/>
        <v>3057918.4663619008</v>
      </c>
    </row>
    <row r="1109" spans="1:8" x14ac:dyDescent="0.3">
      <c r="A1109" s="144">
        <v>1264</v>
      </c>
      <c r="B1109" s="150">
        <v>5923.77</v>
      </c>
      <c r="C1109" s="150">
        <v>1197.56</v>
      </c>
      <c r="D1109" s="155">
        <v>0.23877999999999999</v>
      </c>
      <c r="E1109" s="155">
        <v>0.20913999999999999</v>
      </c>
      <c r="F1109" s="155">
        <v>2.9649999999999999E-2</v>
      </c>
      <c r="G1109" s="160">
        <f t="shared" si="35"/>
        <v>414.46882196131878</v>
      </c>
      <c r="H1109" s="120">
        <f t="shared" si="36"/>
        <v>3049686.5699537843</v>
      </c>
    </row>
    <row r="1110" spans="1:8" x14ac:dyDescent="0.3">
      <c r="A1110" s="144">
        <v>1267</v>
      </c>
      <c r="B1110" s="150">
        <v>5920.26</v>
      </c>
      <c r="C1110" s="150">
        <v>1196.8800000000001</v>
      </c>
      <c r="D1110" s="155">
        <v>0.23977000000000001</v>
      </c>
      <c r="E1110" s="155">
        <v>0.21012</v>
      </c>
      <c r="F1110" s="155">
        <v>2.9649999999999999E-2</v>
      </c>
      <c r="G1110" s="160">
        <f t="shared" si="35"/>
        <v>414.46882196131878</v>
      </c>
      <c r="H1110" s="120">
        <f t="shared" si="36"/>
        <v>3056924.750103991</v>
      </c>
    </row>
    <row r="1111" spans="1:8" x14ac:dyDescent="0.3">
      <c r="A1111" s="144">
        <v>1270</v>
      </c>
      <c r="B1111" s="150">
        <v>5873.87</v>
      </c>
      <c r="C1111" s="150">
        <v>1196.96</v>
      </c>
      <c r="D1111" s="155">
        <v>0.24095</v>
      </c>
      <c r="E1111" s="155">
        <v>0.21107000000000001</v>
      </c>
      <c r="F1111" s="155">
        <v>2.988E-2</v>
      </c>
      <c r="G1111" s="160">
        <f t="shared" si="35"/>
        <v>417.68392580789896</v>
      </c>
      <c r="H1111" s="120">
        <f t="shared" si="36"/>
        <v>3040576.6694122148</v>
      </c>
    </row>
    <row r="1112" spans="1:8" x14ac:dyDescent="0.3">
      <c r="A1112" s="144">
        <v>1274</v>
      </c>
      <c r="B1112" s="150">
        <v>5857.35</v>
      </c>
      <c r="C1112" s="150">
        <v>1197.3900000000001</v>
      </c>
      <c r="D1112" s="155">
        <v>0.24243999999999999</v>
      </c>
      <c r="E1112" s="155">
        <v>0.21246000000000001</v>
      </c>
      <c r="F1112" s="155">
        <v>2.998E-2</v>
      </c>
      <c r="G1112" s="160">
        <f t="shared" si="35"/>
        <v>419.08179704554249</v>
      </c>
      <c r="H1112" s="120">
        <f t="shared" si="36"/>
        <v>3039979.3285737769</v>
      </c>
    </row>
    <row r="1113" spans="1:8" x14ac:dyDescent="0.3">
      <c r="A1113" s="144">
        <v>1277</v>
      </c>
      <c r="B1113" s="150">
        <v>5824.84</v>
      </c>
      <c r="C1113" s="150">
        <v>1197.8399999999999</v>
      </c>
      <c r="D1113" s="155">
        <v>0.24359</v>
      </c>
      <c r="E1113" s="155">
        <v>0.21343000000000001</v>
      </c>
      <c r="F1113" s="155">
        <v>3.0159999999999999E-2</v>
      </c>
      <c r="G1113" s="160">
        <f t="shared" si="35"/>
        <v>421.59796527330099</v>
      </c>
      <c r="H1113" s="120">
        <f t="shared" si="36"/>
        <v>3028951.9997379128</v>
      </c>
    </row>
    <row r="1114" spans="1:8" x14ac:dyDescent="0.3">
      <c r="A1114" s="144">
        <v>1280</v>
      </c>
      <c r="B1114" s="150">
        <v>5824.5</v>
      </c>
      <c r="C1114" s="150">
        <v>1197</v>
      </c>
      <c r="D1114" s="155">
        <v>0.24460000000000001</v>
      </c>
      <c r="E1114" s="155">
        <v>0.21446000000000001</v>
      </c>
      <c r="F1114" s="155">
        <v>3.014E-2</v>
      </c>
      <c r="G1114" s="160">
        <f t="shared" si="35"/>
        <v>421.31839102577226</v>
      </c>
      <c r="H1114" s="120">
        <f t="shared" si="36"/>
        <v>3038082.4271250525</v>
      </c>
    </row>
    <row r="1115" spans="1:8" x14ac:dyDescent="0.3">
      <c r="A1115" s="144">
        <v>1283</v>
      </c>
      <c r="B1115" s="150">
        <v>5795.15</v>
      </c>
      <c r="C1115" s="150">
        <v>1196.75</v>
      </c>
      <c r="D1115" s="155">
        <v>0.24578</v>
      </c>
      <c r="E1115" s="155">
        <v>0.2155</v>
      </c>
      <c r="F1115" s="155">
        <v>3.0280000000000001E-2</v>
      </c>
      <c r="G1115" s="160">
        <f t="shared" si="35"/>
        <v>423.2754107584733</v>
      </c>
      <c r="H1115" s="120">
        <f t="shared" si="36"/>
        <v>3031123.3948151488</v>
      </c>
    </row>
    <row r="1116" spans="1:8" x14ac:dyDescent="0.3">
      <c r="A1116" s="144">
        <v>1287</v>
      </c>
      <c r="B1116" s="150">
        <v>5782.36</v>
      </c>
      <c r="C1116" s="150">
        <v>1196.5</v>
      </c>
      <c r="D1116" s="155">
        <v>0.2472</v>
      </c>
      <c r="E1116" s="155">
        <v>0.21686</v>
      </c>
      <c r="F1116" s="155">
        <v>3.0349999999999999E-2</v>
      </c>
      <c r="G1116" s="160">
        <f t="shared" si="35"/>
        <v>424.25392062482376</v>
      </c>
      <c r="H1116" s="120">
        <f t="shared" si="36"/>
        <v>3033560.6518486836</v>
      </c>
    </row>
    <row r="1117" spans="1:8" x14ac:dyDescent="0.3">
      <c r="A1117" s="144">
        <v>1290</v>
      </c>
      <c r="B1117" s="150">
        <v>5737.92</v>
      </c>
      <c r="C1117" s="150">
        <v>1197.17</v>
      </c>
      <c r="D1117" s="155">
        <v>0.24845999999999999</v>
      </c>
      <c r="E1117" s="155">
        <v>0.21786</v>
      </c>
      <c r="F1117" s="155">
        <v>3.0599999999999999E-2</v>
      </c>
      <c r="G1117" s="160">
        <f t="shared" si="35"/>
        <v>427.74859871893267</v>
      </c>
      <c r="H1117" s="120">
        <f t="shared" si="36"/>
        <v>3015790.1250019995</v>
      </c>
    </row>
    <row r="1118" spans="1:8" x14ac:dyDescent="0.3">
      <c r="A1118" s="144">
        <v>1293</v>
      </c>
      <c r="B1118" s="150">
        <v>5738.51</v>
      </c>
      <c r="C1118" s="150">
        <v>1197.1500000000001</v>
      </c>
      <c r="D1118" s="155">
        <v>0.24956999999999999</v>
      </c>
      <c r="E1118" s="155">
        <v>0.21898000000000001</v>
      </c>
      <c r="F1118" s="155">
        <v>3.0589999999999999E-2</v>
      </c>
      <c r="G1118" s="160">
        <f t="shared" si="35"/>
        <v>427.60881159516828</v>
      </c>
      <c r="H1118" s="120">
        <f t="shared" si="36"/>
        <v>3023791.7576500433</v>
      </c>
    </row>
    <row r="1119" spans="1:8" x14ac:dyDescent="0.3">
      <c r="A1119" s="144">
        <v>1297</v>
      </c>
      <c r="B1119" s="150">
        <v>5692.14</v>
      </c>
      <c r="C1119" s="150">
        <v>1197.08</v>
      </c>
      <c r="D1119" s="155">
        <v>0.25122</v>
      </c>
      <c r="E1119" s="155">
        <v>0.22037999999999999</v>
      </c>
      <c r="F1119" s="155">
        <v>3.0839999999999999E-2</v>
      </c>
      <c r="G1119" s="160">
        <f t="shared" si="35"/>
        <v>431.10348968927724</v>
      </c>
      <c r="H1119" s="120">
        <f t="shared" si="36"/>
        <v>3008558.3416056954</v>
      </c>
    </row>
    <row r="1120" spans="1:8" x14ac:dyDescent="0.3">
      <c r="A1120" s="144">
        <v>1300</v>
      </c>
      <c r="B1120" s="150">
        <v>5679.74</v>
      </c>
      <c r="C1120" s="150">
        <v>1196.82</v>
      </c>
      <c r="D1120" s="155">
        <v>0.25240000000000001</v>
      </c>
      <c r="E1120" s="155">
        <v>0.2215</v>
      </c>
      <c r="F1120" s="155">
        <v>3.09E-2</v>
      </c>
      <c r="G1120" s="160">
        <f t="shared" si="35"/>
        <v>431.94221243186337</v>
      </c>
      <c r="H1120" s="120">
        <f t="shared" si="36"/>
        <v>3009661.8542580348</v>
      </c>
    </row>
    <row r="1121" spans="1:8" x14ac:dyDescent="0.3">
      <c r="A1121" s="144">
        <v>1303</v>
      </c>
      <c r="B1121" s="150">
        <v>5643.89</v>
      </c>
      <c r="C1121" s="150">
        <v>1197.29</v>
      </c>
      <c r="D1121" s="155">
        <v>0.25366</v>
      </c>
      <c r="E1121" s="155">
        <v>0.22255</v>
      </c>
      <c r="F1121" s="155">
        <v>3.1109999999999999E-2</v>
      </c>
      <c r="G1121" s="160">
        <f t="shared" si="35"/>
        <v>434.87774203091487</v>
      </c>
      <c r="H1121" s="120">
        <f t="shared" si="36"/>
        <v>2996244.4017366413</v>
      </c>
    </row>
    <row r="1122" spans="1:8" x14ac:dyDescent="0.3">
      <c r="A1122" s="144">
        <v>1307</v>
      </c>
      <c r="B1122" s="150">
        <v>5627.62</v>
      </c>
      <c r="C1122" s="150">
        <v>1197.0999999999999</v>
      </c>
      <c r="D1122" s="155">
        <v>0.25525999999999999</v>
      </c>
      <c r="E1122" s="155">
        <v>0.22406000000000001</v>
      </c>
      <c r="F1122" s="155">
        <v>3.1199999999999999E-2</v>
      </c>
      <c r="G1122" s="160">
        <f t="shared" si="35"/>
        <v>436.13582614479407</v>
      </c>
      <c r="H1122" s="120">
        <f t="shared" si="36"/>
        <v>2996772.8438022998</v>
      </c>
    </row>
    <row r="1123" spans="1:8" x14ac:dyDescent="0.3">
      <c r="A1123" s="144">
        <v>1310</v>
      </c>
      <c r="B1123" s="150">
        <v>5587.29</v>
      </c>
      <c r="C1123" s="150">
        <v>1197.01</v>
      </c>
      <c r="D1123" s="155">
        <v>0.25656000000000001</v>
      </c>
      <c r="E1123" s="155">
        <v>0.22514000000000001</v>
      </c>
      <c r="F1123" s="155">
        <v>3.1419999999999997E-2</v>
      </c>
      <c r="G1123" s="160">
        <f t="shared" si="35"/>
        <v>439.21114286760991</v>
      </c>
      <c r="H1123" s="120">
        <f t="shared" si="36"/>
        <v>2982620.1390224504</v>
      </c>
    </row>
    <row r="1124" spans="1:8" x14ac:dyDescent="0.3">
      <c r="A1124" s="144">
        <v>1313</v>
      </c>
      <c r="B1124" s="150">
        <v>5586.01</v>
      </c>
      <c r="C1124" s="150">
        <v>1197.0999999999999</v>
      </c>
      <c r="D1124" s="155">
        <v>0.25778000000000001</v>
      </c>
      <c r="E1124" s="155">
        <v>0.22635</v>
      </c>
      <c r="F1124" s="155">
        <v>3.143E-2</v>
      </c>
      <c r="G1124" s="160">
        <f t="shared" ref="G1124:G1187" si="37">(2*F1124/$B$7)*(1+3*$B$11)/(4+PI()*$B$11-PI())*10^6</f>
        <v>439.35092999137424</v>
      </c>
      <c r="H1124" s="120">
        <f t="shared" si="36"/>
        <v>2988499.4212389127</v>
      </c>
    </row>
    <row r="1125" spans="1:8" x14ac:dyDescent="0.3">
      <c r="A1125" s="144">
        <v>1317</v>
      </c>
      <c r="B1125" s="150">
        <v>5549.97</v>
      </c>
      <c r="C1125" s="150">
        <v>1196.48</v>
      </c>
      <c r="D1125" s="155">
        <v>0.25951999999999997</v>
      </c>
      <c r="E1125" s="155">
        <v>0.22789999999999999</v>
      </c>
      <c r="F1125" s="155">
        <v>3.1620000000000002E-2</v>
      </c>
      <c r="G1125" s="160">
        <f t="shared" si="37"/>
        <v>442.00688534289708</v>
      </c>
      <c r="H1125" s="120">
        <f t="shared" si="36"/>
        <v>2979591.5938691921</v>
      </c>
    </row>
    <row r="1126" spans="1:8" x14ac:dyDescent="0.3">
      <c r="A1126" s="144">
        <v>1320</v>
      </c>
      <c r="B1126" s="150">
        <v>5540.29</v>
      </c>
      <c r="C1126" s="150">
        <v>1196.5899999999999</v>
      </c>
      <c r="D1126" s="155">
        <v>0.26072000000000001</v>
      </c>
      <c r="E1126" s="155">
        <v>0.22903999999999999</v>
      </c>
      <c r="F1126" s="155">
        <v>3.1669999999999997E-2</v>
      </c>
      <c r="G1126" s="160">
        <f t="shared" si="37"/>
        <v>442.70582096171881</v>
      </c>
      <c r="H1126" s="120">
        <f t="shared" si="36"/>
        <v>2981663.9797788914</v>
      </c>
    </row>
    <row r="1127" spans="1:8" x14ac:dyDescent="0.3">
      <c r="A1127" s="144">
        <v>1324</v>
      </c>
      <c r="B1127" s="150">
        <v>5515.69</v>
      </c>
      <c r="C1127" s="150">
        <v>1197.0899999999999</v>
      </c>
      <c r="D1127" s="155">
        <v>0.26245000000000002</v>
      </c>
      <c r="E1127" s="155">
        <v>0.23061999999999999</v>
      </c>
      <c r="F1127" s="155">
        <v>3.1829999999999997E-2</v>
      </c>
      <c r="G1127" s="160">
        <f t="shared" si="37"/>
        <v>444.94241494194853</v>
      </c>
      <c r="H1127" s="120">
        <f t="shared" si="36"/>
        <v>2975665.9638140858</v>
      </c>
    </row>
    <row r="1128" spans="1:8" x14ac:dyDescent="0.3">
      <c r="A1128" s="144">
        <v>1327</v>
      </c>
      <c r="B1128" s="150">
        <v>5486.81</v>
      </c>
      <c r="C1128" s="150">
        <v>1197.01</v>
      </c>
      <c r="D1128" s="155">
        <v>0.26379000000000002</v>
      </c>
      <c r="E1128" s="155">
        <v>0.23180000000000001</v>
      </c>
      <c r="F1128" s="155">
        <v>3.1989999999999998E-2</v>
      </c>
      <c r="G1128" s="160">
        <f t="shared" si="37"/>
        <v>447.1790089221783</v>
      </c>
      <c r="H1128" s="120">
        <f t="shared" si="36"/>
        <v>2967491.7058348218</v>
      </c>
    </row>
    <row r="1129" spans="1:8" x14ac:dyDescent="0.3">
      <c r="A1129" s="144">
        <v>1330</v>
      </c>
      <c r="B1129" s="150">
        <v>5460.74</v>
      </c>
      <c r="C1129" s="150">
        <v>1197.3900000000001</v>
      </c>
      <c r="D1129" s="155">
        <v>0.26517000000000002</v>
      </c>
      <c r="E1129" s="155">
        <v>0.23300999999999999</v>
      </c>
      <c r="F1129" s="155">
        <v>3.2160000000000001E-2</v>
      </c>
      <c r="G1129" s="160">
        <f t="shared" si="37"/>
        <v>449.5553900261724</v>
      </c>
      <c r="H1129" s="120">
        <f t="shared" si="36"/>
        <v>2958478.5979822632</v>
      </c>
    </row>
    <row r="1130" spans="1:8" x14ac:dyDescent="0.3">
      <c r="A1130" s="144">
        <v>1334</v>
      </c>
      <c r="B1130" s="150">
        <v>5422.14</v>
      </c>
      <c r="C1130" s="150">
        <v>1197.3699999999999</v>
      </c>
      <c r="D1130" s="155">
        <v>0.26702999999999999</v>
      </c>
      <c r="E1130" s="155">
        <v>0.23465</v>
      </c>
      <c r="F1130" s="155">
        <v>3.2379999999999999E-2</v>
      </c>
      <c r="G1130" s="160">
        <f t="shared" si="37"/>
        <v>452.63070674898819</v>
      </c>
      <c r="H1130" s="120">
        <f t="shared" si="36"/>
        <v>2947214.9814612241</v>
      </c>
    </row>
    <row r="1131" spans="1:8" x14ac:dyDescent="0.3">
      <c r="A1131" s="144">
        <v>1337</v>
      </c>
      <c r="B1131" s="150">
        <v>5407.1</v>
      </c>
      <c r="C1131" s="150">
        <v>1197.31</v>
      </c>
      <c r="D1131" s="155">
        <v>0.26843</v>
      </c>
      <c r="E1131" s="155">
        <v>0.23594999999999999</v>
      </c>
      <c r="F1131" s="155">
        <v>3.2469999999999999E-2</v>
      </c>
      <c r="G1131" s="160">
        <f t="shared" si="37"/>
        <v>453.88879086286738</v>
      </c>
      <c r="H1131" s="120">
        <f t="shared" si="36"/>
        <v>2945655.4709321856</v>
      </c>
    </row>
    <row r="1132" spans="1:8" x14ac:dyDescent="0.3">
      <c r="A1132" s="144">
        <v>1341</v>
      </c>
      <c r="B1132" s="150">
        <v>5359.75</v>
      </c>
      <c r="C1132" s="150">
        <v>1197.3599999999999</v>
      </c>
      <c r="D1132" s="155">
        <v>0.27035999999999999</v>
      </c>
      <c r="E1132" s="155">
        <v>0.23760000000000001</v>
      </c>
      <c r="F1132" s="155">
        <v>3.2759999999999997E-2</v>
      </c>
      <c r="G1132" s="160">
        <f t="shared" si="37"/>
        <v>457.9426174520338</v>
      </c>
      <c r="H1132" s="120">
        <f t="shared" si="36"/>
        <v>2928314.4850358032</v>
      </c>
    </row>
    <row r="1133" spans="1:8" x14ac:dyDescent="0.3">
      <c r="A1133" s="144">
        <v>1344</v>
      </c>
      <c r="B1133" s="150">
        <v>5354.36</v>
      </c>
      <c r="C1133" s="150">
        <v>1197.1199999999999</v>
      </c>
      <c r="D1133" s="155">
        <v>0.27176</v>
      </c>
      <c r="E1133" s="155">
        <v>0.23896999999999999</v>
      </c>
      <c r="F1133" s="155">
        <v>3.279E-2</v>
      </c>
      <c r="G1133" s="160">
        <f t="shared" si="37"/>
        <v>458.36197882332681</v>
      </c>
      <c r="H1133" s="120">
        <f t="shared" si="36"/>
        <v>2932180.3772865674</v>
      </c>
    </row>
    <row r="1134" spans="1:8" x14ac:dyDescent="0.3">
      <c r="A1134" s="144">
        <v>1347</v>
      </c>
      <c r="B1134" s="150">
        <v>5313.45</v>
      </c>
      <c r="C1134" s="150">
        <v>1196.6300000000001</v>
      </c>
      <c r="D1134" s="155">
        <v>0.27322999999999997</v>
      </c>
      <c r="E1134" s="155">
        <v>0.2402</v>
      </c>
      <c r="F1134" s="155">
        <v>3.3029999999999997E-2</v>
      </c>
      <c r="G1134" s="160">
        <f t="shared" si="37"/>
        <v>461.71686979367138</v>
      </c>
      <c r="H1134" s="120">
        <f t="shared" si="36"/>
        <v>2917372.2861846862</v>
      </c>
    </row>
    <row r="1135" spans="1:8" x14ac:dyDescent="0.3">
      <c r="A1135" s="144">
        <v>1351</v>
      </c>
      <c r="B1135" s="150">
        <v>5301.04</v>
      </c>
      <c r="C1135" s="150">
        <v>1197.01</v>
      </c>
      <c r="D1135" s="155">
        <v>0.27514</v>
      </c>
      <c r="E1135" s="155">
        <v>0.24203</v>
      </c>
      <c r="F1135" s="155">
        <v>3.3110000000000001E-2</v>
      </c>
      <c r="G1135" s="160">
        <f t="shared" si="37"/>
        <v>462.83516678378629</v>
      </c>
      <c r="H1135" s="120">
        <f t="shared" si="36"/>
        <v>2918965.7505673515</v>
      </c>
    </row>
    <row r="1136" spans="1:8" x14ac:dyDescent="0.3">
      <c r="A1136" s="144">
        <v>1354</v>
      </c>
      <c r="B1136" s="150">
        <v>5267.1</v>
      </c>
      <c r="C1136" s="150">
        <v>1196.79</v>
      </c>
      <c r="D1136" s="155">
        <v>0.27664</v>
      </c>
      <c r="E1136" s="155">
        <v>0.24332000000000001</v>
      </c>
      <c r="F1136" s="155">
        <v>3.3320000000000002E-2</v>
      </c>
      <c r="G1136" s="160">
        <f t="shared" si="37"/>
        <v>465.7706963828378</v>
      </c>
      <c r="H1136" s="120">
        <f t="shared" si="36"/>
        <v>2907009.8452202473</v>
      </c>
    </row>
    <row r="1137" spans="1:8" x14ac:dyDescent="0.3">
      <c r="A1137" s="144">
        <v>1358</v>
      </c>
      <c r="B1137" s="150">
        <v>5243.26</v>
      </c>
      <c r="C1137" s="150">
        <v>1196.67</v>
      </c>
      <c r="D1137" s="155">
        <v>0.27861000000000002</v>
      </c>
      <c r="E1137" s="155">
        <v>0.24514</v>
      </c>
      <c r="F1137" s="155">
        <v>3.347E-2</v>
      </c>
      <c r="G1137" s="160">
        <f t="shared" si="37"/>
        <v>467.86750323930312</v>
      </c>
      <c r="H1137" s="120">
        <f t="shared" si="36"/>
        <v>2902531.145244801</v>
      </c>
    </row>
    <row r="1138" spans="1:8" x14ac:dyDescent="0.3">
      <c r="A1138" s="144">
        <v>1361</v>
      </c>
      <c r="B1138" s="150">
        <v>5219.67</v>
      </c>
      <c r="C1138" s="150">
        <v>1196.76</v>
      </c>
      <c r="D1138" s="155">
        <v>0.28016000000000002</v>
      </c>
      <c r="E1138" s="155">
        <v>0.24653</v>
      </c>
      <c r="F1138" s="155">
        <v>3.3619999999999997E-2</v>
      </c>
      <c r="G1138" s="160">
        <f t="shared" si="37"/>
        <v>469.96431009576844</v>
      </c>
      <c r="H1138" s="120">
        <f t="shared" si="36"/>
        <v>2895964.5887209135</v>
      </c>
    </row>
    <row r="1139" spans="1:8" x14ac:dyDescent="0.3">
      <c r="A1139" s="144">
        <v>1365</v>
      </c>
      <c r="B1139" s="150">
        <v>5176.79</v>
      </c>
      <c r="C1139" s="150">
        <v>1197.23</v>
      </c>
      <c r="D1139" s="155">
        <v>0.28227000000000002</v>
      </c>
      <c r="E1139" s="155">
        <v>0.24836</v>
      </c>
      <c r="F1139" s="155">
        <v>3.3919999999999999E-2</v>
      </c>
      <c r="G1139" s="160">
        <f t="shared" si="37"/>
        <v>474.15792380869914</v>
      </c>
      <c r="H1139" s="120">
        <f t="shared" si="36"/>
        <v>2878787.7022818974</v>
      </c>
    </row>
    <row r="1140" spans="1:8" x14ac:dyDescent="0.3">
      <c r="A1140" s="144">
        <v>1368</v>
      </c>
      <c r="B1140" s="150">
        <v>5156.12</v>
      </c>
      <c r="C1140" s="150">
        <v>1197.42</v>
      </c>
      <c r="D1140" s="155">
        <v>0.28388999999999998</v>
      </c>
      <c r="E1140" s="155">
        <v>0.24983</v>
      </c>
      <c r="F1140" s="155">
        <v>3.406E-2</v>
      </c>
      <c r="G1140" s="160">
        <f t="shared" si="37"/>
        <v>476.11494354140018</v>
      </c>
      <c r="H1140" s="120">
        <f t="shared" si="36"/>
        <v>2873255.7516986374</v>
      </c>
    </row>
    <row r="1141" spans="1:8" x14ac:dyDescent="0.3">
      <c r="A1141" s="144">
        <v>1372</v>
      </c>
      <c r="B1141" s="150">
        <v>5110.4399999999996</v>
      </c>
      <c r="C1141" s="150">
        <v>1197.76</v>
      </c>
      <c r="D1141" s="155">
        <v>0.28610999999999998</v>
      </c>
      <c r="E1141" s="155">
        <v>0.25174000000000002</v>
      </c>
      <c r="F1141" s="155">
        <v>3.4369999999999998E-2</v>
      </c>
      <c r="G1141" s="160">
        <f t="shared" si="37"/>
        <v>480.44834437809521</v>
      </c>
      <c r="H1141" s="120">
        <f t="shared" si="36"/>
        <v>2855665.9962601229</v>
      </c>
    </row>
    <row r="1142" spans="1:8" x14ac:dyDescent="0.3">
      <c r="A1142" s="144">
        <v>1375</v>
      </c>
      <c r="B1142" s="150">
        <v>5103.5200000000004</v>
      </c>
      <c r="C1142" s="150">
        <v>1197.6300000000001</v>
      </c>
      <c r="D1142" s="155">
        <v>0.28769</v>
      </c>
      <c r="E1142" s="155">
        <v>0.25328000000000001</v>
      </c>
      <c r="F1142" s="155">
        <v>3.4410000000000003E-2</v>
      </c>
      <c r="G1142" s="160">
        <f t="shared" si="37"/>
        <v>481.00749287315278</v>
      </c>
      <c r="H1142" s="120">
        <f t="shared" si="36"/>
        <v>2858583.328477595</v>
      </c>
    </row>
    <row r="1143" spans="1:8" x14ac:dyDescent="0.3">
      <c r="A1143" s="144">
        <v>1379</v>
      </c>
      <c r="B1143" s="150">
        <v>5058.24</v>
      </c>
      <c r="C1143" s="150">
        <v>1196.72</v>
      </c>
      <c r="D1143" s="155">
        <v>0.28993999999999998</v>
      </c>
      <c r="E1143" s="155">
        <v>0.25524999999999998</v>
      </c>
      <c r="F1143" s="155">
        <v>3.4700000000000002E-2</v>
      </c>
      <c r="G1143" s="160">
        <f t="shared" si="37"/>
        <v>485.06131946231915</v>
      </c>
      <c r="H1143" s="120">
        <f t="shared" si="36"/>
        <v>2842939.5308795064</v>
      </c>
    </row>
    <row r="1144" spans="1:8" x14ac:dyDescent="0.3">
      <c r="A1144" s="144">
        <v>1382</v>
      </c>
      <c r="B1144" s="150">
        <v>5048.28</v>
      </c>
      <c r="C1144" s="150">
        <v>1196.8800000000001</v>
      </c>
      <c r="D1144" s="155">
        <v>0.29160000000000003</v>
      </c>
      <c r="E1144" s="155">
        <v>0.25683</v>
      </c>
      <c r="F1144" s="155">
        <v>3.4770000000000002E-2</v>
      </c>
      <c r="G1144" s="160">
        <f t="shared" si="37"/>
        <v>486.03982932866967</v>
      </c>
      <c r="H1144" s="120">
        <f t="shared" si="36"/>
        <v>2843388.3739710241</v>
      </c>
    </row>
    <row r="1145" spans="1:8" x14ac:dyDescent="0.3">
      <c r="A1145" s="144">
        <v>1386</v>
      </c>
      <c r="B1145" s="150">
        <v>5012.91</v>
      </c>
      <c r="C1145" s="150">
        <v>1197.05</v>
      </c>
      <c r="D1145" s="155">
        <v>0.29386000000000001</v>
      </c>
      <c r="E1145" s="155">
        <v>0.25884000000000001</v>
      </c>
      <c r="F1145" s="155">
        <v>3.5020000000000003E-2</v>
      </c>
      <c r="G1145" s="160">
        <f t="shared" si="37"/>
        <v>489.53450742277852</v>
      </c>
      <c r="H1145" s="120">
        <f t="shared" si="36"/>
        <v>2831261.083711518</v>
      </c>
    </row>
    <row r="1146" spans="1:8" x14ac:dyDescent="0.3">
      <c r="A1146" s="144">
        <v>1390</v>
      </c>
      <c r="B1146" s="150">
        <v>4962.0600000000004</v>
      </c>
      <c r="C1146" s="150">
        <v>1196.8</v>
      </c>
      <c r="D1146" s="155">
        <v>0.29626000000000002</v>
      </c>
      <c r="E1146" s="155">
        <v>0.26089000000000001</v>
      </c>
      <c r="F1146" s="155">
        <v>3.5369999999999999E-2</v>
      </c>
      <c r="G1146" s="160">
        <f t="shared" si="37"/>
        <v>494.42705675453095</v>
      </c>
      <c r="H1146" s="120">
        <f t="shared" si="36"/>
        <v>2811334.8187781232</v>
      </c>
    </row>
    <row r="1147" spans="1:8" x14ac:dyDescent="0.3">
      <c r="A1147" s="144">
        <v>1393</v>
      </c>
      <c r="B1147" s="150">
        <v>4947.62</v>
      </c>
      <c r="C1147" s="150">
        <v>1197.48</v>
      </c>
      <c r="D1147" s="155">
        <v>0.29802000000000001</v>
      </c>
      <c r="E1147" s="155">
        <v>0.26252999999999999</v>
      </c>
      <c r="F1147" s="155">
        <v>3.5490000000000001E-2</v>
      </c>
      <c r="G1147" s="160">
        <f t="shared" si="37"/>
        <v>496.10450223970332</v>
      </c>
      <c r="H1147" s="120">
        <f t="shared" si="36"/>
        <v>2807876.1505110124</v>
      </c>
    </row>
    <row r="1148" spans="1:8" x14ac:dyDescent="0.3">
      <c r="A1148" s="144">
        <v>1397</v>
      </c>
      <c r="B1148" s="150">
        <v>4901.76</v>
      </c>
      <c r="C1148" s="150">
        <v>1197.24</v>
      </c>
      <c r="D1148" s="155">
        <v>0.30051</v>
      </c>
      <c r="E1148" s="155">
        <v>0.26468999999999998</v>
      </c>
      <c r="F1148" s="155">
        <v>3.5819999999999998E-2</v>
      </c>
      <c r="G1148" s="160">
        <f t="shared" si="37"/>
        <v>500.71747732392703</v>
      </c>
      <c r="H1148" s="120">
        <f t="shared" si="36"/>
        <v>2789996.4815812581</v>
      </c>
    </row>
    <row r="1149" spans="1:8" x14ac:dyDescent="0.3">
      <c r="A1149" s="144">
        <v>1400</v>
      </c>
      <c r="B1149" s="150">
        <v>4877.45</v>
      </c>
      <c r="C1149" s="150">
        <v>1197.51</v>
      </c>
      <c r="D1149" s="155">
        <v>0.30237000000000003</v>
      </c>
      <c r="E1149" s="155">
        <v>0.26637</v>
      </c>
      <c r="F1149" s="155">
        <v>3.601E-2</v>
      </c>
      <c r="G1149" s="160">
        <f t="shared" si="37"/>
        <v>503.37343267544981</v>
      </c>
      <c r="H1149" s="120">
        <f t="shared" si="36"/>
        <v>2781235.3793861237</v>
      </c>
    </row>
    <row r="1150" spans="1:8" x14ac:dyDescent="0.3">
      <c r="A1150" s="144">
        <v>1404</v>
      </c>
      <c r="B1150" s="150">
        <v>4838.45</v>
      </c>
      <c r="C1150" s="150">
        <v>1197.71</v>
      </c>
      <c r="D1150" s="155">
        <v>0.30496000000000001</v>
      </c>
      <c r="E1150" s="155">
        <v>0.26866000000000001</v>
      </c>
      <c r="F1150" s="155">
        <v>3.6299999999999999E-2</v>
      </c>
      <c r="G1150" s="160">
        <f t="shared" si="37"/>
        <v>507.42725926461617</v>
      </c>
      <c r="H1150" s="120">
        <f t="shared" si="36"/>
        <v>2766899.0468401969</v>
      </c>
    </row>
    <row r="1151" spans="1:8" x14ac:dyDescent="0.3">
      <c r="A1151" s="144">
        <v>1407</v>
      </c>
      <c r="B1151" s="150">
        <v>4804.2</v>
      </c>
      <c r="C1151" s="150">
        <v>1197.05</v>
      </c>
      <c r="D1151" s="155">
        <v>0.30690000000000001</v>
      </c>
      <c r="E1151" s="155">
        <v>0.27035999999999999</v>
      </c>
      <c r="F1151" s="155">
        <v>3.6540000000000003E-2</v>
      </c>
      <c r="G1151" s="160">
        <f t="shared" si="37"/>
        <v>510.78215023496074</v>
      </c>
      <c r="H1151" s="120">
        <f t="shared" si="36"/>
        <v>2754598.9995006234</v>
      </c>
    </row>
    <row r="1152" spans="1:8" x14ac:dyDescent="0.3">
      <c r="A1152" s="144">
        <v>1411</v>
      </c>
      <c r="B1152" s="150">
        <v>4777.1000000000004</v>
      </c>
      <c r="C1152" s="150">
        <v>1197.1199999999999</v>
      </c>
      <c r="D1152" s="155">
        <v>0.3095</v>
      </c>
      <c r="E1152" s="155">
        <v>0.27274999999999999</v>
      </c>
      <c r="F1152" s="155">
        <v>3.6749999999999998E-2</v>
      </c>
      <c r="G1152" s="160">
        <f t="shared" si="37"/>
        <v>513.71767983401207</v>
      </c>
      <c r="H1152" s="120">
        <f t="shared" si="36"/>
        <v>2746644.8117104126</v>
      </c>
    </row>
    <row r="1153" spans="1:8" x14ac:dyDescent="0.3">
      <c r="A1153" s="144">
        <v>1415</v>
      </c>
      <c r="B1153" s="150">
        <v>4730.79</v>
      </c>
      <c r="C1153" s="150">
        <v>1196.58</v>
      </c>
      <c r="D1153" s="155">
        <v>0.31222</v>
      </c>
      <c r="E1153" s="155">
        <v>0.27511999999999998</v>
      </c>
      <c r="F1153" s="155">
        <v>3.7089999999999998E-2</v>
      </c>
      <c r="G1153" s="160">
        <f t="shared" si="37"/>
        <v>518.4704420420004</v>
      </c>
      <c r="H1153" s="120">
        <f t="shared" si="36"/>
        <v>2729181.6181979631</v>
      </c>
    </row>
    <row r="1154" spans="1:8" x14ac:dyDescent="0.3">
      <c r="A1154" s="144">
        <v>1418</v>
      </c>
      <c r="B1154" s="150">
        <v>4702.63</v>
      </c>
      <c r="C1154" s="150">
        <v>1196.8599999999999</v>
      </c>
      <c r="D1154" s="155">
        <v>0.31425999999999998</v>
      </c>
      <c r="E1154" s="155">
        <v>0.27693000000000001</v>
      </c>
      <c r="F1154" s="155">
        <v>3.7319999999999999E-2</v>
      </c>
      <c r="G1154" s="160">
        <f t="shared" si="37"/>
        <v>521.68554588858058</v>
      </c>
      <c r="H1154" s="120">
        <f t="shared" si="36"/>
        <v>2718112.4935802813</v>
      </c>
    </row>
    <row r="1155" spans="1:8" x14ac:dyDescent="0.3">
      <c r="A1155" s="144">
        <v>1422</v>
      </c>
      <c r="B1155" s="150">
        <v>4668.1899999999996</v>
      </c>
      <c r="C1155" s="150">
        <v>1197.08</v>
      </c>
      <c r="D1155" s="155">
        <v>0.31707000000000002</v>
      </c>
      <c r="E1155" s="155">
        <v>0.27947</v>
      </c>
      <c r="F1155" s="155">
        <v>3.7609999999999998E-2</v>
      </c>
      <c r="G1155" s="160">
        <f t="shared" si="37"/>
        <v>525.739372477747</v>
      </c>
      <c r="H1155" s="120">
        <f t="shared" si="36"/>
        <v>2704762.2347519523</v>
      </c>
    </row>
    <row r="1156" spans="1:8" x14ac:dyDescent="0.3">
      <c r="A1156" s="144">
        <v>1426</v>
      </c>
      <c r="B1156" s="150">
        <v>4630.96</v>
      </c>
      <c r="C1156" s="150">
        <v>1197.32</v>
      </c>
      <c r="D1156" s="155">
        <v>0.31996000000000002</v>
      </c>
      <c r="E1156" s="155">
        <v>0.28205000000000002</v>
      </c>
      <c r="F1156" s="155">
        <v>3.7920000000000002E-2</v>
      </c>
      <c r="G1156" s="160">
        <f t="shared" si="37"/>
        <v>530.07277331444197</v>
      </c>
      <c r="H1156" s="120">
        <f t="shared" si="36"/>
        <v>2690196.6518361233</v>
      </c>
    </row>
    <row r="1157" spans="1:8" x14ac:dyDescent="0.3">
      <c r="A1157" s="144">
        <v>1429</v>
      </c>
      <c r="B1157" s="150">
        <v>4588.3100000000004</v>
      </c>
      <c r="C1157" s="150">
        <v>1197.1600000000001</v>
      </c>
      <c r="D1157" s="155">
        <v>0.32222000000000001</v>
      </c>
      <c r="E1157" s="155">
        <v>0.28394999999999998</v>
      </c>
      <c r="F1157" s="155">
        <v>3.8260000000000002E-2</v>
      </c>
      <c r="G1157" s="160">
        <f t="shared" si="37"/>
        <v>534.8255355224303</v>
      </c>
      <c r="H1157" s="120">
        <f t="shared" si="36"/>
        <v>2671899.3486429532</v>
      </c>
    </row>
    <row r="1158" spans="1:8" x14ac:dyDescent="0.3">
      <c r="A1158" s="144">
        <v>1433</v>
      </c>
      <c r="B1158" s="150">
        <v>4552.2299999999996</v>
      </c>
      <c r="C1158" s="150">
        <v>1197.01</v>
      </c>
      <c r="D1158" s="155">
        <v>0.32523000000000002</v>
      </c>
      <c r="E1158" s="155">
        <v>0.28666000000000003</v>
      </c>
      <c r="F1158" s="155">
        <v>3.8559999999999997E-2</v>
      </c>
      <c r="G1158" s="160">
        <f t="shared" si="37"/>
        <v>539.01914923536094</v>
      </c>
      <c r="H1158" s="120">
        <f t="shared" si="36"/>
        <v>2658532.6366100684</v>
      </c>
    </row>
    <row r="1159" spans="1:8" x14ac:dyDescent="0.3">
      <c r="A1159" s="144">
        <v>1437</v>
      </c>
      <c r="B1159" s="150">
        <v>4507.18</v>
      </c>
      <c r="C1159" s="150">
        <v>1197.52</v>
      </c>
      <c r="D1159" s="155">
        <v>0.32839000000000002</v>
      </c>
      <c r="E1159" s="155">
        <v>0.28943000000000002</v>
      </c>
      <c r="F1159" s="155">
        <v>3.8960000000000002E-2</v>
      </c>
      <c r="G1159" s="160">
        <f t="shared" si="37"/>
        <v>544.61063418593528</v>
      </c>
      <c r="H1159" s="120">
        <f t="shared" si="36"/>
        <v>2638582.3371737441</v>
      </c>
    </row>
    <row r="1160" spans="1:8" x14ac:dyDescent="0.3">
      <c r="A1160" s="144">
        <v>1440</v>
      </c>
      <c r="B1160" s="150">
        <v>4466.28</v>
      </c>
      <c r="C1160" s="150">
        <v>1197.6300000000001</v>
      </c>
      <c r="D1160" s="155">
        <v>0.33083000000000001</v>
      </c>
      <c r="E1160" s="155">
        <v>0.29150999999999999</v>
      </c>
      <c r="F1160" s="155">
        <v>3.9320000000000001E-2</v>
      </c>
      <c r="G1160" s="160">
        <f t="shared" si="37"/>
        <v>549.64297064145205</v>
      </c>
      <c r="H1160" s="120">
        <f t="shared" si="36"/>
        <v>2619882.4999425919</v>
      </c>
    </row>
    <row r="1161" spans="1:8" x14ac:dyDescent="0.3">
      <c r="A1161" s="144">
        <v>1444</v>
      </c>
      <c r="B1161" s="150">
        <v>4420.9399999999996</v>
      </c>
      <c r="C1161" s="150">
        <v>1197.1300000000001</v>
      </c>
      <c r="D1161" s="155">
        <v>0.33412999999999998</v>
      </c>
      <c r="E1161" s="155">
        <v>0.29442000000000002</v>
      </c>
      <c r="F1161" s="155">
        <v>3.9710000000000002E-2</v>
      </c>
      <c r="G1161" s="160">
        <f t="shared" si="37"/>
        <v>555.09466846826194</v>
      </c>
      <c r="H1161" s="120">
        <f t="shared" si="36"/>
        <v>2601358.0782258259</v>
      </c>
    </row>
    <row r="1162" spans="1:8" x14ac:dyDescent="0.3">
      <c r="A1162" s="144">
        <v>1448</v>
      </c>
      <c r="B1162" s="150">
        <v>4382.74</v>
      </c>
      <c r="C1162" s="150">
        <v>1196.94</v>
      </c>
      <c r="D1162" s="155">
        <v>0.33743000000000001</v>
      </c>
      <c r="E1162" s="155">
        <v>0.29737000000000002</v>
      </c>
      <c r="F1162" s="155">
        <v>4.0050000000000002E-2</v>
      </c>
      <c r="G1162" s="160">
        <f t="shared" si="37"/>
        <v>559.84743067625027</v>
      </c>
      <c r="H1162" s="120">
        <f t="shared" si="36"/>
        <v>2586418.9431948159</v>
      </c>
    </row>
    <row r="1163" spans="1:8" x14ac:dyDescent="0.3">
      <c r="A1163" s="144">
        <v>1451</v>
      </c>
      <c r="B1163" s="150">
        <v>4344.8</v>
      </c>
      <c r="C1163" s="150">
        <v>1197.28</v>
      </c>
      <c r="D1163" s="155">
        <v>0.34003</v>
      </c>
      <c r="E1163" s="155">
        <v>0.29962</v>
      </c>
      <c r="F1163" s="155">
        <v>4.0410000000000001E-2</v>
      </c>
      <c r="G1163" s="160">
        <f t="shared" si="37"/>
        <v>564.87976713176693</v>
      </c>
      <c r="H1163" s="120">
        <f t="shared" si="36"/>
        <v>2568688.2137195254</v>
      </c>
    </row>
    <row r="1164" spans="1:8" x14ac:dyDescent="0.3">
      <c r="A1164" s="144">
        <v>1455</v>
      </c>
      <c r="B1164" s="150">
        <v>4296.7299999999996</v>
      </c>
      <c r="C1164" s="150">
        <v>1196.53</v>
      </c>
      <c r="D1164" s="155">
        <v>0.34350999999999998</v>
      </c>
      <c r="E1164" s="155">
        <v>0.30266999999999999</v>
      </c>
      <c r="F1164" s="155">
        <v>4.0840000000000001E-2</v>
      </c>
      <c r="G1164" s="160">
        <f t="shared" si="37"/>
        <v>570.89061345363439</v>
      </c>
      <c r="H1164" s="120">
        <f t="shared" si="36"/>
        <v>2548649.3659405201</v>
      </c>
    </row>
    <row r="1165" spans="1:8" x14ac:dyDescent="0.3">
      <c r="A1165" s="144">
        <v>1459</v>
      </c>
      <c r="B1165" s="150">
        <v>4256.46</v>
      </c>
      <c r="C1165" s="150">
        <v>1196.42</v>
      </c>
      <c r="D1165" s="155">
        <v>0.34710000000000002</v>
      </c>
      <c r="E1165" s="155">
        <v>0.30587999999999999</v>
      </c>
      <c r="F1165" s="155">
        <v>4.122E-2</v>
      </c>
      <c r="G1165" s="160">
        <f t="shared" si="37"/>
        <v>576.20252415667994</v>
      </c>
      <c r="H1165" s="120">
        <f t="shared" si="36"/>
        <v>2532095.8149833987</v>
      </c>
    </row>
    <row r="1166" spans="1:8" x14ac:dyDescent="0.3">
      <c r="A1166" s="144">
        <v>1463</v>
      </c>
      <c r="B1166" s="150">
        <v>4219.47</v>
      </c>
      <c r="C1166" s="150">
        <v>1196.94</v>
      </c>
      <c r="D1166" s="155">
        <v>0.35074</v>
      </c>
      <c r="E1166" s="155">
        <v>0.30914000000000003</v>
      </c>
      <c r="F1166" s="155">
        <v>4.1599999999999998E-2</v>
      </c>
      <c r="G1166" s="160">
        <f t="shared" si="37"/>
        <v>581.5144348597255</v>
      </c>
      <c r="H1166" s="120">
        <f t="shared" si="36"/>
        <v>2515844.6846687631</v>
      </c>
    </row>
    <row r="1167" spans="1:8" x14ac:dyDescent="0.3">
      <c r="A1167" s="144">
        <v>1466</v>
      </c>
      <c r="B1167" s="150">
        <v>4179.79</v>
      </c>
      <c r="C1167" s="150">
        <v>1196.8399999999999</v>
      </c>
      <c r="D1167" s="155">
        <v>0.35363</v>
      </c>
      <c r="E1167" s="155">
        <v>0.31163000000000002</v>
      </c>
      <c r="F1167" s="155">
        <v>4.199E-2</v>
      </c>
      <c r="G1167" s="160">
        <f t="shared" si="37"/>
        <v>586.96613268653539</v>
      </c>
      <c r="H1167" s="120">
        <f t="shared" si="36"/>
        <v>2497588.7335954793</v>
      </c>
    </row>
    <row r="1168" spans="1:8" x14ac:dyDescent="0.3">
      <c r="A1168" s="144">
        <v>1470</v>
      </c>
      <c r="B1168" s="150">
        <v>4127.53</v>
      </c>
      <c r="C1168" s="150">
        <v>1196.8800000000001</v>
      </c>
      <c r="D1168" s="155">
        <v>0.35753000000000001</v>
      </c>
      <c r="E1168" s="155">
        <v>0.31501000000000001</v>
      </c>
      <c r="F1168" s="155">
        <v>4.2529999999999998E-2</v>
      </c>
      <c r="G1168" s="160">
        <f t="shared" si="37"/>
        <v>594.51463736981066</v>
      </c>
      <c r="H1168" s="120">
        <f t="shared" si="36"/>
        <v>2472605.2271873741</v>
      </c>
    </row>
    <row r="1169" spans="1:8" x14ac:dyDescent="0.3">
      <c r="A1169" s="144">
        <v>1474</v>
      </c>
      <c r="B1169" s="150">
        <v>4077.59</v>
      </c>
      <c r="C1169" s="150">
        <v>1196.74</v>
      </c>
      <c r="D1169" s="155">
        <v>0.36158000000000001</v>
      </c>
      <c r="E1169" s="155">
        <v>0.31853999999999999</v>
      </c>
      <c r="F1169" s="155">
        <v>4.3040000000000002E-2</v>
      </c>
      <c r="G1169" s="160">
        <f t="shared" si="37"/>
        <v>601.64378068179292</v>
      </c>
      <c r="H1169" s="120">
        <f t="shared" ref="H1169:H1212" si="38">A1169/G1169*10^6</f>
        <v>2449954.6863588258</v>
      </c>
    </row>
    <row r="1170" spans="1:8" x14ac:dyDescent="0.3">
      <c r="A1170" s="144">
        <v>1478</v>
      </c>
      <c r="B1170" s="150">
        <v>4031.36</v>
      </c>
      <c r="C1170" s="150">
        <v>1196.8</v>
      </c>
      <c r="D1170" s="155">
        <v>0.36573</v>
      </c>
      <c r="E1170" s="155">
        <v>0.32218999999999998</v>
      </c>
      <c r="F1170" s="155">
        <v>4.3540000000000002E-2</v>
      </c>
      <c r="G1170" s="160">
        <f t="shared" si="37"/>
        <v>608.63313687001073</v>
      </c>
      <c r="H1170" s="120">
        <f t="shared" si="38"/>
        <v>2428392.2620461346</v>
      </c>
    </row>
    <row r="1171" spans="1:8" x14ac:dyDescent="0.3">
      <c r="A1171" s="144">
        <v>1481</v>
      </c>
      <c r="B1171" s="150">
        <v>3988.28</v>
      </c>
      <c r="C1171" s="150">
        <v>1197.58</v>
      </c>
      <c r="D1171" s="155">
        <v>0.36899999999999999</v>
      </c>
      <c r="E1171" s="155">
        <v>0.32496999999999998</v>
      </c>
      <c r="F1171" s="155">
        <v>4.4040000000000003E-2</v>
      </c>
      <c r="G1171" s="160">
        <f t="shared" si="37"/>
        <v>615.62249305822866</v>
      </c>
      <c r="H1171" s="120">
        <f t="shared" si="38"/>
        <v>2405695.0756344758</v>
      </c>
    </row>
    <row r="1172" spans="1:8" x14ac:dyDescent="0.3">
      <c r="A1172" s="144">
        <v>1485</v>
      </c>
      <c r="B1172" s="150">
        <v>3936.49</v>
      </c>
      <c r="C1172" s="150">
        <v>1197.4000000000001</v>
      </c>
      <c r="D1172" s="155">
        <v>0.37341999999999997</v>
      </c>
      <c r="E1172" s="155">
        <v>0.32880999999999999</v>
      </c>
      <c r="F1172" s="155">
        <v>4.4609999999999997E-2</v>
      </c>
      <c r="G1172" s="160">
        <f t="shared" si="37"/>
        <v>623.59035911279682</v>
      </c>
      <c r="H1172" s="120">
        <f t="shared" si="38"/>
        <v>2381371.004697314</v>
      </c>
    </row>
    <row r="1173" spans="1:8" x14ac:dyDescent="0.3">
      <c r="A1173" s="144">
        <v>1489</v>
      </c>
      <c r="B1173" s="150">
        <v>3888.08</v>
      </c>
      <c r="C1173" s="150">
        <v>1197.43</v>
      </c>
      <c r="D1173" s="155">
        <v>0.37798999999999999</v>
      </c>
      <c r="E1173" s="155">
        <v>0.33282</v>
      </c>
      <c r="F1173" s="155">
        <v>4.5159999999999999E-2</v>
      </c>
      <c r="G1173" s="160">
        <f t="shared" si="37"/>
        <v>631.27865091983654</v>
      </c>
      <c r="H1173" s="120">
        <f t="shared" si="38"/>
        <v>2358704.8252469446</v>
      </c>
    </row>
    <row r="1174" spans="1:8" x14ac:dyDescent="0.3">
      <c r="A1174" s="144">
        <v>1493</v>
      </c>
      <c r="B1174" s="150">
        <v>3840.7</v>
      </c>
      <c r="C1174" s="150">
        <v>1197.71</v>
      </c>
      <c r="D1174" s="155">
        <v>0.38269999999999998</v>
      </c>
      <c r="E1174" s="155">
        <v>0.33696999999999999</v>
      </c>
      <c r="F1174" s="155">
        <v>4.573E-2</v>
      </c>
      <c r="G1174" s="160">
        <f t="shared" si="37"/>
        <v>639.24651697440493</v>
      </c>
      <c r="H1174" s="120">
        <f t="shared" si="38"/>
        <v>2335562.1976111275</v>
      </c>
    </row>
    <row r="1175" spans="1:8" x14ac:dyDescent="0.3">
      <c r="A1175" s="144">
        <v>1497</v>
      </c>
      <c r="B1175" s="150">
        <v>3785.32</v>
      </c>
      <c r="C1175" s="150">
        <v>1198.03</v>
      </c>
      <c r="D1175" s="155">
        <v>0.38768000000000002</v>
      </c>
      <c r="E1175" s="155">
        <v>0.34127000000000002</v>
      </c>
      <c r="F1175" s="155">
        <v>4.641E-2</v>
      </c>
      <c r="G1175" s="160">
        <f t="shared" si="37"/>
        <v>648.75204139038124</v>
      </c>
      <c r="H1175" s="120">
        <f t="shared" si="38"/>
        <v>2307507.1899453066</v>
      </c>
    </row>
    <row r="1176" spans="1:8" x14ac:dyDescent="0.3">
      <c r="A1176" s="144">
        <v>1500</v>
      </c>
      <c r="B1176" s="150">
        <v>3739.56</v>
      </c>
      <c r="C1176" s="150">
        <v>1197.7</v>
      </c>
      <c r="D1176" s="155">
        <v>0.39151000000000002</v>
      </c>
      <c r="E1176" s="155">
        <v>0.34454000000000001</v>
      </c>
      <c r="F1176" s="155">
        <v>4.6969999999999998E-2</v>
      </c>
      <c r="G1176" s="160">
        <f t="shared" si="37"/>
        <v>656.58012032118518</v>
      </c>
      <c r="H1176" s="120">
        <f t="shared" si="38"/>
        <v>2284565.0569898942</v>
      </c>
    </row>
    <row r="1177" spans="1:8" x14ac:dyDescent="0.3">
      <c r="A1177" s="144">
        <v>1504</v>
      </c>
      <c r="B1177" s="150">
        <v>3689.22</v>
      </c>
      <c r="C1177" s="150">
        <v>1197.43</v>
      </c>
      <c r="D1177" s="155">
        <v>0.39677000000000001</v>
      </c>
      <c r="E1177" s="155">
        <v>0.34916999999999998</v>
      </c>
      <c r="F1177" s="155">
        <v>4.7600000000000003E-2</v>
      </c>
      <c r="G1177" s="160">
        <f t="shared" si="37"/>
        <v>665.38670911833981</v>
      </c>
      <c r="H1177" s="120">
        <f t="shared" si="38"/>
        <v>2260339.7083071461</v>
      </c>
    </row>
    <row r="1178" spans="1:8" x14ac:dyDescent="0.3">
      <c r="A1178" s="144">
        <v>1508</v>
      </c>
      <c r="B1178" s="150">
        <v>3632.56</v>
      </c>
      <c r="C1178" s="150">
        <v>1197.8399999999999</v>
      </c>
      <c r="D1178" s="155">
        <v>0.40228000000000003</v>
      </c>
      <c r="E1178" s="155">
        <v>0.35392000000000001</v>
      </c>
      <c r="F1178" s="155">
        <v>4.836E-2</v>
      </c>
      <c r="G1178" s="160">
        <f t="shared" si="37"/>
        <v>676.01053052443081</v>
      </c>
      <c r="H1178" s="120">
        <f t="shared" si="38"/>
        <v>2230734.4810592434</v>
      </c>
    </row>
    <row r="1179" spans="1:8" x14ac:dyDescent="0.3">
      <c r="A1179" s="144">
        <v>1512</v>
      </c>
      <c r="B1179" s="150">
        <v>3579.61</v>
      </c>
      <c r="C1179" s="150">
        <v>1197.74</v>
      </c>
      <c r="D1179" s="155">
        <v>0.40801999999999999</v>
      </c>
      <c r="E1179" s="155">
        <v>0.35894999999999999</v>
      </c>
      <c r="F1179" s="155">
        <v>4.9070000000000003E-2</v>
      </c>
      <c r="G1179" s="160">
        <f t="shared" si="37"/>
        <v>685.93541631170024</v>
      </c>
      <c r="H1179" s="120">
        <f t="shared" si="38"/>
        <v>2204289.1561571192</v>
      </c>
    </row>
    <row r="1180" spans="1:8" x14ac:dyDescent="0.3">
      <c r="A1180" s="144">
        <v>1516</v>
      </c>
      <c r="B1180" s="150">
        <v>3519.8</v>
      </c>
      <c r="C1180" s="150">
        <v>1197.6099999999999</v>
      </c>
      <c r="D1180" s="155">
        <v>0.41399999999999998</v>
      </c>
      <c r="E1180" s="155">
        <v>0.36410999999999999</v>
      </c>
      <c r="F1180" s="155">
        <v>4.99E-2</v>
      </c>
      <c r="G1180" s="160">
        <f t="shared" si="37"/>
        <v>697.53774758414181</v>
      </c>
      <c r="H1180" s="120">
        <f t="shared" si="38"/>
        <v>2173359.0837922785</v>
      </c>
    </row>
    <row r="1181" spans="1:8" x14ac:dyDescent="0.3">
      <c r="A1181" s="144">
        <v>1520</v>
      </c>
      <c r="B1181" s="150">
        <v>3458.73</v>
      </c>
      <c r="C1181" s="150">
        <v>1197.43</v>
      </c>
      <c r="D1181" s="155">
        <v>0.42025000000000001</v>
      </c>
      <c r="E1181" s="155">
        <v>0.36947999999999998</v>
      </c>
      <c r="F1181" s="155">
        <v>5.0770000000000003E-2</v>
      </c>
      <c r="G1181" s="160">
        <f t="shared" si="37"/>
        <v>709.69922735164096</v>
      </c>
      <c r="H1181" s="120">
        <f t="shared" si="38"/>
        <v>2141752.3669458246</v>
      </c>
    </row>
    <row r="1182" spans="1:8" x14ac:dyDescent="0.3">
      <c r="A1182" s="144">
        <v>1524</v>
      </c>
      <c r="B1182" s="150">
        <v>3395.42</v>
      </c>
      <c r="C1182" s="150">
        <v>1196.92</v>
      </c>
      <c r="D1182" s="155">
        <v>0.42681000000000002</v>
      </c>
      <c r="E1182" s="155">
        <v>0.37511</v>
      </c>
      <c r="F1182" s="155">
        <v>5.1700000000000003E-2</v>
      </c>
      <c r="G1182" s="160">
        <f t="shared" si="37"/>
        <v>722.69942986172623</v>
      </c>
      <c r="H1182" s="120">
        <f t="shared" si="38"/>
        <v>2108760.4846894457</v>
      </c>
    </row>
    <row r="1183" spans="1:8" x14ac:dyDescent="0.3">
      <c r="A1183" s="144">
        <v>1528</v>
      </c>
      <c r="B1183" s="150">
        <v>3333.07</v>
      </c>
      <c r="C1183" s="150">
        <v>1197.29</v>
      </c>
      <c r="D1183" s="155">
        <v>0.43364000000000003</v>
      </c>
      <c r="E1183" s="155">
        <v>0.38096000000000002</v>
      </c>
      <c r="F1183" s="155">
        <v>5.2679999999999998E-2</v>
      </c>
      <c r="G1183" s="160">
        <f t="shared" si="37"/>
        <v>736.39856799063318</v>
      </c>
      <c r="H1183" s="120">
        <f t="shared" si="38"/>
        <v>2074963.2962613744</v>
      </c>
    </row>
    <row r="1184" spans="1:8" x14ac:dyDescent="0.3">
      <c r="A1184" s="144">
        <v>1532</v>
      </c>
      <c r="B1184" s="150">
        <v>3267.12</v>
      </c>
      <c r="C1184" s="150">
        <v>1196.5999999999999</v>
      </c>
      <c r="D1184" s="155">
        <v>0.44084000000000001</v>
      </c>
      <c r="E1184" s="155">
        <v>0.38712999999999997</v>
      </c>
      <c r="F1184" s="155">
        <v>5.3710000000000001E-2</v>
      </c>
      <c r="G1184" s="160">
        <f t="shared" si="37"/>
        <v>750.79664173836181</v>
      </c>
      <c r="H1184" s="120">
        <f t="shared" si="38"/>
        <v>2040499.270818359</v>
      </c>
    </row>
    <row r="1185" spans="1:8" x14ac:dyDescent="0.3">
      <c r="A1185" s="144">
        <v>1535</v>
      </c>
      <c r="B1185" s="150">
        <v>3226.16</v>
      </c>
      <c r="C1185" s="150">
        <v>1196.69</v>
      </c>
      <c r="D1185" s="155">
        <v>0.44645000000000001</v>
      </c>
      <c r="E1185" s="155">
        <v>0.39205000000000001</v>
      </c>
      <c r="F1185" s="155">
        <v>5.4399999999999997E-2</v>
      </c>
      <c r="G1185" s="160">
        <f t="shared" si="37"/>
        <v>760.44195327810246</v>
      </c>
      <c r="H1185" s="120">
        <f t="shared" si="38"/>
        <v>2018563.0124468324</v>
      </c>
    </row>
    <row r="1186" spans="1:8" x14ac:dyDescent="0.3">
      <c r="A1186" s="144">
        <v>1539</v>
      </c>
      <c r="B1186" s="150">
        <v>3160.02</v>
      </c>
      <c r="C1186" s="150">
        <v>1196.96</v>
      </c>
      <c r="D1186" s="155">
        <v>0.45438000000000001</v>
      </c>
      <c r="E1186" s="155">
        <v>0.39883000000000002</v>
      </c>
      <c r="F1186" s="155">
        <v>5.5550000000000002E-2</v>
      </c>
      <c r="G1186" s="160">
        <f t="shared" si="37"/>
        <v>776.51747251100369</v>
      </c>
      <c r="H1186" s="120">
        <f t="shared" si="38"/>
        <v>1981925.7833611611</v>
      </c>
    </row>
    <row r="1187" spans="1:8" x14ac:dyDescent="0.3">
      <c r="A1187" s="144">
        <v>1543</v>
      </c>
      <c r="B1187" s="150">
        <v>3089.96</v>
      </c>
      <c r="C1187" s="150">
        <v>1197.18</v>
      </c>
      <c r="D1187" s="155">
        <v>0.46279999999999999</v>
      </c>
      <c r="E1187" s="155">
        <v>0.40598000000000001</v>
      </c>
      <c r="F1187" s="155">
        <v>5.6820000000000002E-2</v>
      </c>
      <c r="G1187" s="160">
        <f t="shared" si="37"/>
        <v>794.27043722907695</v>
      </c>
      <c r="H1187" s="120">
        <f t="shared" si="38"/>
        <v>1942663.2638915412</v>
      </c>
    </row>
    <row r="1188" spans="1:8" x14ac:dyDescent="0.3">
      <c r="A1188" s="144">
        <v>1547</v>
      </c>
      <c r="B1188" s="150">
        <v>3015.65</v>
      </c>
      <c r="C1188" s="150">
        <v>1196.52</v>
      </c>
      <c r="D1188" s="155">
        <v>0.47169</v>
      </c>
      <c r="E1188" s="155">
        <v>0.41350999999999999</v>
      </c>
      <c r="F1188" s="155">
        <v>5.8189999999999999E-2</v>
      </c>
      <c r="G1188" s="160">
        <f t="shared" ref="G1188:G1212" si="39">(2*F1188/$B$7)*(1+3*$B$11)/(4+PI()*$B$11-PI())*10^6</f>
        <v>813.42127318479368</v>
      </c>
      <c r="H1188" s="120">
        <f t="shared" si="38"/>
        <v>1901843.5477388252</v>
      </c>
    </row>
    <row r="1189" spans="1:8" x14ac:dyDescent="0.3">
      <c r="A1189" s="144">
        <v>1551</v>
      </c>
      <c r="B1189" s="150">
        <v>2944.47</v>
      </c>
      <c r="C1189" s="150">
        <v>1197.03</v>
      </c>
      <c r="D1189" s="155">
        <v>0.48116999999999999</v>
      </c>
      <c r="E1189" s="155">
        <v>0.42154999999999998</v>
      </c>
      <c r="F1189" s="155">
        <v>5.9619999999999999E-2</v>
      </c>
      <c r="G1189" s="160">
        <f t="shared" si="39"/>
        <v>833.41083188309699</v>
      </c>
      <c r="H1189" s="120">
        <f t="shared" si="38"/>
        <v>1861026.9277344353</v>
      </c>
    </row>
    <row r="1190" spans="1:8" x14ac:dyDescent="0.3">
      <c r="A1190" s="144">
        <v>1555</v>
      </c>
      <c r="B1190" s="150">
        <v>2868.99</v>
      </c>
      <c r="C1190" s="150">
        <v>1196.56</v>
      </c>
      <c r="D1190" s="155">
        <v>0.49129</v>
      </c>
      <c r="E1190" s="155">
        <v>0.43013000000000001</v>
      </c>
      <c r="F1190" s="155">
        <v>6.1159999999999999E-2</v>
      </c>
      <c r="G1190" s="160">
        <f t="shared" si="39"/>
        <v>854.93804894280788</v>
      </c>
      <c r="H1190" s="120">
        <f t="shared" si="38"/>
        <v>1818845.239047284</v>
      </c>
    </row>
    <row r="1191" spans="1:8" x14ac:dyDescent="0.3">
      <c r="A1191" s="144">
        <v>1559</v>
      </c>
      <c r="B1191" s="150">
        <v>2791.34</v>
      </c>
      <c r="C1191" s="150">
        <v>1196.29</v>
      </c>
      <c r="D1191" s="155">
        <v>0.50219999999999998</v>
      </c>
      <c r="E1191" s="155">
        <v>0.43935000000000002</v>
      </c>
      <c r="F1191" s="155">
        <v>6.2850000000000003E-2</v>
      </c>
      <c r="G1191" s="160">
        <f t="shared" si="39"/>
        <v>878.56207285898427</v>
      </c>
      <c r="H1191" s="120">
        <f t="shared" si="38"/>
        <v>1774490.4408709107</v>
      </c>
    </row>
    <row r="1192" spans="1:8" x14ac:dyDescent="0.3">
      <c r="A1192" s="144">
        <v>1563</v>
      </c>
      <c r="B1192" s="150">
        <v>2713.53</v>
      </c>
      <c r="C1192" s="150">
        <v>1196.31</v>
      </c>
      <c r="D1192" s="155">
        <v>0.51395000000000002</v>
      </c>
      <c r="E1192" s="155">
        <v>0.44929999999999998</v>
      </c>
      <c r="F1192" s="155">
        <v>6.4649999999999999E-2</v>
      </c>
      <c r="G1192" s="160">
        <f t="shared" si="39"/>
        <v>903.72375513656846</v>
      </c>
      <c r="H1192" s="120">
        <f t="shared" si="38"/>
        <v>1729510.8058366834</v>
      </c>
    </row>
    <row r="1193" spans="1:8" x14ac:dyDescent="0.3">
      <c r="A1193" s="144">
        <v>1567</v>
      </c>
      <c r="B1193" s="150">
        <v>2636.29</v>
      </c>
      <c r="C1193" s="150">
        <v>1196.3399999999999</v>
      </c>
      <c r="D1193" s="155">
        <v>0.52661999999999998</v>
      </c>
      <c r="E1193" s="155">
        <v>0.46006999999999998</v>
      </c>
      <c r="F1193" s="155">
        <v>6.6549999999999998E-2</v>
      </c>
      <c r="G1193" s="160">
        <f t="shared" si="39"/>
        <v>930.28330865179635</v>
      </c>
      <c r="H1193" s="120">
        <f t="shared" si="38"/>
        <v>1684433.1027189542</v>
      </c>
    </row>
    <row r="1194" spans="1:8" x14ac:dyDescent="0.3">
      <c r="A1194" s="144">
        <v>1571</v>
      </c>
      <c r="B1194" s="150">
        <v>2553.5100000000002</v>
      </c>
      <c r="C1194" s="150">
        <v>1196.22</v>
      </c>
      <c r="D1194" s="155">
        <v>0.54027999999999998</v>
      </c>
      <c r="E1194" s="155">
        <v>0.47158</v>
      </c>
      <c r="F1194" s="155">
        <v>6.8699999999999997E-2</v>
      </c>
      <c r="G1194" s="160">
        <f t="shared" si="39"/>
        <v>960.3375402611332</v>
      </c>
      <c r="H1194" s="120">
        <f t="shared" si="38"/>
        <v>1635883.1495567868</v>
      </c>
    </row>
    <row r="1195" spans="1:8" x14ac:dyDescent="0.3">
      <c r="A1195" s="144">
        <v>1575</v>
      </c>
      <c r="B1195" s="150">
        <v>2471.0500000000002</v>
      </c>
      <c r="C1195" s="150">
        <v>1196.45</v>
      </c>
      <c r="D1195" s="155">
        <v>0.55505000000000004</v>
      </c>
      <c r="E1195" s="155">
        <v>0.48404000000000003</v>
      </c>
      <c r="F1195" s="155">
        <v>7.1010000000000004E-2</v>
      </c>
      <c r="G1195" s="160">
        <f t="shared" si="39"/>
        <v>992.62836585069977</v>
      </c>
      <c r="H1195" s="120">
        <f t="shared" si="38"/>
        <v>1586696.5464463606</v>
      </c>
    </row>
    <row r="1196" spans="1:8" x14ac:dyDescent="0.3">
      <c r="A1196" s="144">
        <v>1579</v>
      </c>
      <c r="B1196" s="150">
        <v>2386.8000000000002</v>
      </c>
      <c r="C1196" s="150">
        <v>1196.26</v>
      </c>
      <c r="D1196" s="155">
        <v>0.57106999999999997</v>
      </c>
      <c r="E1196" s="155">
        <v>0.49756</v>
      </c>
      <c r="F1196" s="155">
        <v>7.3499999999999996E-2</v>
      </c>
      <c r="G1196" s="160">
        <f t="shared" si="39"/>
        <v>1027.4353596680241</v>
      </c>
      <c r="H1196" s="120">
        <f t="shared" si="38"/>
        <v>1536836.3422008296</v>
      </c>
    </row>
    <row r="1197" spans="1:8" x14ac:dyDescent="0.3">
      <c r="A1197" s="144">
        <v>1583</v>
      </c>
      <c r="B1197" s="150">
        <v>2303.27</v>
      </c>
      <c r="C1197" s="150">
        <v>1196.1099999999999</v>
      </c>
      <c r="D1197" s="155">
        <v>0.58840999999999999</v>
      </c>
      <c r="E1197" s="155">
        <v>0.51224999999999998</v>
      </c>
      <c r="F1197" s="155">
        <v>7.6160000000000005E-2</v>
      </c>
      <c r="G1197" s="160">
        <f t="shared" si="39"/>
        <v>1064.6187345893438</v>
      </c>
      <c r="H1197" s="120">
        <f t="shared" si="38"/>
        <v>1486917.2865069031</v>
      </c>
    </row>
    <row r="1198" spans="1:8" x14ac:dyDescent="0.3">
      <c r="A1198" s="144">
        <v>1587</v>
      </c>
      <c r="B1198" s="150">
        <v>2221.0100000000002</v>
      </c>
      <c r="C1198" s="150">
        <v>1196.07</v>
      </c>
      <c r="D1198" s="155">
        <v>0.60738000000000003</v>
      </c>
      <c r="E1198" s="155">
        <v>0.52839999999999998</v>
      </c>
      <c r="F1198" s="155">
        <v>7.8979999999999995E-2</v>
      </c>
      <c r="G1198" s="160">
        <f t="shared" si="39"/>
        <v>1104.0387034908922</v>
      </c>
      <c r="H1198" s="120">
        <f t="shared" si="38"/>
        <v>1437449.6065962347</v>
      </c>
    </row>
    <row r="1199" spans="1:8" x14ac:dyDescent="0.3">
      <c r="A1199" s="144">
        <v>1592</v>
      </c>
      <c r="B1199" s="150">
        <v>2123.77</v>
      </c>
      <c r="C1199" s="150">
        <v>1195.94</v>
      </c>
      <c r="D1199" s="155">
        <v>0.63336999999999999</v>
      </c>
      <c r="E1199" s="155">
        <v>0.55079</v>
      </c>
      <c r="F1199" s="155">
        <v>8.2580000000000001E-2</v>
      </c>
      <c r="G1199" s="160">
        <f t="shared" si="39"/>
        <v>1154.3620680460606</v>
      </c>
      <c r="H1199" s="120">
        <f t="shared" si="38"/>
        <v>1379116.6948986035</v>
      </c>
    </row>
    <row r="1200" spans="1:8" x14ac:dyDescent="0.3">
      <c r="A1200" s="144">
        <v>1596</v>
      </c>
      <c r="B1200" s="150">
        <v>2045.97</v>
      </c>
      <c r="C1200" s="150">
        <v>1196.0999999999999</v>
      </c>
      <c r="D1200" s="155">
        <v>0.65641000000000005</v>
      </c>
      <c r="E1200" s="155">
        <v>0.57067999999999997</v>
      </c>
      <c r="F1200" s="155">
        <v>8.5730000000000001E-2</v>
      </c>
      <c r="G1200" s="160">
        <f t="shared" si="39"/>
        <v>1198.3950120318334</v>
      </c>
      <c r="H1200" s="120">
        <f t="shared" si="38"/>
        <v>1331781.2440607897</v>
      </c>
    </row>
    <row r="1201" spans="1:8" x14ac:dyDescent="0.3">
      <c r="A1201" s="144">
        <v>1600</v>
      </c>
      <c r="B1201" s="150">
        <v>1971.04</v>
      </c>
      <c r="C1201" s="150">
        <v>1195.8599999999999</v>
      </c>
      <c r="D1201" s="155">
        <v>0.68174999999999997</v>
      </c>
      <c r="E1201" s="155">
        <v>0.59277999999999997</v>
      </c>
      <c r="F1201" s="155">
        <v>8.8980000000000004E-2</v>
      </c>
      <c r="G1201" s="160">
        <f t="shared" si="39"/>
        <v>1243.8258272552494</v>
      </c>
      <c r="H1201" s="120">
        <f t="shared" si="38"/>
        <v>1286353.7361422381</v>
      </c>
    </row>
    <row r="1202" spans="1:8" x14ac:dyDescent="0.3">
      <c r="A1202" s="144">
        <v>1604</v>
      </c>
      <c r="B1202" s="150">
        <v>1895.02</v>
      </c>
      <c r="C1202" s="150">
        <v>1195.7</v>
      </c>
      <c r="D1202" s="155">
        <v>0.70984000000000003</v>
      </c>
      <c r="E1202" s="155">
        <v>0.61731000000000003</v>
      </c>
      <c r="F1202" s="155">
        <v>9.2530000000000001E-2</v>
      </c>
      <c r="G1202" s="160">
        <f t="shared" si="39"/>
        <v>1293.4502561915961</v>
      </c>
      <c r="H1202" s="120">
        <f t="shared" si="38"/>
        <v>1240094.0757650621</v>
      </c>
    </row>
    <row r="1203" spans="1:8" x14ac:dyDescent="0.3">
      <c r="A1203" s="144">
        <v>1608</v>
      </c>
      <c r="B1203" s="150">
        <v>1820.7</v>
      </c>
      <c r="C1203" s="150">
        <v>1195.92</v>
      </c>
      <c r="D1203" s="155">
        <v>0.74112</v>
      </c>
      <c r="E1203" s="155">
        <v>0.64478999999999997</v>
      </c>
      <c r="F1203" s="155">
        <v>9.6329999999999999E-2</v>
      </c>
      <c r="G1203" s="160">
        <f t="shared" si="39"/>
        <v>1346.5693632220518</v>
      </c>
      <c r="H1203" s="120">
        <f t="shared" si="38"/>
        <v>1194145.6889769128</v>
      </c>
    </row>
    <row r="1204" spans="1:8" x14ac:dyDescent="0.3">
      <c r="A1204" s="144">
        <v>1612</v>
      </c>
      <c r="B1204" s="150">
        <v>1745.21</v>
      </c>
      <c r="C1204" s="150">
        <v>1196.1199999999999</v>
      </c>
      <c r="D1204" s="155">
        <v>0.77639999999999998</v>
      </c>
      <c r="E1204" s="155">
        <v>0.67588999999999999</v>
      </c>
      <c r="F1204" s="155">
        <v>0.10051</v>
      </c>
      <c r="G1204" s="160">
        <f t="shared" si="39"/>
        <v>1405.0003809555531</v>
      </c>
      <c r="H1204" s="120">
        <f t="shared" si="38"/>
        <v>1147330.6497637136</v>
      </c>
    </row>
    <row r="1205" spans="1:8" x14ac:dyDescent="0.3">
      <c r="A1205" s="144">
        <v>1616</v>
      </c>
      <c r="B1205" s="150">
        <v>1675.27</v>
      </c>
      <c r="C1205" s="150">
        <v>1196.44</v>
      </c>
      <c r="D1205" s="155">
        <v>0.81623999999999997</v>
      </c>
      <c r="E1205" s="155">
        <v>0.71150999999999998</v>
      </c>
      <c r="F1205" s="155">
        <v>0.10474</v>
      </c>
      <c r="G1205" s="160">
        <f t="shared" si="39"/>
        <v>1464.1303343078757</v>
      </c>
      <c r="H1205" s="120">
        <f t="shared" si="38"/>
        <v>1103726.8760392948</v>
      </c>
    </row>
    <row r="1206" spans="1:8" x14ac:dyDescent="0.3">
      <c r="A1206" s="144">
        <v>1620</v>
      </c>
      <c r="B1206" s="150">
        <v>1605.63</v>
      </c>
      <c r="C1206" s="150">
        <v>1196.43</v>
      </c>
      <c r="D1206" s="155">
        <v>0.86194999999999999</v>
      </c>
      <c r="E1206" s="155">
        <v>0.75266999999999995</v>
      </c>
      <c r="F1206" s="155">
        <v>0.10928</v>
      </c>
      <c r="G1206" s="160">
        <f t="shared" si="39"/>
        <v>1527.5936884968942</v>
      </c>
      <c r="H1206" s="120">
        <f t="shared" si="38"/>
        <v>1060491.420067355</v>
      </c>
    </row>
    <row r="1207" spans="1:8" x14ac:dyDescent="0.3">
      <c r="A1207" s="144">
        <v>1624</v>
      </c>
      <c r="B1207" s="150">
        <v>1533.19</v>
      </c>
      <c r="C1207" s="150">
        <v>1196.46</v>
      </c>
      <c r="D1207" s="155">
        <v>0.91561999999999999</v>
      </c>
      <c r="E1207" s="155">
        <v>0.80118</v>
      </c>
      <c r="F1207" s="155">
        <v>0.11444</v>
      </c>
      <c r="G1207" s="160">
        <f t="shared" si="39"/>
        <v>1599.7238443593026</v>
      </c>
      <c r="H1207" s="120">
        <f t="shared" si="38"/>
        <v>1015175.2164764538</v>
      </c>
    </row>
    <row r="1208" spans="1:8" x14ac:dyDescent="0.3">
      <c r="A1208" s="144">
        <v>1629</v>
      </c>
      <c r="B1208" s="150">
        <v>1444.73</v>
      </c>
      <c r="C1208" s="150">
        <v>1196.49</v>
      </c>
      <c r="D1208" s="155">
        <v>0.99756999999999996</v>
      </c>
      <c r="E1208" s="155">
        <v>0.87612000000000001</v>
      </c>
      <c r="F1208" s="155">
        <v>0.12145</v>
      </c>
      <c r="G1208" s="160">
        <f t="shared" si="39"/>
        <v>1697.714618118117</v>
      </c>
      <c r="H1208" s="120">
        <f t="shared" si="38"/>
        <v>959525.22444892069</v>
      </c>
    </row>
    <row r="1209" spans="1:8" x14ac:dyDescent="0.3">
      <c r="A1209" s="144">
        <v>1633</v>
      </c>
      <c r="B1209" s="150">
        <v>1368.59</v>
      </c>
      <c r="C1209" s="150">
        <v>1196.53</v>
      </c>
      <c r="D1209" s="155">
        <v>1.0812600000000001</v>
      </c>
      <c r="E1209" s="155">
        <v>0.95304999999999995</v>
      </c>
      <c r="F1209" s="155">
        <v>0.12820999999999999</v>
      </c>
      <c r="G1209" s="160">
        <f t="shared" si="39"/>
        <v>1792.210713782822</v>
      </c>
      <c r="H1209" s="120">
        <f t="shared" si="38"/>
        <v>911165.18132693472</v>
      </c>
    </row>
    <row r="1210" spans="1:8" x14ac:dyDescent="0.3">
      <c r="A1210" s="144">
        <v>1637</v>
      </c>
      <c r="B1210" s="150">
        <v>1282.0999999999999</v>
      </c>
      <c r="C1210" s="150">
        <v>1195.95</v>
      </c>
      <c r="D1210" s="155">
        <v>1.1920299999999999</v>
      </c>
      <c r="E1210" s="155">
        <v>1.0552299999999999</v>
      </c>
      <c r="F1210" s="155">
        <v>0.1368</v>
      </c>
      <c r="G1210" s="160">
        <f t="shared" si="39"/>
        <v>1912.2878530964049</v>
      </c>
      <c r="H1210" s="120">
        <f t="shared" si="38"/>
        <v>856042.67022318067</v>
      </c>
    </row>
    <row r="1211" spans="1:8" x14ac:dyDescent="0.3">
      <c r="A1211" s="144">
        <v>1641</v>
      </c>
      <c r="B1211" s="150">
        <v>1183.3800000000001</v>
      </c>
      <c r="C1211" s="150">
        <v>1194.6099999999999</v>
      </c>
      <c r="D1211" s="155">
        <v>1.3495900000000001</v>
      </c>
      <c r="E1211" s="155">
        <v>1.2015499999999999</v>
      </c>
      <c r="F1211" s="155">
        <v>0.14804</v>
      </c>
      <c r="G1211" s="160">
        <f t="shared" si="39"/>
        <v>2069.4085802075424</v>
      </c>
      <c r="H1211" s="120">
        <f t="shared" si="38"/>
        <v>792980.18559265032</v>
      </c>
    </row>
    <row r="1212" spans="1:8" ht="14.4" thickBot="1" x14ac:dyDescent="0.35">
      <c r="A1212" s="146">
        <v>1645</v>
      </c>
      <c r="B1212" s="151">
        <v>1050.3699999999999</v>
      </c>
      <c r="C1212" s="151">
        <v>1190.68</v>
      </c>
      <c r="D1212" s="158">
        <v>1.6140000000000001</v>
      </c>
      <c r="E1212" s="158">
        <v>1.4477599999999999</v>
      </c>
      <c r="F1212" s="158">
        <v>0.16624</v>
      </c>
      <c r="G1212" s="162">
        <f t="shared" si="39"/>
        <v>2323.8211454586717</v>
      </c>
      <c r="H1212" s="121">
        <f t="shared" si="38"/>
        <v>707885.80404078937</v>
      </c>
    </row>
    <row r="1213" spans="1:8" x14ac:dyDescent="0.3">
      <c r="A1213" s="50"/>
      <c r="B1213" s="118"/>
      <c r="C1213" s="118"/>
      <c r="D1213" s="145"/>
      <c r="E1213" s="145"/>
      <c r="F1213" s="145"/>
      <c r="G1213" s="66"/>
      <c r="H1213" s="118"/>
    </row>
    <row r="1214" spans="1:8" x14ac:dyDescent="0.3">
      <c r="A1214" s="50"/>
      <c r="B1214" s="118"/>
      <c r="C1214" s="118"/>
      <c r="D1214" s="145"/>
      <c r="E1214" s="145"/>
      <c r="F1214" s="145"/>
      <c r="G1214" s="66"/>
      <c r="H1214" s="118"/>
    </row>
    <row r="1215" spans="1:8" x14ac:dyDescent="0.3">
      <c r="A1215" s="50"/>
      <c r="B1215" s="118"/>
      <c r="C1215" s="118"/>
      <c r="D1215" s="145"/>
      <c r="E1215" s="145"/>
      <c r="F1215" s="145"/>
      <c r="G1215" s="66"/>
      <c r="H1215" s="118"/>
    </row>
    <row r="1216" spans="1:8" x14ac:dyDescent="0.3">
      <c r="A1216" s="50"/>
      <c r="B1216" s="118"/>
      <c r="C1216" s="118"/>
      <c r="D1216" s="145"/>
      <c r="E1216" s="145"/>
      <c r="F1216" s="145"/>
      <c r="G1216" s="66"/>
      <c r="H1216" s="118"/>
    </row>
    <row r="1217" spans="1:8" x14ac:dyDescent="0.3">
      <c r="A1217" s="50"/>
      <c r="B1217" s="118"/>
      <c r="C1217" s="118"/>
      <c r="D1217" s="145"/>
      <c r="E1217" s="145"/>
      <c r="F1217" s="145"/>
      <c r="G1217" s="66"/>
      <c r="H1217" s="118"/>
    </row>
    <row r="1218" spans="1:8" x14ac:dyDescent="0.3">
      <c r="A1218" s="50"/>
      <c r="B1218" s="118"/>
      <c r="C1218" s="118"/>
      <c r="D1218" s="145"/>
      <c r="E1218" s="145"/>
      <c r="F1218" s="145"/>
      <c r="G1218" s="66"/>
      <c r="H1218" s="118"/>
    </row>
    <row r="1219" spans="1:8" x14ac:dyDescent="0.3">
      <c r="A1219" s="50"/>
      <c r="B1219" s="118"/>
      <c r="C1219" s="118"/>
      <c r="D1219" s="145"/>
      <c r="E1219" s="145"/>
      <c r="F1219" s="145"/>
      <c r="G1219" s="66"/>
      <c r="H1219" s="118"/>
    </row>
    <row r="1220" spans="1:8" x14ac:dyDescent="0.3">
      <c r="A1220" s="50"/>
      <c r="B1220" s="118"/>
      <c r="C1220" s="118"/>
      <c r="D1220" s="145"/>
      <c r="E1220" s="145"/>
      <c r="F1220" s="145"/>
      <c r="G1220" s="66"/>
      <c r="H1220" s="118"/>
    </row>
    <row r="1221" spans="1:8" x14ac:dyDescent="0.3">
      <c r="A1221" s="50"/>
      <c r="B1221" s="118"/>
      <c r="C1221" s="118"/>
      <c r="D1221" s="145"/>
      <c r="E1221" s="145"/>
      <c r="F1221" s="145"/>
      <c r="G1221" s="66"/>
      <c r="H1221" s="118"/>
    </row>
    <row r="1222" spans="1:8" x14ac:dyDescent="0.3">
      <c r="A1222" s="50"/>
      <c r="B1222" s="118"/>
      <c r="C1222" s="118"/>
      <c r="D1222" s="145"/>
      <c r="E1222" s="145"/>
      <c r="F1222" s="145"/>
      <c r="G1222" s="66"/>
      <c r="H1222" s="118"/>
    </row>
    <row r="1223" spans="1:8" x14ac:dyDescent="0.3">
      <c r="A1223" s="50"/>
      <c r="B1223" s="118"/>
      <c r="C1223" s="118"/>
      <c r="D1223" s="145"/>
      <c r="E1223" s="145"/>
      <c r="F1223" s="145"/>
      <c r="G1223" s="66"/>
      <c r="H1223" s="118"/>
    </row>
    <row r="1224" spans="1:8" x14ac:dyDescent="0.3">
      <c r="A1224" s="50"/>
      <c r="B1224" s="118"/>
      <c r="C1224" s="118"/>
      <c r="D1224" s="145"/>
      <c r="E1224" s="145"/>
      <c r="F1224" s="145"/>
      <c r="G1224" s="66"/>
      <c r="H1224" s="118"/>
    </row>
    <row r="1225" spans="1:8" x14ac:dyDescent="0.3">
      <c r="A1225" s="50"/>
      <c r="B1225" s="118"/>
      <c r="C1225" s="118"/>
      <c r="D1225" s="145"/>
      <c r="E1225" s="145"/>
      <c r="F1225" s="145"/>
      <c r="G1225" s="66"/>
      <c r="H1225" s="118"/>
    </row>
    <row r="1226" spans="1:8" x14ac:dyDescent="0.3">
      <c r="A1226" s="50"/>
      <c r="B1226" s="118"/>
      <c r="C1226" s="118"/>
      <c r="D1226" s="145"/>
      <c r="E1226" s="145"/>
      <c r="F1226" s="145"/>
      <c r="G1226" s="66"/>
      <c r="H1226" s="118"/>
    </row>
    <row r="1227" spans="1:8" x14ac:dyDescent="0.3">
      <c r="A1227" s="50"/>
      <c r="B1227" s="118"/>
      <c r="C1227" s="118"/>
      <c r="D1227" s="145"/>
      <c r="E1227" s="145"/>
      <c r="F1227" s="145"/>
      <c r="G1227" s="66"/>
      <c r="H1227" s="118"/>
    </row>
    <row r="1228" spans="1:8" x14ac:dyDescent="0.3">
      <c r="A1228" s="50"/>
      <c r="B1228" s="118"/>
      <c r="C1228" s="118"/>
      <c r="D1228" s="145"/>
      <c r="E1228" s="145"/>
      <c r="F1228" s="145"/>
      <c r="G1228" s="66"/>
      <c r="H1228" s="118"/>
    </row>
    <row r="1229" spans="1:8" x14ac:dyDescent="0.3">
      <c r="A1229" s="50"/>
      <c r="B1229" s="118"/>
      <c r="C1229" s="118"/>
      <c r="D1229" s="145"/>
      <c r="E1229" s="145"/>
      <c r="F1229" s="145"/>
      <c r="G1229" s="66"/>
      <c r="H1229" s="118"/>
    </row>
    <row r="1230" spans="1:8" x14ac:dyDescent="0.3">
      <c r="A1230" s="50"/>
      <c r="B1230" s="118"/>
      <c r="C1230" s="118"/>
      <c r="D1230" s="145"/>
      <c r="E1230" s="145"/>
      <c r="F1230" s="145"/>
      <c r="G1230" s="66"/>
      <c r="H1230" s="118"/>
    </row>
    <row r="1231" spans="1:8" x14ac:dyDescent="0.3">
      <c r="A1231" s="50"/>
      <c r="B1231" s="118"/>
      <c r="C1231" s="118"/>
      <c r="D1231" s="145"/>
      <c r="E1231" s="145"/>
      <c r="F1231" s="145"/>
      <c r="G1231" s="66"/>
      <c r="H1231" s="118"/>
    </row>
    <row r="1232" spans="1:8" x14ac:dyDescent="0.3">
      <c r="A1232" s="50"/>
      <c r="B1232" s="118"/>
      <c r="C1232" s="118"/>
      <c r="D1232" s="145"/>
      <c r="E1232" s="145"/>
      <c r="F1232" s="145"/>
      <c r="G1232" s="66"/>
      <c r="H1232" s="118"/>
    </row>
    <row r="1233" spans="1:8" x14ac:dyDescent="0.3">
      <c r="A1233" s="50"/>
      <c r="B1233" s="118"/>
      <c r="C1233" s="118"/>
      <c r="D1233" s="145"/>
      <c r="E1233" s="145"/>
      <c r="F1233" s="145"/>
      <c r="G1233" s="66"/>
      <c r="H1233" s="118"/>
    </row>
    <row r="1234" spans="1:8" x14ac:dyDescent="0.3">
      <c r="A1234" s="50"/>
      <c r="B1234" s="118"/>
      <c r="C1234" s="118"/>
      <c r="D1234" s="145"/>
      <c r="E1234" s="145"/>
      <c r="F1234" s="145"/>
      <c r="G1234" s="66"/>
      <c r="H1234" s="118"/>
    </row>
    <row r="1235" spans="1:8" x14ac:dyDescent="0.3">
      <c r="A1235" s="50"/>
      <c r="B1235" s="118"/>
      <c r="C1235" s="118"/>
      <c r="D1235" s="145"/>
      <c r="E1235" s="145"/>
      <c r="F1235" s="145"/>
      <c r="G1235" s="66"/>
      <c r="H1235" s="118"/>
    </row>
    <row r="1236" spans="1:8" x14ac:dyDescent="0.3">
      <c r="A1236" s="50"/>
      <c r="B1236" s="118"/>
      <c r="C1236" s="118"/>
      <c r="D1236" s="145"/>
      <c r="E1236" s="145"/>
      <c r="F1236" s="145"/>
      <c r="G1236" s="66"/>
      <c r="H1236" s="118"/>
    </row>
    <row r="1237" spans="1:8" x14ac:dyDescent="0.3">
      <c r="A1237" s="50"/>
      <c r="B1237" s="118"/>
      <c r="C1237" s="118"/>
      <c r="D1237" s="145"/>
      <c r="E1237" s="145"/>
      <c r="F1237" s="145"/>
      <c r="G1237" s="66"/>
      <c r="H1237" s="118"/>
    </row>
    <row r="1238" spans="1:8" x14ac:dyDescent="0.3">
      <c r="A1238" s="50"/>
      <c r="B1238" s="118"/>
      <c r="C1238" s="118"/>
      <c r="D1238" s="145"/>
      <c r="E1238" s="145"/>
      <c r="F1238" s="145"/>
      <c r="G1238" s="66"/>
      <c r="H1238" s="118"/>
    </row>
    <row r="1239" spans="1:8" x14ac:dyDescent="0.3">
      <c r="A1239" s="50"/>
      <c r="B1239" s="118"/>
      <c r="C1239" s="118"/>
      <c r="D1239" s="145"/>
      <c r="E1239" s="145"/>
      <c r="F1239" s="145"/>
      <c r="G1239" s="66"/>
      <c r="H1239" s="118"/>
    </row>
    <row r="1240" spans="1:8" x14ac:dyDescent="0.3">
      <c r="A1240" s="50"/>
      <c r="B1240" s="118"/>
      <c r="C1240" s="118"/>
      <c r="D1240" s="145"/>
      <c r="E1240" s="145"/>
      <c r="F1240" s="145"/>
      <c r="G1240" s="66"/>
      <c r="H1240" s="118"/>
    </row>
    <row r="1241" spans="1:8" x14ac:dyDescent="0.3">
      <c r="A1241" s="50"/>
      <c r="B1241" s="118"/>
      <c r="C1241" s="118"/>
      <c r="D1241" s="145"/>
      <c r="E1241" s="145"/>
      <c r="F1241" s="145"/>
      <c r="G1241" s="66"/>
      <c r="H1241" s="118"/>
    </row>
    <row r="1242" spans="1:8" x14ac:dyDescent="0.3">
      <c r="A1242" s="50"/>
      <c r="B1242" s="118"/>
      <c r="C1242" s="118"/>
      <c r="D1242" s="145"/>
      <c r="E1242" s="145"/>
      <c r="F1242" s="145"/>
      <c r="G1242" s="66"/>
      <c r="H1242" s="118"/>
    </row>
    <row r="1243" spans="1:8" x14ac:dyDescent="0.3">
      <c r="A1243" s="50"/>
      <c r="B1243" s="118"/>
      <c r="C1243" s="118"/>
      <c r="D1243" s="145"/>
      <c r="E1243" s="145"/>
      <c r="F1243" s="145"/>
      <c r="G1243" s="66"/>
      <c r="H1243" s="118"/>
    </row>
    <row r="1244" spans="1:8" x14ac:dyDescent="0.3">
      <c r="A1244" s="50"/>
      <c r="B1244" s="118"/>
      <c r="C1244" s="118"/>
      <c r="D1244" s="145"/>
      <c r="E1244" s="145"/>
      <c r="F1244" s="145"/>
      <c r="G1244" s="66"/>
      <c r="H1244" s="118"/>
    </row>
    <row r="1245" spans="1:8" x14ac:dyDescent="0.3">
      <c r="A1245" s="50"/>
      <c r="B1245" s="118"/>
      <c r="C1245" s="118"/>
      <c r="D1245" s="145"/>
      <c r="E1245" s="145"/>
      <c r="F1245" s="145"/>
      <c r="G1245" s="66"/>
      <c r="H1245" s="118"/>
    </row>
    <row r="1246" spans="1:8" x14ac:dyDescent="0.3">
      <c r="A1246" s="50"/>
      <c r="B1246" s="118"/>
      <c r="C1246" s="118"/>
      <c r="D1246" s="145"/>
      <c r="E1246" s="145"/>
      <c r="F1246" s="145"/>
      <c r="G1246" s="66"/>
      <c r="H1246" s="118"/>
    </row>
    <row r="1247" spans="1:8" x14ac:dyDescent="0.3">
      <c r="A1247" s="50"/>
      <c r="B1247" s="118"/>
      <c r="C1247" s="118"/>
      <c r="D1247" s="145"/>
      <c r="E1247" s="145"/>
      <c r="F1247" s="145"/>
      <c r="G1247" s="66"/>
      <c r="H1247" s="118"/>
    </row>
    <row r="1248" spans="1:8" x14ac:dyDescent="0.3">
      <c r="A1248" s="50"/>
      <c r="B1248" s="118"/>
      <c r="C1248" s="118"/>
      <c r="D1248" s="145"/>
      <c r="E1248" s="145"/>
      <c r="F1248" s="145"/>
      <c r="G1248" s="66"/>
      <c r="H1248" s="118"/>
    </row>
    <row r="1249" spans="1:8" x14ac:dyDescent="0.3">
      <c r="A1249" s="50"/>
      <c r="B1249" s="118"/>
      <c r="C1249" s="118"/>
      <c r="D1249" s="145"/>
      <c r="E1249" s="145"/>
      <c r="F1249" s="145"/>
      <c r="G1249" s="66"/>
      <c r="H1249" s="118"/>
    </row>
    <row r="1250" spans="1:8" x14ac:dyDescent="0.3">
      <c r="A1250" s="50"/>
      <c r="B1250" s="118"/>
      <c r="C1250" s="118"/>
      <c r="D1250" s="145"/>
      <c r="E1250" s="145"/>
      <c r="F1250" s="145"/>
      <c r="G1250" s="66"/>
      <c r="H1250" s="118"/>
    </row>
    <row r="1251" spans="1:8" x14ac:dyDescent="0.3">
      <c r="A1251" s="50"/>
      <c r="B1251" s="118"/>
      <c r="C1251" s="118"/>
      <c r="D1251" s="145"/>
      <c r="E1251" s="145"/>
      <c r="F1251" s="145"/>
      <c r="G1251" s="66"/>
      <c r="H1251" s="118"/>
    </row>
    <row r="1252" spans="1:8" x14ac:dyDescent="0.3">
      <c r="A1252" s="50"/>
      <c r="B1252" s="118"/>
      <c r="C1252" s="118"/>
      <c r="D1252" s="145"/>
      <c r="E1252" s="145"/>
      <c r="F1252" s="145"/>
      <c r="G1252" s="66"/>
      <c r="H1252" s="118"/>
    </row>
    <row r="1253" spans="1:8" x14ac:dyDescent="0.3">
      <c r="A1253" s="50"/>
      <c r="B1253" s="118"/>
      <c r="C1253" s="118"/>
      <c r="D1253" s="145"/>
      <c r="E1253" s="145"/>
      <c r="F1253" s="145"/>
      <c r="G1253" s="66"/>
      <c r="H1253" s="118"/>
    </row>
    <row r="1254" spans="1:8" x14ac:dyDescent="0.3">
      <c r="A1254" s="50"/>
      <c r="B1254" s="118"/>
      <c r="C1254" s="118"/>
      <c r="D1254" s="145"/>
      <c r="E1254" s="145"/>
      <c r="F1254" s="145"/>
      <c r="G1254" s="66"/>
      <c r="H1254" s="118"/>
    </row>
    <row r="1255" spans="1:8" x14ac:dyDescent="0.3">
      <c r="A1255" s="50"/>
      <c r="B1255" s="118"/>
      <c r="C1255" s="118"/>
      <c r="D1255" s="145"/>
      <c r="E1255" s="145"/>
      <c r="F1255" s="145"/>
      <c r="G1255" s="66"/>
      <c r="H1255" s="118"/>
    </row>
    <row r="1256" spans="1:8" x14ac:dyDescent="0.3">
      <c r="A1256" s="50"/>
      <c r="B1256" s="118"/>
      <c r="C1256" s="118"/>
      <c r="D1256" s="145"/>
      <c r="E1256" s="145"/>
      <c r="F1256" s="145"/>
      <c r="G1256" s="66"/>
      <c r="H1256" s="118"/>
    </row>
    <row r="1257" spans="1:8" x14ac:dyDescent="0.3">
      <c r="A1257" s="50"/>
      <c r="B1257" s="118"/>
      <c r="C1257" s="118"/>
      <c r="D1257" s="145"/>
      <c r="E1257" s="145"/>
      <c r="F1257" s="145"/>
      <c r="G1257" s="66"/>
      <c r="H1257" s="118"/>
    </row>
    <row r="1258" spans="1:8" x14ac:dyDescent="0.3">
      <c r="A1258" s="50"/>
      <c r="B1258" s="118"/>
      <c r="C1258" s="118"/>
      <c r="D1258" s="145"/>
      <c r="E1258" s="145"/>
      <c r="F1258" s="145"/>
      <c r="G1258" s="66"/>
      <c r="H1258" s="118"/>
    </row>
    <row r="1259" spans="1:8" x14ac:dyDescent="0.3">
      <c r="A1259" s="50"/>
      <c r="B1259" s="118"/>
      <c r="C1259" s="118"/>
      <c r="D1259" s="145"/>
      <c r="E1259" s="145"/>
      <c r="F1259" s="145"/>
      <c r="G1259" s="66"/>
      <c r="H1259" s="118"/>
    </row>
    <row r="1260" spans="1:8" x14ac:dyDescent="0.3">
      <c r="A1260" s="50"/>
      <c r="B1260" s="118"/>
      <c r="C1260" s="118"/>
      <c r="D1260" s="145"/>
      <c r="E1260" s="145"/>
      <c r="F1260" s="145"/>
      <c r="G1260" s="66"/>
      <c r="H1260" s="118"/>
    </row>
    <row r="1261" spans="1:8" x14ac:dyDescent="0.3">
      <c r="A1261" s="50"/>
      <c r="B1261" s="118"/>
      <c r="C1261" s="118"/>
      <c r="D1261" s="145"/>
      <c r="E1261" s="145"/>
      <c r="F1261" s="145"/>
      <c r="G1261" s="66"/>
      <c r="H1261" s="118"/>
    </row>
    <row r="1262" spans="1:8" x14ac:dyDescent="0.3">
      <c r="A1262" s="50"/>
      <c r="B1262" s="118"/>
      <c r="C1262" s="118"/>
      <c r="D1262" s="145"/>
      <c r="E1262" s="145"/>
      <c r="F1262" s="145"/>
      <c r="G1262" s="66"/>
      <c r="H1262" s="118"/>
    </row>
    <row r="1263" spans="1:8" x14ac:dyDescent="0.3">
      <c r="A1263" s="50"/>
      <c r="B1263" s="118"/>
      <c r="C1263" s="118"/>
      <c r="D1263" s="145"/>
      <c r="E1263" s="145"/>
      <c r="F1263" s="145"/>
      <c r="G1263" s="66"/>
      <c r="H1263" s="118"/>
    </row>
    <row r="1264" spans="1:8" x14ac:dyDescent="0.3">
      <c r="A1264" s="50"/>
      <c r="B1264" s="118"/>
      <c r="C1264" s="118"/>
      <c r="D1264" s="145"/>
      <c r="E1264" s="145"/>
      <c r="F1264" s="145"/>
      <c r="G1264" s="66"/>
      <c r="H1264" s="118"/>
    </row>
    <row r="1265" spans="1:8" x14ac:dyDescent="0.3">
      <c r="A1265" s="50"/>
      <c r="B1265" s="118"/>
      <c r="C1265" s="118"/>
      <c r="D1265" s="145"/>
      <c r="E1265" s="145"/>
      <c r="F1265" s="145"/>
      <c r="G1265" s="66"/>
      <c r="H1265" s="118"/>
    </row>
    <row r="1266" spans="1:8" x14ac:dyDescent="0.3">
      <c r="A1266" s="50"/>
      <c r="B1266" s="118"/>
      <c r="C1266" s="118"/>
      <c r="D1266" s="145"/>
      <c r="E1266" s="145"/>
      <c r="F1266" s="145"/>
      <c r="G1266" s="66"/>
      <c r="H1266" s="118"/>
    </row>
    <row r="1267" spans="1:8" x14ac:dyDescent="0.3">
      <c r="A1267" s="50"/>
      <c r="B1267" s="118"/>
      <c r="C1267" s="118"/>
      <c r="D1267" s="145"/>
      <c r="E1267" s="145"/>
      <c r="F1267" s="145"/>
      <c r="G1267" s="66"/>
      <c r="H1267" s="118"/>
    </row>
    <row r="1268" spans="1:8" x14ac:dyDescent="0.3">
      <c r="A1268" s="50"/>
      <c r="B1268" s="118"/>
      <c r="C1268" s="118"/>
      <c r="D1268" s="145"/>
      <c r="E1268" s="145"/>
      <c r="F1268" s="145"/>
      <c r="G1268" s="66"/>
      <c r="H1268" s="118"/>
    </row>
    <row r="1269" spans="1:8" x14ac:dyDescent="0.3">
      <c r="A1269" s="50"/>
      <c r="B1269" s="118"/>
      <c r="C1269" s="118"/>
      <c r="D1269" s="145"/>
      <c r="E1269" s="145"/>
      <c r="F1269" s="145"/>
      <c r="G1269" s="66"/>
      <c r="H1269" s="118"/>
    </row>
    <row r="1270" spans="1:8" x14ac:dyDescent="0.3">
      <c r="A1270" s="50"/>
      <c r="B1270" s="118"/>
      <c r="C1270" s="118"/>
      <c r="D1270" s="145"/>
      <c r="E1270" s="145"/>
      <c r="F1270" s="145"/>
      <c r="G1270" s="66"/>
      <c r="H1270" s="118"/>
    </row>
    <row r="1271" spans="1:8" x14ac:dyDescent="0.3">
      <c r="A1271" s="50"/>
      <c r="B1271" s="118"/>
      <c r="C1271" s="118"/>
      <c r="D1271" s="145"/>
      <c r="E1271" s="145"/>
      <c r="F1271" s="145"/>
      <c r="G1271" s="66"/>
      <c r="H1271" s="118"/>
    </row>
    <row r="1272" spans="1:8" x14ac:dyDescent="0.3">
      <c r="A1272" s="50"/>
      <c r="B1272" s="118"/>
      <c r="C1272" s="118"/>
      <c r="D1272" s="145"/>
      <c r="E1272" s="145"/>
      <c r="F1272" s="145"/>
      <c r="G1272" s="66"/>
      <c r="H1272" s="118"/>
    </row>
    <row r="1273" spans="1:8" x14ac:dyDescent="0.3">
      <c r="A1273" s="50"/>
      <c r="B1273" s="118"/>
      <c r="C1273" s="118"/>
      <c r="D1273" s="145"/>
      <c r="E1273" s="145"/>
      <c r="F1273" s="145"/>
      <c r="G1273" s="66"/>
      <c r="H1273" s="118"/>
    </row>
    <row r="1274" spans="1:8" x14ac:dyDescent="0.3">
      <c r="A1274" s="50"/>
      <c r="B1274" s="118"/>
      <c r="C1274" s="118"/>
      <c r="D1274" s="145"/>
      <c r="E1274" s="145"/>
      <c r="F1274" s="145"/>
      <c r="G1274" s="66"/>
      <c r="H1274" s="118"/>
    </row>
    <row r="1275" spans="1:8" x14ac:dyDescent="0.3">
      <c r="A1275" s="50"/>
      <c r="B1275" s="118"/>
      <c r="C1275" s="118"/>
      <c r="D1275" s="145"/>
      <c r="E1275" s="145"/>
      <c r="F1275" s="145"/>
      <c r="G1275" s="66"/>
      <c r="H1275" s="118"/>
    </row>
    <row r="1276" spans="1:8" x14ac:dyDescent="0.3">
      <c r="A1276" s="50"/>
      <c r="B1276" s="118"/>
      <c r="C1276" s="118"/>
      <c r="D1276" s="145"/>
      <c r="E1276" s="145"/>
      <c r="F1276" s="145"/>
      <c r="G1276" s="66"/>
      <c r="H1276" s="118"/>
    </row>
    <row r="1277" spans="1:8" x14ac:dyDescent="0.3">
      <c r="A1277" s="50"/>
      <c r="B1277" s="118"/>
      <c r="C1277" s="118"/>
      <c r="D1277" s="145"/>
      <c r="E1277" s="145"/>
      <c r="F1277" s="145"/>
      <c r="G1277" s="66"/>
      <c r="H1277" s="118"/>
    </row>
    <row r="1278" spans="1:8" x14ac:dyDescent="0.3">
      <c r="A1278" s="50"/>
      <c r="B1278" s="118"/>
      <c r="C1278" s="118"/>
      <c r="D1278" s="145"/>
      <c r="E1278" s="145"/>
      <c r="F1278" s="145"/>
      <c r="G1278" s="66"/>
      <c r="H1278" s="118"/>
    </row>
    <row r="1279" spans="1:8" x14ac:dyDescent="0.3">
      <c r="A1279" s="50"/>
      <c r="B1279" s="118"/>
      <c r="C1279" s="118"/>
      <c r="D1279" s="145"/>
      <c r="E1279" s="145"/>
      <c r="F1279" s="145"/>
      <c r="G1279" s="66"/>
      <c r="H1279" s="118"/>
    </row>
    <row r="1280" spans="1:8" x14ac:dyDescent="0.3">
      <c r="A1280" s="50"/>
      <c r="B1280" s="118"/>
      <c r="C1280" s="118"/>
      <c r="D1280" s="145"/>
      <c r="E1280" s="145"/>
      <c r="F1280" s="145"/>
      <c r="G1280" s="66"/>
      <c r="H1280" s="118"/>
    </row>
    <row r="1281" spans="1:8" x14ac:dyDescent="0.3">
      <c r="A1281" s="50"/>
      <c r="B1281" s="118"/>
      <c r="C1281" s="118"/>
      <c r="D1281" s="145"/>
      <c r="E1281" s="145"/>
      <c r="F1281" s="145"/>
      <c r="G1281" s="66"/>
      <c r="H1281" s="118"/>
    </row>
    <row r="1282" spans="1:8" x14ac:dyDescent="0.3">
      <c r="A1282" s="50"/>
      <c r="B1282" s="118"/>
      <c r="C1282" s="118"/>
      <c r="D1282" s="145"/>
      <c r="E1282" s="145"/>
      <c r="F1282" s="145"/>
      <c r="G1282" s="66"/>
      <c r="H1282" s="118"/>
    </row>
    <row r="1283" spans="1:8" x14ac:dyDescent="0.3">
      <c r="A1283" s="50"/>
      <c r="B1283" s="118"/>
      <c r="C1283" s="118"/>
      <c r="D1283" s="145"/>
      <c r="E1283" s="145"/>
      <c r="F1283" s="145"/>
      <c r="G1283" s="66"/>
      <c r="H1283" s="118"/>
    </row>
    <row r="1284" spans="1:8" x14ac:dyDescent="0.3">
      <c r="A1284" s="50"/>
      <c r="B1284" s="118"/>
      <c r="C1284" s="118"/>
      <c r="D1284" s="145"/>
      <c r="E1284" s="145"/>
      <c r="F1284" s="145"/>
      <c r="G1284" s="66"/>
      <c r="H1284" s="118"/>
    </row>
    <row r="1285" spans="1:8" x14ac:dyDescent="0.3">
      <c r="A1285" s="50"/>
      <c r="B1285" s="118"/>
      <c r="C1285" s="118"/>
      <c r="D1285" s="145"/>
      <c r="E1285" s="145"/>
      <c r="F1285" s="145"/>
      <c r="G1285" s="66"/>
      <c r="H1285" s="118"/>
    </row>
    <row r="1286" spans="1:8" x14ac:dyDescent="0.3">
      <c r="A1286" s="50"/>
      <c r="B1286" s="118"/>
      <c r="C1286" s="118"/>
      <c r="D1286" s="145"/>
      <c r="E1286" s="145"/>
      <c r="F1286" s="145"/>
      <c r="G1286" s="66"/>
      <c r="H1286" s="118"/>
    </row>
    <row r="1287" spans="1:8" x14ac:dyDescent="0.3">
      <c r="A1287" s="50"/>
      <c r="B1287" s="118"/>
      <c r="C1287" s="118"/>
      <c r="D1287" s="145"/>
      <c r="E1287" s="145"/>
      <c r="F1287" s="145"/>
      <c r="G1287" s="66"/>
      <c r="H1287" s="118"/>
    </row>
    <row r="1288" spans="1:8" x14ac:dyDescent="0.3">
      <c r="A1288" s="50"/>
      <c r="B1288" s="118"/>
      <c r="C1288" s="118"/>
      <c r="D1288" s="145"/>
      <c r="E1288" s="145"/>
      <c r="F1288" s="145"/>
      <c r="G1288" s="66"/>
      <c r="H1288" s="118"/>
    </row>
    <row r="1289" spans="1:8" x14ac:dyDescent="0.3">
      <c r="A1289" s="50"/>
      <c r="B1289" s="118"/>
      <c r="C1289" s="118"/>
      <c r="D1289" s="145"/>
      <c r="E1289" s="145"/>
      <c r="F1289" s="145"/>
      <c r="G1289" s="66"/>
      <c r="H1289" s="118"/>
    </row>
    <row r="1290" spans="1:8" x14ac:dyDescent="0.3">
      <c r="A1290" s="50"/>
      <c r="B1290" s="118"/>
      <c r="C1290" s="118"/>
      <c r="D1290" s="145"/>
      <c r="E1290" s="145"/>
      <c r="F1290" s="145"/>
      <c r="G1290" s="66"/>
      <c r="H1290" s="118"/>
    </row>
    <row r="1291" spans="1:8" x14ac:dyDescent="0.3">
      <c r="A1291" s="50"/>
      <c r="B1291" s="118"/>
      <c r="C1291" s="118"/>
      <c r="D1291" s="145"/>
      <c r="E1291" s="145"/>
      <c r="F1291" s="145"/>
      <c r="G1291" s="66"/>
      <c r="H1291" s="118"/>
    </row>
    <row r="1292" spans="1:8" x14ac:dyDescent="0.3">
      <c r="A1292" s="50"/>
      <c r="B1292" s="118"/>
      <c r="C1292" s="118"/>
      <c r="D1292" s="145"/>
      <c r="E1292" s="145"/>
      <c r="F1292" s="145"/>
      <c r="G1292" s="66"/>
      <c r="H1292" s="118"/>
    </row>
    <row r="1293" spans="1:8" x14ac:dyDescent="0.3">
      <c r="A1293" s="50"/>
      <c r="B1293" s="118"/>
      <c r="C1293" s="118"/>
      <c r="D1293" s="145"/>
      <c r="E1293" s="145"/>
      <c r="F1293" s="145"/>
      <c r="G1293" s="66"/>
      <c r="H1293" s="118"/>
    </row>
    <row r="1294" spans="1:8" x14ac:dyDescent="0.3">
      <c r="A1294" s="50"/>
      <c r="B1294" s="118"/>
      <c r="C1294" s="118"/>
      <c r="D1294" s="145"/>
      <c r="E1294" s="145"/>
      <c r="F1294" s="145"/>
      <c r="G1294" s="66"/>
      <c r="H1294" s="118"/>
    </row>
    <row r="1295" spans="1:8" x14ac:dyDescent="0.3">
      <c r="A1295" s="50"/>
      <c r="B1295" s="118"/>
      <c r="C1295" s="118"/>
      <c r="D1295" s="145"/>
      <c r="E1295" s="145"/>
      <c r="F1295" s="145"/>
      <c r="G1295" s="66"/>
      <c r="H1295" s="118"/>
    </row>
    <row r="1296" spans="1:8" x14ac:dyDescent="0.3">
      <c r="A1296" s="50"/>
      <c r="B1296" s="118"/>
      <c r="C1296" s="118"/>
      <c r="D1296" s="145"/>
      <c r="E1296" s="145"/>
      <c r="F1296" s="145"/>
      <c r="G1296" s="66"/>
      <c r="H1296" s="118"/>
    </row>
    <row r="1297" spans="1:8" x14ac:dyDescent="0.3">
      <c r="A1297" s="50"/>
      <c r="B1297" s="118"/>
      <c r="C1297" s="118"/>
      <c r="D1297" s="145"/>
      <c r="E1297" s="145"/>
      <c r="F1297" s="145"/>
      <c r="G1297" s="66"/>
      <c r="H1297" s="118"/>
    </row>
    <row r="1298" spans="1:8" x14ac:dyDescent="0.3">
      <c r="A1298" s="50"/>
      <c r="B1298" s="118"/>
      <c r="C1298" s="118"/>
      <c r="D1298" s="145"/>
      <c r="E1298" s="145"/>
      <c r="F1298" s="145"/>
      <c r="G1298" s="66"/>
      <c r="H1298" s="118"/>
    </row>
    <row r="1299" spans="1:8" x14ac:dyDescent="0.3">
      <c r="A1299" s="50"/>
      <c r="B1299" s="118"/>
      <c r="C1299" s="118"/>
      <c r="D1299" s="145"/>
      <c r="E1299" s="145"/>
      <c r="F1299" s="145"/>
      <c r="G1299" s="66"/>
      <c r="H1299" s="118"/>
    </row>
    <row r="1300" spans="1:8" x14ac:dyDescent="0.3">
      <c r="A1300" s="50"/>
      <c r="B1300" s="118"/>
      <c r="C1300" s="118"/>
      <c r="D1300" s="145"/>
      <c r="E1300" s="145"/>
      <c r="F1300" s="145"/>
      <c r="G1300" s="66"/>
      <c r="H1300" s="118"/>
    </row>
    <row r="1301" spans="1:8" x14ac:dyDescent="0.3">
      <c r="A1301" s="50"/>
      <c r="B1301" s="118"/>
      <c r="C1301" s="118"/>
      <c r="D1301" s="145"/>
      <c r="E1301" s="145"/>
      <c r="F1301" s="145"/>
      <c r="G1301" s="66"/>
      <c r="H1301" s="118"/>
    </row>
    <row r="1302" spans="1:8" x14ac:dyDescent="0.3">
      <c r="A1302" s="50"/>
      <c r="B1302" s="118"/>
      <c r="C1302" s="118"/>
      <c r="D1302" s="145"/>
      <c r="E1302" s="145"/>
      <c r="F1302" s="145"/>
      <c r="G1302" s="66"/>
      <c r="H1302" s="118"/>
    </row>
    <row r="1303" spans="1:8" x14ac:dyDescent="0.3">
      <c r="A1303" s="50"/>
      <c r="B1303" s="118"/>
      <c r="C1303" s="118"/>
      <c r="D1303" s="145"/>
      <c r="E1303" s="145"/>
      <c r="F1303" s="145"/>
      <c r="G1303" s="66"/>
      <c r="H1303" s="118"/>
    </row>
    <row r="1304" spans="1:8" x14ac:dyDescent="0.3">
      <c r="A1304" s="50"/>
      <c r="B1304" s="118"/>
      <c r="C1304" s="118"/>
      <c r="D1304" s="145"/>
      <c r="E1304" s="145"/>
      <c r="F1304" s="145"/>
      <c r="G1304" s="66"/>
      <c r="H1304" s="118"/>
    </row>
    <row r="1305" spans="1:8" x14ac:dyDescent="0.3">
      <c r="A1305" s="50"/>
      <c r="B1305" s="118"/>
      <c r="C1305" s="118"/>
      <c r="D1305" s="145"/>
      <c r="E1305" s="145"/>
      <c r="F1305" s="145"/>
      <c r="G1305" s="66"/>
      <c r="H1305" s="118"/>
    </row>
    <row r="1306" spans="1:8" x14ac:dyDescent="0.3">
      <c r="A1306" s="50"/>
      <c r="B1306" s="118"/>
      <c r="C1306" s="118"/>
      <c r="D1306" s="145"/>
      <c r="E1306" s="145"/>
      <c r="F1306" s="145"/>
      <c r="G1306" s="66"/>
      <c r="H1306" s="118"/>
    </row>
    <row r="1307" spans="1:8" x14ac:dyDescent="0.3">
      <c r="A1307" s="50"/>
      <c r="B1307" s="118"/>
      <c r="C1307" s="118"/>
      <c r="D1307" s="145"/>
      <c r="E1307" s="145"/>
      <c r="F1307" s="145"/>
      <c r="G1307" s="66"/>
      <c r="H1307" s="118"/>
    </row>
    <row r="1308" spans="1:8" x14ac:dyDescent="0.3">
      <c r="A1308" s="50"/>
      <c r="B1308" s="118"/>
      <c r="C1308" s="118"/>
      <c r="D1308" s="145"/>
      <c r="E1308" s="145"/>
      <c r="F1308" s="145"/>
      <c r="G1308" s="66"/>
      <c r="H1308" s="118"/>
    </row>
    <row r="1309" spans="1:8" x14ac:dyDescent="0.3">
      <c r="A1309" s="50"/>
      <c r="B1309" s="118"/>
      <c r="C1309" s="118"/>
      <c r="D1309" s="145"/>
      <c r="E1309" s="145"/>
      <c r="F1309" s="145"/>
      <c r="G1309" s="66"/>
      <c r="H1309" s="118"/>
    </row>
    <row r="1310" spans="1:8" x14ac:dyDescent="0.3">
      <c r="A1310" s="50"/>
      <c r="B1310" s="118"/>
      <c r="C1310" s="118"/>
      <c r="D1310" s="145"/>
      <c r="E1310" s="145"/>
      <c r="F1310" s="145"/>
      <c r="G1310" s="66"/>
      <c r="H1310" s="118"/>
    </row>
    <row r="1311" spans="1:8" x14ac:dyDescent="0.3">
      <c r="A1311" s="50"/>
      <c r="B1311" s="118"/>
      <c r="C1311" s="118"/>
      <c r="D1311" s="145"/>
      <c r="E1311" s="145"/>
      <c r="F1311" s="145"/>
      <c r="G1311" s="66"/>
      <c r="H1311" s="118"/>
    </row>
    <row r="1312" spans="1:8" x14ac:dyDescent="0.3">
      <c r="A1312" s="50"/>
      <c r="B1312" s="118"/>
      <c r="C1312" s="118"/>
      <c r="D1312" s="145"/>
      <c r="E1312" s="145"/>
      <c r="F1312" s="145"/>
      <c r="G1312" s="66"/>
      <c r="H1312" s="118"/>
    </row>
    <row r="1313" spans="1:8" x14ac:dyDescent="0.3">
      <c r="A1313" s="50"/>
      <c r="B1313" s="118"/>
      <c r="C1313" s="118"/>
      <c r="D1313" s="145"/>
      <c r="E1313" s="145"/>
      <c r="F1313" s="145"/>
      <c r="G1313" s="66"/>
      <c r="H1313" s="118"/>
    </row>
    <row r="1314" spans="1:8" x14ac:dyDescent="0.3">
      <c r="A1314" s="50"/>
      <c r="B1314" s="118"/>
      <c r="C1314" s="118"/>
      <c r="D1314" s="145"/>
      <c r="E1314" s="145"/>
      <c r="F1314" s="145"/>
      <c r="G1314" s="66"/>
      <c r="H1314" s="118"/>
    </row>
    <row r="1315" spans="1:8" x14ac:dyDescent="0.3">
      <c r="A1315" s="50"/>
      <c r="B1315" s="118"/>
      <c r="C1315" s="118"/>
      <c r="D1315" s="145"/>
      <c r="E1315" s="145"/>
      <c r="F1315" s="145"/>
      <c r="G1315" s="66"/>
      <c r="H1315" s="118"/>
    </row>
    <row r="1316" spans="1:8" x14ac:dyDescent="0.3">
      <c r="A1316" s="50"/>
      <c r="B1316" s="118"/>
      <c r="C1316" s="118"/>
      <c r="D1316" s="145"/>
      <c r="E1316" s="145"/>
      <c r="F1316" s="145"/>
      <c r="G1316" s="66"/>
      <c r="H1316" s="118"/>
    </row>
    <row r="1317" spans="1:8" x14ac:dyDescent="0.3">
      <c r="A1317" s="50"/>
      <c r="B1317" s="118"/>
      <c r="C1317" s="118"/>
      <c r="D1317" s="145"/>
      <c r="E1317" s="145"/>
      <c r="F1317" s="145"/>
      <c r="G1317" s="66"/>
      <c r="H1317" s="118"/>
    </row>
    <row r="1318" spans="1:8" x14ac:dyDescent="0.3">
      <c r="A1318" s="50"/>
      <c r="B1318" s="118"/>
      <c r="C1318" s="118"/>
      <c r="D1318" s="145"/>
      <c r="E1318" s="145"/>
      <c r="F1318" s="145"/>
      <c r="G1318" s="66"/>
      <c r="H1318" s="118"/>
    </row>
    <row r="1319" spans="1:8" x14ac:dyDescent="0.3">
      <c r="A1319" s="50"/>
      <c r="B1319" s="118"/>
      <c r="C1319" s="118"/>
      <c r="D1319" s="145"/>
      <c r="E1319" s="145"/>
      <c r="F1319" s="145"/>
      <c r="G1319" s="66"/>
      <c r="H1319" s="118"/>
    </row>
    <row r="1320" spans="1:8" x14ac:dyDescent="0.3">
      <c r="A1320" s="50"/>
      <c r="B1320" s="118"/>
      <c r="C1320" s="118"/>
      <c r="D1320" s="145"/>
      <c r="E1320" s="145"/>
      <c r="F1320" s="145"/>
      <c r="G1320" s="66"/>
      <c r="H1320" s="118"/>
    </row>
    <row r="1321" spans="1:8" x14ac:dyDescent="0.3">
      <c r="A1321" s="50"/>
      <c r="B1321" s="118"/>
      <c r="C1321" s="118"/>
      <c r="D1321" s="145"/>
      <c r="E1321" s="145"/>
      <c r="F1321" s="145"/>
      <c r="G1321" s="66"/>
      <c r="H1321" s="118"/>
    </row>
    <row r="1322" spans="1:8" x14ac:dyDescent="0.3">
      <c r="A1322" s="50"/>
      <c r="B1322" s="118"/>
      <c r="C1322" s="118"/>
      <c r="D1322" s="145"/>
      <c r="E1322" s="145"/>
      <c r="F1322" s="145"/>
      <c r="G1322" s="66"/>
      <c r="H1322" s="118"/>
    </row>
    <row r="1323" spans="1:8" x14ac:dyDescent="0.3">
      <c r="A1323" s="50"/>
      <c r="B1323" s="118"/>
      <c r="C1323" s="118"/>
      <c r="D1323" s="145"/>
      <c r="E1323" s="145"/>
      <c r="F1323" s="145"/>
      <c r="G1323" s="66"/>
      <c r="H1323" s="118"/>
    </row>
    <row r="1324" spans="1:8" x14ac:dyDescent="0.3">
      <c r="A1324" s="50"/>
      <c r="B1324" s="118"/>
      <c r="C1324" s="118"/>
      <c r="D1324" s="145"/>
      <c r="E1324" s="145"/>
      <c r="F1324" s="145"/>
      <c r="G1324" s="66"/>
      <c r="H1324" s="118"/>
    </row>
    <row r="1325" spans="1:8" x14ac:dyDescent="0.3">
      <c r="A1325" s="50"/>
      <c r="B1325" s="118"/>
      <c r="C1325" s="118"/>
      <c r="D1325" s="145"/>
      <c r="E1325" s="145"/>
      <c r="F1325" s="145"/>
      <c r="G1325" s="66"/>
      <c r="H1325" s="118"/>
    </row>
    <row r="1326" spans="1:8" x14ac:dyDescent="0.3">
      <c r="A1326" s="50"/>
      <c r="B1326" s="118"/>
      <c r="C1326" s="118"/>
      <c r="D1326" s="145"/>
      <c r="E1326" s="145"/>
      <c r="F1326" s="145"/>
      <c r="G1326" s="66"/>
      <c r="H1326" s="118"/>
    </row>
    <row r="1327" spans="1:8" x14ac:dyDescent="0.3">
      <c r="A1327" s="50"/>
      <c r="B1327" s="118"/>
      <c r="C1327" s="118"/>
      <c r="D1327" s="145"/>
      <c r="E1327" s="145"/>
      <c r="F1327" s="145"/>
      <c r="G1327" s="66"/>
      <c r="H1327" s="118"/>
    </row>
    <row r="1328" spans="1:8" x14ac:dyDescent="0.3">
      <c r="A1328" s="50"/>
      <c r="B1328" s="118"/>
      <c r="C1328" s="118"/>
      <c r="D1328" s="145"/>
      <c r="E1328" s="145"/>
      <c r="F1328" s="145"/>
      <c r="G1328" s="66"/>
      <c r="H1328" s="118"/>
    </row>
    <row r="1329" spans="1:8" x14ac:dyDescent="0.3">
      <c r="A1329" s="50"/>
      <c r="B1329" s="118"/>
      <c r="C1329" s="118"/>
      <c r="D1329" s="145"/>
      <c r="E1329" s="145"/>
      <c r="F1329" s="145"/>
      <c r="G1329" s="66"/>
      <c r="H1329" s="118"/>
    </row>
    <row r="1330" spans="1:8" x14ac:dyDescent="0.3">
      <c r="A1330" s="50"/>
      <c r="B1330" s="118"/>
      <c r="C1330" s="118"/>
      <c r="D1330" s="145"/>
      <c r="E1330" s="145"/>
      <c r="F1330" s="145"/>
      <c r="G1330" s="66"/>
      <c r="H1330" s="118"/>
    </row>
    <row r="1331" spans="1:8" x14ac:dyDescent="0.3">
      <c r="A1331" s="50"/>
      <c r="B1331" s="118"/>
      <c r="C1331" s="118"/>
      <c r="D1331" s="145"/>
      <c r="E1331" s="145"/>
      <c r="F1331" s="145"/>
      <c r="G1331" s="66"/>
      <c r="H1331" s="118"/>
    </row>
    <row r="1332" spans="1:8" x14ac:dyDescent="0.3">
      <c r="A1332" s="50"/>
      <c r="B1332" s="118"/>
      <c r="C1332" s="118"/>
      <c r="D1332" s="145"/>
      <c r="E1332" s="145"/>
      <c r="F1332" s="145"/>
      <c r="G1332" s="66"/>
      <c r="H1332" s="118"/>
    </row>
    <row r="1333" spans="1:8" x14ac:dyDescent="0.3">
      <c r="A1333" s="50"/>
      <c r="B1333" s="118"/>
      <c r="C1333" s="118"/>
      <c r="D1333" s="145"/>
      <c r="E1333" s="145"/>
      <c r="F1333" s="145"/>
      <c r="G1333" s="66"/>
      <c r="H1333" s="118"/>
    </row>
    <row r="1334" spans="1:8" x14ac:dyDescent="0.3">
      <c r="A1334" s="50"/>
      <c r="B1334" s="118"/>
      <c r="C1334" s="118"/>
      <c r="D1334" s="145"/>
      <c r="E1334" s="145"/>
      <c r="F1334" s="145"/>
      <c r="G1334" s="66"/>
      <c r="H1334" s="118"/>
    </row>
    <row r="1335" spans="1:8" x14ac:dyDescent="0.3">
      <c r="A1335" s="50"/>
      <c r="B1335" s="118"/>
      <c r="C1335" s="118"/>
      <c r="D1335" s="145"/>
      <c r="E1335" s="145"/>
      <c r="F1335" s="145"/>
      <c r="G1335" s="66"/>
      <c r="H1335" s="118"/>
    </row>
    <row r="1336" spans="1:8" x14ac:dyDescent="0.3">
      <c r="A1336" s="50"/>
      <c r="B1336" s="118"/>
      <c r="C1336" s="118"/>
      <c r="D1336" s="145"/>
      <c r="E1336" s="145"/>
      <c r="F1336" s="145"/>
      <c r="G1336" s="66"/>
      <c r="H1336" s="118"/>
    </row>
    <row r="1337" spans="1:8" x14ac:dyDescent="0.3">
      <c r="A1337" s="50"/>
      <c r="B1337" s="118"/>
      <c r="C1337" s="118"/>
      <c r="D1337" s="145"/>
      <c r="E1337" s="145"/>
      <c r="F1337" s="145"/>
      <c r="G1337" s="66"/>
      <c r="H1337" s="118"/>
    </row>
    <row r="1338" spans="1:8" x14ac:dyDescent="0.3">
      <c r="A1338" s="50"/>
      <c r="B1338" s="118"/>
      <c r="C1338" s="118"/>
      <c r="D1338" s="145"/>
      <c r="E1338" s="145"/>
      <c r="F1338" s="145"/>
      <c r="G1338" s="66"/>
      <c r="H1338" s="118"/>
    </row>
    <row r="1339" spans="1:8" x14ac:dyDescent="0.3">
      <c r="A1339" s="50"/>
      <c r="B1339" s="118"/>
      <c r="C1339" s="118"/>
      <c r="D1339" s="145"/>
      <c r="E1339" s="145"/>
      <c r="F1339" s="145"/>
      <c r="G1339" s="66"/>
      <c r="H1339" s="118"/>
    </row>
    <row r="1340" spans="1:8" x14ac:dyDescent="0.3">
      <c r="A1340" s="50"/>
      <c r="B1340" s="118"/>
      <c r="C1340" s="118"/>
      <c r="D1340" s="145"/>
      <c r="E1340" s="145"/>
      <c r="F1340" s="145"/>
      <c r="G1340" s="66"/>
      <c r="H1340" s="118"/>
    </row>
    <row r="1341" spans="1:8" x14ac:dyDescent="0.3">
      <c r="A1341" s="50"/>
      <c r="B1341" s="118"/>
      <c r="C1341" s="118"/>
      <c r="D1341" s="145"/>
      <c r="E1341" s="145"/>
      <c r="F1341" s="145"/>
      <c r="G1341" s="66"/>
      <c r="H1341" s="118"/>
    </row>
    <row r="1342" spans="1:8" x14ac:dyDescent="0.3">
      <c r="A1342" s="50"/>
      <c r="B1342" s="118"/>
      <c r="C1342" s="118"/>
      <c r="D1342" s="145"/>
      <c r="E1342" s="145"/>
      <c r="F1342" s="145"/>
      <c r="G1342" s="66"/>
      <c r="H1342" s="118"/>
    </row>
    <row r="1343" spans="1:8" x14ac:dyDescent="0.3">
      <c r="A1343" s="50"/>
      <c r="B1343" s="118"/>
      <c r="C1343" s="118"/>
      <c r="D1343" s="145"/>
      <c r="E1343" s="145"/>
      <c r="F1343" s="145"/>
      <c r="G1343" s="66"/>
      <c r="H1343" s="118"/>
    </row>
    <row r="1344" spans="1:8" x14ac:dyDescent="0.3">
      <c r="A1344" s="50"/>
      <c r="B1344" s="118"/>
      <c r="C1344" s="118"/>
      <c r="D1344" s="145"/>
      <c r="E1344" s="145"/>
      <c r="F1344" s="145"/>
      <c r="G1344" s="66"/>
      <c r="H1344" s="118"/>
    </row>
    <row r="1345" spans="1:8" x14ac:dyDescent="0.3">
      <c r="A1345" s="50"/>
      <c r="B1345" s="118"/>
      <c r="C1345" s="118"/>
      <c r="D1345" s="145"/>
      <c r="E1345" s="145"/>
      <c r="F1345" s="145"/>
      <c r="G1345" s="66"/>
      <c r="H1345" s="118"/>
    </row>
    <row r="1346" spans="1:8" x14ac:dyDescent="0.3">
      <c r="A1346" s="50"/>
      <c r="B1346" s="118"/>
      <c r="C1346" s="118"/>
      <c r="D1346" s="145"/>
      <c r="E1346" s="145"/>
      <c r="F1346" s="145"/>
      <c r="G1346" s="66"/>
      <c r="H1346" s="118"/>
    </row>
    <row r="1347" spans="1:8" x14ac:dyDescent="0.3">
      <c r="A1347" s="50"/>
      <c r="B1347" s="118"/>
      <c r="C1347" s="118"/>
      <c r="D1347" s="145"/>
      <c r="E1347" s="145"/>
      <c r="F1347" s="145"/>
      <c r="G1347" s="66"/>
      <c r="H1347" s="118"/>
    </row>
    <row r="1348" spans="1:8" x14ac:dyDescent="0.3">
      <c r="A1348" s="50"/>
      <c r="B1348" s="118"/>
      <c r="C1348" s="118"/>
      <c r="D1348" s="145"/>
      <c r="E1348" s="145"/>
      <c r="F1348" s="145"/>
      <c r="G1348" s="66"/>
      <c r="H1348" s="118"/>
    </row>
    <row r="1349" spans="1:8" x14ac:dyDescent="0.3">
      <c r="A1349" s="50"/>
      <c r="B1349" s="118"/>
      <c r="C1349" s="118"/>
      <c r="D1349" s="145"/>
      <c r="E1349" s="145"/>
      <c r="F1349" s="145"/>
      <c r="G1349" s="66"/>
      <c r="H1349" s="118"/>
    </row>
    <row r="1350" spans="1:8" x14ac:dyDescent="0.3">
      <c r="A1350" s="50"/>
      <c r="B1350" s="118"/>
      <c r="C1350" s="118"/>
      <c r="D1350" s="145"/>
      <c r="E1350" s="145"/>
      <c r="F1350" s="145"/>
      <c r="G1350" s="66"/>
      <c r="H1350" s="118"/>
    </row>
    <row r="1351" spans="1:8" x14ac:dyDescent="0.3">
      <c r="A1351" s="50"/>
      <c r="B1351" s="118"/>
      <c r="C1351" s="118"/>
      <c r="D1351" s="145"/>
      <c r="E1351" s="145"/>
      <c r="F1351" s="145"/>
      <c r="G1351" s="66"/>
      <c r="H1351" s="118"/>
    </row>
    <row r="1352" spans="1:8" x14ac:dyDescent="0.3">
      <c r="A1352" s="50"/>
      <c r="B1352" s="118"/>
      <c r="C1352" s="118"/>
      <c r="D1352" s="145"/>
      <c r="E1352" s="145"/>
      <c r="F1352" s="145"/>
      <c r="G1352" s="66"/>
      <c r="H1352" s="118"/>
    </row>
    <row r="1353" spans="1:8" x14ac:dyDescent="0.3">
      <c r="A1353" s="50"/>
      <c r="B1353" s="118"/>
      <c r="C1353" s="118"/>
      <c r="D1353" s="145"/>
      <c r="E1353" s="145"/>
      <c r="F1353" s="145"/>
      <c r="G1353" s="66"/>
      <c r="H1353" s="118"/>
    </row>
    <row r="1354" spans="1:8" x14ac:dyDescent="0.3">
      <c r="A1354" s="50"/>
      <c r="B1354" s="118"/>
      <c r="C1354" s="118"/>
      <c r="D1354" s="145"/>
      <c r="E1354" s="145"/>
      <c r="F1354" s="145"/>
      <c r="G1354" s="66"/>
      <c r="H1354" s="118"/>
    </row>
    <row r="1355" spans="1:8" x14ac:dyDescent="0.3">
      <c r="A1355" s="50"/>
      <c r="B1355" s="118"/>
      <c r="C1355" s="118"/>
      <c r="D1355" s="145"/>
      <c r="E1355" s="145"/>
      <c r="F1355" s="145"/>
      <c r="G1355" s="66"/>
      <c r="H1355" s="118"/>
    </row>
    <row r="1356" spans="1:8" x14ac:dyDescent="0.3">
      <c r="A1356" s="50"/>
      <c r="B1356" s="118"/>
      <c r="C1356" s="118"/>
      <c r="D1356" s="145"/>
      <c r="E1356" s="145"/>
      <c r="F1356" s="145"/>
      <c r="G1356" s="66"/>
      <c r="H1356" s="118"/>
    </row>
    <row r="1357" spans="1:8" x14ac:dyDescent="0.3">
      <c r="A1357" s="50"/>
      <c r="B1357" s="118"/>
      <c r="C1357" s="118"/>
      <c r="D1357" s="145"/>
      <c r="E1357" s="145"/>
      <c r="F1357" s="145"/>
      <c r="G1357" s="66"/>
      <c r="H1357" s="118"/>
    </row>
    <row r="1358" spans="1:8" x14ac:dyDescent="0.3">
      <c r="A1358" s="50"/>
      <c r="B1358" s="118"/>
      <c r="C1358" s="118"/>
      <c r="D1358" s="145"/>
      <c r="E1358" s="145"/>
      <c r="F1358" s="145"/>
      <c r="G1358" s="66"/>
      <c r="H1358" s="118"/>
    </row>
    <row r="1359" spans="1:8" x14ac:dyDescent="0.3">
      <c r="A1359" s="50"/>
      <c r="B1359" s="118"/>
      <c r="C1359" s="118"/>
      <c r="D1359" s="145"/>
      <c r="E1359" s="145"/>
      <c r="F1359" s="145"/>
      <c r="G1359" s="66"/>
      <c r="H1359" s="118"/>
    </row>
    <row r="1360" spans="1:8" x14ac:dyDescent="0.3">
      <c r="A1360" s="50"/>
      <c r="B1360" s="118"/>
      <c r="C1360" s="118"/>
      <c r="D1360" s="145"/>
      <c r="E1360" s="145"/>
      <c r="F1360" s="145"/>
      <c r="G1360" s="66"/>
      <c r="H1360" s="118"/>
    </row>
    <row r="1361" spans="1:8" x14ac:dyDescent="0.3">
      <c r="A1361" s="50"/>
      <c r="B1361" s="118"/>
      <c r="C1361" s="118"/>
      <c r="D1361" s="145"/>
      <c r="E1361" s="145"/>
      <c r="F1361" s="145"/>
      <c r="G1361" s="66"/>
      <c r="H1361" s="118"/>
    </row>
    <row r="1362" spans="1:8" x14ac:dyDescent="0.3">
      <c r="A1362" s="50"/>
      <c r="B1362" s="118"/>
      <c r="C1362" s="118"/>
      <c r="D1362" s="145"/>
      <c r="E1362" s="145"/>
      <c r="F1362" s="145"/>
      <c r="G1362" s="66"/>
      <c r="H1362" s="118"/>
    </row>
    <row r="1363" spans="1:8" x14ac:dyDescent="0.3">
      <c r="A1363" s="50"/>
      <c r="B1363" s="118"/>
      <c r="C1363" s="118"/>
      <c r="D1363" s="145"/>
      <c r="E1363" s="145"/>
      <c r="F1363" s="145"/>
      <c r="G1363" s="66"/>
      <c r="H1363" s="118"/>
    </row>
    <row r="1364" spans="1:8" x14ac:dyDescent="0.3">
      <c r="A1364" s="50"/>
      <c r="B1364" s="118"/>
      <c r="C1364" s="118"/>
      <c r="D1364" s="145"/>
      <c r="E1364" s="145"/>
      <c r="F1364" s="145"/>
      <c r="G1364" s="66"/>
      <c r="H1364" s="118"/>
    </row>
    <row r="1365" spans="1:8" x14ac:dyDescent="0.3">
      <c r="A1365" s="50"/>
      <c r="B1365" s="118"/>
      <c r="C1365" s="118"/>
      <c r="D1365" s="145"/>
      <c r="E1365" s="145"/>
      <c r="F1365" s="145"/>
      <c r="G1365" s="66"/>
      <c r="H1365" s="118"/>
    </row>
    <row r="1366" spans="1:8" x14ac:dyDescent="0.3">
      <c r="A1366" s="50"/>
      <c r="B1366" s="118"/>
      <c r="C1366" s="118"/>
      <c r="D1366" s="145"/>
      <c r="E1366" s="145"/>
      <c r="F1366" s="145"/>
      <c r="G1366" s="66"/>
      <c r="H1366" s="118"/>
    </row>
    <row r="1367" spans="1:8" x14ac:dyDescent="0.3">
      <c r="A1367" s="50"/>
      <c r="B1367" s="118"/>
      <c r="C1367" s="118"/>
      <c r="D1367" s="145"/>
      <c r="E1367" s="145"/>
      <c r="F1367" s="145"/>
      <c r="G1367" s="66"/>
      <c r="H1367" s="118"/>
    </row>
    <row r="1368" spans="1:8" x14ac:dyDescent="0.3">
      <c r="A1368" s="50"/>
      <c r="B1368" s="118"/>
      <c r="C1368" s="118"/>
      <c r="D1368" s="145"/>
      <c r="E1368" s="145"/>
      <c r="F1368" s="145"/>
      <c r="G1368" s="66"/>
      <c r="H1368" s="118"/>
    </row>
    <row r="1369" spans="1:8" x14ac:dyDescent="0.3">
      <c r="A1369" s="50"/>
      <c r="B1369" s="118"/>
      <c r="C1369" s="118"/>
      <c r="D1369" s="145"/>
      <c r="E1369" s="145"/>
      <c r="F1369" s="145"/>
      <c r="G1369" s="66"/>
      <c r="H1369" s="118"/>
    </row>
    <row r="1370" spans="1:8" x14ac:dyDescent="0.3">
      <c r="A1370" s="50"/>
      <c r="B1370" s="118"/>
      <c r="C1370" s="118"/>
      <c r="D1370" s="145"/>
      <c r="E1370" s="145"/>
      <c r="F1370" s="145"/>
      <c r="G1370" s="66"/>
      <c r="H1370" s="118"/>
    </row>
    <row r="1371" spans="1:8" x14ac:dyDescent="0.3">
      <c r="A1371" s="50"/>
      <c r="B1371" s="118"/>
      <c r="C1371" s="118"/>
      <c r="D1371" s="145"/>
      <c r="E1371" s="145"/>
      <c r="F1371" s="145"/>
      <c r="G1371" s="66"/>
      <c r="H1371" s="118"/>
    </row>
    <row r="1372" spans="1:8" x14ac:dyDescent="0.3">
      <c r="A1372" s="50"/>
      <c r="B1372" s="118"/>
      <c r="C1372" s="118"/>
      <c r="D1372" s="145"/>
      <c r="E1372" s="145"/>
      <c r="F1372" s="145"/>
      <c r="G1372" s="66"/>
      <c r="H1372" s="118"/>
    </row>
    <row r="1373" spans="1:8" x14ac:dyDescent="0.3">
      <c r="A1373" s="50"/>
      <c r="B1373" s="118"/>
      <c r="C1373" s="118"/>
      <c r="D1373" s="145"/>
      <c r="E1373" s="145"/>
      <c r="F1373" s="145"/>
      <c r="G1373" s="66"/>
      <c r="H1373" s="118"/>
    </row>
    <row r="1374" spans="1:8" x14ac:dyDescent="0.3">
      <c r="A1374" s="50"/>
      <c r="B1374" s="118"/>
      <c r="C1374" s="118"/>
      <c r="D1374" s="145"/>
      <c r="E1374" s="145"/>
      <c r="F1374" s="145"/>
      <c r="G1374" s="66"/>
      <c r="H1374" s="118"/>
    </row>
    <row r="1375" spans="1:8" x14ac:dyDescent="0.3">
      <c r="A1375" s="50"/>
      <c r="B1375" s="118"/>
      <c r="C1375" s="118"/>
      <c r="D1375" s="145"/>
      <c r="E1375" s="145"/>
      <c r="F1375" s="145"/>
      <c r="G1375" s="66"/>
      <c r="H1375" s="118"/>
    </row>
    <row r="1376" spans="1:8" x14ac:dyDescent="0.3">
      <c r="A1376" s="50"/>
      <c r="B1376" s="118"/>
      <c r="C1376" s="118"/>
      <c r="D1376" s="145"/>
      <c r="E1376" s="145"/>
      <c r="F1376" s="145"/>
      <c r="G1376" s="66"/>
      <c r="H1376" s="118"/>
    </row>
    <row r="1377" spans="1:8" x14ac:dyDescent="0.3">
      <c r="A1377" s="50"/>
      <c r="B1377" s="118"/>
      <c r="C1377" s="118"/>
      <c r="D1377" s="145"/>
      <c r="E1377" s="145"/>
      <c r="F1377" s="145"/>
      <c r="G1377" s="66"/>
      <c r="H1377" s="118"/>
    </row>
    <row r="1378" spans="1:8" x14ac:dyDescent="0.3">
      <c r="A1378" s="50"/>
      <c r="B1378" s="118"/>
      <c r="C1378" s="118"/>
      <c r="D1378" s="145"/>
      <c r="E1378" s="145"/>
      <c r="F1378" s="145"/>
      <c r="G1378" s="66"/>
      <c r="H1378" s="118"/>
    </row>
    <row r="1379" spans="1:8" x14ac:dyDescent="0.3">
      <c r="A1379" s="50"/>
      <c r="B1379" s="118"/>
      <c r="C1379" s="118"/>
      <c r="D1379" s="145"/>
      <c r="E1379" s="145"/>
      <c r="F1379" s="145"/>
      <c r="G1379" s="66"/>
      <c r="H1379" s="118"/>
    </row>
    <row r="1380" spans="1:8" x14ac:dyDescent="0.3">
      <c r="A1380" s="50"/>
      <c r="B1380" s="118"/>
      <c r="C1380" s="118"/>
      <c r="D1380" s="145"/>
      <c r="E1380" s="145"/>
      <c r="F1380" s="145"/>
      <c r="G1380" s="66"/>
      <c r="H1380" s="118"/>
    </row>
    <row r="1381" spans="1:8" x14ac:dyDescent="0.3">
      <c r="G1381" s="66"/>
      <c r="H1381" s="118"/>
    </row>
    <row r="1382" spans="1:8" x14ac:dyDescent="0.3">
      <c r="G1382" s="66"/>
      <c r="H1382" s="118"/>
    </row>
  </sheetData>
  <mergeCells count="10">
    <mergeCell ref="S91:T91"/>
    <mergeCell ref="A1:J2"/>
    <mergeCell ref="E5:F5"/>
    <mergeCell ref="E6:F6"/>
    <mergeCell ref="A16:A17"/>
    <mergeCell ref="P91:Q91"/>
    <mergeCell ref="E7:F7"/>
    <mergeCell ref="E8:F8"/>
    <mergeCell ref="E4:F4"/>
    <mergeCell ref="E3:F3"/>
  </mergeCells>
  <conditionalFormatting sqref="B18:B1212">
    <cfRule type="cellIs" dxfId="14" priority="1" operator="lessThan">
      <formula>$K$83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95316B-8CA7-4172-8C9C-66505BF172F8}">
  <dimension ref="A1:AG1425"/>
  <sheetViews>
    <sheetView zoomScale="90" zoomScaleNormal="90" workbookViewId="0">
      <selection activeCell="A16" sqref="A16:H17"/>
    </sheetView>
  </sheetViews>
  <sheetFormatPr defaultColWidth="11.5546875" defaultRowHeight="13.8" x14ac:dyDescent="0.3"/>
  <cols>
    <col min="1" max="1" width="25.88671875" style="19" bestFit="1" customWidth="1"/>
    <col min="2" max="2" width="19.109375" style="19" customWidth="1"/>
    <col min="3" max="3" width="23.33203125" style="19" bestFit="1" customWidth="1"/>
    <col min="4" max="4" width="23.44140625" style="19" bestFit="1" customWidth="1"/>
    <col min="5" max="5" width="25" style="19" bestFit="1" customWidth="1"/>
    <col min="6" max="6" width="21.109375" style="19" customWidth="1"/>
    <col min="7" max="7" width="23.44140625" style="19" customWidth="1"/>
    <col min="8" max="10" width="23.77734375" style="19" bestFit="1" customWidth="1"/>
    <col min="11" max="13" width="21.88671875" style="19" customWidth="1"/>
    <col min="14" max="33" width="12.88671875" style="19" customWidth="1"/>
    <col min="34" max="16384" width="11.5546875" style="19"/>
  </cols>
  <sheetData>
    <row r="1" spans="1:33" ht="20.100000000000001" customHeight="1" x14ac:dyDescent="0.3">
      <c r="A1" s="215" t="s">
        <v>39</v>
      </c>
      <c r="B1" s="216"/>
      <c r="C1" s="216"/>
      <c r="D1" s="216"/>
      <c r="E1" s="216"/>
      <c r="F1" s="216"/>
      <c r="G1" s="216"/>
      <c r="H1" s="216"/>
      <c r="I1" s="216"/>
      <c r="J1" s="217"/>
    </row>
    <row r="2" spans="1:33" ht="14.4" thickBot="1" x14ac:dyDescent="0.35">
      <c r="A2" s="218"/>
      <c r="B2" s="219"/>
      <c r="C2" s="220"/>
      <c r="D2" s="220"/>
      <c r="E2" s="219"/>
      <c r="F2" s="219"/>
      <c r="G2" s="219"/>
      <c r="H2" s="220"/>
      <c r="I2" s="220"/>
      <c r="J2" s="221"/>
      <c r="AG2" s="19" t="s">
        <v>10</v>
      </c>
    </row>
    <row r="3" spans="1:33" ht="15.6" x14ac:dyDescent="0.3">
      <c r="A3" s="77" t="s">
        <v>11</v>
      </c>
      <c r="B3" s="72" t="s">
        <v>76</v>
      </c>
      <c r="C3" s="20"/>
      <c r="D3" s="21"/>
      <c r="E3" s="234" t="s">
        <v>91</v>
      </c>
      <c r="F3" s="235"/>
      <c r="G3" s="185">
        <f>AVERAGE(G18:G27)</f>
        <v>99.972594734048258</v>
      </c>
      <c r="I3" s="22"/>
      <c r="J3" s="21"/>
      <c r="K3" s="21"/>
      <c r="L3" s="21"/>
      <c r="M3" s="21"/>
    </row>
    <row r="4" spans="1:33" ht="14.4" x14ac:dyDescent="0.3">
      <c r="A4" s="78" t="s">
        <v>24</v>
      </c>
      <c r="B4" s="53">
        <v>14827.05</v>
      </c>
      <c r="C4" s="23"/>
      <c r="D4" s="21"/>
      <c r="E4" s="232" t="s">
        <v>47</v>
      </c>
      <c r="F4" s="233"/>
      <c r="G4" s="186">
        <f>AVERAGE(D115:D119)-AVERAGE(E77:E81)</f>
        <v>8.5959999999999995E-3</v>
      </c>
      <c r="H4" s="28"/>
      <c r="I4" s="21"/>
      <c r="J4" s="21"/>
      <c r="K4" s="21"/>
      <c r="L4" s="21"/>
      <c r="M4" s="21"/>
    </row>
    <row r="5" spans="1:33" ht="15.6" x14ac:dyDescent="0.3">
      <c r="A5" s="78" t="s">
        <v>12</v>
      </c>
      <c r="B5" s="73" t="s">
        <v>23</v>
      </c>
      <c r="C5" s="20"/>
      <c r="D5" s="21"/>
      <c r="E5" s="222" t="s">
        <v>92</v>
      </c>
      <c r="F5" s="223"/>
      <c r="G5" s="81">
        <f>(2*G4/B7)*((1+3*0.35)/(4+PI()*0.35-PI()))*10^6</f>
        <v>120.24127946465353</v>
      </c>
      <c r="H5" s="69"/>
      <c r="J5" s="21"/>
      <c r="K5" s="21"/>
      <c r="L5" s="21"/>
      <c r="M5" s="21"/>
    </row>
    <row r="6" spans="1:33" ht="15.6" x14ac:dyDescent="0.3">
      <c r="A6" s="78" t="s">
        <v>13</v>
      </c>
      <c r="B6" s="74">
        <v>900</v>
      </c>
      <c r="C6" s="20"/>
      <c r="D6" s="21"/>
      <c r="E6" s="224" t="s">
        <v>29</v>
      </c>
      <c r="F6" s="225"/>
      <c r="G6" s="53">
        <f>K84</f>
        <v>11929</v>
      </c>
      <c r="H6" s="21"/>
      <c r="J6" s="21"/>
      <c r="K6" s="21"/>
      <c r="L6" s="21"/>
      <c r="M6" s="21"/>
    </row>
    <row r="7" spans="1:33" ht="15.6" x14ac:dyDescent="0.3">
      <c r="A7" s="78" t="s">
        <v>14</v>
      </c>
      <c r="B7" s="75">
        <v>149.69999999999999</v>
      </c>
      <c r="E7" s="228" t="s">
        <v>48</v>
      </c>
      <c r="F7" s="229"/>
      <c r="G7" s="70">
        <f>K90</f>
        <v>11305</v>
      </c>
    </row>
    <row r="8" spans="1:33" ht="16.2" thickBot="1" x14ac:dyDescent="0.35">
      <c r="A8" s="78" t="s">
        <v>15</v>
      </c>
      <c r="B8" s="75" t="s">
        <v>16</v>
      </c>
      <c r="E8" s="230" t="s">
        <v>49</v>
      </c>
      <c r="F8" s="231"/>
      <c r="G8" s="71">
        <f>K94</f>
        <v>15134</v>
      </c>
    </row>
    <row r="9" spans="1:33" ht="14.4" x14ac:dyDescent="0.3">
      <c r="A9" s="78" t="s">
        <v>17</v>
      </c>
      <c r="B9" s="75">
        <v>100</v>
      </c>
    </row>
    <row r="10" spans="1:33" ht="14.4" x14ac:dyDescent="0.3">
      <c r="A10" s="79" t="s">
        <v>50</v>
      </c>
      <c r="B10" s="75">
        <v>400</v>
      </c>
    </row>
    <row r="11" spans="1:33" ht="14.4" x14ac:dyDescent="0.3">
      <c r="A11" s="78" t="s">
        <v>18</v>
      </c>
      <c r="B11" s="75">
        <v>0.35</v>
      </c>
      <c r="I11" s="25"/>
    </row>
    <row r="12" spans="1:33" ht="15" thickBot="1" x14ac:dyDescent="0.35">
      <c r="A12" s="80" t="s">
        <v>19</v>
      </c>
      <c r="B12" s="76">
        <v>0.5</v>
      </c>
    </row>
    <row r="13" spans="1:33" x14ac:dyDescent="0.3">
      <c r="E13" s="26"/>
    </row>
    <row r="14" spans="1:33" ht="14.4" x14ac:dyDescent="0.3">
      <c r="A14" s="27"/>
      <c r="B14" s="28"/>
      <c r="C14" s="26"/>
    </row>
    <row r="15" spans="1:33" ht="14.4" thickBot="1" x14ac:dyDescent="0.35">
      <c r="A15" s="22"/>
      <c r="B15" s="22"/>
      <c r="D15" s="22"/>
      <c r="F15" s="22"/>
      <c r="G15" s="22"/>
    </row>
    <row r="16" spans="1:33" ht="14.4" customHeight="1" x14ac:dyDescent="0.3">
      <c r="A16" s="226" t="s">
        <v>20</v>
      </c>
      <c r="B16" s="33" t="s">
        <v>21</v>
      </c>
      <c r="C16" s="33" t="s">
        <v>67</v>
      </c>
      <c r="D16" s="33" t="s">
        <v>41</v>
      </c>
      <c r="E16" s="33" t="s">
        <v>46</v>
      </c>
      <c r="F16" s="33" t="s">
        <v>45</v>
      </c>
      <c r="G16" s="34" t="s">
        <v>44</v>
      </c>
      <c r="H16" s="35" t="s">
        <v>42</v>
      </c>
      <c r="I16" s="68"/>
    </row>
    <row r="17" spans="1:10" ht="15" thickBot="1" x14ac:dyDescent="0.35">
      <c r="A17" s="227"/>
      <c r="B17" s="40" t="s">
        <v>37</v>
      </c>
      <c r="C17" s="40" t="s">
        <v>30</v>
      </c>
      <c r="D17" s="40" t="s">
        <v>43</v>
      </c>
      <c r="E17" s="40" t="s">
        <v>43</v>
      </c>
      <c r="F17" s="40" t="s">
        <v>43</v>
      </c>
      <c r="G17" s="41" t="s">
        <v>36</v>
      </c>
      <c r="H17" s="42" t="s">
        <v>31</v>
      </c>
      <c r="I17" s="68"/>
    </row>
    <row r="18" spans="1:10" x14ac:dyDescent="0.3">
      <c r="A18" s="141">
        <v>1</v>
      </c>
      <c r="B18" s="147">
        <v>19561.48</v>
      </c>
      <c r="C18" s="147">
        <v>895.06</v>
      </c>
      <c r="D18" s="152">
        <v>7.7499999999999999E-3</v>
      </c>
      <c r="E18" s="153">
        <v>1.0399999999999999E-3</v>
      </c>
      <c r="F18" s="153">
        <v>6.7099999999999998E-3</v>
      </c>
      <c r="G18" s="152">
        <f>(2*F18/$B$7)*(1+3*$B$11)/(4+PI()*$B$11-PI())*10^6</f>
        <v>93.859816799421267</v>
      </c>
      <c r="H18" s="119">
        <f>A18/G18*10^6</f>
        <v>10654.186574186515</v>
      </c>
      <c r="I18" s="67"/>
      <c r="J18" s="67"/>
    </row>
    <row r="19" spans="1:10" x14ac:dyDescent="0.3">
      <c r="A19" s="142">
        <v>2</v>
      </c>
      <c r="B19" s="148">
        <v>18862.79</v>
      </c>
      <c r="C19" s="148">
        <v>892.39</v>
      </c>
      <c r="D19" s="154">
        <v>8.1700000000000002E-3</v>
      </c>
      <c r="E19" s="155">
        <v>1.23E-3</v>
      </c>
      <c r="F19" s="155">
        <v>6.9300000000000004E-3</v>
      </c>
      <c r="G19" s="154">
        <f t="shared" ref="G19:G82" si="0">(2*F19/$B$7)*(1+3*$B$11)/(4+PI()*$B$11-PI())*10^6</f>
        <v>96.937187842025267</v>
      </c>
      <c r="H19" s="120">
        <f t="shared" ref="H19:H82" si="1">A19/G19*10^6</f>
        <v>20631.916857948483</v>
      </c>
      <c r="I19" s="67"/>
      <c r="J19" s="67"/>
    </row>
    <row r="20" spans="1:10" x14ac:dyDescent="0.3">
      <c r="A20" s="142">
        <v>3</v>
      </c>
      <c r="B20" s="148">
        <v>18478.810000000001</v>
      </c>
      <c r="C20" s="148">
        <v>898.13</v>
      </c>
      <c r="D20" s="154">
        <v>8.5299999999999994E-3</v>
      </c>
      <c r="E20" s="155">
        <v>1.4E-3</v>
      </c>
      <c r="F20" s="155">
        <v>7.1199999999999996E-3</v>
      </c>
      <c r="G20" s="154">
        <f t="shared" si="0"/>
        <v>99.594917378819588</v>
      </c>
      <c r="H20" s="120">
        <f t="shared" si="1"/>
        <v>30122.019064378448</v>
      </c>
      <c r="I20" s="67"/>
      <c r="J20" s="67"/>
    </row>
    <row r="21" spans="1:10" x14ac:dyDescent="0.3">
      <c r="A21" s="142">
        <v>4</v>
      </c>
      <c r="B21" s="148">
        <v>18770.28</v>
      </c>
      <c r="C21" s="148">
        <v>898.2</v>
      </c>
      <c r="D21" s="154">
        <v>8.6400000000000001E-3</v>
      </c>
      <c r="E21" s="155">
        <v>1.6299999999999999E-3</v>
      </c>
      <c r="F21" s="155">
        <v>7.0099999999999997E-3</v>
      </c>
      <c r="G21" s="154">
        <f t="shared" si="0"/>
        <v>98.056231857517602</v>
      </c>
      <c r="H21" s="120">
        <f t="shared" si="1"/>
        <v>40792.919779053642</v>
      </c>
      <c r="I21" s="67"/>
      <c r="J21" s="67"/>
    </row>
    <row r="22" spans="1:10" x14ac:dyDescent="0.3">
      <c r="A22" s="142">
        <v>5</v>
      </c>
      <c r="B22" s="148">
        <v>18096.47</v>
      </c>
      <c r="C22" s="148">
        <v>898.2</v>
      </c>
      <c r="D22" s="154">
        <v>8.8800000000000007E-3</v>
      </c>
      <c r="E22" s="155">
        <v>1.6100000000000001E-3</v>
      </c>
      <c r="F22" s="155">
        <v>7.2700000000000004E-3</v>
      </c>
      <c r="G22" s="154">
        <f t="shared" si="0"/>
        <v>101.69312490786777</v>
      </c>
      <c r="H22" s="120">
        <f t="shared" si="1"/>
        <v>49167.5322646434</v>
      </c>
      <c r="I22" s="67"/>
      <c r="J22" s="67"/>
    </row>
    <row r="23" spans="1:10" x14ac:dyDescent="0.3">
      <c r="A23" s="142">
        <v>6</v>
      </c>
      <c r="B23" s="148">
        <v>18534.849999999999</v>
      </c>
      <c r="C23" s="148">
        <v>898.81</v>
      </c>
      <c r="D23" s="154">
        <v>8.8999999999999999E-3</v>
      </c>
      <c r="E23" s="155">
        <v>1.8E-3</v>
      </c>
      <c r="F23" s="155">
        <v>7.11E-3</v>
      </c>
      <c r="G23" s="154">
        <f t="shared" si="0"/>
        <v>99.455036876883042</v>
      </c>
      <c r="H23" s="120">
        <f t="shared" si="1"/>
        <v>60328.769546659503</v>
      </c>
      <c r="I23" s="67"/>
      <c r="J23" s="67"/>
    </row>
    <row r="24" spans="1:10" x14ac:dyDescent="0.3">
      <c r="A24" s="142">
        <v>7</v>
      </c>
      <c r="B24" s="148">
        <v>18140.93</v>
      </c>
      <c r="C24" s="148">
        <v>898.37</v>
      </c>
      <c r="D24" s="154">
        <v>9.0799999999999995E-3</v>
      </c>
      <c r="E24" s="155">
        <v>1.82E-3</v>
      </c>
      <c r="F24" s="155">
        <v>7.26E-3</v>
      </c>
      <c r="G24" s="154">
        <f t="shared" si="0"/>
        <v>101.55324440593122</v>
      </c>
      <c r="H24" s="120">
        <f t="shared" si="1"/>
        <v>68929.358593600628</v>
      </c>
      <c r="I24" s="67"/>
      <c r="J24" s="67"/>
    </row>
    <row r="25" spans="1:10" x14ac:dyDescent="0.3">
      <c r="A25" s="142">
        <v>8</v>
      </c>
      <c r="B25" s="148">
        <v>17985.419999999998</v>
      </c>
      <c r="C25" s="148">
        <v>898.74</v>
      </c>
      <c r="D25" s="154">
        <v>9.11E-3</v>
      </c>
      <c r="E25" s="155">
        <v>1.7899999999999999E-3</v>
      </c>
      <c r="F25" s="155">
        <v>7.3200000000000001E-3</v>
      </c>
      <c r="G25" s="154">
        <f t="shared" si="0"/>
        <v>102.39252741755047</v>
      </c>
      <c r="H25" s="120">
        <f t="shared" si="1"/>
        <v>78130.701544034455</v>
      </c>
      <c r="I25" s="67"/>
      <c r="J25" s="67"/>
    </row>
    <row r="26" spans="1:10" x14ac:dyDescent="0.3">
      <c r="A26" s="142">
        <v>9</v>
      </c>
      <c r="B26" s="148">
        <v>17744.8</v>
      </c>
      <c r="C26" s="148">
        <v>898.61</v>
      </c>
      <c r="D26" s="154">
        <v>9.3100000000000006E-3</v>
      </c>
      <c r="E26" s="155">
        <v>1.8799999999999999E-3</v>
      </c>
      <c r="F26" s="155">
        <v>7.4200000000000004E-3</v>
      </c>
      <c r="G26" s="154">
        <f t="shared" si="0"/>
        <v>103.79133243691594</v>
      </c>
      <c r="H26" s="120">
        <f t="shared" si="1"/>
        <v>86712.443020906139</v>
      </c>
      <c r="I26" s="67"/>
      <c r="J26" s="67"/>
    </row>
    <row r="27" spans="1:10" x14ac:dyDescent="0.3">
      <c r="A27" s="142">
        <v>10</v>
      </c>
      <c r="B27" s="148">
        <v>18005.650000000001</v>
      </c>
      <c r="C27" s="148">
        <v>899.26</v>
      </c>
      <c r="D27" s="154">
        <v>9.3100000000000006E-3</v>
      </c>
      <c r="E27" s="155">
        <v>1.99E-3</v>
      </c>
      <c r="F27" s="155">
        <v>7.3200000000000001E-3</v>
      </c>
      <c r="G27" s="154">
        <f t="shared" si="0"/>
        <v>102.39252741755047</v>
      </c>
      <c r="H27" s="120">
        <f t="shared" si="1"/>
        <v>97663.376930043072</v>
      </c>
      <c r="I27" s="67"/>
      <c r="J27" s="67"/>
    </row>
    <row r="28" spans="1:10" x14ac:dyDescent="0.3">
      <c r="A28" s="142">
        <v>11</v>
      </c>
      <c r="B28" s="148">
        <v>17805.79</v>
      </c>
      <c r="C28" s="148">
        <v>899.3</v>
      </c>
      <c r="D28" s="154">
        <v>9.4299999999999991E-3</v>
      </c>
      <c r="E28" s="155">
        <v>2.0300000000000001E-3</v>
      </c>
      <c r="F28" s="155">
        <v>7.4000000000000003E-3</v>
      </c>
      <c r="G28" s="154">
        <f t="shared" si="0"/>
        <v>103.51157143304285</v>
      </c>
      <c r="H28" s="120">
        <f t="shared" si="1"/>
        <v>106268.31230279818</v>
      </c>
      <c r="I28" s="67"/>
      <c r="J28" s="67"/>
    </row>
    <row r="29" spans="1:10" x14ac:dyDescent="0.3">
      <c r="A29" s="142">
        <v>12</v>
      </c>
      <c r="B29" s="148">
        <v>17991.64</v>
      </c>
      <c r="C29" s="148">
        <v>899.47</v>
      </c>
      <c r="D29" s="154">
        <v>9.4199999999999996E-3</v>
      </c>
      <c r="E29" s="155">
        <v>2.0899999999999998E-3</v>
      </c>
      <c r="F29" s="155">
        <v>7.3299999999999997E-3</v>
      </c>
      <c r="G29" s="154">
        <f t="shared" si="0"/>
        <v>102.53240791948703</v>
      </c>
      <c r="H29" s="120">
        <f t="shared" si="1"/>
        <v>117036.16684222348</v>
      </c>
      <c r="I29" s="67"/>
      <c r="J29" s="67"/>
    </row>
    <row r="30" spans="1:10" x14ac:dyDescent="0.3">
      <c r="A30" s="142">
        <v>13</v>
      </c>
      <c r="B30" s="148">
        <v>17741.400000000001</v>
      </c>
      <c r="C30" s="148">
        <v>898.76</v>
      </c>
      <c r="D30" s="154">
        <v>9.5700000000000004E-3</v>
      </c>
      <c r="E30" s="155">
        <v>2.14E-3</v>
      </c>
      <c r="F30" s="155">
        <v>7.4200000000000004E-3</v>
      </c>
      <c r="G30" s="154">
        <f t="shared" si="0"/>
        <v>103.79133243691594</v>
      </c>
      <c r="H30" s="120">
        <f t="shared" si="1"/>
        <v>125251.30658575331</v>
      </c>
      <c r="I30" s="67"/>
      <c r="J30" s="67"/>
    </row>
    <row r="31" spans="1:10" x14ac:dyDescent="0.3">
      <c r="A31" s="142">
        <v>14</v>
      </c>
      <c r="B31" s="148">
        <v>17756.59</v>
      </c>
      <c r="C31" s="148">
        <v>899.39</v>
      </c>
      <c r="D31" s="154">
        <v>9.6100000000000005E-3</v>
      </c>
      <c r="E31" s="155">
        <v>2.1900000000000001E-3</v>
      </c>
      <c r="F31" s="155">
        <v>7.4200000000000004E-3</v>
      </c>
      <c r="G31" s="154">
        <f t="shared" si="0"/>
        <v>103.79133243691594</v>
      </c>
      <c r="H31" s="120">
        <f t="shared" si="1"/>
        <v>134886.0224769651</v>
      </c>
      <c r="I31" s="67"/>
      <c r="J31" s="67"/>
    </row>
    <row r="32" spans="1:10" x14ac:dyDescent="0.3">
      <c r="A32" s="142">
        <v>15</v>
      </c>
      <c r="B32" s="148">
        <v>17396.13</v>
      </c>
      <c r="C32" s="148">
        <v>899.44</v>
      </c>
      <c r="D32" s="154">
        <v>9.7300000000000008E-3</v>
      </c>
      <c r="E32" s="155">
        <v>2.15E-3</v>
      </c>
      <c r="F32" s="155">
        <v>7.5799999999999999E-3</v>
      </c>
      <c r="G32" s="154">
        <f t="shared" si="0"/>
        <v>106.02942046790064</v>
      </c>
      <c r="H32" s="120">
        <f t="shared" si="1"/>
        <v>141470.16869285918</v>
      </c>
      <c r="I32" s="67"/>
      <c r="J32" s="67"/>
    </row>
    <row r="33" spans="1:10" x14ac:dyDescent="0.3">
      <c r="A33" s="142">
        <v>16</v>
      </c>
      <c r="B33" s="148">
        <v>17979.419999999998</v>
      </c>
      <c r="C33" s="148">
        <v>899.22</v>
      </c>
      <c r="D33" s="154">
        <v>9.6600000000000002E-3</v>
      </c>
      <c r="E33" s="155">
        <v>2.33E-3</v>
      </c>
      <c r="F33" s="155">
        <v>7.3299999999999997E-3</v>
      </c>
      <c r="G33" s="154">
        <f t="shared" si="0"/>
        <v>102.53240791948703</v>
      </c>
      <c r="H33" s="120">
        <f t="shared" si="1"/>
        <v>156048.22245629798</v>
      </c>
      <c r="I33" s="67"/>
      <c r="J33" s="67"/>
    </row>
    <row r="34" spans="1:10" x14ac:dyDescent="0.3">
      <c r="A34" s="142">
        <v>17</v>
      </c>
      <c r="B34" s="148">
        <v>17543.03</v>
      </c>
      <c r="C34" s="148">
        <v>899.16</v>
      </c>
      <c r="D34" s="154">
        <v>9.7999999999999997E-3</v>
      </c>
      <c r="E34" s="155">
        <v>2.2899999999999999E-3</v>
      </c>
      <c r="F34" s="155">
        <v>7.5100000000000002E-3</v>
      </c>
      <c r="G34" s="154">
        <f t="shared" si="0"/>
        <v>105.05025695434483</v>
      </c>
      <c r="H34" s="120">
        <f t="shared" si="1"/>
        <v>161827.30526197812</v>
      </c>
      <c r="I34" s="67"/>
      <c r="J34" s="67"/>
    </row>
    <row r="35" spans="1:10" x14ac:dyDescent="0.3">
      <c r="A35" s="142">
        <v>18</v>
      </c>
      <c r="B35" s="148">
        <v>18020.79</v>
      </c>
      <c r="C35" s="148">
        <v>899.54</v>
      </c>
      <c r="D35" s="154">
        <v>9.7800000000000005E-3</v>
      </c>
      <c r="E35" s="155">
        <v>2.47E-3</v>
      </c>
      <c r="F35" s="155">
        <v>7.3200000000000001E-3</v>
      </c>
      <c r="G35" s="154">
        <f t="shared" si="0"/>
        <v>102.39252741755047</v>
      </c>
      <c r="H35" s="120">
        <f t="shared" si="1"/>
        <v>175794.07847407751</v>
      </c>
      <c r="I35" s="67"/>
      <c r="J35" s="67"/>
    </row>
    <row r="36" spans="1:10" x14ac:dyDescent="0.3">
      <c r="A36" s="142">
        <v>19</v>
      </c>
      <c r="B36" s="148">
        <v>17542.939999999999</v>
      </c>
      <c r="C36" s="148">
        <v>899.43</v>
      </c>
      <c r="D36" s="154">
        <v>9.9500000000000005E-3</v>
      </c>
      <c r="E36" s="155">
        <v>2.4399999999999999E-3</v>
      </c>
      <c r="F36" s="155">
        <v>7.5100000000000002E-3</v>
      </c>
      <c r="G36" s="154">
        <f t="shared" si="0"/>
        <v>105.05025695434483</v>
      </c>
      <c r="H36" s="120">
        <f t="shared" si="1"/>
        <v>180865.81176338732</v>
      </c>
      <c r="I36" s="67"/>
      <c r="J36" s="67"/>
    </row>
    <row r="37" spans="1:10" x14ac:dyDescent="0.3">
      <c r="A37" s="142">
        <v>20</v>
      </c>
      <c r="B37" s="148">
        <v>17673.740000000002</v>
      </c>
      <c r="C37" s="148">
        <v>899.44</v>
      </c>
      <c r="D37" s="154">
        <v>9.92E-3</v>
      </c>
      <c r="E37" s="155">
        <v>2.47E-3</v>
      </c>
      <c r="F37" s="155">
        <v>7.4599999999999996E-3</v>
      </c>
      <c r="G37" s="154">
        <f t="shared" si="0"/>
        <v>104.35085444466209</v>
      </c>
      <c r="H37" s="120">
        <f t="shared" si="1"/>
        <v>191661.10432383785</v>
      </c>
      <c r="I37" s="67"/>
      <c r="J37" s="67"/>
    </row>
    <row r="38" spans="1:10" x14ac:dyDescent="0.3">
      <c r="A38" s="142">
        <v>21</v>
      </c>
      <c r="B38" s="148">
        <v>17475.66</v>
      </c>
      <c r="C38" s="148">
        <v>900</v>
      </c>
      <c r="D38" s="154">
        <v>1.0030000000000001E-2</v>
      </c>
      <c r="E38" s="155">
        <v>2.49E-3</v>
      </c>
      <c r="F38" s="155">
        <v>7.5500000000000003E-3</v>
      </c>
      <c r="G38" s="154">
        <f t="shared" si="0"/>
        <v>105.60977896209101</v>
      </c>
      <c r="H38" s="120">
        <f t="shared" si="1"/>
        <v>198845.22253889029</v>
      </c>
      <c r="I38" s="67"/>
      <c r="J38" s="67"/>
    </row>
    <row r="39" spans="1:10" x14ac:dyDescent="0.3">
      <c r="A39" s="142">
        <v>22</v>
      </c>
      <c r="B39" s="148">
        <v>17690.759999999998</v>
      </c>
      <c r="C39" s="148">
        <v>899.57</v>
      </c>
      <c r="D39" s="154">
        <v>1.005E-2</v>
      </c>
      <c r="E39" s="155">
        <v>2.5999999999999999E-3</v>
      </c>
      <c r="F39" s="155">
        <v>7.45E-3</v>
      </c>
      <c r="G39" s="154">
        <f t="shared" si="0"/>
        <v>104.21097394272554</v>
      </c>
      <c r="H39" s="120">
        <f t="shared" si="1"/>
        <v>211110.20430622998</v>
      </c>
      <c r="I39" s="67"/>
      <c r="J39" s="67"/>
    </row>
    <row r="40" spans="1:10" x14ac:dyDescent="0.3">
      <c r="A40" s="142">
        <v>23</v>
      </c>
      <c r="B40" s="148">
        <v>17450.68</v>
      </c>
      <c r="C40" s="148">
        <v>899.68</v>
      </c>
      <c r="D40" s="154">
        <v>1.013E-2</v>
      </c>
      <c r="E40" s="155">
        <v>2.5699999999999998E-3</v>
      </c>
      <c r="F40" s="155">
        <v>7.5599999999999999E-3</v>
      </c>
      <c r="G40" s="154">
        <f t="shared" si="0"/>
        <v>105.74965946402754</v>
      </c>
      <c r="H40" s="120">
        <f t="shared" si="1"/>
        <v>217494.79021087365</v>
      </c>
      <c r="I40" s="67"/>
      <c r="J40" s="67"/>
    </row>
    <row r="41" spans="1:10" x14ac:dyDescent="0.3">
      <c r="A41" s="142">
        <v>24</v>
      </c>
      <c r="B41" s="148">
        <v>17756.759999999998</v>
      </c>
      <c r="C41" s="148">
        <v>900.01</v>
      </c>
      <c r="D41" s="154">
        <v>1.008E-2</v>
      </c>
      <c r="E41" s="155">
        <v>2.66E-3</v>
      </c>
      <c r="F41" s="155">
        <v>7.43E-3</v>
      </c>
      <c r="G41" s="154">
        <f t="shared" si="0"/>
        <v>103.93121293885248</v>
      </c>
      <c r="H41" s="120">
        <f t="shared" si="1"/>
        <v>230921.96580174915</v>
      </c>
      <c r="I41" s="67"/>
      <c r="J41" s="67"/>
    </row>
    <row r="42" spans="1:10" x14ac:dyDescent="0.3">
      <c r="A42" s="142">
        <v>25</v>
      </c>
      <c r="B42" s="148">
        <v>17268.689999999999</v>
      </c>
      <c r="C42" s="148">
        <v>899.5</v>
      </c>
      <c r="D42" s="154">
        <v>1.0200000000000001E-2</v>
      </c>
      <c r="E42" s="155">
        <v>2.5699999999999998E-3</v>
      </c>
      <c r="F42" s="155">
        <v>7.6299999999999996E-3</v>
      </c>
      <c r="G42" s="154">
        <f t="shared" si="0"/>
        <v>106.72882297758335</v>
      </c>
      <c r="H42" s="120">
        <f t="shared" si="1"/>
        <v>234238.5056120299</v>
      </c>
      <c r="I42" s="67"/>
      <c r="J42" s="67"/>
    </row>
    <row r="43" spans="1:10" x14ac:dyDescent="0.3">
      <c r="A43" s="142">
        <v>26</v>
      </c>
      <c r="B43" s="148">
        <v>17427.87</v>
      </c>
      <c r="C43" s="148">
        <v>899.41</v>
      </c>
      <c r="D43" s="154">
        <v>1.0240000000000001E-2</v>
      </c>
      <c r="E43" s="155">
        <v>2.6800000000000001E-3</v>
      </c>
      <c r="F43" s="155">
        <v>7.5599999999999999E-3</v>
      </c>
      <c r="G43" s="154">
        <f t="shared" si="0"/>
        <v>105.74965946402754</v>
      </c>
      <c r="H43" s="120">
        <f t="shared" si="1"/>
        <v>245863.67589055284</v>
      </c>
      <c r="I43" s="67"/>
      <c r="J43" s="67"/>
    </row>
    <row r="44" spans="1:10" x14ac:dyDescent="0.3">
      <c r="A44" s="142">
        <v>27</v>
      </c>
      <c r="B44" s="148">
        <v>17298.169999999998</v>
      </c>
      <c r="C44" s="148">
        <v>899.48</v>
      </c>
      <c r="D44" s="154">
        <v>1.034E-2</v>
      </c>
      <c r="E44" s="155">
        <v>2.7200000000000002E-3</v>
      </c>
      <c r="F44" s="155">
        <v>7.62E-3</v>
      </c>
      <c r="G44" s="154">
        <f t="shared" si="0"/>
        <v>106.58894247564682</v>
      </c>
      <c r="H44" s="120">
        <f t="shared" si="1"/>
        <v>253309.57764374945</v>
      </c>
      <c r="I44" s="67"/>
      <c r="J44" s="67"/>
    </row>
    <row r="45" spans="1:10" x14ac:dyDescent="0.3">
      <c r="A45" s="142">
        <v>28</v>
      </c>
      <c r="B45" s="148">
        <v>17540.2</v>
      </c>
      <c r="C45" s="148">
        <v>899.95</v>
      </c>
      <c r="D45" s="154">
        <v>1.0279999999999999E-2</v>
      </c>
      <c r="E45" s="155">
        <v>2.7599999999999999E-3</v>
      </c>
      <c r="F45" s="155">
        <v>7.5199999999999998E-3</v>
      </c>
      <c r="G45" s="154">
        <f t="shared" si="0"/>
        <v>105.19013745628138</v>
      </c>
      <c r="H45" s="120">
        <f t="shared" si="1"/>
        <v>266184.65073911729</v>
      </c>
      <c r="I45" s="67"/>
      <c r="J45" s="67"/>
    </row>
    <row r="46" spans="1:10" x14ac:dyDescent="0.3">
      <c r="A46" s="142">
        <v>29</v>
      </c>
      <c r="B46" s="148">
        <v>17224.14</v>
      </c>
      <c r="C46" s="148">
        <v>899.89</v>
      </c>
      <c r="D46" s="154">
        <v>1.039E-2</v>
      </c>
      <c r="E46" s="155">
        <v>2.7399999999999998E-3</v>
      </c>
      <c r="F46" s="155">
        <v>7.6600000000000001E-3</v>
      </c>
      <c r="G46" s="154">
        <f t="shared" si="0"/>
        <v>107.148464483393</v>
      </c>
      <c r="H46" s="120">
        <f t="shared" si="1"/>
        <v>270652.50201970676</v>
      </c>
      <c r="I46" s="67"/>
      <c r="J46" s="67"/>
    </row>
    <row r="47" spans="1:10" x14ac:dyDescent="0.3">
      <c r="A47" s="142">
        <v>30</v>
      </c>
      <c r="B47" s="148">
        <v>17503.64</v>
      </c>
      <c r="C47" s="148">
        <v>899.76</v>
      </c>
      <c r="D47" s="154">
        <v>1.038E-2</v>
      </c>
      <c r="E47" s="155">
        <v>2.8500000000000001E-3</v>
      </c>
      <c r="F47" s="155">
        <v>7.5300000000000002E-3</v>
      </c>
      <c r="G47" s="154">
        <f t="shared" si="0"/>
        <v>105.33001795821794</v>
      </c>
      <c r="H47" s="120">
        <f t="shared" si="1"/>
        <v>284819.09128602193</v>
      </c>
      <c r="I47" s="67"/>
      <c r="J47" s="67"/>
    </row>
    <row r="48" spans="1:10" x14ac:dyDescent="0.3">
      <c r="A48" s="142">
        <v>31</v>
      </c>
      <c r="B48" s="148">
        <v>17279.419999999998</v>
      </c>
      <c r="C48" s="148">
        <v>899.6</v>
      </c>
      <c r="D48" s="154">
        <v>1.0449999999999999E-2</v>
      </c>
      <c r="E48" s="155">
        <v>2.82E-3</v>
      </c>
      <c r="F48" s="155">
        <v>7.6299999999999996E-3</v>
      </c>
      <c r="G48" s="154">
        <f t="shared" si="0"/>
        <v>106.72882297758335</v>
      </c>
      <c r="H48" s="120">
        <f t="shared" si="1"/>
        <v>290455.74695891701</v>
      </c>
      <c r="I48" s="67"/>
      <c r="J48" s="67"/>
    </row>
    <row r="49" spans="1:10" x14ac:dyDescent="0.3">
      <c r="A49" s="142">
        <v>32</v>
      </c>
      <c r="B49" s="148">
        <v>17516.73</v>
      </c>
      <c r="C49" s="148">
        <v>899.7</v>
      </c>
      <c r="D49" s="154">
        <v>1.043E-2</v>
      </c>
      <c r="E49" s="155">
        <v>2.9099999999999998E-3</v>
      </c>
      <c r="F49" s="155">
        <v>7.5300000000000002E-3</v>
      </c>
      <c r="G49" s="154">
        <f t="shared" si="0"/>
        <v>105.33001795821794</v>
      </c>
      <c r="H49" s="120">
        <f t="shared" si="1"/>
        <v>303807.03070509003</v>
      </c>
      <c r="I49" s="67"/>
      <c r="J49" s="67"/>
    </row>
    <row r="50" spans="1:10" x14ac:dyDescent="0.3">
      <c r="A50" s="142">
        <v>33</v>
      </c>
      <c r="B50" s="148">
        <v>17246.89</v>
      </c>
      <c r="C50" s="148">
        <v>899.97</v>
      </c>
      <c r="D50" s="154">
        <v>1.052E-2</v>
      </c>
      <c r="E50" s="155">
        <v>2.8800000000000002E-3</v>
      </c>
      <c r="F50" s="155">
        <v>7.6499999999999997E-3</v>
      </c>
      <c r="G50" s="154">
        <f t="shared" si="0"/>
        <v>107.00858398145645</v>
      </c>
      <c r="H50" s="120">
        <f t="shared" si="1"/>
        <v>308386.47491792415</v>
      </c>
      <c r="I50" s="67"/>
      <c r="J50" s="67"/>
    </row>
    <row r="51" spans="1:10" x14ac:dyDescent="0.3">
      <c r="A51" s="142">
        <v>34</v>
      </c>
      <c r="B51" s="148">
        <v>17321.560000000001</v>
      </c>
      <c r="C51" s="148">
        <v>899.16</v>
      </c>
      <c r="D51" s="154">
        <v>1.056E-2</v>
      </c>
      <c r="E51" s="155">
        <v>2.9499999999999999E-3</v>
      </c>
      <c r="F51" s="155">
        <v>7.6099999999999996E-3</v>
      </c>
      <c r="G51" s="154">
        <f t="shared" si="0"/>
        <v>106.44906197371027</v>
      </c>
      <c r="H51" s="120">
        <f t="shared" si="1"/>
        <v>319401.59330287925</v>
      </c>
      <c r="I51" s="67"/>
      <c r="J51" s="67"/>
    </row>
    <row r="52" spans="1:10" x14ac:dyDescent="0.3">
      <c r="A52" s="142">
        <v>35</v>
      </c>
      <c r="B52" s="148">
        <v>17302.810000000001</v>
      </c>
      <c r="C52" s="148">
        <v>899.69</v>
      </c>
      <c r="D52" s="154">
        <v>1.057E-2</v>
      </c>
      <c r="E52" s="155">
        <v>2.9499999999999999E-3</v>
      </c>
      <c r="F52" s="155">
        <v>7.62E-3</v>
      </c>
      <c r="G52" s="154">
        <f t="shared" si="0"/>
        <v>106.58894247564682</v>
      </c>
      <c r="H52" s="120">
        <f t="shared" si="1"/>
        <v>328364.26731597149</v>
      </c>
      <c r="I52" s="67"/>
      <c r="J52" s="67"/>
    </row>
    <row r="53" spans="1:10" x14ac:dyDescent="0.3">
      <c r="A53" s="142">
        <v>36</v>
      </c>
      <c r="B53" s="148">
        <v>17373</v>
      </c>
      <c r="C53" s="148">
        <v>899.14</v>
      </c>
      <c r="D53" s="154">
        <v>1.06E-2</v>
      </c>
      <c r="E53" s="155">
        <v>3.0200000000000001E-3</v>
      </c>
      <c r="F53" s="155">
        <v>7.5799999999999999E-3</v>
      </c>
      <c r="G53" s="154">
        <f t="shared" si="0"/>
        <v>106.02942046790064</v>
      </c>
      <c r="H53" s="120">
        <f t="shared" si="1"/>
        <v>339528.40486286208</v>
      </c>
      <c r="I53" s="67"/>
      <c r="J53" s="67"/>
    </row>
    <row r="54" spans="1:10" x14ac:dyDescent="0.3">
      <c r="A54" s="142">
        <v>37</v>
      </c>
      <c r="B54" s="148">
        <v>17341.59</v>
      </c>
      <c r="C54" s="148">
        <v>899.29</v>
      </c>
      <c r="D54" s="154">
        <v>1.064E-2</v>
      </c>
      <c r="E54" s="155">
        <v>3.0400000000000002E-3</v>
      </c>
      <c r="F54" s="155">
        <v>7.6E-3</v>
      </c>
      <c r="G54" s="154">
        <f t="shared" si="0"/>
        <v>106.30918147177373</v>
      </c>
      <c r="H54" s="120">
        <f t="shared" si="1"/>
        <v>348041.43431227445</v>
      </c>
      <c r="I54" s="67"/>
      <c r="J54" s="67"/>
    </row>
    <row r="55" spans="1:10" x14ac:dyDescent="0.3">
      <c r="A55" s="142">
        <v>38</v>
      </c>
      <c r="B55" s="148">
        <v>17415.189999999999</v>
      </c>
      <c r="C55" s="148">
        <v>899.31</v>
      </c>
      <c r="D55" s="154">
        <v>1.064E-2</v>
      </c>
      <c r="E55" s="155">
        <v>3.0799999999999998E-3</v>
      </c>
      <c r="F55" s="155">
        <v>7.5700000000000003E-3</v>
      </c>
      <c r="G55" s="154">
        <f t="shared" si="0"/>
        <v>105.8895399659641</v>
      </c>
      <c r="H55" s="120">
        <f t="shared" si="1"/>
        <v>358864.53007742105</v>
      </c>
      <c r="I55" s="67"/>
      <c r="J55" s="67"/>
    </row>
    <row r="56" spans="1:10" x14ac:dyDescent="0.3">
      <c r="A56" s="142">
        <v>39</v>
      </c>
      <c r="B56" s="148">
        <v>17344.240000000002</v>
      </c>
      <c r="C56" s="148">
        <v>899.68</v>
      </c>
      <c r="D56" s="154">
        <v>1.074E-2</v>
      </c>
      <c r="E56" s="155">
        <v>3.13E-3</v>
      </c>
      <c r="F56" s="155">
        <v>7.6E-3</v>
      </c>
      <c r="G56" s="154">
        <f t="shared" si="0"/>
        <v>106.30918147177373</v>
      </c>
      <c r="H56" s="120">
        <f t="shared" si="1"/>
        <v>366854.48481564067</v>
      </c>
      <c r="I56" s="67"/>
      <c r="J56" s="67"/>
    </row>
    <row r="57" spans="1:10" x14ac:dyDescent="0.3">
      <c r="A57" s="142">
        <v>40</v>
      </c>
      <c r="B57" s="148">
        <v>17339.41</v>
      </c>
      <c r="C57" s="148">
        <v>899.31</v>
      </c>
      <c r="D57" s="154">
        <v>1.072E-2</v>
      </c>
      <c r="E57" s="155">
        <v>3.1199999999999999E-3</v>
      </c>
      <c r="F57" s="155">
        <v>7.6E-3</v>
      </c>
      <c r="G57" s="154">
        <f t="shared" si="0"/>
        <v>106.30918147177373</v>
      </c>
      <c r="H57" s="120">
        <f t="shared" si="1"/>
        <v>376261.01006732369</v>
      </c>
      <c r="I57" s="67"/>
      <c r="J57" s="67"/>
    </row>
    <row r="58" spans="1:10" x14ac:dyDescent="0.3">
      <c r="A58" s="142">
        <v>41</v>
      </c>
      <c r="B58" s="148">
        <v>17311.96</v>
      </c>
      <c r="C58" s="148">
        <v>899.37</v>
      </c>
      <c r="D58" s="154">
        <v>1.073E-2</v>
      </c>
      <c r="E58" s="155">
        <v>3.1199999999999999E-3</v>
      </c>
      <c r="F58" s="155">
        <v>7.6099999999999996E-3</v>
      </c>
      <c r="G58" s="154">
        <f t="shared" si="0"/>
        <v>106.44906197371027</v>
      </c>
      <c r="H58" s="120">
        <f t="shared" si="1"/>
        <v>385160.74486523675</v>
      </c>
      <c r="I58" s="67"/>
      <c r="J58" s="67"/>
    </row>
    <row r="59" spans="1:10" x14ac:dyDescent="0.3">
      <c r="A59" s="142">
        <v>42</v>
      </c>
      <c r="B59" s="148">
        <v>17238.310000000001</v>
      </c>
      <c r="C59" s="148">
        <v>899.63</v>
      </c>
      <c r="D59" s="154">
        <v>1.081E-2</v>
      </c>
      <c r="E59" s="155">
        <v>3.16E-3</v>
      </c>
      <c r="F59" s="155">
        <v>7.6499999999999997E-3</v>
      </c>
      <c r="G59" s="154">
        <f t="shared" si="0"/>
        <v>107.00858398145645</v>
      </c>
      <c r="H59" s="120">
        <f t="shared" si="1"/>
        <v>392491.87716826709</v>
      </c>
      <c r="I59" s="67"/>
      <c r="J59" s="67"/>
    </row>
    <row r="60" spans="1:10" x14ac:dyDescent="0.3">
      <c r="A60" s="142">
        <v>43</v>
      </c>
      <c r="B60" s="148">
        <v>17221.259999999998</v>
      </c>
      <c r="C60" s="148">
        <v>899.21</v>
      </c>
      <c r="D60" s="154">
        <v>1.078E-2</v>
      </c>
      <c r="E60" s="155">
        <v>3.13E-3</v>
      </c>
      <c r="F60" s="155">
        <v>7.6499999999999997E-3</v>
      </c>
      <c r="G60" s="154">
        <f t="shared" si="0"/>
        <v>107.00858398145645</v>
      </c>
      <c r="H60" s="120">
        <f t="shared" si="1"/>
        <v>401836.92186274967</v>
      </c>
      <c r="I60" s="67"/>
      <c r="J60" s="67"/>
    </row>
    <row r="61" spans="1:10" x14ac:dyDescent="0.3">
      <c r="A61" s="142">
        <v>44</v>
      </c>
      <c r="B61" s="148">
        <v>17161.8</v>
      </c>
      <c r="C61" s="148">
        <v>899.2</v>
      </c>
      <c r="D61" s="154">
        <v>1.086E-2</v>
      </c>
      <c r="E61" s="155">
        <v>3.1800000000000001E-3</v>
      </c>
      <c r="F61" s="155">
        <v>7.6800000000000002E-3</v>
      </c>
      <c r="G61" s="154">
        <f t="shared" si="0"/>
        <v>107.42822548726609</v>
      </c>
      <c r="H61" s="120">
        <f t="shared" si="1"/>
        <v>409575.787000368</v>
      </c>
      <c r="I61" s="67"/>
      <c r="J61" s="67"/>
    </row>
    <row r="62" spans="1:10" x14ac:dyDescent="0.3">
      <c r="A62" s="142">
        <v>45</v>
      </c>
      <c r="B62" s="148">
        <v>17232.75</v>
      </c>
      <c r="C62" s="148">
        <v>899.31</v>
      </c>
      <c r="D62" s="154">
        <v>1.09E-2</v>
      </c>
      <c r="E62" s="155">
        <v>3.2499999999999999E-3</v>
      </c>
      <c r="F62" s="155">
        <v>7.6499999999999997E-3</v>
      </c>
      <c r="G62" s="154">
        <f t="shared" si="0"/>
        <v>107.00858398145645</v>
      </c>
      <c r="H62" s="120">
        <f t="shared" si="1"/>
        <v>420527.01125171478</v>
      </c>
      <c r="I62" s="67"/>
      <c r="J62" s="67"/>
    </row>
    <row r="63" spans="1:10" x14ac:dyDescent="0.3">
      <c r="A63" s="142">
        <v>46</v>
      </c>
      <c r="B63" s="148">
        <v>16985.43</v>
      </c>
      <c r="C63" s="148">
        <v>899.36</v>
      </c>
      <c r="D63" s="154">
        <v>1.0959999999999999E-2</v>
      </c>
      <c r="E63" s="155">
        <v>3.2000000000000002E-3</v>
      </c>
      <c r="F63" s="155">
        <v>7.7600000000000004E-3</v>
      </c>
      <c r="G63" s="154">
        <f t="shared" si="0"/>
        <v>108.54726950275844</v>
      </c>
      <c r="H63" s="120">
        <f t="shared" si="1"/>
        <v>423778.50876139296</v>
      </c>
      <c r="I63" s="67"/>
      <c r="J63" s="67"/>
    </row>
    <row r="64" spans="1:10" x14ac:dyDescent="0.3">
      <c r="A64" s="142">
        <v>47</v>
      </c>
      <c r="B64" s="148">
        <v>17180.62</v>
      </c>
      <c r="C64" s="148">
        <v>899.46</v>
      </c>
      <c r="D64" s="154">
        <v>1.091E-2</v>
      </c>
      <c r="E64" s="155">
        <v>3.2399999999999998E-3</v>
      </c>
      <c r="F64" s="155">
        <v>7.6699999999999997E-3</v>
      </c>
      <c r="G64" s="154">
        <f t="shared" si="0"/>
        <v>107.28834498532953</v>
      </c>
      <c r="H64" s="120">
        <f t="shared" si="1"/>
        <v>438071.8148502218</v>
      </c>
      <c r="I64" s="67"/>
      <c r="J64" s="67"/>
    </row>
    <row r="65" spans="1:24" x14ac:dyDescent="0.3">
      <c r="A65" s="142">
        <v>48</v>
      </c>
      <c r="B65" s="148">
        <v>17262.07</v>
      </c>
      <c r="C65" s="148">
        <v>899.43</v>
      </c>
      <c r="D65" s="154">
        <v>1.099E-2</v>
      </c>
      <c r="E65" s="155">
        <v>3.3500000000000001E-3</v>
      </c>
      <c r="F65" s="155">
        <v>7.6400000000000001E-3</v>
      </c>
      <c r="G65" s="154">
        <f t="shared" si="0"/>
        <v>106.86870347951991</v>
      </c>
      <c r="H65" s="120">
        <f t="shared" si="1"/>
        <v>449149.26856204093</v>
      </c>
      <c r="I65" s="67"/>
      <c r="J65" s="67"/>
    </row>
    <row r="66" spans="1:24" ht="14.4" x14ac:dyDescent="0.3">
      <c r="A66" s="142">
        <v>49</v>
      </c>
      <c r="B66" s="148">
        <v>17334.490000000002</v>
      </c>
      <c r="C66" s="148">
        <v>899.19</v>
      </c>
      <c r="D66" s="154">
        <v>1.1010000000000001E-2</v>
      </c>
      <c r="E66" s="155">
        <v>3.3999999999999998E-3</v>
      </c>
      <c r="F66" s="155">
        <v>7.6E-3</v>
      </c>
      <c r="G66" s="154">
        <f t="shared" si="0"/>
        <v>106.30918147177373</v>
      </c>
      <c r="H66" s="120">
        <f t="shared" si="1"/>
        <v>460919.73733247159</v>
      </c>
      <c r="I66" s="67"/>
      <c r="J66" s="67"/>
      <c r="X66"/>
    </row>
    <row r="67" spans="1:24" x14ac:dyDescent="0.3">
      <c r="A67" s="142">
        <v>50</v>
      </c>
      <c r="B67" s="148">
        <v>17070.599999999999</v>
      </c>
      <c r="C67" s="148">
        <v>899.59</v>
      </c>
      <c r="D67" s="154">
        <v>1.103E-2</v>
      </c>
      <c r="E67" s="155">
        <v>3.31E-3</v>
      </c>
      <c r="F67" s="155">
        <v>7.7200000000000003E-3</v>
      </c>
      <c r="G67" s="154">
        <f t="shared" si="0"/>
        <v>107.98774749501226</v>
      </c>
      <c r="H67" s="120">
        <f t="shared" si="1"/>
        <v>463015.49166315747</v>
      </c>
      <c r="I67" s="67"/>
      <c r="J67" s="67"/>
    </row>
    <row r="68" spans="1:24" x14ac:dyDescent="0.3">
      <c r="A68" s="142">
        <v>51</v>
      </c>
      <c r="B68" s="148">
        <v>17203.95</v>
      </c>
      <c r="C68" s="148">
        <v>899.3</v>
      </c>
      <c r="D68" s="154">
        <v>1.112E-2</v>
      </c>
      <c r="E68" s="155">
        <v>3.46E-3</v>
      </c>
      <c r="F68" s="155">
        <v>7.6600000000000001E-3</v>
      </c>
      <c r="G68" s="154">
        <f t="shared" si="0"/>
        <v>107.148464483393</v>
      </c>
      <c r="H68" s="120">
        <f t="shared" si="1"/>
        <v>475975.08975879458</v>
      </c>
      <c r="I68" s="67"/>
      <c r="J68" s="67"/>
    </row>
    <row r="69" spans="1:24" x14ac:dyDescent="0.3">
      <c r="A69" s="142">
        <v>52</v>
      </c>
      <c r="B69" s="148">
        <v>17253.64</v>
      </c>
      <c r="C69" s="148">
        <v>899.14</v>
      </c>
      <c r="D69" s="154">
        <v>1.1039999999999999E-2</v>
      </c>
      <c r="E69" s="155">
        <v>3.4099999999999998E-3</v>
      </c>
      <c r="F69" s="155">
        <v>7.6400000000000001E-3</v>
      </c>
      <c r="G69" s="154">
        <f t="shared" si="0"/>
        <v>106.86870347951991</v>
      </c>
      <c r="H69" s="120">
        <f t="shared" si="1"/>
        <v>486578.37427554431</v>
      </c>
      <c r="I69" s="67"/>
      <c r="J69" s="67"/>
    </row>
    <row r="70" spans="1:24" x14ac:dyDescent="0.3">
      <c r="A70" s="142">
        <v>53</v>
      </c>
      <c r="B70" s="148">
        <v>17228.43</v>
      </c>
      <c r="C70" s="148">
        <v>899.34</v>
      </c>
      <c r="D70" s="154">
        <v>1.1089999999999999E-2</v>
      </c>
      <c r="E70" s="155">
        <v>3.4399999999999999E-3</v>
      </c>
      <c r="F70" s="155">
        <v>7.6499999999999997E-3</v>
      </c>
      <c r="G70" s="154">
        <f t="shared" si="0"/>
        <v>107.00858398145645</v>
      </c>
      <c r="H70" s="120">
        <f t="shared" si="1"/>
        <v>495287.36880757514</v>
      </c>
      <c r="I70" s="67"/>
      <c r="J70" s="67"/>
    </row>
    <row r="71" spans="1:24" x14ac:dyDescent="0.3">
      <c r="A71" s="142">
        <v>54</v>
      </c>
      <c r="B71" s="148">
        <v>17189.23</v>
      </c>
      <c r="C71" s="148">
        <v>899.28</v>
      </c>
      <c r="D71" s="154">
        <v>1.1089999999999999E-2</v>
      </c>
      <c r="E71" s="155">
        <v>3.4199999999999999E-3</v>
      </c>
      <c r="F71" s="155">
        <v>7.6699999999999997E-3</v>
      </c>
      <c r="G71" s="154">
        <f t="shared" si="0"/>
        <v>107.28834498532953</v>
      </c>
      <c r="H71" s="120">
        <f t="shared" si="1"/>
        <v>503316.55323216971</v>
      </c>
      <c r="I71" s="67"/>
      <c r="J71" s="67"/>
    </row>
    <row r="72" spans="1:24" x14ac:dyDescent="0.3">
      <c r="A72" s="142">
        <v>55</v>
      </c>
      <c r="B72" s="148">
        <v>17144.29</v>
      </c>
      <c r="C72" s="148">
        <v>899.74</v>
      </c>
      <c r="D72" s="154">
        <v>1.1180000000000001E-2</v>
      </c>
      <c r="E72" s="155">
        <v>3.48E-3</v>
      </c>
      <c r="F72" s="155">
        <v>7.6899999999999998E-3</v>
      </c>
      <c r="G72" s="154">
        <f t="shared" si="0"/>
        <v>107.56810598920262</v>
      </c>
      <c r="H72" s="120">
        <f t="shared" si="1"/>
        <v>511303.97336846992</v>
      </c>
      <c r="I72" s="67"/>
      <c r="J72" s="67"/>
    </row>
    <row r="73" spans="1:24" x14ac:dyDescent="0.3">
      <c r="A73" s="142">
        <v>56</v>
      </c>
      <c r="B73" s="148">
        <v>17260.12</v>
      </c>
      <c r="C73" s="148">
        <v>899.62</v>
      </c>
      <c r="D73" s="154">
        <v>1.1209999999999999E-2</v>
      </c>
      <c r="E73" s="155">
        <v>3.5799999999999998E-3</v>
      </c>
      <c r="F73" s="155">
        <v>7.6400000000000001E-3</v>
      </c>
      <c r="G73" s="154">
        <f t="shared" si="0"/>
        <v>106.86870347951991</v>
      </c>
      <c r="H73" s="120">
        <f t="shared" si="1"/>
        <v>524007.47998904774</v>
      </c>
      <c r="I73" s="67"/>
      <c r="J73" s="67"/>
    </row>
    <row r="74" spans="1:24" x14ac:dyDescent="0.3">
      <c r="A74" s="142">
        <v>57</v>
      </c>
      <c r="B74" s="148">
        <v>17111.62</v>
      </c>
      <c r="C74" s="148">
        <v>898.79</v>
      </c>
      <c r="D74" s="154">
        <v>1.119E-2</v>
      </c>
      <c r="E74" s="155">
        <v>3.5000000000000001E-3</v>
      </c>
      <c r="F74" s="155">
        <v>7.7000000000000002E-3</v>
      </c>
      <c r="G74" s="154">
        <f t="shared" si="0"/>
        <v>107.70798649113918</v>
      </c>
      <c r="H74" s="120">
        <f t="shared" si="1"/>
        <v>529208.66740637866</v>
      </c>
      <c r="I74" s="67"/>
      <c r="J74" s="67"/>
    </row>
    <row r="75" spans="1:24" x14ac:dyDescent="0.3">
      <c r="A75" s="142">
        <v>58</v>
      </c>
      <c r="B75" s="148">
        <v>17207.87</v>
      </c>
      <c r="C75" s="148">
        <v>899.82</v>
      </c>
      <c r="D75" s="154">
        <v>1.125E-2</v>
      </c>
      <c r="E75" s="155">
        <v>3.5799999999999998E-3</v>
      </c>
      <c r="F75" s="155">
        <v>7.6600000000000001E-3</v>
      </c>
      <c r="G75" s="154">
        <f t="shared" si="0"/>
        <v>107.148464483393</v>
      </c>
      <c r="H75" s="120">
        <f t="shared" si="1"/>
        <v>541305.00403941353</v>
      </c>
      <c r="I75" s="67"/>
      <c r="J75" s="67"/>
    </row>
    <row r="76" spans="1:24" x14ac:dyDescent="0.3">
      <c r="A76" s="142">
        <v>59</v>
      </c>
      <c r="B76" s="148">
        <v>17149.11</v>
      </c>
      <c r="C76" s="148">
        <v>898.77</v>
      </c>
      <c r="D76" s="154">
        <v>1.1270000000000001E-2</v>
      </c>
      <c r="E76" s="155">
        <v>3.5899999999999999E-3</v>
      </c>
      <c r="F76" s="155">
        <v>7.6800000000000002E-3</v>
      </c>
      <c r="G76" s="154">
        <f t="shared" si="0"/>
        <v>107.42822548726609</v>
      </c>
      <c r="H76" s="120">
        <f t="shared" si="1"/>
        <v>549203.89620503888</v>
      </c>
      <c r="I76" s="67"/>
      <c r="J76" s="67"/>
    </row>
    <row r="77" spans="1:24" x14ac:dyDescent="0.3">
      <c r="A77" s="143">
        <v>60</v>
      </c>
      <c r="B77" s="149">
        <v>17074.96</v>
      </c>
      <c r="C77" s="149">
        <v>899.63</v>
      </c>
      <c r="D77" s="156">
        <v>1.1339999999999999E-2</v>
      </c>
      <c r="E77" s="157">
        <v>3.62E-3</v>
      </c>
      <c r="F77" s="157">
        <v>7.7200000000000003E-3</v>
      </c>
      <c r="G77" s="156">
        <f t="shared" si="0"/>
        <v>107.98774749501226</v>
      </c>
      <c r="H77" s="122">
        <f t="shared" si="1"/>
        <v>555618.58999578899</v>
      </c>
      <c r="I77" s="67"/>
      <c r="J77" s="67"/>
    </row>
    <row r="78" spans="1:24" x14ac:dyDescent="0.3">
      <c r="A78" s="143">
        <v>61</v>
      </c>
      <c r="B78" s="149">
        <v>17420.599999999999</v>
      </c>
      <c r="C78" s="149">
        <v>899.65</v>
      </c>
      <c r="D78" s="156">
        <v>1.128E-2</v>
      </c>
      <c r="E78" s="157">
        <v>3.7100000000000002E-3</v>
      </c>
      <c r="F78" s="157">
        <v>7.5700000000000003E-3</v>
      </c>
      <c r="G78" s="156">
        <f t="shared" si="0"/>
        <v>105.8895399659641</v>
      </c>
      <c r="H78" s="122">
        <f t="shared" si="1"/>
        <v>576072.00880849164</v>
      </c>
      <c r="I78" s="67"/>
      <c r="J78" s="67"/>
    </row>
    <row r="79" spans="1:24" ht="14.4" thickBot="1" x14ac:dyDescent="0.35">
      <c r="A79" s="143">
        <v>62</v>
      </c>
      <c r="B79" s="149">
        <v>17084.240000000002</v>
      </c>
      <c r="C79" s="149">
        <v>899.63</v>
      </c>
      <c r="D79" s="156">
        <v>1.142E-2</v>
      </c>
      <c r="E79" s="157">
        <v>3.7000000000000002E-3</v>
      </c>
      <c r="F79" s="157">
        <v>7.7200000000000003E-3</v>
      </c>
      <c r="G79" s="156">
        <f t="shared" si="0"/>
        <v>107.98774749501226</v>
      </c>
      <c r="H79" s="122">
        <f t="shared" si="1"/>
        <v>574139.2096623152</v>
      </c>
      <c r="I79" s="67"/>
      <c r="J79" s="67"/>
    </row>
    <row r="80" spans="1:24" ht="15" thickBot="1" x14ac:dyDescent="0.35">
      <c r="A80" s="143">
        <v>63</v>
      </c>
      <c r="B80" s="149">
        <v>16963.93</v>
      </c>
      <c r="C80" s="149">
        <v>899.21</v>
      </c>
      <c r="D80" s="156">
        <v>1.1379999999999999E-2</v>
      </c>
      <c r="E80" s="157">
        <v>3.6099999999999999E-3</v>
      </c>
      <c r="F80" s="157">
        <v>7.77E-3</v>
      </c>
      <c r="G80" s="156">
        <f t="shared" si="0"/>
        <v>108.68715000469498</v>
      </c>
      <c r="H80" s="122">
        <f t="shared" si="1"/>
        <v>579645.33983344468</v>
      </c>
      <c r="I80" s="67"/>
      <c r="J80" s="92" t="s">
        <v>26</v>
      </c>
      <c r="K80" s="83"/>
    </row>
    <row r="81" spans="1:22" ht="15" thickBot="1" x14ac:dyDescent="0.35">
      <c r="A81" s="143">
        <v>64</v>
      </c>
      <c r="B81" s="149">
        <v>17280.38</v>
      </c>
      <c r="C81" s="149">
        <v>899.86</v>
      </c>
      <c r="D81" s="156">
        <v>1.1379999999999999E-2</v>
      </c>
      <c r="E81" s="157">
        <v>3.7399999999999998E-3</v>
      </c>
      <c r="F81" s="157">
        <v>7.6299999999999996E-3</v>
      </c>
      <c r="G81" s="156">
        <f t="shared" si="0"/>
        <v>106.72882297758335</v>
      </c>
      <c r="H81" s="122">
        <f t="shared" si="1"/>
        <v>599650.57436679653</v>
      </c>
      <c r="I81" s="67"/>
      <c r="J81" s="82"/>
      <c r="K81" s="83"/>
    </row>
    <row r="82" spans="1:22" ht="15.6" x14ac:dyDescent="0.3">
      <c r="A82" s="142">
        <v>65</v>
      </c>
      <c r="B82" s="148">
        <v>17476.14</v>
      </c>
      <c r="C82" s="148">
        <v>899.23</v>
      </c>
      <c r="D82" s="154">
        <v>1.1379999999999999E-2</v>
      </c>
      <c r="E82" s="155">
        <v>3.8400000000000001E-3</v>
      </c>
      <c r="F82" s="155">
        <v>7.5399999999999998E-3</v>
      </c>
      <c r="G82" s="154">
        <f t="shared" si="0"/>
        <v>105.46989846015447</v>
      </c>
      <c r="H82" s="120">
        <f t="shared" si="1"/>
        <v>616289.58545509912</v>
      </c>
      <c r="I82" s="67"/>
      <c r="J82" s="84" t="s">
        <v>51</v>
      </c>
      <c r="K82" s="85">
        <f>AVERAGE(B115:B119)</f>
        <v>17002.836000000003</v>
      </c>
    </row>
    <row r="83" spans="1:22" ht="15.6" x14ac:dyDescent="0.3">
      <c r="A83" s="142">
        <v>66</v>
      </c>
      <c r="B83" s="148">
        <v>17249.330000000002</v>
      </c>
      <c r="C83" s="148">
        <v>899.35</v>
      </c>
      <c r="D83" s="154">
        <v>1.1440000000000001E-2</v>
      </c>
      <c r="E83" s="155">
        <v>3.8E-3</v>
      </c>
      <c r="F83" s="155">
        <v>7.6400000000000001E-3</v>
      </c>
      <c r="G83" s="154">
        <f t="shared" ref="G83:G146" si="2">(2*F83/$B$7)*(1+3*$B$11)/(4+PI()*$B$11-PI())*10^6</f>
        <v>106.86870347951991</v>
      </c>
      <c r="H83" s="120">
        <f t="shared" ref="H83:H146" si="3">A83/G83*10^6</f>
        <v>617580.24427280622</v>
      </c>
      <c r="I83" s="67"/>
      <c r="J83" s="86" t="s">
        <v>52</v>
      </c>
      <c r="K83" s="87">
        <f>K82/2</f>
        <v>8501.4180000000015</v>
      </c>
    </row>
    <row r="84" spans="1:22" ht="16.2" thickBot="1" x14ac:dyDescent="0.35">
      <c r="A84" s="142">
        <v>67</v>
      </c>
      <c r="B84" s="148">
        <v>17252.099999999999</v>
      </c>
      <c r="C84" s="148">
        <v>898.49</v>
      </c>
      <c r="D84" s="154">
        <v>1.1480000000000001E-2</v>
      </c>
      <c r="E84" s="155">
        <v>3.8400000000000001E-3</v>
      </c>
      <c r="F84" s="155">
        <v>7.6299999999999996E-3</v>
      </c>
      <c r="G84" s="154">
        <f t="shared" si="2"/>
        <v>106.72882297758335</v>
      </c>
      <c r="H84" s="120">
        <f t="shared" si="3"/>
        <v>627759.19504024007</v>
      </c>
      <c r="I84" s="67"/>
      <c r="J84" s="88" t="s">
        <v>53</v>
      </c>
      <c r="K84" s="71">
        <v>11929</v>
      </c>
    </row>
    <row r="85" spans="1:22" x14ac:dyDescent="0.3">
      <c r="A85" s="142">
        <v>68</v>
      </c>
      <c r="B85" s="148">
        <v>17070.900000000001</v>
      </c>
      <c r="C85" s="148">
        <v>900.56</v>
      </c>
      <c r="D85" s="154">
        <v>1.157E-2</v>
      </c>
      <c r="E85" s="155">
        <v>3.8400000000000001E-3</v>
      </c>
      <c r="F85" s="155">
        <v>7.7299999999999999E-3</v>
      </c>
      <c r="G85" s="154">
        <f t="shared" si="2"/>
        <v>108.1276279969488</v>
      </c>
      <c r="H85" s="120">
        <f t="shared" si="3"/>
        <v>628886.44890942075</v>
      </c>
      <c r="I85" s="67"/>
    </row>
    <row r="86" spans="1:22" ht="15" thickBot="1" x14ac:dyDescent="0.35">
      <c r="A86" s="142">
        <v>69</v>
      </c>
      <c r="B86" s="148">
        <v>16808.77</v>
      </c>
      <c r="C86" s="148">
        <v>898.89</v>
      </c>
      <c r="D86" s="154">
        <v>1.159E-2</v>
      </c>
      <c r="E86" s="155">
        <v>3.7499999999999999E-3</v>
      </c>
      <c r="F86" s="155">
        <v>7.8399999999999997E-3</v>
      </c>
      <c r="G86" s="154">
        <f t="shared" si="2"/>
        <v>109.66631351825079</v>
      </c>
      <c r="H86" s="120">
        <f t="shared" si="3"/>
        <v>629181.35739574162</v>
      </c>
      <c r="I86" s="67"/>
      <c r="J86" s="24"/>
      <c r="K86" s="83"/>
    </row>
    <row r="87" spans="1:22" ht="15" thickBot="1" x14ac:dyDescent="0.35">
      <c r="A87" s="142">
        <v>70</v>
      </c>
      <c r="B87" s="148">
        <v>17094.79</v>
      </c>
      <c r="C87" s="148">
        <v>899.45</v>
      </c>
      <c r="D87" s="154">
        <v>1.158E-2</v>
      </c>
      <c r="E87" s="155">
        <v>3.8700000000000002E-3</v>
      </c>
      <c r="F87" s="155">
        <v>7.7099999999999998E-3</v>
      </c>
      <c r="G87" s="154">
        <f t="shared" si="2"/>
        <v>107.84786699307573</v>
      </c>
      <c r="H87" s="120">
        <f t="shared" si="3"/>
        <v>649062.44278799032</v>
      </c>
      <c r="I87" s="67"/>
      <c r="J87" s="92" t="s">
        <v>27</v>
      </c>
      <c r="K87" s="83"/>
    </row>
    <row r="88" spans="1:22" ht="15" thickBot="1" x14ac:dyDescent="0.35">
      <c r="A88" s="142">
        <v>71</v>
      </c>
      <c r="B88" s="148">
        <v>17132.419999999998</v>
      </c>
      <c r="C88" s="148">
        <v>899.62</v>
      </c>
      <c r="D88" s="154">
        <v>1.1560000000000001E-2</v>
      </c>
      <c r="E88" s="155">
        <v>3.8600000000000001E-3</v>
      </c>
      <c r="F88" s="155">
        <v>7.7000000000000002E-3</v>
      </c>
      <c r="G88" s="154">
        <f t="shared" si="2"/>
        <v>107.70798649113918</v>
      </c>
      <c r="H88" s="120">
        <f t="shared" si="3"/>
        <v>659189.74361145415</v>
      </c>
      <c r="I88" s="67"/>
      <c r="J88" s="24"/>
      <c r="K88" s="24"/>
    </row>
    <row r="89" spans="1:22" ht="15.6" x14ac:dyDescent="0.3">
      <c r="A89" s="142">
        <v>72</v>
      </c>
      <c r="B89" s="148">
        <v>17023.080000000002</v>
      </c>
      <c r="C89" s="148">
        <v>899.81</v>
      </c>
      <c r="D89" s="154">
        <v>1.162E-2</v>
      </c>
      <c r="E89" s="155">
        <v>3.8800000000000002E-3</v>
      </c>
      <c r="F89" s="155">
        <v>7.7499999999999999E-3</v>
      </c>
      <c r="G89" s="154">
        <f t="shared" si="2"/>
        <v>108.40738900082191</v>
      </c>
      <c r="H89" s="120">
        <f t="shared" si="3"/>
        <v>664161.37002851465</v>
      </c>
      <c r="I89" s="67"/>
      <c r="J89" s="63" t="s">
        <v>54</v>
      </c>
      <c r="K89" s="89">
        <f>MAX(H18:H1425)</f>
        <v>56635587.706664905</v>
      </c>
    </row>
    <row r="90" spans="1:22" ht="16.2" thickBot="1" x14ac:dyDescent="0.35">
      <c r="A90" s="142">
        <v>73</v>
      </c>
      <c r="B90" s="148">
        <v>16936.740000000002</v>
      </c>
      <c r="C90" s="148">
        <v>898.89</v>
      </c>
      <c r="D90" s="154">
        <v>1.167E-2</v>
      </c>
      <c r="E90" s="155">
        <v>3.8899999999999998E-3</v>
      </c>
      <c r="F90" s="155">
        <v>7.7799999999999996E-3</v>
      </c>
      <c r="G90" s="154">
        <f t="shared" si="2"/>
        <v>108.82703050663153</v>
      </c>
      <c r="H90" s="120">
        <f t="shared" si="3"/>
        <v>670789.23003004887</v>
      </c>
      <c r="I90" s="67"/>
      <c r="J90" s="90" t="s">
        <v>53</v>
      </c>
      <c r="K90" s="51">
        <f>INDEX(A18:A1425,MATCH(MAX(H18:H1425),H18:H1425,0))</f>
        <v>11305</v>
      </c>
    </row>
    <row r="91" spans="1:22" ht="15" thickBot="1" x14ac:dyDescent="0.35">
      <c r="A91" s="142">
        <v>74</v>
      </c>
      <c r="B91" s="148">
        <v>17045.740000000002</v>
      </c>
      <c r="C91" s="148">
        <v>899.46</v>
      </c>
      <c r="D91" s="154">
        <v>1.1690000000000001E-2</v>
      </c>
      <c r="E91" s="155">
        <v>3.96E-3</v>
      </c>
      <c r="F91" s="155">
        <v>7.7299999999999999E-3</v>
      </c>
      <c r="G91" s="154">
        <f t="shared" si="2"/>
        <v>108.1276279969488</v>
      </c>
      <c r="H91" s="120">
        <f t="shared" si="3"/>
        <v>684376.42969554616</v>
      </c>
      <c r="I91" s="67"/>
      <c r="J91" s="24"/>
      <c r="K91" s="83"/>
      <c r="P91" s="214"/>
      <c r="Q91" s="214"/>
      <c r="S91" s="214"/>
      <c r="T91" s="214"/>
    </row>
    <row r="92" spans="1:22" ht="15" thickBot="1" x14ac:dyDescent="0.35">
      <c r="A92" s="142">
        <v>75</v>
      </c>
      <c r="B92" s="148">
        <v>17194.45</v>
      </c>
      <c r="C92" s="148">
        <v>899.57</v>
      </c>
      <c r="D92" s="154">
        <v>1.171E-2</v>
      </c>
      <c r="E92" s="155">
        <v>4.0499999999999998E-3</v>
      </c>
      <c r="F92" s="155">
        <v>7.6699999999999997E-3</v>
      </c>
      <c r="G92" s="154">
        <f t="shared" si="2"/>
        <v>107.28834498532953</v>
      </c>
      <c r="H92" s="120">
        <f t="shared" si="3"/>
        <v>699050.76837801351</v>
      </c>
      <c r="I92" s="67"/>
      <c r="J92" s="92" t="s">
        <v>28</v>
      </c>
      <c r="K92" s="83"/>
    </row>
    <row r="93" spans="1:22" ht="15" thickBot="1" x14ac:dyDescent="0.35">
      <c r="A93" s="142">
        <v>76</v>
      </c>
      <c r="B93" s="148">
        <v>16842</v>
      </c>
      <c r="C93" s="148">
        <v>899.28</v>
      </c>
      <c r="D93" s="154">
        <v>1.1730000000000001E-2</v>
      </c>
      <c r="E93" s="155">
        <v>3.8999999999999998E-3</v>
      </c>
      <c r="F93" s="155">
        <v>7.8300000000000002E-3</v>
      </c>
      <c r="G93" s="154">
        <f t="shared" si="2"/>
        <v>109.52643301631424</v>
      </c>
      <c r="H93" s="120">
        <f t="shared" si="3"/>
        <v>693896.42214203766</v>
      </c>
      <c r="I93" s="67"/>
      <c r="J93" s="82"/>
      <c r="K93" s="83"/>
      <c r="P93" s="50"/>
      <c r="Q93" s="50"/>
      <c r="S93" s="50"/>
      <c r="T93" s="50"/>
    </row>
    <row r="94" spans="1:22" ht="16.2" thickBot="1" x14ac:dyDescent="0.35">
      <c r="A94" s="142">
        <v>77</v>
      </c>
      <c r="B94" s="148">
        <v>17337.439999999999</v>
      </c>
      <c r="C94" s="148">
        <v>899.14</v>
      </c>
      <c r="D94" s="154">
        <v>1.17E-2</v>
      </c>
      <c r="E94" s="155">
        <v>4.1000000000000003E-3</v>
      </c>
      <c r="F94" s="155">
        <v>7.6E-3</v>
      </c>
      <c r="G94" s="154">
        <f t="shared" si="2"/>
        <v>106.30918147177373</v>
      </c>
      <c r="H94" s="120">
        <f t="shared" si="3"/>
        <v>724302.44437959825</v>
      </c>
      <c r="I94" s="67"/>
      <c r="J94" s="91" t="s">
        <v>53</v>
      </c>
      <c r="K94" s="52">
        <v>15134</v>
      </c>
      <c r="P94" s="44"/>
      <c r="Q94" s="37"/>
      <c r="S94" s="44"/>
      <c r="T94" s="37"/>
      <c r="V94" s="37"/>
    </row>
    <row r="95" spans="1:22" x14ac:dyDescent="0.3">
      <c r="A95" s="142">
        <v>78</v>
      </c>
      <c r="B95" s="148">
        <v>16919.3</v>
      </c>
      <c r="C95" s="148">
        <v>899.72</v>
      </c>
      <c r="D95" s="154">
        <v>1.175E-2</v>
      </c>
      <c r="E95" s="155">
        <v>3.9500000000000004E-3</v>
      </c>
      <c r="F95" s="155">
        <v>7.79E-3</v>
      </c>
      <c r="G95" s="154">
        <f t="shared" si="2"/>
        <v>108.96691100856808</v>
      </c>
      <c r="H95" s="120">
        <f t="shared" si="3"/>
        <v>715813.62890856701</v>
      </c>
      <c r="I95" s="67"/>
      <c r="P95" s="44"/>
      <c r="Q95" s="37"/>
      <c r="S95" s="44"/>
      <c r="T95" s="37"/>
      <c r="V95" s="37"/>
    </row>
    <row r="96" spans="1:22" x14ac:dyDescent="0.3">
      <c r="A96" s="142">
        <v>79</v>
      </c>
      <c r="B96" s="148">
        <v>17179.25</v>
      </c>
      <c r="C96" s="148">
        <v>899.15</v>
      </c>
      <c r="D96" s="154">
        <v>1.1769999999999999E-2</v>
      </c>
      <c r="E96" s="155">
        <v>4.1000000000000003E-3</v>
      </c>
      <c r="F96" s="155">
        <v>7.6699999999999997E-3</v>
      </c>
      <c r="G96" s="154">
        <f t="shared" si="2"/>
        <v>107.28834498532953</v>
      </c>
      <c r="H96" s="120">
        <f t="shared" si="3"/>
        <v>736333.47602484084</v>
      </c>
      <c r="I96" s="67"/>
      <c r="J96" s="38"/>
      <c r="K96" s="39"/>
      <c r="P96" s="44"/>
      <c r="Q96" s="37"/>
      <c r="S96" s="44"/>
      <c r="T96" s="37"/>
      <c r="V96" s="37"/>
    </row>
    <row r="97" spans="1:22" x14ac:dyDescent="0.3">
      <c r="A97" s="142">
        <v>80</v>
      </c>
      <c r="B97" s="148">
        <v>17056.02</v>
      </c>
      <c r="C97" s="148">
        <v>899.38</v>
      </c>
      <c r="D97" s="154">
        <v>1.18E-2</v>
      </c>
      <c r="E97" s="155">
        <v>4.0699999999999998E-3</v>
      </c>
      <c r="F97" s="155">
        <v>7.7299999999999999E-3</v>
      </c>
      <c r="G97" s="154">
        <f t="shared" si="2"/>
        <v>108.1276279969488</v>
      </c>
      <c r="H97" s="120">
        <f t="shared" si="3"/>
        <v>739866.41048167157</v>
      </c>
      <c r="I97" s="67"/>
      <c r="J97" s="67"/>
      <c r="P97" s="44"/>
      <c r="Q97" s="37"/>
      <c r="S97" s="44"/>
      <c r="T97" s="37"/>
      <c r="V97" s="37"/>
    </row>
    <row r="98" spans="1:22" x14ac:dyDescent="0.3">
      <c r="A98" s="142">
        <v>81</v>
      </c>
      <c r="B98" s="148">
        <v>17264.330000000002</v>
      </c>
      <c r="C98" s="148">
        <v>899.38</v>
      </c>
      <c r="D98" s="154">
        <v>1.1820000000000001E-2</v>
      </c>
      <c r="E98" s="155">
        <v>4.1900000000000001E-3</v>
      </c>
      <c r="F98" s="155">
        <v>7.6299999999999996E-3</v>
      </c>
      <c r="G98" s="154">
        <f t="shared" si="2"/>
        <v>106.72882297758335</v>
      </c>
      <c r="H98" s="120">
        <f t="shared" si="3"/>
        <v>758932.75818297674</v>
      </c>
      <c r="I98" s="67"/>
      <c r="J98" s="67"/>
      <c r="P98" s="44"/>
      <c r="Q98" s="37"/>
      <c r="S98" s="44"/>
      <c r="T98" s="37"/>
      <c r="V98" s="37"/>
    </row>
    <row r="99" spans="1:22" x14ac:dyDescent="0.3">
      <c r="A99" s="142">
        <v>82</v>
      </c>
      <c r="B99" s="148">
        <v>17028.41</v>
      </c>
      <c r="C99" s="148">
        <v>899.4</v>
      </c>
      <c r="D99" s="154">
        <v>1.189E-2</v>
      </c>
      <c r="E99" s="155">
        <v>4.15E-3</v>
      </c>
      <c r="F99" s="155">
        <v>7.7400000000000004E-3</v>
      </c>
      <c r="G99" s="154">
        <f t="shared" si="2"/>
        <v>108.26750849888536</v>
      </c>
      <c r="H99" s="120">
        <f t="shared" si="3"/>
        <v>757383.27349469031</v>
      </c>
      <c r="I99" s="67"/>
      <c r="J99" s="67"/>
      <c r="P99" s="44"/>
      <c r="Q99" s="37"/>
      <c r="S99" s="44"/>
      <c r="T99" s="37"/>
      <c r="V99" s="37"/>
    </row>
    <row r="100" spans="1:22" x14ac:dyDescent="0.3">
      <c r="A100" s="142">
        <v>83</v>
      </c>
      <c r="B100" s="148">
        <v>17203.87</v>
      </c>
      <c r="C100" s="148">
        <v>899.63</v>
      </c>
      <c r="D100" s="154">
        <v>1.1860000000000001E-2</v>
      </c>
      <c r="E100" s="155">
        <v>4.1900000000000001E-3</v>
      </c>
      <c r="F100" s="155">
        <v>7.6600000000000001E-3</v>
      </c>
      <c r="G100" s="154">
        <f t="shared" si="2"/>
        <v>107.148464483393</v>
      </c>
      <c r="H100" s="120">
        <f t="shared" si="3"/>
        <v>774626.12647019513</v>
      </c>
      <c r="I100" s="67"/>
      <c r="J100" s="67"/>
    </row>
    <row r="101" spans="1:22" x14ac:dyDescent="0.3">
      <c r="A101" s="142">
        <v>84</v>
      </c>
      <c r="B101" s="148">
        <v>16945.439999999999</v>
      </c>
      <c r="C101" s="148">
        <v>898.83</v>
      </c>
      <c r="D101" s="154">
        <v>1.1939999999999999E-2</v>
      </c>
      <c r="E101" s="155">
        <v>4.1599999999999996E-3</v>
      </c>
      <c r="F101" s="155">
        <v>7.77E-3</v>
      </c>
      <c r="G101" s="154">
        <f t="shared" si="2"/>
        <v>108.68715000469498</v>
      </c>
      <c r="H101" s="120">
        <f t="shared" si="3"/>
        <v>772860.4531112595</v>
      </c>
      <c r="I101" s="67"/>
      <c r="J101" s="67"/>
      <c r="S101" s="50"/>
      <c r="T101" s="37"/>
    </row>
    <row r="102" spans="1:22" x14ac:dyDescent="0.3">
      <c r="A102" s="142">
        <v>85</v>
      </c>
      <c r="B102" s="148">
        <v>17297.560000000001</v>
      </c>
      <c r="C102" s="148">
        <v>899.7</v>
      </c>
      <c r="D102" s="154">
        <v>1.1900000000000001E-2</v>
      </c>
      <c r="E102" s="155">
        <v>4.28E-3</v>
      </c>
      <c r="F102" s="155">
        <v>7.62E-3</v>
      </c>
      <c r="G102" s="154">
        <f t="shared" si="2"/>
        <v>106.58894247564682</v>
      </c>
      <c r="H102" s="120">
        <f t="shared" si="3"/>
        <v>797456.07776735933</v>
      </c>
      <c r="I102" s="67"/>
      <c r="J102" s="67"/>
    </row>
    <row r="103" spans="1:22" x14ac:dyDescent="0.3">
      <c r="A103" s="142">
        <v>86</v>
      </c>
      <c r="B103" s="148">
        <v>16762.740000000002</v>
      </c>
      <c r="C103" s="148">
        <v>899.4</v>
      </c>
      <c r="D103" s="154">
        <v>1.1979999999999999E-2</v>
      </c>
      <c r="E103" s="155">
        <v>4.1099999999999999E-3</v>
      </c>
      <c r="F103" s="155">
        <v>7.8600000000000007E-3</v>
      </c>
      <c r="G103" s="154">
        <f t="shared" si="2"/>
        <v>109.94607452212388</v>
      </c>
      <c r="H103" s="120">
        <f t="shared" si="3"/>
        <v>782201.64179390203</v>
      </c>
      <c r="I103" s="67"/>
      <c r="J103" s="67"/>
    </row>
    <row r="104" spans="1:22" x14ac:dyDescent="0.3">
      <c r="A104" s="142">
        <v>87</v>
      </c>
      <c r="B104" s="148">
        <v>16925.22</v>
      </c>
      <c r="C104" s="148">
        <v>899.44</v>
      </c>
      <c r="D104" s="154">
        <v>1.2E-2</v>
      </c>
      <c r="E104" s="155">
        <v>4.2199999999999998E-3</v>
      </c>
      <c r="F104" s="155">
        <v>7.79E-3</v>
      </c>
      <c r="G104" s="154">
        <f t="shared" si="2"/>
        <v>108.96691100856808</v>
      </c>
      <c r="H104" s="120">
        <f t="shared" si="3"/>
        <v>798407.50916724792</v>
      </c>
      <c r="I104" s="67"/>
      <c r="J104" s="67"/>
      <c r="R104" s="36"/>
    </row>
    <row r="105" spans="1:22" x14ac:dyDescent="0.3">
      <c r="A105" s="142">
        <v>88</v>
      </c>
      <c r="B105" s="148">
        <v>16941.59</v>
      </c>
      <c r="C105" s="148">
        <v>898.82</v>
      </c>
      <c r="D105" s="154">
        <v>1.2019999999999999E-2</v>
      </c>
      <c r="E105" s="155">
        <v>4.2399999999999998E-3</v>
      </c>
      <c r="F105" s="155">
        <v>7.7799999999999996E-3</v>
      </c>
      <c r="G105" s="154">
        <f t="shared" si="2"/>
        <v>108.82703050663153</v>
      </c>
      <c r="H105" s="120">
        <f t="shared" si="3"/>
        <v>808622.63346088084</v>
      </c>
      <c r="I105" s="67"/>
      <c r="J105" s="67"/>
    </row>
    <row r="106" spans="1:22" x14ac:dyDescent="0.3">
      <c r="A106" s="142">
        <v>89</v>
      </c>
      <c r="B106" s="148">
        <v>17133.34</v>
      </c>
      <c r="C106" s="148">
        <v>899.45</v>
      </c>
      <c r="D106" s="154">
        <v>1.201E-2</v>
      </c>
      <c r="E106" s="155">
        <v>4.3099999999999996E-3</v>
      </c>
      <c r="F106" s="155">
        <v>7.6899999999999998E-3</v>
      </c>
      <c r="G106" s="154">
        <f t="shared" si="2"/>
        <v>107.56810598920262</v>
      </c>
      <c r="H106" s="120">
        <f t="shared" si="3"/>
        <v>827382.79326897848</v>
      </c>
      <c r="I106" s="67"/>
      <c r="J106" s="67"/>
    </row>
    <row r="107" spans="1:22" x14ac:dyDescent="0.3">
      <c r="A107" s="142">
        <v>90</v>
      </c>
      <c r="B107" s="148">
        <v>16813.2</v>
      </c>
      <c r="C107" s="148">
        <v>899.64</v>
      </c>
      <c r="D107" s="154">
        <v>1.2070000000000001E-2</v>
      </c>
      <c r="E107" s="155">
        <v>4.2300000000000003E-3</v>
      </c>
      <c r="F107" s="155">
        <v>7.8399999999999997E-3</v>
      </c>
      <c r="G107" s="154">
        <f t="shared" si="2"/>
        <v>109.66631351825079</v>
      </c>
      <c r="H107" s="120">
        <f t="shared" si="3"/>
        <v>820671.33573357598</v>
      </c>
      <c r="I107" s="67"/>
      <c r="J107" s="67"/>
    </row>
    <row r="108" spans="1:22" x14ac:dyDescent="0.3">
      <c r="A108" s="142">
        <v>91</v>
      </c>
      <c r="B108" s="148">
        <v>17291.84</v>
      </c>
      <c r="C108" s="148">
        <v>899.1</v>
      </c>
      <c r="D108" s="154">
        <v>1.2E-2</v>
      </c>
      <c r="E108" s="155">
        <v>4.3800000000000002E-3</v>
      </c>
      <c r="F108" s="155">
        <v>7.62E-3</v>
      </c>
      <c r="G108" s="154">
        <f t="shared" si="2"/>
        <v>106.58894247564682</v>
      </c>
      <c r="H108" s="120">
        <f t="shared" si="3"/>
        <v>853747.09502152586</v>
      </c>
      <c r="I108" s="67"/>
      <c r="J108" s="67"/>
    </row>
    <row r="109" spans="1:22" x14ac:dyDescent="0.3">
      <c r="A109" s="142">
        <v>92</v>
      </c>
      <c r="B109" s="148">
        <v>16751.23</v>
      </c>
      <c r="C109" s="148">
        <v>899.99</v>
      </c>
      <c r="D109" s="154">
        <v>1.213E-2</v>
      </c>
      <c r="E109" s="155">
        <v>4.2599999999999999E-3</v>
      </c>
      <c r="F109" s="155">
        <v>7.8700000000000003E-3</v>
      </c>
      <c r="G109" s="154">
        <f t="shared" si="2"/>
        <v>110.08595502406042</v>
      </c>
      <c r="H109" s="120">
        <f t="shared" si="3"/>
        <v>835710.60431725776</v>
      </c>
      <c r="I109" s="67"/>
      <c r="J109" s="67"/>
    </row>
    <row r="110" spans="1:22" x14ac:dyDescent="0.3">
      <c r="A110" s="142">
        <v>93</v>
      </c>
      <c r="B110" s="148">
        <v>16984.099999999999</v>
      </c>
      <c r="C110" s="148">
        <v>899.03</v>
      </c>
      <c r="D110" s="154">
        <v>1.2120000000000001E-2</v>
      </c>
      <c r="E110" s="155">
        <v>4.3699999999999998E-3</v>
      </c>
      <c r="F110" s="155">
        <v>7.7600000000000004E-3</v>
      </c>
      <c r="G110" s="154">
        <f t="shared" si="2"/>
        <v>108.54726950275844</v>
      </c>
      <c r="H110" s="120">
        <f t="shared" si="3"/>
        <v>856769.59380020748</v>
      </c>
      <c r="I110" s="67"/>
      <c r="J110" s="67"/>
    </row>
    <row r="111" spans="1:22" x14ac:dyDescent="0.3">
      <c r="A111" s="142">
        <v>94</v>
      </c>
      <c r="B111" s="148">
        <v>17070.89</v>
      </c>
      <c r="C111" s="148">
        <v>899.47</v>
      </c>
      <c r="D111" s="154">
        <v>1.214E-2</v>
      </c>
      <c r="E111" s="155">
        <v>4.4200000000000003E-3</v>
      </c>
      <c r="F111" s="155">
        <v>7.7200000000000003E-3</v>
      </c>
      <c r="G111" s="154">
        <f t="shared" si="2"/>
        <v>107.98774749501226</v>
      </c>
      <c r="H111" s="120">
        <f t="shared" si="3"/>
        <v>870469.12432673608</v>
      </c>
      <c r="I111" s="67"/>
      <c r="J111" s="67"/>
    </row>
    <row r="112" spans="1:22" x14ac:dyDescent="0.3">
      <c r="A112" s="142">
        <v>95</v>
      </c>
      <c r="B112" s="148">
        <v>16987.38</v>
      </c>
      <c r="C112" s="148">
        <v>898.88</v>
      </c>
      <c r="D112" s="154">
        <v>1.2149999999999999E-2</v>
      </c>
      <c r="E112" s="155">
        <v>4.3899999999999998E-3</v>
      </c>
      <c r="F112" s="155">
        <v>7.7499999999999999E-3</v>
      </c>
      <c r="G112" s="154">
        <f t="shared" si="2"/>
        <v>108.40738900082191</v>
      </c>
      <c r="H112" s="120">
        <f t="shared" si="3"/>
        <v>876324.02989873453</v>
      </c>
      <c r="I112" s="67"/>
      <c r="J112" s="67"/>
    </row>
    <row r="113" spans="1:10" x14ac:dyDescent="0.3">
      <c r="A113" s="142">
        <v>96</v>
      </c>
      <c r="B113" s="148">
        <v>16922.66</v>
      </c>
      <c r="C113" s="148">
        <v>899.21</v>
      </c>
      <c r="D113" s="154">
        <v>1.2200000000000001E-2</v>
      </c>
      <c r="E113" s="155">
        <v>4.4099999999999999E-3</v>
      </c>
      <c r="F113" s="155">
        <v>7.79E-3</v>
      </c>
      <c r="G113" s="154">
        <f t="shared" si="2"/>
        <v>108.96691100856808</v>
      </c>
      <c r="H113" s="120">
        <f t="shared" si="3"/>
        <v>881001.3894259287</v>
      </c>
      <c r="I113" s="67"/>
      <c r="J113" s="67"/>
    </row>
    <row r="114" spans="1:10" x14ac:dyDescent="0.3">
      <c r="A114" s="142">
        <v>97</v>
      </c>
      <c r="B114" s="148">
        <v>16916.62</v>
      </c>
      <c r="C114" s="148">
        <v>899.12</v>
      </c>
      <c r="D114" s="154">
        <v>1.217E-2</v>
      </c>
      <c r="E114" s="155">
        <v>4.3800000000000002E-3</v>
      </c>
      <c r="F114" s="155">
        <v>7.79E-3</v>
      </c>
      <c r="G114" s="154">
        <f t="shared" si="2"/>
        <v>108.96691100856808</v>
      </c>
      <c r="H114" s="120">
        <f t="shared" si="3"/>
        <v>890178.48723244877</v>
      </c>
      <c r="I114" s="67"/>
      <c r="J114" s="67"/>
    </row>
    <row r="115" spans="1:10" x14ac:dyDescent="0.3">
      <c r="A115" s="143">
        <v>98</v>
      </c>
      <c r="B115" s="149">
        <v>16789.400000000001</v>
      </c>
      <c r="C115" s="149">
        <v>899.1</v>
      </c>
      <c r="D115" s="156">
        <v>1.227E-2</v>
      </c>
      <c r="E115" s="157">
        <v>4.4200000000000003E-3</v>
      </c>
      <c r="F115" s="157">
        <v>7.8499999999999993E-3</v>
      </c>
      <c r="G115" s="156">
        <f t="shared" si="2"/>
        <v>109.80619402018732</v>
      </c>
      <c r="H115" s="122">
        <f t="shared" si="3"/>
        <v>892481.52961191966</v>
      </c>
      <c r="I115" s="67"/>
      <c r="J115" s="67"/>
    </row>
    <row r="116" spans="1:10" x14ac:dyDescent="0.3">
      <c r="A116" s="143">
        <v>99</v>
      </c>
      <c r="B116" s="149">
        <v>17106.05</v>
      </c>
      <c r="C116" s="149">
        <v>899.3</v>
      </c>
      <c r="D116" s="156">
        <v>1.2189999999999999E-2</v>
      </c>
      <c r="E116" s="157">
        <v>4.4900000000000001E-3</v>
      </c>
      <c r="F116" s="157">
        <v>7.7000000000000002E-3</v>
      </c>
      <c r="G116" s="156">
        <f t="shared" si="2"/>
        <v>107.70798649113918</v>
      </c>
      <c r="H116" s="122">
        <f t="shared" si="3"/>
        <v>919151.89602160512</v>
      </c>
      <c r="I116" s="67"/>
      <c r="J116" s="67"/>
    </row>
    <row r="117" spans="1:10" x14ac:dyDescent="0.3">
      <c r="A117" s="143">
        <v>100</v>
      </c>
      <c r="B117" s="149">
        <v>16971.36</v>
      </c>
      <c r="C117" s="149">
        <v>899.26</v>
      </c>
      <c r="D117" s="156">
        <v>1.2319999999999999E-2</v>
      </c>
      <c r="E117" s="157">
        <v>4.5500000000000002E-3</v>
      </c>
      <c r="F117" s="157">
        <v>7.77E-3</v>
      </c>
      <c r="G117" s="156">
        <f t="shared" si="2"/>
        <v>108.68715000469498</v>
      </c>
      <c r="H117" s="122">
        <f t="shared" si="3"/>
        <v>920071.96798959468</v>
      </c>
      <c r="I117" s="67"/>
      <c r="J117" s="67"/>
    </row>
    <row r="118" spans="1:10" x14ac:dyDescent="0.3">
      <c r="A118" s="143">
        <v>101</v>
      </c>
      <c r="B118" s="149">
        <v>17152.13</v>
      </c>
      <c r="C118" s="149">
        <v>899.45</v>
      </c>
      <c r="D118" s="156">
        <v>1.2279999999999999E-2</v>
      </c>
      <c r="E118" s="157">
        <v>4.5900000000000003E-3</v>
      </c>
      <c r="F118" s="157">
        <v>7.6899999999999998E-3</v>
      </c>
      <c r="G118" s="156">
        <f t="shared" si="2"/>
        <v>107.56810598920262</v>
      </c>
      <c r="H118" s="122">
        <f t="shared" si="3"/>
        <v>938940.0238220992</v>
      </c>
      <c r="I118" s="67"/>
      <c r="J118" s="67"/>
    </row>
    <row r="119" spans="1:10" x14ac:dyDescent="0.3">
      <c r="A119" s="143">
        <v>102</v>
      </c>
      <c r="B119" s="149">
        <v>16995.240000000002</v>
      </c>
      <c r="C119" s="149">
        <v>899.33</v>
      </c>
      <c r="D119" s="156">
        <v>1.23E-2</v>
      </c>
      <c r="E119" s="157">
        <v>4.5500000000000002E-3</v>
      </c>
      <c r="F119" s="157">
        <v>7.7600000000000004E-3</v>
      </c>
      <c r="G119" s="156">
        <f t="shared" si="2"/>
        <v>108.54726950275844</v>
      </c>
      <c r="H119" s="122">
        <f t="shared" si="3"/>
        <v>939682.78029700182</v>
      </c>
      <c r="I119" s="67"/>
      <c r="J119" s="67"/>
    </row>
    <row r="120" spans="1:10" x14ac:dyDescent="0.3">
      <c r="A120" s="142">
        <v>103</v>
      </c>
      <c r="B120" s="148">
        <v>16790.34</v>
      </c>
      <c r="C120" s="148">
        <v>899.42</v>
      </c>
      <c r="D120" s="154">
        <v>1.234E-2</v>
      </c>
      <c r="E120" s="155">
        <v>4.4900000000000001E-3</v>
      </c>
      <c r="F120" s="155">
        <v>7.8499999999999993E-3</v>
      </c>
      <c r="G120" s="154">
        <f t="shared" si="2"/>
        <v>109.80619402018732</v>
      </c>
      <c r="H120" s="120">
        <f t="shared" si="3"/>
        <v>938016.30153089506</v>
      </c>
      <c r="I120" s="67"/>
      <c r="J120" s="67"/>
    </row>
    <row r="121" spans="1:10" x14ac:dyDescent="0.3">
      <c r="A121" s="142">
        <v>104</v>
      </c>
      <c r="B121" s="148">
        <v>16692.09</v>
      </c>
      <c r="C121" s="148">
        <v>899.43</v>
      </c>
      <c r="D121" s="154">
        <v>1.2370000000000001E-2</v>
      </c>
      <c r="E121" s="155">
        <v>4.4799999999999996E-3</v>
      </c>
      <c r="F121" s="155">
        <v>7.9000000000000008E-3</v>
      </c>
      <c r="G121" s="154">
        <f t="shared" si="2"/>
        <v>110.50559652987008</v>
      </c>
      <c r="H121" s="120">
        <f t="shared" si="3"/>
        <v>941128.80492788809</v>
      </c>
      <c r="I121" s="67"/>
      <c r="J121" s="67"/>
    </row>
    <row r="122" spans="1:10" x14ac:dyDescent="0.3">
      <c r="A122" s="142">
        <v>105</v>
      </c>
      <c r="B122" s="148">
        <v>17136.64</v>
      </c>
      <c r="C122" s="148">
        <v>899.06</v>
      </c>
      <c r="D122" s="154">
        <v>1.2330000000000001E-2</v>
      </c>
      <c r="E122" s="155">
        <v>4.64E-3</v>
      </c>
      <c r="F122" s="155">
        <v>7.6899999999999998E-3</v>
      </c>
      <c r="G122" s="154">
        <f t="shared" si="2"/>
        <v>107.56810598920262</v>
      </c>
      <c r="H122" s="120">
        <f t="shared" si="3"/>
        <v>976125.76733980607</v>
      </c>
      <c r="I122" s="67"/>
      <c r="J122" s="67"/>
    </row>
    <row r="123" spans="1:10" x14ac:dyDescent="0.3">
      <c r="A123" s="142">
        <v>106</v>
      </c>
      <c r="B123" s="148">
        <v>16911.310000000001</v>
      </c>
      <c r="C123" s="148">
        <v>899.51</v>
      </c>
      <c r="D123" s="154">
        <v>1.2409999999999999E-2</v>
      </c>
      <c r="E123" s="155">
        <v>4.6100000000000004E-3</v>
      </c>
      <c r="F123" s="155">
        <v>7.7999999999999996E-3</v>
      </c>
      <c r="G123" s="154">
        <f t="shared" si="2"/>
        <v>109.10679151050462</v>
      </c>
      <c r="H123" s="120">
        <f t="shared" si="3"/>
        <v>971525.22343024355</v>
      </c>
      <c r="I123" s="67"/>
      <c r="J123" s="67"/>
    </row>
    <row r="124" spans="1:10" x14ac:dyDescent="0.3">
      <c r="A124" s="142">
        <v>107</v>
      </c>
      <c r="B124" s="148">
        <v>16998.53</v>
      </c>
      <c r="C124" s="148">
        <v>898.29</v>
      </c>
      <c r="D124" s="154">
        <v>1.2409999999999999E-2</v>
      </c>
      <c r="E124" s="155">
        <v>4.6699999999999997E-3</v>
      </c>
      <c r="F124" s="155">
        <v>7.7400000000000004E-3</v>
      </c>
      <c r="G124" s="154">
        <f t="shared" si="2"/>
        <v>108.26750849888536</v>
      </c>
      <c r="H124" s="120">
        <f t="shared" si="3"/>
        <v>988292.80809673003</v>
      </c>
      <c r="I124" s="67"/>
      <c r="J124" s="67"/>
    </row>
    <row r="125" spans="1:10" x14ac:dyDescent="0.3">
      <c r="A125" s="142">
        <v>108</v>
      </c>
      <c r="B125" s="148">
        <v>16765.48</v>
      </c>
      <c r="C125" s="148">
        <v>899.39</v>
      </c>
      <c r="D125" s="154">
        <v>1.242E-2</v>
      </c>
      <c r="E125" s="155">
        <v>4.5599999999999998E-3</v>
      </c>
      <c r="F125" s="155">
        <v>7.8600000000000007E-3</v>
      </c>
      <c r="G125" s="154">
        <f t="shared" si="2"/>
        <v>109.94607452212388</v>
      </c>
      <c r="H125" s="120">
        <f t="shared" si="3"/>
        <v>982299.73620629555</v>
      </c>
      <c r="I125" s="67"/>
      <c r="J125" s="67"/>
    </row>
    <row r="126" spans="1:10" x14ac:dyDescent="0.3">
      <c r="A126" s="142">
        <v>109</v>
      </c>
      <c r="B126" s="148">
        <v>16894.32</v>
      </c>
      <c r="C126" s="148">
        <v>898.88</v>
      </c>
      <c r="D126" s="154">
        <v>1.251E-2</v>
      </c>
      <c r="E126" s="155">
        <v>4.7099999999999998E-3</v>
      </c>
      <c r="F126" s="155">
        <v>7.7999999999999996E-3</v>
      </c>
      <c r="G126" s="154">
        <f t="shared" si="2"/>
        <v>109.10679151050462</v>
      </c>
      <c r="H126" s="120">
        <f t="shared" si="3"/>
        <v>999021.22031977866</v>
      </c>
      <c r="I126" s="67"/>
      <c r="J126" s="67"/>
    </row>
    <row r="127" spans="1:10" x14ac:dyDescent="0.3">
      <c r="A127" s="142">
        <v>110</v>
      </c>
      <c r="B127" s="148">
        <v>16915.330000000002</v>
      </c>
      <c r="C127" s="148">
        <v>899.47</v>
      </c>
      <c r="D127" s="154">
        <v>1.251E-2</v>
      </c>
      <c r="E127" s="155">
        <v>4.7099999999999998E-3</v>
      </c>
      <c r="F127" s="155">
        <v>7.79E-3</v>
      </c>
      <c r="G127" s="154">
        <f t="shared" si="2"/>
        <v>108.96691100856808</v>
      </c>
      <c r="H127" s="120">
        <f t="shared" si="3"/>
        <v>1009480.7587172099</v>
      </c>
      <c r="I127" s="67"/>
      <c r="J127" s="67"/>
    </row>
    <row r="128" spans="1:10" x14ac:dyDescent="0.3">
      <c r="A128" s="142">
        <v>111</v>
      </c>
      <c r="B128" s="148">
        <v>16922.05</v>
      </c>
      <c r="C128" s="148">
        <v>899.54</v>
      </c>
      <c r="D128" s="154">
        <v>1.252E-2</v>
      </c>
      <c r="E128" s="155">
        <v>4.7299999999999998E-3</v>
      </c>
      <c r="F128" s="155">
        <v>7.79E-3</v>
      </c>
      <c r="G128" s="154">
        <f t="shared" si="2"/>
        <v>108.96691100856808</v>
      </c>
      <c r="H128" s="120">
        <f t="shared" si="3"/>
        <v>1018657.8565237301</v>
      </c>
      <c r="I128" s="67"/>
      <c r="J128" s="67"/>
    </row>
    <row r="129" spans="1:16" x14ac:dyDescent="0.3">
      <c r="A129" s="142">
        <v>112</v>
      </c>
      <c r="B129" s="148">
        <v>16815.990000000002</v>
      </c>
      <c r="C129" s="148">
        <v>898.93</v>
      </c>
      <c r="D129" s="154">
        <v>1.256E-2</v>
      </c>
      <c r="E129" s="155">
        <v>4.7200000000000002E-3</v>
      </c>
      <c r="F129" s="155">
        <v>7.8300000000000002E-3</v>
      </c>
      <c r="G129" s="154">
        <f t="shared" si="2"/>
        <v>109.52643301631424</v>
      </c>
      <c r="H129" s="120">
        <f t="shared" si="3"/>
        <v>1022584.2010514239</v>
      </c>
      <c r="I129" s="67"/>
      <c r="J129" s="67"/>
    </row>
    <row r="130" spans="1:16" x14ac:dyDescent="0.3">
      <c r="A130" s="142">
        <v>113</v>
      </c>
      <c r="B130" s="148">
        <v>16764.07</v>
      </c>
      <c r="C130" s="148">
        <v>899.05</v>
      </c>
      <c r="D130" s="154">
        <v>1.2529999999999999E-2</v>
      </c>
      <c r="E130" s="155">
        <v>4.6699999999999997E-3</v>
      </c>
      <c r="F130" s="155">
        <v>7.8600000000000007E-3</v>
      </c>
      <c r="G130" s="154">
        <f t="shared" si="2"/>
        <v>109.94607452212388</v>
      </c>
      <c r="H130" s="120">
        <f t="shared" si="3"/>
        <v>1027776.575845476</v>
      </c>
      <c r="I130" s="67"/>
      <c r="J130" s="67"/>
    </row>
    <row r="131" spans="1:16" x14ac:dyDescent="0.3">
      <c r="A131" s="142">
        <v>114</v>
      </c>
      <c r="B131" s="148">
        <v>16705.89</v>
      </c>
      <c r="C131" s="148">
        <v>899.47</v>
      </c>
      <c r="D131" s="154">
        <v>1.26E-2</v>
      </c>
      <c r="E131" s="155">
        <v>4.7099999999999998E-3</v>
      </c>
      <c r="F131" s="155">
        <v>7.8899999999999994E-3</v>
      </c>
      <c r="G131" s="154">
        <f t="shared" si="2"/>
        <v>110.36571602793352</v>
      </c>
      <c r="H131" s="120">
        <f t="shared" si="3"/>
        <v>1032929.4648996493</v>
      </c>
      <c r="I131" s="67"/>
      <c r="J131" s="67"/>
    </row>
    <row r="132" spans="1:16" x14ac:dyDescent="0.3">
      <c r="A132" s="142">
        <v>115</v>
      </c>
      <c r="B132" s="148">
        <v>16892.36</v>
      </c>
      <c r="C132" s="148">
        <v>899.22</v>
      </c>
      <c r="D132" s="154">
        <v>1.257E-2</v>
      </c>
      <c r="E132" s="155">
        <v>4.7699999999999999E-3</v>
      </c>
      <c r="F132" s="155">
        <v>7.7999999999999996E-3</v>
      </c>
      <c r="G132" s="154">
        <f t="shared" si="2"/>
        <v>109.10679151050462</v>
      </c>
      <c r="H132" s="120">
        <f t="shared" si="3"/>
        <v>1054013.2140988491</v>
      </c>
      <c r="I132" s="67"/>
      <c r="J132" s="67"/>
      <c r="P132" s="30"/>
    </row>
    <row r="133" spans="1:16" x14ac:dyDescent="0.3">
      <c r="A133" s="142">
        <v>116</v>
      </c>
      <c r="B133" s="148">
        <v>16756.87</v>
      </c>
      <c r="C133" s="148">
        <v>899.28</v>
      </c>
      <c r="D133" s="154">
        <v>1.261E-2</v>
      </c>
      <c r="E133" s="155">
        <v>4.7400000000000003E-3</v>
      </c>
      <c r="F133" s="155">
        <v>7.8700000000000003E-3</v>
      </c>
      <c r="G133" s="154">
        <f t="shared" si="2"/>
        <v>110.08595502406042</v>
      </c>
      <c r="H133" s="120">
        <f t="shared" si="3"/>
        <v>1053722.0663130642</v>
      </c>
      <c r="I133" s="67"/>
      <c r="J133" s="67"/>
      <c r="P133" s="30"/>
    </row>
    <row r="134" spans="1:16" x14ac:dyDescent="0.3">
      <c r="A134" s="142">
        <v>117</v>
      </c>
      <c r="B134" s="148">
        <v>17095.45</v>
      </c>
      <c r="C134" s="148">
        <v>898.63</v>
      </c>
      <c r="D134" s="154">
        <v>1.257E-2</v>
      </c>
      <c r="E134" s="155">
        <v>4.8700000000000002E-3</v>
      </c>
      <c r="F134" s="155">
        <v>7.7000000000000002E-3</v>
      </c>
      <c r="G134" s="154">
        <f t="shared" si="2"/>
        <v>107.70798649113918</v>
      </c>
      <c r="H134" s="120">
        <f t="shared" si="3"/>
        <v>1086270.4225709878</v>
      </c>
      <c r="I134" s="67"/>
      <c r="J134" s="67"/>
      <c r="P134" s="30"/>
    </row>
    <row r="135" spans="1:16" x14ac:dyDescent="0.3">
      <c r="A135" s="142">
        <v>118</v>
      </c>
      <c r="B135" s="148">
        <v>16762.18</v>
      </c>
      <c r="C135" s="148">
        <v>899.44</v>
      </c>
      <c r="D135" s="154">
        <v>1.268E-2</v>
      </c>
      <c r="E135" s="155">
        <v>4.8199999999999996E-3</v>
      </c>
      <c r="F135" s="155">
        <v>7.8600000000000007E-3</v>
      </c>
      <c r="G135" s="154">
        <f t="shared" si="2"/>
        <v>109.94607452212388</v>
      </c>
      <c r="H135" s="120">
        <f t="shared" si="3"/>
        <v>1073253.4154846563</v>
      </c>
      <c r="I135" s="67"/>
      <c r="J135" s="67"/>
      <c r="P135" s="30"/>
    </row>
    <row r="136" spans="1:16" x14ac:dyDescent="0.3">
      <c r="A136" s="142">
        <v>119</v>
      </c>
      <c r="B136" s="148">
        <v>16708.61</v>
      </c>
      <c r="C136" s="148">
        <v>899.24</v>
      </c>
      <c r="D136" s="154">
        <v>1.264E-2</v>
      </c>
      <c r="E136" s="155">
        <v>4.7499999999999999E-3</v>
      </c>
      <c r="F136" s="155">
        <v>7.8899999999999994E-3</v>
      </c>
      <c r="G136" s="154">
        <f t="shared" si="2"/>
        <v>110.36571602793352</v>
      </c>
      <c r="H136" s="120">
        <f t="shared" si="3"/>
        <v>1078233.3887987565</v>
      </c>
      <c r="I136" s="67"/>
      <c r="J136" s="67"/>
      <c r="P136" s="30"/>
    </row>
    <row r="137" spans="1:16" x14ac:dyDescent="0.3">
      <c r="A137" s="142">
        <v>120</v>
      </c>
      <c r="B137" s="148">
        <v>16685.240000000002</v>
      </c>
      <c r="C137" s="148">
        <v>899.26</v>
      </c>
      <c r="D137" s="154">
        <v>1.265E-2</v>
      </c>
      <c r="E137" s="155">
        <v>4.7600000000000003E-3</v>
      </c>
      <c r="F137" s="155">
        <v>7.9000000000000008E-3</v>
      </c>
      <c r="G137" s="154">
        <f t="shared" si="2"/>
        <v>110.50559652987008</v>
      </c>
      <c r="H137" s="120">
        <f t="shared" si="3"/>
        <v>1085917.8518398709</v>
      </c>
      <c r="I137" s="67"/>
      <c r="J137" s="67"/>
      <c r="P137" s="30"/>
    </row>
    <row r="138" spans="1:16" x14ac:dyDescent="0.3">
      <c r="A138" s="142">
        <v>121</v>
      </c>
      <c r="B138" s="148">
        <v>16693.419999999998</v>
      </c>
      <c r="C138" s="148">
        <v>899.34</v>
      </c>
      <c r="D138" s="154">
        <v>1.2710000000000001E-2</v>
      </c>
      <c r="E138" s="155">
        <v>4.81E-3</v>
      </c>
      <c r="F138" s="155">
        <v>7.9000000000000008E-3</v>
      </c>
      <c r="G138" s="154">
        <f t="shared" si="2"/>
        <v>110.50559652987008</v>
      </c>
      <c r="H138" s="120">
        <f t="shared" si="3"/>
        <v>1094967.1672718697</v>
      </c>
      <c r="I138" s="67"/>
      <c r="J138" s="67"/>
      <c r="P138" s="30"/>
    </row>
    <row r="139" spans="1:16" x14ac:dyDescent="0.3">
      <c r="A139" s="142">
        <v>122</v>
      </c>
      <c r="B139" s="148">
        <v>16935.2</v>
      </c>
      <c r="C139" s="148">
        <v>898.8</v>
      </c>
      <c r="D139" s="154">
        <v>1.2710000000000001E-2</v>
      </c>
      <c r="E139" s="155">
        <v>4.9300000000000004E-3</v>
      </c>
      <c r="F139" s="155">
        <v>7.7799999999999996E-3</v>
      </c>
      <c r="G139" s="154">
        <f t="shared" si="2"/>
        <v>108.82703050663153</v>
      </c>
      <c r="H139" s="120">
        <f t="shared" si="3"/>
        <v>1121045.0145707666</v>
      </c>
      <c r="I139" s="67"/>
      <c r="J139" s="67"/>
      <c r="P139" s="30"/>
    </row>
    <row r="140" spans="1:16" x14ac:dyDescent="0.3">
      <c r="A140" s="142">
        <v>123</v>
      </c>
      <c r="B140" s="148">
        <v>16775.150000000001</v>
      </c>
      <c r="C140" s="148">
        <v>899.47</v>
      </c>
      <c r="D140" s="154">
        <v>1.2749999999999999E-2</v>
      </c>
      <c r="E140" s="155">
        <v>4.8900000000000002E-3</v>
      </c>
      <c r="F140" s="155">
        <v>7.8600000000000007E-3</v>
      </c>
      <c r="G140" s="154">
        <f t="shared" si="2"/>
        <v>109.94607452212388</v>
      </c>
      <c r="H140" s="120">
        <f t="shared" si="3"/>
        <v>1118730.2551238365</v>
      </c>
      <c r="I140" s="67"/>
      <c r="J140" s="67"/>
      <c r="P140" s="30"/>
    </row>
    <row r="141" spans="1:16" x14ac:dyDescent="0.3">
      <c r="A141" s="142">
        <v>124</v>
      </c>
      <c r="B141" s="148">
        <v>16629.87</v>
      </c>
      <c r="C141" s="148">
        <v>899.33</v>
      </c>
      <c r="D141" s="154">
        <v>1.2760000000000001E-2</v>
      </c>
      <c r="E141" s="155">
        <v>4.8399999999999997E-3</v>
      </c>
      <c r="F141" s="155">
        <v>7.9299999999999995E-3</v>
      </c>
      <c r="G141" s="154">
        <f t="shared" si="2"/>
        <v>110.9252380356797</v>
      </c>
      <c r="H141" s="120">
        <f t="shared" si="3"/>
        <v>1117870.037476185</v>
      </c>
      <c r="I141" s="67"/>
      <c r="J141" s="67"/>
      <c r="P141" s="30"/>
    </row>
    <row r="142" spans="1:16" x14ac:dyDescent="0.3">
      <c r="A142" s="142">
        <v>125</v>
      </c>
      <c r="B142" s="148">
        <v>16903.45</v>
      </c>
      <c r="C142" s="148">
        <v>899.17</v>
      </c>
      <c r="D142" s="154">
        <v>1.2760000000000001E-2</v>
      </c>
      <c r="E142" s="155">
        <v>4.96E-3</v>
      </c>
      <c r="F142" s="155">
        <v>7.7999999999999996E-3</v>
      </c>
      <c r="G142" s="154">
        <f t="shared" si="2"/>
        <v>109.10679151050462</v>
      </c>
      <c r="H142" s="120">
        <f t="shared" si="3"/>
        <v>1145666.5370639665</v>
      </c>
      <c r="I142" s="67"/>
      <c r="J142" s="67"/>
      <c r="P142" s="30"/>
    </row>
    <row r="143" spans="1:16" x14ac:dyDescent="0.3">
      <c r="A143" s="142">
        <v>126</v>
      </c>
      <c r="B143" s="148">
        <v>16644.2</v>
      </c>
      <c r="C143" s="148">
        <v>899.18</v>
      </c>
      <c r="D143" s="154">
        <v>1.278E-2</v>
      </c>
      <c r="E143" s="155">
        <v>4.8599999999999997E-3</v>
      </c>
      <c r="F143" s="155">
        <v>7.92E-3</v>
      </c>
      <c r="G143" s="154">
        <f t="shared" si="2"/>
        <v>110.78535753374317</v>
      </c>
      <c r="H143" s="120">
        <f t="shared" si="3"/>
        <v>1137334.4167944102</v>
      </c>
      <c r="I143" s="67"/>
      <c r="J143" s="67"/>
      <c r="P143" s="30"/>
    </row>
    <row r="144" spans="1:16" x14ac:dyDescent="0.3">
      <c r="A144" s="142">
        <v>127</v>
      </c>
      <c r="B144" s="148">
        <v>17054.849999999999</v>
      </c>
      <c r="C144" s="148">
        <v>899.12</v>
      </c>
      <c r="D144" s="154">
        <v>1.274E-2</v>
      </c>
      <c r="E144" s="155">
        <v>5.0099999999999997E-3</v>
      </c>
      <c r="F144" s="155">
        <v>7.7299999999999999E-3</v>
      </c>
      <c r="G144" s="154">
        <f t="shared" si="2"/>
        <v>108.1276279969488</v>
      </c>
      <c r="H144" s="120">
        <f t="shared" si="3"/>
        <v>1174537.9266396535</v>
      </c>
      <c r="I144" s="67"/>
      <c r="J144" s="67"/>
      <c r="P144" s="30"/>
    </row>
    <row r="145" spans="1:16" x14ac:dyDescent="0.3">
      <c r="A145" s="142">
        <v>128</v>
      </c>
      <c r="B145" s="148">
        <v>16562.990000000002</v>
      </c>
      <c r="C145" s="148">
        <v>899.06</v>
      </c>
      <c r="D145" s="154">
        <v>1.282E-2</v>
      </c>
      <c r="E145" s="155">
        <v>4.8700000000000002E-3</v>
      </c>
      <c r="F145" s="155">
        <v>7.9600000000000001E-3</v>
      </c>
      <c r="G145" s="154">
        <f t="shared" si="2"/>
        <v>111.34487954148932</v>
      </c>
      <c r="H145" s="120">
        <f t="shared" si="3"/>
        <v>1149581.3774921249</v>
      </c>
      <c r="I145" s="67"/>
      <c r="J145" s="67"/>
      <c r="P145" s="30"/>
    </row>
    <row r="146" spans="1:16" x14ac:dyDescent="0.3">
      <c r="A146" s="142">
        <v>129</v>
      </c>
      <c r="B146" s="148">
        <v>17069.099999999999</v>
      </c>
      <c r="C146" s="148">
        <v>899.48</v>
      </c>
      <c r="D146" s="154">
        <v>1.2789999999999999E-2</v>
      </c>
      <c r="E146" s="155">
        <v>5.0699999999999999E-3</v>
      </c>
      <c r="F146" s="155">
        <v>7.7200000000000003E-3</v>
      </c>
      <c r="G146" s="154">
        <f t="shared" si="2"/>
        <v>107.98774749501226</v>
      </c>
      <c r="H146" s="120">
        <f t="shared" si="3"/>
        <v>1194579.9684909461</v>
      </c>
      <c r="I146" s="67"/>
      <c r="J146" s="67"/>
      <c r="P146" s="30"/>
    </row>
    <row r="147" spans="1:16" x14ac:dyDescent="0.3">
      <c r="A147" s="142">
        <v>130</v>
      </c>
      <c r="B147" s="148">
        <v>17029.759999999998</v>
      </c>
      <c r="C147" s="148">
        <v>899.04</v>
      </c>
      <c r="D147" s="154">
        <v>1.282E-2</v>
      </c>
      <c r="E147" s="155">
        <v>5.0899999999999999E-3</v>
      </c>
      <c r="F147" s="155">
        <v>7.7400000000000004E-3</v>
      </c>
      <c r="G147" s="154">
        <f t="shared" ref="G147:G210" si="4">(2*F147/$B$7)*(1+3*$B$11)/(4+PI()*$B$11-PI())*10^6</f>
        <v>108.26750849888536</v>
      </c>
      <c r="H147" s="120">
        <f t="shared" ref="H147:H210" si="5">A147/G147*10^6</f>
        <v>1200729.5799306065</v>
      </c>
      <c r="I147" s="67"/>
      <c r="J147" s="67"/>
      <c r="P147" s="30"/>
    </row>
    <row r="148" spans="1:16" x14ac:dyDescent="0.3">
      <c r="A148" s="142">
        <v>131</v>
      </c>
      <c r="B148" s="148">
        <v>16918.36</v>
      </c>
      <c r="C148" s="148">
        <v>899.16</v>
      </c>
      <c r="D148" s="154">
        <v>1.289E-2</v>
      </c>
      <c r="E148" s="155">
        <v>5.1000000000000004E-3</v>
      </c>
      <c r="F148" s="155">
        <v>7.79E-3</v>
      </c>
      <c r="G148" s="154">
        <f t="shared" si="4"/>
        <v>108.96691100856808</v>
      </c>
      <c r="H148" s="120">
        <f t="shared" si="5"/>
        <v>1202199.8126541318</v>
      </c>
      <c r="I148" s="67"/>
      <c r="J148" s="67"/>
      <c r="P148" s="30"/>
    </row>
    <row r="149" spans="1:16" x14ac:dyDescent="0.3">
      <c r="A149" s="142">
        <v>132</v>
      </c>
      <c r="B149" s="148">
        <v>16723.98</v>
      </c>
      <c r="C149" s="148">
        <v>899.01</v>
      </c>
      <c r="D149" s="154">
        <v>1.286E-2</v>
      </c>
      <c r="E149" s="155">
        <v>4.9800000000000001E-3</v>
      </c>
      <c r="F149" s="155">
        <v>7.8799999999999999E-3</v>
      </c>
      <c r="G149" s="154">
        <f t="shared" si="4"/>
        <v>110.22583552599697</v>
      </c>
      <c r="H149" s="120">
        <f t="shared" si="5"/>
        <v>1197541.3873716346</v>
      </c>
      <c r="I149" s="67"/>
      <c r="J149" s="67"/>
      <c r="P149" s="30"/>
    </row>
    <row r="150" spans="1:16" x14ac:dyDescent="0.3">
      <c r="A150" s="142">
        <v>133</v>
      </c>
      <c r="B150" s="148">
        <v>16839.66</v>
      </c>
      <c r="C150" s="148">
        <v>899.46</v>
      </c>
      <c r="D150" s="154">
        <v>1.2919999999999999E-2</v>
      </c>
      <c r="E150" s="155">
        <v>5.0899999999999999E-3</v>
      </c>
      <c r="F150" s="155">
        <v>7.8300000000000002E-3</v>
      </c>
      <c r="G150" s="154">
        <f t="shared" si="4"/>
        <v>109.52643301631424</v>
      </c>
      <c r="H150" s="120">
        <f t="shared" si="5"/>
        <v>1214318.7387485658</v>
      </c>
      <c r="I150" s="67"/>
      <c r="J150" s="67"/>
      <c r="P150" s="30"/>
    </row>
    <row r="151" spans="1:16" x14ac:dyDescent="0.3">
      <c r="A151" s="142">
        <v>134</v>
      </c>
      <c r="B151" s="148">
        <v>16589.12</v>
      </c>
      <c r="C151" s="148">
        <v>899.03</v>
      </c>
      <c r="D151" s="154">
        <v>1.2930000000000001E-2</v>
      </c>
      <c r="E151" s="155">
        <v>4.9800000000000001E-3</v>
      </c>
      <c r="F151" s="155">
        <v>7.9399999999999991E-3</v>
      </c>
      <c r="G151" s="154">
        <f t="shared" si="4"/>
        <v>111.06511853761621</v>
      </c>
      <c r="H151" s="120">
        <f t="shared" si="5"/>
        <v>1206499.4101151214</v>
      </c>
      <c r="I151" s="67"/>
      <c r="J151" s="67"/>
      <c r="P151" s="30"/>
    </row>
    <row r="152" spans="1:16" x14ac:dyDescent="0.3">
      <c r="A152" s="142">
        <v>135</v>
      </c>
      <c r="B152" s="148">
        <v>16955.52</v>
      </c>
      <c r="C152" s="148">
        <v>898.7</v>
      </c>
      <c r="D152" s="154">
        <v>1.289E-2</v>
      </c>
      <c r="E152" s="155">
        <v>5.13E-3</v>
      </c>
      <c r="F152" s="155">
        <v>7.77E-3</v>
      </c>
      <c r="G152" s="154">
        <f t="shared" si="4"/>
        <v>108.68715000469498</v>
      </c>
      <c r="H152" s="120">
        <f t="shared" si="5"/>
        <v>1242097.1567859529</v>
      </c>
      <c r="I152" s="67"/>
      <c r="J152" s="67"/>
      <c r="P152" s="30"/>
    </row>
    <row r="153" spans="1:16" x14ac:dyDescent="0.3">
      <c r="A153" s="142">
        <v>136</v>
      </c>
      <c r="B153" s="148">
        <v>16671.939999999999</v>
      </c>
      <c r="C153" s="148">
        <v>899.7</v>
      </c>
      <c r="D153" s="154">
        <v>1.2970000000000001E-2</v>
      </c>
      <c r="E153" s="155">
        <v>5.0600000000000003E-3</v>
      </c>
      <c r="F153" s="155">
        <v>7.9100000000000004E-3</v>
      </c>
      <c r="G153" s="154">
        <f t="shared" si="4"/>
        <v>110.64547703180662</v>
      </c>
      <c r="H153" s="120">
        <f t="shared" si="5"/>
        <v>1229151.0113956565</v>
      </c>
      <c r="I153" s="67"/>
      <c r="J153" s="67"/>
      <c r="P153" s="30"/>
    </row>
    <row r="154" spans="1:16" x14ac:dyDescent="0.3">
      <c r="A154" s="142">
        <v>137</v>
      </c>
      <c r="B154" s="148">
        <v>16867.810000000001</v>
      </c>
      <c r="C154" s="148">
        <v>898.99</v>
      </c>
      <c r="D154" s="154">
        <v>1.298E-2</v>
      </c>
      <c r="E154" s="155">
        <v>5.1700000000000001E-3</v>
      </c>
      <c r="F154" s="155">
        <v>7.8100000000000001E-3</v>
      </c>
      <c r="G154" s="154">
        <f t="shared" si="4"/>
        <v>109.24667201244115</v>
      </c>
      <c r="H154" s="120">
        <f t="shared" si="5"/>
        <v>1254042.7774715028</v>
      </c>
      <c r="I154" s="67"/>
      <c r="J154" s="67"/>
      <c r="P154" s="30"/>
    </row>
    <row r="155" spans="1:16" x14ac:dyDescent="0.3">
      <c r="A155" s="142">
        <v>138</v>
      </c>
      <c r="B155" s="148">
        <v>16497.66</v>
      </c>
      <c r="C155" s="148">
        <v>898.99</v>
      </c>
      <c r="D155" s="154">
        <v>1.3050000000000001E-2</v>
      </c>
      <c r="E155" s="155">
        <v>5.0600000000000003E-3</v>
      </c>
      <c r="F155" s="155">
        <v>7.9900000000000006E-3</v>
      </c>
      <c r="G155" s="154">
        <f t="shared" si="4"/>
        <v>111.76452104729897</v>
      </c>
      <c r="H155" s="120">
        <f t="shared" si="5"/>
        <v>1234738.8841007794</v>
      </c>
      <c r="I155" s="67"/>
      <c r="J155" s="67"/>
      <c r="P155" s="30"/>
    </row>
    <row r="156" spans="1:16" x14ac:dyDescent="0.3">
      <c r="A156" s="142">
        <v>139</v>
      </c>
      <c r="B156" s="148">
        <v>16748.060000000001</v>
      </c>
      <c r="C156" s="148">
        <v>899.77</v>
      </c>
      <c r="D156" s="154">
        <v>1.3050000000000001E-2</v>
      </c>
      <c r="E156" s="155">
        <v>5.1700000000000001E-3</v>
      </c>
      <c r="F156" s="155">
        <v>7.8700000000000003E-3</v>
      </c>
      <c r="G156" s="154">
        <f t="shared" si="4"/>
        <v>110.08595502406042</v>
      </c>
      <c r="H156" s="120">
        <f t="shared" si="5"/>
        <v>1262649.7173923785</v>
      </c>
      <c r="I156" s="67"/>
      <c r="J156" s="67"/>
      <c r="P156" s="30"/>
    </row>
    <row r="157" spans="1:16" x14ac:dyDescent="0.3">
      <c r="A157" s="142">
        <v>140</v>
      </c>
      <c r="B157" s="148">
        <v>16743.07</v>
      </c>
      <c r="C157" s="148">
        <v>899.07</v>
      </c>
      <c r="D157" s="154">
        <v>1.299E-2</v>
      </c>
      <c r="E157" s="155">
        <v>5.13E-3</v>
      </c>
      <c r="F157" s="155">
        <v>7.8700000000000003E-3</v>
      </c>
      <c r="G157" s="154">
        <f t="shared" si="4"/>
        <v>110.08595502406042</v>
      </c>
      <c r="H157" s="120">
        <f t="shared" si="5"/>
        <v>1271733.5283088707</v>
      </c>
      <c r="I157" s="67"/>
      <c r="J157" s="67"/>
      <c r="P157" s="30"/>
    </row>
    <row r="158" spans="1:16" x14ac:dyDescent="0.3">
      <c r="A158" s="142">
        <v>141</v>
      </c>
      <c r="B158" s="148">
        <v>16758.310000000001</v>
      </c>
      <c r="C158" s="148">
        <v>899.46</v>
      </c>
      <c r="D158" s="154">
        <v>1.2959999999999999E-2</v>
      </c>
      <c r="E158" s="155">
        <v>5.1000000000000004E-3</v>
      </c>
      <c r="F158" s="155">
        <v>7.8700000000000003E-3</v>
      </c>
      <c r="G158" s="154">
        <f t="shared" si="4"/>
        <v>110.08595502406042</v>
      </c>
      <c r="H158" s="120">
        <f t="shared" si="5"/>
        <v>1280817.3392253625</v>
      </c>
      <c r="I158" s="67"/>
      <c r="J158" s="67"/>
      <c r="P158" s="30"/>
    </row>
    <row r="159" spans="1:16" x14ac:dyDescent="0.3">
      <c r="A159" s="142">
        <v>142</v>
      </c>
      <c r="B159" s="148">
        <v>16600.18</v>
      </c>
      <c r="C159" s="148">
        <v>899.58</v>
      </c>
      <c r="D159" s="154">
        <v>1.307E-2</v>
      </c>
      <c r="E159" s="155">
        <v>5.13E-3</v>
      </c>
      <c r="F159" s="155">
        <v>7.9399999999999991E-3</v>
      </c>
      <c r="G159" s="154">
        <f t="shared" si="4"/>
        <v>111.06511853761621</v>
      </c>
      <c r="H159" s="120">
        <f t="shared" si="5"/>
        <v>1278529.2256443824</v>
      </c>
      <c r="I159" s="67"/>
      <c r="J159" s="67"/>
      <c r="P159" s="30"/>
    </row>
    <row r="160" spans="1:16" x14ac:dyDescent="0.3">
      <c r="A160" s="142">
        <v>143</v>
      </c>
      <c r="B160" s="148">
        <v>16908.21</v>
      </c>
      <c r="C160" s="148">
        <v>899.37</v>
      </c>
      <c r="D160" s="154">
        <v>1.304E-2</v>
      </c>
      <c r="E160" s="155">
        <v>5.2399999999999999E-3</v>
      </c>
      <c r="F160" s="155">
        <v>7.7999999999999996E-3</v>
      </c>
      <c r="G160" s="154">
        <f t="shared" si="4"/>
        <v>109.10679151050462</v>
      </c>
      <c r="H160" s="120">
        <f t="shared" si="5"/>
        <v>1310642.5184011776</v>
      </c>
      <c r="I160" s="67"/>
      <c r="J160" s="67"/>
      <c r="P160" s="30"/>
    </row>
    <row r="161" spans="1:16" x14ac:dyDescent="0.3">
      <c r="A161" s="142">
        <v>144</v>
      </c>
      <c r="B161" s="148">
        <v>16699.18</v>
      </c>
      <c r="C161" s="148">
        <v>898.51</v>
      </c>
      <c r="D161" s="154">
        <v>1.3100000000000001E-2</v>
      </c>
      <c r="E161" s="155">
        <v>5.2100000000000002E-3</v>
      </c>
      <c r="F161" s="155">
        <v>7.8899999999999994E-3</v>
      </c>
      <c r="G161" s="154">
        <f t="shared" si="4"/>
        <v>110.36571602793352</v>
      </c>
      <c r="H161" s="120">
        <f t="shared" si="5"/>
        <v>1304753.0082942937</v>
      </c>
      <c r="I161" s="67"/>
      <c r="J161" s="67"/>
      <c r="P161" s="30"/>
    </row>
    <row r="162" spans="1:16" x14ac:dyDescent="0.3">
      <c r="A162" s="142">
        <v>145</v>
      </c>
      <c r="B162" s="148">
        <v>16690.189999999999</v>
      </c>
      <c r="C162" s="148">
        <v>899.09</v>
      </c>
      <c r="D162" s="154">
        <v>1.3100000000000001E-2</v>
      </c>
      <c r="E162" s="155">
        <v>5.1999999999999998E-3</v>
      </c>
      <c r="F162" s="155">
        <v>7.8899999999999994E-3</v>
      </c>
      <c r="G162" s="154">
        <f t="shared" si="4"/>
        <v>110.36571602793352</v>
      </c>
      <c r="H162" s="120">
        <f t="shared" si="5"/>
        <v>1313813.7930741152</v>
      </c>
      <c r="I162" s="67"/>
      <c r="J162" s="67"/>
      <c r="P162" s="30"/>
    </row>
    <row r="163" spans="1:16" x14ac:dyDescent="0.3">
      <c r="A163" s="142">
        <v>146</v>
      </c>
      <c r="B163" s="148">
        <v>16845.580000000002</v>
      </c>
      <c r="C163" s="148">
        <v>899.67</v>
      </c>
      <c r="D163" s="154">
        <v>1.3089999999999999E-2</v>
      </c>
      <c r="E163" s="155">
        <v>5.2599999999999999E-3</v>
      </c>
      <c r="F163" s="155">
        <v>7.8300000000000002E-3</v>
      </c>
      <c r="G163" s="154">
        <f t="shared" si="4"/>
        <v>109.52643301631424</v>
      </c>
      <c r="H163" s="120">
        <f t="shared" si="5"/>
        <v>1333011.5477991775</v>
      </c>
      <c r="I163" s="67"/>
      <c r="J163" s="67"/>
      <c r="P163" s="30"/>
    </row>
    <row r="164" spans="1:16" x14ac:dyDescent="0.3">
      <c r="A164" s="142">
        <v>147</v>
      </c>
      <c r="B164" s="148">
        <v>16693.29</v>
      </c>
      <c r="C164" s="148">
        <v>899.1</v>
      </c>
      <c r="D164" s="154">
        <v>1.308E-2</v>
      </c>
      <c r="E164" s="155">
        <v>5.1799999999999997E-3</v>
      </c>
      <c r="F164" s="155">
        <v>7.8899999999999994E-3</v>
      </c>
      <c r="G164" s="154">
        <f t="shared" si="4"/>
        <v>110.36571602793352</v>
      </c>
      <c r="H164" s="120">
        <f t="shared" si="5"/>
        <v>1331935.3626337582</v>
      </c>
      <c r="I164" s="67"/>
      <c r="J164" s="67"/>
      <c r="P164" s="30"/>
    </row>
    <row r="165" spans="1:16" x14ac:dyDescent="0.3">
      <c r="A165" s="142">
        <v>148</v>
      </c>
      <c r="B165" s="148">
        <v>16587.73</v>
      </c>
      <c r="C165" s="148">
        <v>899.21</v>
      </c>
      <c r="D165" s="154">
        <v>1.3140000000000001E-2</v>
      </c>
      <c r="E165" s="155">
        <v>5.1999999999999998E-3</v>
      </c>
      <c r="F165" s="155">
        <v>7.9399999999999991E-3</v>
      </c>
      <c r="G165" s="154">
        <f t="shared" si="4"/>
        <v>111.06511853761621</v>
      </c>
      <c r="H165" s="120">
        <f t="shared" si="5"/>
        <v>1332551.587291328</v>
      </c>
      <c r="I165" s="67"/>
      <c r="J165" s="67"/>
      <c r="P165" s="30"/>
    </row>
    <row r="166" spans="1:16" x14ac:dyDescent="0.3">
      <c r="A166" s="142">
        <v>149</v>
      </c>
      <c r="B166" s="148">
        <v>17077.61</v>
      </c>
      <c r="C166" s="148">
        <v>899.57</v>
      </c>
      <c r="D166" s="154">
        <v>1.308E-2</v>
      </c>
      <c r="E166" s="155">
        <v>5.3699999999999998E-3</v>
      </c>
      <c r="F166" s="155">
        <v>7.7200000000000003E-3</v>
      </c>
      <c r="G166" s="154">
        <f t="shared" si="4"/>
        <v>107.98774749501226</v>
      </c>
      <c r="H166" s="120">
        <f t="shared" si="5"/>
        <v>1379786.1651562091</v>
      </c>
      <c r="I166" s="67"/>
      <c r="J166" s="67"/>
      <c r="P166" s="30"/>
    </row>
    <row r="167" spans="1:16" x14ac:dyDescent="0.3">
      <c r="A167" s="142">
        <v>150</v>
      </c>
      <c r="B167" s="148">
        <v>16686.71</v>
      </c>
      <c r="C167" s="148">
        <v>899.6</v>
      </c>
      <c r="D167" s="154">
        <v>1.3169999999999999E-2</v>
      </c>
      <c r="E167" s="155">
        <v>5.2700000000000004E-3</v>
      </c>
      <c r="F167" s="155">
        <v>7.9000000000000008E-3</v>
      </c>
      <c r="G167" s="154">
        <f t="shared" si="4"/>
        <v>110.50559652987008</v>
      </c>
      <c r="H167" s="120">
        <f t="shared" si="5"/>
        <v>1357397.3147998387</v>
      </c>
      <c r="I167" s="67"/>
      <c r="J167" s="67"/>
      <c r="P167" s="30"/>
    </row>
    <row r="168" spans="1:16" x14ac:dyDescent="0.3">
      <c r="A168" s="142">
        <v>151</v>
      </c>
      <c r="B168" s="148">
        <v>16768.939999999999</v>
      </c>
      <c r="C168" s="148">
        <v>899.42</v>
      </c>
      <c r="D168" s="154">
        <v>1.3169999999999999E-2</v>
      </c>
      <c r="E168" s="155">
        <v>5.3099999999999996E-3</v>
      </c>
      <c r="F168" s="155">
        <v>7.8600000000000007E-3</v>
      </c>
      <c r="G168" s="154">
        <f t="shared" si="4"/>
        <v>109.94607452212388</v>
      </c>
      <c r="H168" s="120">
        <f t="shared" si="5"/>
        <v>1373400.5571032467</v>
      </c>
      <c r="I168" s="67"/>
      <c r="J168" s="67"/>
      <c r="P168" s="30"/>
    </row>
    <row r="169" spans="1:16" x14ac:dyDescent="0.3">
      <c r="A169" s="142">
        <v>152</v>
      </c>
      <c r="B169" s="148">
        <v>16788.009999999998</v>
      </c>
      <c r="C169" s="148">
        <v>899.21</v>
      </c>
      <c r="D169" s="154">
        <v>1.3169999999999999E-2</v>
      </c>
      <c r="E169" s="155">
        <v>5.3200000000000001E-3</v>
      </c>
      <c r="F169" s="155">
        <v>7.8499999999999993E-3</v>
      </c>
      <c r="G169" s="154">
        <f t="shared" si="4"/>
        <v>109.80619402018732</v>
      </c>
      <c r="H169" s="120">
        <f t="shared" si="5"/>
        <v>1384257.0663368551</v>
      </c>
      <c r="I169" s="67"/>
      <c r="J169" s="67"/>
      <c r="P169" s="30"/>
    </row>
    <row r="170" spans="1:16" x14ac:dyDescent="0.3">
      <c r="A170" s="142">
        <v>153</v>
      </c>
      <c r="B170" s="148">
        <v>16539.599999999999</v>
      </c>
      <c r="C170" s="148">
        <v>899.08</v>
      </c>
      <c r="D170" s="154">
        <v>1.321E-2</v>
      </c>
      <c r="E170" s="155">
        <v>5.2399999999999999E-3</v>
      </c>
      <c r="F170" s="155">
        <v>7.9699999999999997E-3</v>
      </c>
      <c r="G170" s="154">
        <f t="shared" si="4"/>
        <v>111.48476004342587</v>
      </c>
      <c r="H170" s="120">
        <f t="shared" si="5"/>
        <v>1372384.88866463</v>
      </c>
      <c r="I170" s="67"/>
      <c r="J170" s="67"/>
      <c r="P170" s="30"/>
    </row>
    <row r="171" spans="1:16" x14ac:dyDescent="0.3">
      <c r="A171" s="142">
        <v>154</v>
      </c>
      <c r="B171" s="148">
        <v>16644.669999999998</v>
      </c>
      <c r="C171" s="148">
        <v>899.31</v>
      </c>
      <c r="D171" s="154">
        <v>1.3270000000000001E-2</v>
      </c>
      <c r="E171" s="155">
        <v>5.3499999999999997E-3</v>
      </c>
      <c r="F171" s="155">
        <v>7.92E-3</v>
      </c>
      <c r="G171" s="154">
        <f t="shared" si="4"/>
        <v>110.78535753374317</v>
      </c>
      <c r="H171" s="120">
        <f t="shared" si="5"/>
        <v>1390075.398304279</v>
      </c>
      <c r="I171" s="67"/>
      <c r="J171" s="67"/>
      <c r="P171" s="30"/>
    </row>
    <row r="172" spans="1:16" x14ac:dyDescent="0.3">
      <c r="A172" s="142">
        <v>155</v>
      </c>
      <c r="B172" s="148">
        <v>16727.25</v>
      </c>
      <c r="C172" s="148">
        <v>899.19</v>
      </c>
      <c r="D172" s="154">
        <v>1.324E-2</v>
      </c>
      <c r="E172" s="155">
        <v>5.3600000000000002E-3</v>
      </c>
      <c r="F172" s="155">
        <v>7.8799999999999999E-3</v>
      </c>
      <c r="G172" s="154">
        <f t="shared" si="4"/>
        <v>110.22583552599697</v>
      </c>
      <c r="H172" s="120">
        <f t="shared" si="5"/>
        <v>1406203.901837904</v>
      </c>
      <c r="I172" s="67"/>
      <c r="J172" s="67"/>
      <c r="P172" s="30"/>
    </row>
    <row r="173" spans="1:16" x14ac:dyDescent="0.3">
      <c r="A173" s="142">
        <v>156</v>
      </c>
      <c r="B173" s="148">
        <v>16548.73</v>
      </c>
      <c r="C173" s="148">
        <v>899.39</v>
      </c>
      <c r="D173" s="154">
        <v>1.328E-2</v>
      </c>
      <c r="E173" s="155">
        <v>5.3200000000000001E-3</v>
      </c>
      <c r="F173" s="155">
        <v>7.9600000000000001E-3</v>
      </c>
      <c r="G173" s="154">
        <f t="shared" si="4"/>
        <v>111.34487954148932</v>
      </c>
      <c r="H173" s="120">
        <f t="shared" si="5"/>
        <v>1401052.3038185271</v>
      </c>
      <c r="I173" s="67"/>
      <c r="J173" s="67"/>
      <c r="P173" s="30"/>
    </row>
    <row r="174" spans="1:16" x14ac:dyDescent="0.3">
      <c r="A174" s="142">
        <v>157</v>
      </c>
      <c r="B174" s="148">
        <v>16647.32</v>
      </c>
      <c r="C174" s="148">
        <v>899.46</v>
      </c>
      <c r="D174" s="154">
        <v>1.3270000000000001E-2</v>
      </c>
      <c r="E174" s="155">
        <v>5.3499999999999997E-3</v>
      </c>
      <c r="F174" s="155">
        <v>7.92E-3</v>
      </c>
      <c r="G174" s="154">
        <f t="shared" si="4"/>
        <v>110.78535753374317</v>
      </c>
      <c r="H174" s="120">
        <f t="shared" si="5"/>
        <v>1417154.7891803365</v>
      </c>
      <c r="I174" s="67"/>
      <c r="J174" s="67"/>
      <c r="P174" s="30"/>
    </row>
    <row r="175" spans="1:16" x14ac:dyDescent="0.3">
      <c r="A175" s="142">
        <v>158</v>
      </c>
      <c r="B175" s="148">
        <v>16676.73</v>
      </c>
      <c r="C175" s="148">
        <v>899.53</v>
      </c>
      <c r="D175" s="154">
        <v>1.3350000000000001E-2</v>
      </c>
      <c r="E175" s="155">
        <v>5.45E-3</v>
      </c>
      <c r="F175" s="155">
        <v>7.9100000000000004E-3</v>
      </c>
      <c r="G175" s="154">
        <f t="shared" si="4"/>
        <v>110.64547703180662</v>
      </c>
      <c r="H175" s="120">
        <f t="shared" si="5"/>
        <v>1427984.2632390715</v>
      </c>
      <c r="I175" s="67"/>
      <c r="J175" s="67"/>
      <c r="P175" s="30"/>
    </row>
    <row r="176" spans="1:16" x14ac:dyDescent="0.3">
      <c r="A176" s="142">
        <v>159</v>
      </c>
      <c r="B176" s="148">
        <v>16970.330000000002</v>
      </c>
      <c r="C176" s="148">
        <v>899.25</v>
      </c>
      <c r="D176" s="154">
        <v>1.3220000000000001E-2</v>
      </c>
      <c r="E176" s="155">
        <v>5.4599999999999996E-3</v>
      </c>
      <c r="F176" s="155">
        <v>7.77E-3</v>
      </c>
      <c r="G176" s="154">
        <f t="shared" si="4"/>
        <v>108.68715000469498</v>
      </c>
      <c r="H176" s="120">
        <f t="shared" si="5"/>
        <v>1462914.4291034555</v>
      </c>
      <c r="I176" s="67"/>
      <c r="J176" s="67"/>
      <c r="P176" s="30"/>
    </row>
    <row r="177" spans="1:16" x14ac:dyDescent="0.3">
      <c r="A177" s="142">
        <v>160</v>
      </c>
      <c r="B177" s="148">
        <v>16610.72</v>
      </c>
      <c r="C177" s="148">
        <v>899.33</v>
      </c>
      <c r="D177" s="154">
        <v>1.332E-2</v>
      </c>
      <c r="E177" s="155">
        <v>5.3800000000000002E-3</v>
      </c>
      <c r="F177" s="155">
        <v>7.9299999999999995E-3</v>
      </c>
      <c r="G177" s="154">
        <f t="shared" si="4"/>
        <v>110.9252380356797</v>
      </c>
      <c r="H177" s="120">
        <f t="shared" si="5"/>
        <v>1442412.9515821743</v>
      </c>
      <c r="I177" s="67"/>
      <c r="J177" s="67"/>
      <c r="P177" s="30"/>
    </row>
    <row r="178" spans="1:16" x14ac:dyDescent="0.3">
      <c r="A178" s="142">
        <v>161</v>
      </c>
      <c r="B178" s="148">
        <v>16607.8</v>
      </c>
      <c r="C178" s="148">
        <v>899.34</v>
      </c>
      <c r="D178" s="154">
        <v>1.3350000000000001E-2</v>
      </c>
      <c r="E178" s="155">
        <v>5.4200000000000003E-3</v>
      </c>
      <c r="F178" s="155">
        <v>7.9399999999999991E-3</v>
      </c>
      <c r="G178" s="154">
        <f t="shared" si="4"/>
        <v>111.06511853761621</v>
      </c>
      <c r="H178" s="120">
        <f t="shared" si="5"/>
        <v>1449600.0375263772</v>
      </c>
      <c r="I178" s="67"/>
      <c r="J178" s="67"/>
      <c r="P178" s="30"/>
    </row>
    <row r="179" spans="1:16" x14ac:dyDescent="0.3">
      <c r="A179" s="142">
        <v>162</v>
      </c>
      <c r="B179" s="148">
        <v>16513.96</v>
      </c>
      <c r="C179" s="148">
        <v>899.39</v>
      </c>
      <c r="D179" s="154">
        <v>1.337E-2</v>
      </c>
      <c r="E179" s="155">
        <v>5.3899999999999998E-3</v>
      </c>
      <c r="F179" s="155">
        <v>7.9799999999999992E-3</v>
      </c>
      <c r="G179" s="154">
        <f t="shared" si="4"/>
        <v>111.62464054536241</v>
      </c>
      <c r="H179" s="120">
        <f t="shared" si="5"/>
        <v>1451292.4674025346</v>
      </c>
      <c r="I179" s="67"/>
      <c r="J179" s="67"/>
      <c r="P179" s="30"/>
    </row>
    <row r="180" spans="1:16" x14ac:dyDescent="0.3">
      <c r="A180" s="142">
        <v>163</v>
      </c>
      <c r="B180" s="148">
        <v>16775.97</v>
      </c>
      <c r="C180" s="148">
        <v>899.33</v>
      </c>
      <c r="D180" s="154">
        <v>1.332E-2</v>
      </c>
      <c r="E180" s="155">
        <v>5.4599999999999996E-3</v>
      </c>
      <c r="F180" s="155">
        <v>7.8600000000000007E-3</v>
      </c>
      <c r="G180" s="154">
        <f t="shared" si="4"/>
        <v>109.94607452212388</v>
      </c>
      <c r="H180" s="120">
        <f t="shared" si="5"/>
        <v>1482544.9722372794</v>
      </c>
      <c r="I180" s="67"/>
      <c r="J180" s="67"/>
      <c r="P180" s="30"/>
    </row>
    <row r="181" spans="1:16" x14ac:dyDescent="0.3">
      <c r="A181" s="142">
        <v>164</v>
      </c>
      <c r="B181" s="148">
        <v>16563.75</v>
      </c>
      <c r="C181" s="148">
        <v>898.92</v>
      </c>
      <c r="D181" s="154">
        <v>1.3429999999999999E-2</v>
      </c>
      <c r="E181" s="155">
        <v>5.47E-3</v>
      </c>
      <c r="F181" s="155">
        <v>7.9500000000000005E-3</v>
      </c>
      <c r="G181" s="154">
        <f t="shared" si="4"/>
        <v>111.20499903955279</v>
      </c>
      <c r="H181" s="120">
        <f t="shared" si="5"/>
        <v>1474753.8457481517</v>
      </c>
      <c r="I181" s="67"/>
      <c r="J181" s="67"/>
      <c r="P181" s="30"/>
    </row>
    <row r="182" spans="1:16" x14ac:dyDescent="0.3">
      <c r="A182" s="142">
        <v>165</v>
      </c>
      <c r="B182" s="148">
        <v>16773.34</v>
      </c>
      <c r="C182" s="148">
        <v>899.34</v>
      </c>
      <c r="D182" s="154">
        <v>1.3339999999999999E-2</v>
      </c>
      <c r="E182" s="155">
        <v>5.4799999999999996E-3</v>
      </c>
      <c r="F182" s="155">
        <v>7.8600000000000007E-3</v>
      </c>
      <c r="G182" s="154">
        <f t="shared" si="4"/>
        <v>109.94607452212388</v>
      </c>
      <c r="H182" s="120">
        <f t="shared" si="5"/>
        <v>1500735.7080929514</v>
      </c>
      <c r="I182" s="67"/>
      <c r="J182" s="67"/>
      <c r="P182" s="30"/>
    </row>
    <row r="183" spans="1:16" x14ac:dyDescent="0.3">
      <c r="A183" s="142">
        <v>166</v>
      </c>
      <c r="B183" s="148">
        <v>16471.13</v>
      </c>
      <c r="C183" s="148">
        <v>899.41</v>
      </c>
      <c r="D183" s="154">
        <v>1.3440000000000001E-2</v>
      </c>
      <c r="E183" s="155">
        <v>5.4400000000000004E-3</v>
      </c>
      <c r="F183" s="155">
        <v>8.0000000000000002E-3</v>
      </c>
      <c r="G183" s="154">
        <f t="shared" si="4"/>
        <v>111.9044015492355</v>
      </c>
      <c r="H183" s="120">
        <f t="shared" si="5"/>
        <v>1483409.0321904239</v>
      </c>
      <c r="I183" s="67"/>
      <c r="J183" s="67"/>
      <c r="P183" s="30"/>
    </row>
    <row r="184" spans="1:16" x14ac:dyDescent="0.3">
      <c r="A184" s="142">
        <v>167</v>
      </c>
      <c r="B184" s="148">
        <v>16907.16</v>
      </c>
      <c r="C184" s="148">
        <v>899.39</v>
      </c>
      <c r="D184" s="154">
        <v>1.336E-2</v>
      </c>
      <c r="E184" s="155">
        <v>5.5700000000000003E-3</v>
      </c>
      <c r="F184" s="155">
        <v>7.7999999999999996E-3</v>
      </c>
      <c r="G184" s="154">
        <f t="shared" si="4"/>
        <v>109.10679151050462</v>
      </c>
      <c r="H184" s="120">
        <f t="shared" si="5"/>
        <v>1530610.4935174591</v>
      </c>
      <c r="I184" s="67"/>
      <c r="J184" s="67"/>
      <c r="P184" s="30"/>
    </row>
    <row r="185" spans="1:16" x14ac:dyDescent="0.3">
      <c r="A185" s="142">
        <v>168</v>
      </c>
      <c r="B185" s="148">
        <v>16331.84</v>
      </c>
      <c r="C185" s="148">
        <v>899.42</v>
      </c>
      <c r="D185" s="154">
        <v>1.342E-2</v>
      </c>
      <c r="E185" s="155">
        <v>5.3499999999999997E-3</v>
      </c>
      <c r="F185" s="155">
        <v>8.0700000000000008E-3</v>
      </c>
      <c r="G185" s="154">
        <f t="shared" si="4"/>
        <v>112.88356506279132</v>
      </c>
      <c r="H185" s="120">
        <f t="shared" si="5"/>
        <v>1488259.1624967749</v>
      </c>
      <c r="I185" s="67"/>
      <c r="J185" s="67"/>
      <c r="P185" s="30"/>
    </row>
    <row r="186" spans="1:16" x14ac:dyDescent="0.3">
      <c r="A186" s="142">
        <v>169</v>
      </c>
      <c r="B186" s="148">
        <v>16903.3</v>
      </c>
      <c r="C186" s="148">
        <v>898.71</v>
      </c>
      <c r="D186" s="154">
        <v>1.333E-2</v>
      </c>
      <c r="E186" s="155">
        <v>5.5399999999999998E-3</v>
      </c>
      <c r="F186" s="155">
        <v>7.79E-3</v>
      </c>
      <c r="G186" s="154">
        <f t="shared" si="4"/>
        <v>108.96691100856808</v>
      </c>
      <c r="H186" s="120">
        <f t="shared" si="5"/>
        <v>1550929.5293018953</v>
      </c>
      <c r="I186" s="67"/>
      <c r="J186" s="67"/>
      <c r="P186" s="30"/>
    </row>
    <row r="187" spans="1:16" x14ac:dyDescent="0.3">
      <c r="A187" s="142">
        <v>170</v>
      </c>
      <c r="B187" s="148">
        <v>16455.13</v>
      </c>
      <c r="C187" s="148">
        <v>899.74</v>
      </c>
      <c r="D187" s="154">
        <v>1.345E-2</v>
      </c>
      <c r="E187" s="155">
        <v>5.4299999999999999E-3</v>
      </c>
      <c r="F187" s="155">
        <v>8.0099999999999998E-3</v>
      </c>
      <c r="G187" s="154">
        <f t="shared" si="4"/>
        <v>112.04428205117205</v>
      </c>
      <c r="H187" s="120">
        <f t="shared" si="5"/>
        <v>1517257.2565760994</v>
      </c>
      <c r="I187" s="67"/>
      <c r="J187" s="67"/>
      <c r="P187" s="30"/>
    </row>
    <row r="188" spans="1:16" x14ac:dyDescent="0.3">
      <c r="A188" s="142">
        <v>171</v>
      </c>
      <c r="B188" s="148">
        <v>16834.25</v>
      </c>
      <c r="C188" s="148">
        <v>899.13</v>
      </c>
      <c r="D188" s="154">
        <v>1.341E-2</v>
      </c>
      <c r="E188" s="155">
        <v>5.5900000000000004E-3</v>
      </c>
      <c r="F188" s="155">
        <v>7.8300000000000002E-3</v>
      </c>
      <c r="G188" s="154">
        <f t="shared" si="4"/>
        <v>109.52643301631424</v>
      </c>
      <c r="H188" s="120">
        <f t="shared" si="5"/>
        <v>1561266.9498195848</v>
      </c>
      <c r="I188" s="67"/>
      <c r="J188" s="67"/>
      <c r="P188" s="30"/>
    </row>
    <row r="189" spans="1:16" x14ac:dyDescent="0.3">
      <c r="A189" s="142">
        <v>172</v>
      </c>
      <c r="B189" s="148">
        <v>16374.78</v>
      </c>
      <c r="C189" s="148">
        <v>899.38</v>
      </c>
      <c r="D189" s="154">
        <v>1.3469999999999999E-2</v>
      </c>
      <c r="E189" s="155">
        <v>5.4200000000000003E-3</v>
      </c>
      <c r="F189" s="155">
        <v>8.0499999999999999E-3</v>
      </c>
      <c r="G189" s="154">
        <f t="shared" si="4"/>
        <v>112.60380405891823</v>
      </c>
      <c r="H189" s="120">
        <f t="shared" si="5"/>
        <v>1527479.4793788993</v>
      </c>
      <c r="I189" s="67"/>
      <c r="J189" s="67"/>
      <c r="P189" s="30"/>
    </row>
    <row r="190" spans="1:16" x14ac:dyDescent="0.3">
      <c r="A190" s="142">
        <v>173</v>
      </c>
      <c r="B190" s="148">
        <v>16800.23</v>
      </c>
      <c r="C190" s="148">
        <v>899.01</v>
      </c>
      <c r="D190" s="154">
        <v>1.3520000000000001E-2</v>
      </c>
      <c r="E190" s="155">
        <v>5.6800000000000002E-3</v>
      </c>
      <c r="F190" s="155">
        <v>7.8399999999999997E-3</v>
      </c>
      <c r="G190" s="154">
        <f t="shared" si="4"/>
        <v>109.66631351825079</v>
      </c>
      <c r="H190" s="120">
        <f t="shared" si="5"/>
        <v>1577512.678687874</v>
      </c>
      <c r="I190" s="67"/>
      <c r="J190" s="67"/>
      <c r="P190" s="30"/>
    </row>
    <row r="191" spans="1:16" x14ac:dyDescent="0.3">
      <c r="A191" s="142">
        <v>174</v>
      </c>
      <c r="B191" s="148">
        <v>16611.330000000002</v>
      </c>
      <c r="C191" s="148">
        <v>899.59</v>
      </c>
      <c r="D191" s="154">
        <v>1.349E-2</v>
      </c>
      <c r="E191" s="155">
        <v>5.5500000000000002E-3</v>
      </c>
      <c r="F191" s="155">
        <v>7.9399999999999991E-3</v>
      </c>
      <c r="G191" s="154">
        <f t="shared" si="4"/>
        <v>111.06511853761621</v>
      </c>
      <c r="H191" s="120">
        <f t="shared" si="5"/>
        <v>1566648.4877614265</v>
      </c>
      <c r="I191" s="67"/>
      <c r="J191" s="67"/>
      <c r="P191" s="30"/>
    </row>
    <row r="192" spans="1:16" x14ac:dyDescent="0.3">
      <c r="A192" s="142">
        <v>175</v>
      </c>
      <c r="B192" s="148">
        <v>16564.64</v>
      </c>
      <c r="C192" s="148">
        <v>899.2</v>
      </c>
      <c r="D192" s="154">
        <v>1.349E-2</v>
      </c>
      <c r="E192" s="155">
        <v>5.5399999999999998E-3</v>
      </c>
      <c r="F192" s="155">
        <v>7.9600000000000001E-3</v>
      </c>
      <c r="G192" s="154">
        <f t="shared" si="4"/>
        <v>111.34487954148932</v>
      </c>
      <c r="H192" s="120">
        <f t="shared" si="5"/>
        <v>1571693.2895400145</v>
      </c>
      <c r="I192" s="67"/>
      <c r="J192" s="67"/>
      <c r="P192" s="30"/>
    </row>
    <row r="193" spans="1:16" x14ac:dyDescent="0.3">
      <c r="A193" s="142">
        <v>176</v>
      </c>
      <c r="B193" s="148">
        <v>16641.75</v>
      </c>
      <c r="C193" s="148">
        <v>899.29</v>
      </c>
      <c r="D193" s="154">
        <v>1.349E-2</v>
      </c>
      <c r="E193" s="155">
        <v>5.5700000000000003E-3</v>
      </c>
      <c r="F193" s="155">
        <v>7.92E-3</v>
      </c>
      <c r="G193" s="154">
        <f t="shared" si="4"/>
        <v>110.78535753374317</v>
      </c>
      <c r="H193" s="120">
        <f t="shared" si="5"/>
        <v>1588657.5980620333</v>
      </c>
      <c r="I193" s="67"/>
      <c r="J193" s="67"/>
      <c r="P193" s="30"/>
    </row>
    <row r="194" spans="1:16" x14ac:dyDescent="0.3">
      <c r="A194" s="142">
        <v>177</v>
      </c>
      <c r="B194" s="148">
        <v>16851.18</v>
      </c>
      <c r="C194" s="148">
        <v>899.1</v>
      </c>
      <c r="D194" s="154">
        <v>1.349E-2</v>
      </c>
      <c r="E194" s="155">
        <v>5.6699999999999997E-3</v>
      </c>
      <c r="F194" s="155">
        <v>7.8200000000000006E-3</v>
      </c>
      <c r="G194" s="154">
        <f t="shared" si="4"/>
        <v>109.38655251437771</v>
      </c>
      <c r="H194" s="120">
        <f t="shared" si="5"/>
        <v>1618114.8041642066</v>
      </c>
      <c r="I194" s="67"/>
      <c r="J194" s="67"/>
      <c r="P194" s="30"/>
    </row>
    <row r="195" spans="1:16" x14ac:dyDescent="0.3">
      <c r="A195" s="142">
        <v>178</v>
      </c>
      <c r="B195" s="148">
        <v>16690.330000000002</v>
      </c>
      <c r="C195" s="148">
        <v>899.01</v>
      </c>
      <c r="D195" s="154">
        <v>1.358E-2</v>
      </c>
      <c r="E195" s="155">
        <v>5.6899999999999997E-3</v>
      </c>
      <c r="F195" s="155">
        <v>7.8899999999999994E-3</v>
      </c>
      <c r="G195" s="154">
        <f t="shared" si="4"/>
        <v>110.36571602793352</v>
      </c>
      <c r="H195" s="120">
        <f t="shared" si="5"/>
        <v>1612819.6908082243</v>
      </c>
      <c r="I195" s="67"/>
      <c r="J195" s="67"/>
      <c r="P195" s="30"/>
    </row>
    <row r="196" spans="1:16" x14ac:dyDescent="0.3">
      <c r="A196" s="142">
        <v>179</v>
      </c>
      <c r="B196" s="148">
        <v>16781.330000000002</v>
      </c>
      <c r="C196" s="148">
        <v>899.6</v>
      </c>
      <c r="D196" s="154">
        <v>1.345E-2</v>
      </c>
      <c r="E196" s="155">
        <v>5.5900000000000004E-3</v>
      </c>
      <c r="F196" s="155">
        <v>7.8600000000000007E-3</v>
      </c>
      <c r="G196" s="154">
        <f t="shared" si="4"/>
        <v>109.94607452212388</v>
      </c>
      <c r="H196" s="120">
        <f t="shared" si="5"/>
        <v>1628070.8590826564</v>
      </c>
      <c r="I196" s="67"/>
      <c r="J196" s="67"/>
      <c r="P196" s="30"/>
    </row>
    <row r="197" spans="1:16" x14ac:dyDescent="0.3">
      <c r="A197" s="142">
        <v>180</v>
      </c>
      <c r="B197" s="148">
        <v>16430.96</v>
      </c>
      <c r="C197" s="148">
        <v>898.85</v>
      </c>
      <c r="D197" s="154">
        <v>1.357E-2</v>
      </c>
      <c r="E197" s="155">
        <v>5.5500000000000002E-3</v>
      </c>
      <c r="F197" s="155">
        <v>8.0199999999999994E-3</v>
      </c>
      <c r="G197" s="154">
        <f t="shared" si="4"/>
        <v>112.18416255310859</v>
      </c>
      <c r="H197" s="120">
        <f t="shared" si="5"/>
        <v>1604504.5566461936</v>
      </c>
      <c r="I197" s="67"/>
      <c r="J197" s="67"/>
      <c r="P197" s="30"/>
    </row>
    <row r="198" spans="1:16" x14ac:dyDescent="0.3">
      <c r="A198" s="142">
        <v>181</v>
      </c>
      <c r="B198" s="148">
        <v>16625.88</v>
      </c>
      <c r="C198" s="148">
        <v>899.76</v>
      </c>
      <c r="D198" s="154">
        <v>1.353E-2</v>
      </c>
      <c r="E198" s="155">
        <v>5.5999999999999999E-3</v>
      </c>
      <c r="F198" s="155">
        <v>7.9299999999999995E-3</v>
      </c>
      <c r="G198" s="154">
        <f t="shared" si="4"/>
        <v>110.9252380356797</v>
      </c>
      <c r="H198" s="120">
        <f t="shared" si="5"/>
        <v>1631729.6514773346</v>
      </c>
      <c r="I198" s="67"/>
      <c r="J198" s="67"/>
      <c r="P198" s="30"/>
    </row>
    <row r="199" spans="1:16" x14ac:dyDescent="0.3">
      <c r="A199" s="142">
        <v>182</v>
      </c>
      <c r="B199" s="148">
        <v>16458.59</v>
      </c>
      <c r="C199" s="148">
        <v>899.17</v>
      </c>
      <c r="D199" s="154">
        <v>1.357E-2</v>
      </c>
      <c r="E199" s="155">
        <v>5.5599999999999998E-3</v>
      </c>
      <c r="F199" s="155">
        <v>8.0099999999999998E-3</v>
      </c>
      <c r="G199" s="154">
        <f t="shared" si="4"/>
        <v>112.04428205117205</v>
      </c>
      <c r="H199" s="120">
        <f t="shared" si="5"/>
        <v>1624357.7688050007</v>
      </c>
      <c r="I199" s="67"/>
      <c r="J199" s="67"/>
      <c r="P199" s="30"/>
    </row>
    <row r="200" spans="1:16" x14ac:dyDescent="0.3">
      <c r="A200" s="142">
        <v>183</v>
      </c>
      <c r="B200" s="148">
        <v>16629.099999999999</v>
      </c>
      <c r="C200" s="148">
        <v>898.98</v>
      </c>
      <c r="D200" s="154">
        <v>1.359E-2</v>
      </c>
      <c r="E200" s="155">
        <v>5.6600000000000001E-3</v>
      </c>
      <c r="F200" s="155">
        <v>7.92E-3</v>
      </c>
      <c r="G200" s="154">
        <f t="shared" si="4"/>
        <v>110.78535753374317</v>
      </c>
      <c r="H200" s="120">
        <f t="shared" si="5"/>
        <v>1651842.8434395005</v>
      </c>
      <c r="I200" s="67"/>
      <c r="J200" s="67"/>
      <c r="P200" s="30"/>
    </row>
    <row r="201" spans="1:16" x14ac:dyDescent="0.3">
      <c r="A201" s="142">
        <v>184</v>
      </c>
      <c r="B201" s="148">
        <v>16323.44</v>
      </c>
      <c r="C201" s="148">
        <v>899.2</v>
      </c>
      <c r="D201" s="154">
        <v>1.367E-2</v>
      </c>
      <c r="E201" s="155">
        <v>5.5999999999999999E-3</v>
      </c>
      <c r="F201" s="155">
        <v>8.0700000000000008E-3</v>
      </c>
      <c r="G201" s="154">
        <f t="shared" si="4"/>
        <v>112.88356506279132</v>
      </c>
      <c r="H201" s="120">
        <f t="shared" si="5"/>
        <v>1629998.1303536107</v>
      </c>
      <c r="I201" s="67"/>
      <c r="J201" s="67"/>
      <c r="P201" s="30"/>
    </row>
    <row r="202" spans="1:16" x14ac:dyDescent="0.3">
      <c r="A202" s="142">
        <v>185</v>
      </c>
      <c r="B202" s="148">
        <v>16646.88</v>
      </c>
      <c r="C202" s="148">
        <v>899.05</v>
      </c>
      <c r="D202" s="154">
        <v>1.358E-2</v>
      </c>
      <c r="E202" s="155">
        <v>5.6699999999999997E-3</v>
      </c>
      <c r="F202" s="155">
        <v>7.9100000000000004E-3</v>
      </c>
      <c r="G202" s="154">
        <f t="shared" si="4"/>
        <v>110.64547703180662</v>
      </c>
      <c r="H202" s="120">
        <f t="shared" si="5"/>
        <v>1672006.8905014447</v>
      </c>
      <c r="I202" s="67"/>
      <c r="J202" s="67"/>
      <c r="P202" s="30"/>
    </row>
    <row r="203" spans="1:16" x14ac:dyDescent="0.3">
      <c r="A203" s="142">
        <v>186</v>
      </c>
      <c r="B203" s="148">
        <v>16366.11</v>
      </c>
      <c r="C203" s="148">
        <v>899.57</v>
      </c>
      <c r="D203" s="154">
        <v>1.363E-2</v>
      </c>
      <c r="E203" s="155">
        <v>5.5700000000000003E-3</v>
      </c>
      <c r="F203" s="155">
        <v>8.0599999999999995E-3</v>
      </c>
      <c r="G203" s="154">
        <f t="shared" si="4"/>
        <v>112.74368456085476</v>
      </c>
      <c r="H203" s="120">
        <f t="shared" si="5"/>
        <v>1649759.8133721119</v>
      </c>
      <c r="I203" s="67"/>
      <c r="J203" s="67"/>
      <c r="P203" s="30"/>
    </row>
    <row r="204" spans="1:16" x14ac:dyDescent="0.3">
      <c r="A204" s="142">
        <v>187</v>
      </c>
      <c r="B204" s="148">
        <v>16750.509999999998</v>
      </c>
      <c r="C204" s="148">
        <v>899.12</v>
      </c>
      <c r="D204" s="154">
        <v>1.3639999999999999E-2</v>
      </c>
      <c r="E204" s="155">
        <v>5.7800000000000004E-3</v>
      </c>
      <c r="F204" s="155">
        <v>7.8700000000000003E-3</v>
      </c>
      <c r="G204" s="154">
        <f t="shared" si="4"/>
        <v>110.08595502406042</v>
      </c>
      <c r="H204" s="120">
        <f t="shared" si="5"/>
        <v>1698672.6413839913</v>
      </c>
      <c r="I204" s="67"/>
      <c r="J204" s="67"/>
      <c r="P204" s="30"/>
    </row>
    <row r="205" spans="1:16" x14ac:dyDescent="0.3">
      <c r="A205" s="142">
        <v>188</v>
      </c>
      <c r="B205" s="148">
        <v>16705.240000000002</v>
      </c>
      <c r="C205" s="148">
        <v>899.63</v>
      </c>
      <c r="D205" s="154">
        <v>1.367E-2</v>
      </c>
      <c r="E205" s="155">
        <v>5.7800000000000004E-3</v>
      </c>
      <c r="F205" s="155">
        <v>7.8899999999999994E-3</v>
      </c>
      <c r="G205" s="154">
        <f t="shared" si="4"/>
        <v>110.36571602793352</v>
      </c>
      <c r="H205" s="120">
        <f t="shared" si="5"/>
        <v>1703427.538606439</v>
      </c>
      <c r="I205" s="67"/>
      <c r="J205" s="67"/>
      <c r="P205" s="30"/>
    </row>
    <row r="206" spans="1:16" x14ac:dyDescent="0.3">
      <c r="A206" s="142">
        <v>189</v>
      </c>
      <c r="B206" s="148">
        <v>16600.13</v>
      </c>
      <c r="C206" s="148">
        <v>899.25</v>
      </c>
      <c r="D206" s="154">
        <v>1.366E-2</v>
      </c>
      <c r="E206" s="155">
        <v>5.7200000000000003E-3</v>
      </c>
      <c r="F206" s="155">
        <v>7.9399999999999991E-3</v>
      </c>
      <c r="G206" s="154">
        <f t="shared" si="4"/>
        <v>111.06511853761621</v>
      </c>
      <c r="H206" s="120">
        <f t="shared" si="5"/>
        <v>1701704.3918787907</v>
      </c>
      <c r="I206" s="67"/>
      <c r="J206" s="67"/>
      <c r="P206" s="30"/>
    </row>
    <row r="207" spans="1:16" x14ac:dyDescent="0.3">
      <c r="A207" s="142">
        <v>190</v>
      </c>
      <c r="B207" s="148">
        <v>16294.87</v>
      </c>
      <c r="C207" s="148">
        <v>899.52</v>
      </c>
      <c r="D207" s="154">
        <v>1.3769999999999999E-2</v>
      </c>
      <c r="E207" s="155">
        <v>5.6800000000000002E-3</v>
      </c>
      <c r="F207" s="155">
        <v>8.09E-3</v>
      </c>
      <c r="G207" s="154">
        <f t="shared" si="4"/>
        <v>113.16332606666441</v>
      </c>
      <c r="H207" s="120">
        <f t="shared" si="5"/>
        <v>1678989.1796576497</v>
      </c>
      <c r="I207" s="67"/>
      <c r="J207" s="67"/>
      <c r="P207" s="30"/>
    </row>
    <row r="208" spans="1:16" x14ac:dyDescent="0.3">
      <c r="A208" s="142">
        <v>191</v>
      </c>
      <c r="B208" s="148">
        <v>16384.52</v>
      </c>
      <c r="C208" s="148">
        <v>898.94</v>
      </c>
      <c r="D208" s="154">
        <v>1.37E-2</v>
      </c>
      <c r="E208" s="155">
        <v>5.6600000000000001E-3</v>
      </c>
      <c r="F208" s="155">
        <v>8.0400000000000003E-3</v>
      </c>
      <c r="G208" s="154">
        <f t="shared" si="4"/>
        <v>112.46392355698168</v>
      </c>
      <c r="H208" s="120">
        <f t="shared" si="5"/>
        <v>1698322.3949431814</v>
      </c>
      <c r="I208" s="67"/>
      <c r="J208" s="67"/>
      <c r="P208" s="30"/>
    </row>
    <row r="209" spans="1:16" x14ac:dyDescent="0.3">
      <c r="A209" s="142">
        <v>192</v>
      </c>
      <c r="B209" s="148">
        <v>16553.25</v>
      </c>
      <c r="C209" s="148">
        <v>899.19</v>
      </c>
      <c r="D209" s="154">
        <v>1.37E-2</v>
      </c>
      <c r="E209" s="155">
        <v>5.7400000000000003E-3</v>
      </c>
      <c r="F209" s="155">
        <v>7.9600000000000001E-3</v>
      </c>
      <c r="G209" s="154">
        <f t="shared" si="4"/>
        <v>111.34487954148932</v>
      </c>
      <c r="H209" s="120">
        <f t="shared" si="5"/>
        <v>1724372.0662381873</v>
      </c>
      <c r="I209" s="67"/>
      <c r="J209" s="67"/>
      <c r="P209" s="30"/>
    </row>
    <row r="210" spans="1:16" x14ac:dyDescent="0.3">
      <c r="A210" s="142">
        <v>193</v>
      </c>
      <c r="B210" s="148">
        <v>16816.53</v>
      </c>
      <c r="C210" s="148">
        <v>899.05</v>
      </c>
      <c r="D210" s="154">
        <v>1.3679999999999999E-2</v>
      </c>
      <c r="E210" s="155">
        <v>5.8399999999999997E-3</v>
      </c>
      <c r="F210" s="155">
        <v>7.8399999999999997E-3</v>
      </c>
      <c r="G210" s="154">
        <f t="shared" si="4"/>
        <v>109.66631351825079</v>
      </c>
      <c r="H210" s="120">
        <f t="shared" si="5"/>
        <v>1759884.0866286687</v>
      </c>
      <c r="I210" s="67"/>
      <c r="J210" s="67"/>
      <c r="P210" s="30"/>
    </row>
    <row r="211" spans="1:16" x14ac:dyDescent="0.3">
      <c r="A211" s="142">
        <v>194</v>
      </c>
      <c r="B211" s="148">
        <v>16215.52</v>
      </c>
      <c r="C211" s="148">
        <v>899.54</v>
      </c>
      <c r="D211" s="154">
        <v>1.3780000000000001E-2</v>
      </c>
      <c r="E211" s="155">
        <v>5.6499999999999996E-3</v>
      </c>
      <c r="F211" s="155">
        <v>8.1300000000000001E-3</v>
      </c>
      <c r="G211" s="154">
        <f t="shared" ref="G211:G274" si="6">(2*F211/$B$7)*(1+3*$B$11)/(4+PI()*$B$11-PI())*10^6</f>
        <v>113.72284807441058</v>
      </c>
      <c r="H211" s="120">
        <f t="shared" ref="H211:H274" si="7">A211/G211*10^6</f>
        <v>1705901.7012400434</v>
      </c>
      <c r="I211" s="67"/>
      <c r="J211" s="67"/>
      <c r="P211" s="30"/>
    </row>
    <row r="212" spans="1:16" x14ac:dyDescent="0.3">
      <c r="A212" s="142">
        <v>195</v>
      </c>
      <c r="B212" s="148">
        <v>16595.580000000002</v>
      </c>
      <c r="C212" s="148">
        <v>899.09</v>
      </c>
      <c r="D212" s="154">
        <v>1.374E-2</v>
      </c>
      <c r="E212" s="155">
        <v>5.7999999999999996E-3</v>
      </c>
      <c r="F212" s="155">
        <v>7.9399999999999991E-3</v>
      </c>
      <c r="G212" s="154">
        <f t="shared" si="6"/>
        <v>111.06511853761621</v>
      </c>
      <c r="H212" s="120">
        <f t="shared" si="7"/>
        <v>1755726.7535257363</v>
      </c>
      <c r="I212" s="67"/>
      <c r="J212" s="67"/>
      <c r="P212" s="30"/>
    </row>
    <row r="213" spans="1:16" x14ac:dyDescent="0.3">
      <c r="A213" s="142">
        <v>196</v>
      </c>
      <c r="B213" s="148">
        <v>16404.419999999998</v>
      </c>
      <c r="C213" s="148">
        <v>899.34</v>
      </c>
      <c r="D213" s="154">
        <v>1.374E-2</v>
      </c>
      <c r="E213" s="155">
        <v>5.7099999999999998E-3</v>
      </c>
      <c r="F213" s="155">
        <v>8.0300000000000007E-3</v>
      </c>
      <c r="G213" s="154">
        <f t="shared" si="6"/>
        <v>112.32404305504514</v>
      </c>
      <c r="H213" s="120">
        <f t="shared" si="7"/>
        <v>1744951.4339859446</v>
      </c>
      <c r="I213" s="67"/>
      <c r="J213" s="67"/>
      <c r="P213" s="30"/>
    </row>
    <row r="214" spans="1:16" x14ac:dyDescent="0.3">
      <c r="A214" s="142">
        <v>197</v>
      </c>
      <c r="B214" s="148">
        <v>16413.98</v>
      </c>
      <c r="C214" s="148">
        <v>899.5</v>
      </c>
      <c r="D214" s="154">
        <v>1.38E-2</v>
      </c>
      <c r="E214" s="155">
        <v>5.77E-3</v>
      </c>
      <c r="F214" s="155">
        <v>8.0300000000000007E-3</v>
      </c>
      <c r="G214" s="154">
        <f t="shared" si="6"/>
        <v>112.32404305504514</v>
      </c>
      <c r="H214" s="120">
        <f t="shared" si="7"/>
        <v>1753854.2474246484</v>
      </c>
      <c r="I214" s="67"/>
      <c r="J214" s="67"/>
      <c r="P214" s="30"/>
    </row>
    <row r="215" spans="1:16" x14ac:dyDescent="0.3">
      <c r="A215" s="142">
        <v>198</v>
      </c>
      <c r="B215" s="148">
        <v>16389.439999999999</v>
      </c>
      <c r="C215" s="148">
        <v>899.66</v>
      </c>
      <c r="D215" s="154">
        <v>1.383E-2</v>
      </c>
      <c r="E215" s="155">
        <v>5.7800000000000004E-3</v>
      </c>
      <c r="F215" s="155">
        <v>8.0400000000000003E-3</v>
      </c>
      <c r="G215" s="154">
        <f t="shared" si="6"/>
        <v>112.46392355698168</v>
      </c>
      <c r="H215" s="120">
        <f t="shared" si="7"/>
        <v>1760564.5769568058</v>
      </c>
      <c r="I215" s="67"/>
      <c r="J215" s="67"/>
      <c r="P215" s="30"/>
    </row>
    <row r="216" spans="1:16" x14ac:dyDescent="0.3">
      <c r="A216" s="142">
        <v>199</v>
      </c>
      <c r="B216" s="148">
        <v>16769.64</v>
      </c>
      <c r="C216" s="148">
        <v>899.31</v>
      </c>
      <c r="D216" s="154">
        <v>1.375E-2</v>
      </c>
      <c r="E216" s="155">
        <v>5.8900000000000003E-3</v>
      </c>
      <c r="F216" s="155">
        <v>7.8600000000000007E-3</v>
      </c>
      <c r="G216" s="154">
        <f t="shared" si="6"/>
        <v>109.94607452212388</v>
      </c>
      <c r="H216" s="120">
        <f t="shared" si="7"/>
        <v>1809978.217639378</v>
      </c>
      <c r="I216" s="67"/>
      <c r="J216" s="67"/>
      <c r="P216" s="30"/>
    </row>
    <row r="217" spans="1:16" x14ac:dyDescent="0.3">
      <c r="A217" s="142">
        <v>200</v>
      </c>
      <c r="B217" s="148">
        <v>16791.11</v>
      </c>
      <c r="C217" s="148">
        <v>899.22</v>
      </c>
      <c r="D217" s="154">
        <v>1.38E-2</v>
      </c>
      <c r="E217" s="155">
        <v>5.9500000000000004E-3</v>
      </c>
      <c r="F217" s="155">
        <v>7.8499999999999993E-3</v>
      </c>
      <c r="G217" s="154">
        <f t="shared" si="6"/>
        <v>109.80619402018732</v>
      </c>
      <c r="H217" s="120">
        <f t="shared" si="7"/>
        <v>1821390.8767590197</v>
      </c>
      <c r="I217" s="67"/>
      <c r="J217" s="67"/>
      <c r="P217" s="30"/>
    </row>
    <row r="218" spans="1:16" x14ac:dyDescent="0.3">
      <c r="A218" s="142">
        <v>201</v>
      </c>
      <c r="B218" s="148">
        <v>16456.71</v>
      </c>
      <c r="C218" s="148">
        <v>899.51</v>
      </c>
      <c r="D218" s="154">
        <v>1.379E-2</v>
      </c>
      <c r="E218" s="155">
        <v>5.7800000000000004E-3</v>
      </c>
      <c r="F218" s="155">
        <v>8.0099999999999998E-3</v>
      </c>
      <c r="G218" s="154">
        <f t="shared" si="6"/>
        <v>112.04428205117205</v>
      </c>
      <c r="H218" s="120">
        <f t="shared" si="7"/>
        <v>1793933.579834094</v>
      </c>
      <c r="I218" s="67"/>
      <c r="J218" s="67"/>
      <c r="P218" s="30"/>
    </row>
    <row r="219" spans="1:16" x14ac:dyDescent="0.3">
      <c r="A219" s="142">
        <v>202</v>
      </c>
      <c r="B219" s="148">
        <v>16346.53</v>
      </c>
      <c r="C219" s="148">
        <v>899.16</v>
      </c>
      <c r="D219" s="154">
        <v>1.3899999999999999E-2</v>
      </c>
      <c r="E219" s="155">
        <v>5.8399999999999997E-3</v>
      </c>
      <c r="F219" s="155">
        <v>8.0599999999999995E-3</v>
      </c>
      <c r="G219" s="154">
        <f t="shared" si="6"/>
        <v>112.74368456085476</v>
      </c>
      <c r="H219" s="120">
        <f t="shared" si="7"/>
        <v>1791674.6360277773</v>
      </c>
      <c r="I219" s="67"/>
      <c r="J219" s="67"/>
      <c r="P219" s="30"/>
    </row>
    <row r="220" spans="1:16" x14ac:dyDescent="0.3">
      <c r="A220" s="142">
        <v>203</v>
      </c>
      <c r="B220" s="148">
        <v>16380.16</v>
      </c>
      <c r="C220" s="148">
        <v>898.43</v>
      </c>
      <c r="D220" s="154">
        <v>1.3820000000000001E-2</v>
      </c>
      <c r="E220" s="155">
        <v>5.7800000000000004E-3</v>
      </c>
      <c r="F220" s="155">
        <v>8.0400000000000003E-3</v>
      </c>
      <c r="G220" s="154">
        <f t="shared" si="6"/>
        <v>112.46392355698168</v>
      </c>
      <c r="H220" s="120">
        <f t="shared" si="7"/>
        <v>1805023.2783951091</v>
      </c>
      <c r="I220" s="67"/>
      <c r="J220" s="67"/>
      <c r="P220" s="30"/>
    </row>
    <row r="221" spans="1:16" x14ac:dyDescent="0.3">
      <c r="A221" s="142">
        <v>204</v>
      </c>
      <c r="B221" s="148">
        <v>16751.13</v>
      </c>
      <c r="C221" s="148">
        <v>900.03</v>
      </c>
      <c r="D221" s="154">
        <v>1.3849999999999999E-2</v>
      </c>
      <c r="E221" s="155">
        <v>5.9699999999999996E-3</v>
      </c>
      <c r="F221" s="155">
        <v>7.8700000000000003E-3</v>
      </c>
      <c r="G221" s="154">
        <f t="shared" si="6"/>
        <v>110.08595502406042</v>
      </c>
      <c r="H221" s="120">
        <f t="shared" si="7"/>
        <v>1853097.4269643542</v>
      </c>
      <c r="I221" s="67"/>
      <c r="J221" s="67"/>
      <c r="P221" s="30"/>
    </row>
    <row r="222" spans="1:16" x14ac:dyDescent="0.3">
      <c r="A222" s="142">
        <v>205</v>
      </c>
      <c r="B222" s="148">
        <v>16437.48</v>
      </c>
      <c r="C222" s="148">
        <v>898.92</v>
      </c>
      <c r="D222" s="154">
        <v>1.384E-2</v>
      </c>
      <c r="E222" s="155">
        <v>5.8300000000000001E-3</v>
      </c>
      <c r="F222" s="155">
        <v>8.0099999999999998E-3</v>
      </c>
      <c r="G222" s="154">
        <f t="shared" si="6"/>
        <v>112.04428205117205</v>
      </c>
      <c r="H222" s="120">
        <f t="shared" si="7"/>
        <v>1829633.750577061</v>
      </c>
      <c r="I222" s="67"/>
      <c r="J222" s="67"/>
      <c r="P222" s="30"/>
    </row>
    <row r="223" spans="1:16" x14ac:dyDescent="0.3">
      <c r="A223" s="142">
        <v>206</v>
      </c>
      <c r="B223" s="148">
        <v>16341.88</v>
      </c>
      <c r="C223" s="148">
        <v>899.57</v>
      </c>
      <c r="D223" s="154">
        <v>1.392E-2</v>
      </c>
      <c r="E223" s="155">
        <v>5.8500000000000002E-3</v>
      </c>
      <c r="F223" s="155">
        <v>8.0700000000000008E-3</v>
      </c>
      <c r="G223" s="154">
        <f t="shared" si="6"/>
        <v>112.88356506279132</v>
      </c>
      <c r="H223" s="120">
        <f t="shared" si="7"/>
        <v>1824889.2111567596</v>
      </c>
      <c r="I223" s="67"/>
      <c r="J223" s="67"/>
      <c r="P223" s="30"/>
    </row>
    <row r="224" spans="1:16" x14ac:dyDescent="0.3">
      <c r="A224" s="142">
        <v>207</v>
      </c>
      <c r="B224" s="148">
        <v>16452.37</v>
      </c>
      <c r="C224" s="148">
        <v>899.02</v>
      </c>
      <c r="D224" s="154">
        <v>1.3899999999999999E-2</v>
      </c>
      <c r="E224" s="155">
        <v>5.8900000000000003E-3</v>
      </c>
      <c r="F224" s="155">
        <v>8.0099999999999998E-3</v>
      </c>
      <c r="G224" s="154">
        <f t="shared" si="6"/>
        <v>112.04428205117205</v>
      </c>
      <c r="H224" s="120">
        <f t="shared" si="7"/>
        <v>1847483.8359485446</v>
      </c>
      <c r="I224" s="67"/>
      <c r="J224" s="67"/>
      <c r="P224" s="30"/>
    </row>
    <row r="225" spans="1:16" x14ac:dyDescent="0.3">
      <c r="A225" s="142">
        <v>208</v>
      </c>
      <c r="B225" s="148">
        <v>16551.25</v>
      </c>
      <c r="C225" s="148">
        <v>899.87</v>
      </c>
      <c r="D225" s="154">
        <v>1.396E-2</v>
      </c>
      <c r="E225" s="155">
        <v>6.0000000000000001E-3</v>
      </c>
      <c r="F225" s="155">
        <v>7.9699999999999997E-3</v>
      </c>
      <c r="G225" s="154">
        <f t="shared" si="6"/>
        <v>111.48476004342587</v>
      </c>
      <c r="H225" s="120">
        <f t="shared" si="7"/>
        <v>1865725.8617140069</v>
      </c>
      <c r="I225" s="67"/>
      <c r="J225" s="67"/>
      <c r="P225" s="30"/>
    </row>
    <row r="226" spans="1:16" x14ac:dyDescent="0.3">
      <c r="A226" s="142">
        <v>209</v>
      </c>
      <c r="B226" s="148">
        <v>16433.150000000001</v>
      </c>
      <c r="C226" s="148">
        <v>899.22</v>
      </c>
      <c r="D226" s="154">
        <v>1.392E-2</v>
      </c>
      <c r="E226" s="155">
        <v>5.9100000000000003E-3</v>
      </c>
      <c r="F226" s="155">
        <v>8.0199999999999994E-3</v>
      </c>
      <c r="G226" s="154">
        <f t="shared" si="6"/>
        <v>112.18416255310859</v>
      </c>
      <c r="H226" s="120">
        <f t="shared" si="7"/>
        <v>1863008.0685503024</v>
      </c>
      <c r="I226" s="67"/>
      <c r="J226" s="67"/>
      <c r="P226" s="30"/>
    </row>
    <row r="227" spans="1:16" x14ac:dyDescent="0.3">
      <c r="A227" s="142">
        <v>210</v>
      </c>
      <c r="B227" s="148">
        <v>16346.92</v>
      </c>
      <c r="C227" s="148">
        <v>899.6</v>
      </c>
      <c r="D227" s="154">
        <v>1.3939999999999999E-2</v>
      </c>
      <c r="E227" s="155">
        <v>5.8700000000000002E-3</v>
      </c>
      <c r="F227" s="155">
        <v>8.0700000000000008E-3</v>
      </c>
      <c r="G227" s="154">
        <f t="shared" si="6"/>
        <v>112.88356506279132</v>
      </c>
      <c r="H227" s="120">
        <f t="shared" si="7"/>
        <v>1860323.9531209685</v>
      </c>
      <c r="I227" s="67"/>
      <c r="J227" s="67"/>
      <c r="P227" s="30"/>
    </row>
    <row r="228" spans="1:16" x14ac:dyDescent="0.3">
      <c r="A228" s="142">
        <v>211</v>
      </c>
      <c r="B228" s="148">
        <v>16463.98</v>
      </c>
      <c r="C228" s="148">
        <v>898.91</v>
      </c>
      <c r="D228" s="154">
        <v>1.397E-2</v>
      </c>
      <c r="E228" s="155">
        <v>5.9699999999999996E-3</v>
      </c>
      <c r="F228" s="155">
        <v>8.0000000000000002E-3</v>
      </c>
      <c r="G228" s="154">
        <f t="shared" si="6"/>
        <v>111.9044015492355</v>
      </c>
      <c r="H228" s="120">
        <f t="shared" si="7"/>
        <v>1885537.9866998761</v>
      </c>
      <c r="I228" s="67"/>
      <c r="J228" s="67"/>
      <c r="P228" s="30"/>
    </row>
    <row r="229" spans="1:16" x14ac:dyDescent="0.3">
      <c r="A229" s="142">
        <v>212</v>
      </c>
      <c r="B229" s="148">
        <v>16683.63</v>
      </c>
      <c r="C229" s="148">
        <v>899.48</v>
      </c>
      <c r="D229" s="154">
        <v>1.3990000000000001E-2</v>
      </c>
      <c r="E229" s="155">
        <v>6.0899999999999999E-3</v>
      </c>
      <c r="F229" s="155">
        <v>7.9000000000000008E-3</v>
      </c>
      <c r="G229" s="154">
        <f t="shared" si="6"/>
        <v>110.50559652987008</v>
      </c>
      <c r="H229" s="120">
        <f t="shared" si="7"/>
        <v>1918454.8715837719</v>
      </c>
      <c r="I229" s="67"/>
      <c r="J229" s="67"/>
      <c r="P229" s="30"/>
    </row>
    <row r="230" spans="1:16" x14ac:dyDescent="0.3">
      <c r="A230" s="142">
        <v>213</v>
      </c>
      <c r="B230" s="148">
        <v>16326.49</v>
      </c>
      <c r="C230" s="148">
        <v>899.24</v>
      </c>
      <c r="D230" s="154">
        <v>1.4E-2</v>
      </c>
      <c r="E230" s="155">
        <v>5.9300000000000004E-3</v>
      </c>
      <c r="F230" s="155">
        <v>8.0700000000000008E-3</v>
      </c>
      <c r="G230" s="154">
        <f t="shared" si="6"/>
        <v>112.88356506279132</v>
      </c>
      <c r="H230" s="120">
        <f t="shared" si="7"/>
        <v>1886900.0095941252</v>
      </c>
      <c r="I230" s="67"/>
      <c r="J230" s="67"/>
      <c r="P230" s="30"/>
    </row>
    <row r="231" spans="1:16" x14ac:dyDescent="0.3">
      <c r="A231" s="142">
        <v>214</v>
      </c>
      <c r="B231" s="148">
        <v>16361.85</v>
      </c>
      <c r="C231" s="148">
        <v>899.26</v>
      </c>
      <c r="D231" s="154">
        <v>1.401E-2</v>
      </c>
      <c r="E231" s="155">
        <v>5.96E-3</v>
      </c>
      <c r="F231" s="155">
        <v>8.0499999999999999E-3</v>
      </c>
      <c r="G231" s="154">
        <f t="shared" si="6"/>
        <v>112.60380405891823</v>
      </c>
      <c r="H231" s="120">
        <f t="shared" si="7"/>
        <v>1900468.6545760722</v>
      </c>
      <c r="I231" s="67"/>
      <c r="J231" s="67"/>
      <c r="P231" s="30"/>
    </row>
    <row r="232" spans="1:16" x14ac:dyDescent="0.3">
      <c r="A232" s="142">
        <v>215</v>
      </c>
      <c r="B232" s="148">
        <v>16463.71</v>
      </c>
      <c r="C232" s="148">
        <v>899.1</v>
      </c>
      <c r="D232" s="154">
        <v>1.404E-2</v>
      </c>
      <c r="E232" s="155">
        <v>6.0400000000000002E-3</v>
      </c>
      <c r="F232" s="155">
        <v>8.0000000000000002E-3</v>
      </c>
      <c r="G232" s="154">
        <f t="shared" si="6"/>
        <v>111.9044015492355</v>
      </c>
      <c r="H232" s="120">
        <f t="shared" si="7"/>
        <v>1921282.7826562717</v>
      </c>
      <c r="I232" s="67"/>
      <c r="J232" s="67"/>
      <c r="P232" s="30"/>
    </row>
    <row r="233" spans="1:16" x14ac:dyDescent="0.3">
      <c r="A233" s="142">
        <v>216</v>
      </c>
      <c r="B233" s="148">
        <v>16699.07</v>
      </c>
      <c r="C233" s="148">
        <v>899.78</v>
      </c>
      <c r="D233" s="154">
        <v>1.4019999999999999E-2</v>
      </c>
      <c r="E233" s="155">
        <v>6.1199999999999996E-3</v>
      </c>
      <c r="F233" s="155">
        <v>7.9000000000000008E-3</v>
      </c>
      <c r="G233" s="154">
        <f t="shared" si="6"/>
        <v>110.50559652987008</v>
      </c>
      <c r="H233" s="120">
        <f t="shared" si="7"/>
        <v>1954652.1333117674</v>
      </c>
      <c r="I233" s="67"/>
      <c r="J233" s="67"/>
      <c r="P233" s="30"/>
    </row>
    <row r="234" spans="1:16" x14ac:dyDescent="0.3">
      <c r="A234" s="142">
        <v>217</v>
      </c>
      <c r="B234" s="148">
        <v>16504.75</v>
      </c>
      <c r="C234" s="148">
        <v>898.92</v>
      </c>
      <c r="D234" s="154">
        <v>1.4030000000000001E-2</v>
      </c>
      <c r="E234" s="155">
        <v>6.0499999999999998E-3</v>
      </c>
      <c r="F234" s="155">
        <v>7.9799999999999992E-3</v>
      </c>
      <c r="G234" s="154">
        <f t="shared" si="6"/>
        <v>111.62464054536241</v>
      </c>
      <c r="H234" s="120">
        <f t="shared" si="7"/>
        <v>1944015.2186811727</v>
      </c>
      <c r="I234" s="67"/>
      <c r="J234" s="67"/>
      <c r="P234" s="30"/>
    </row>
    <row r="235" spans="1:16" x14ac:dyDescent="0.3">
      <c r="A235" s="142">
        <v>218</v>
      </c>
      <c r="B235" s="148">
        <v>16267.08</v>
      </c>
      <c r="C235" s="148">
        <v>899.74</v>
      </c>
      <c r="D235" s="154">
        <v>1.41E-2</v>
      </c>
      <c r="E235" s="155">
        <v>6.0000000000000001E-3</v>
      </c>
      <c r="F235" s="155">
        <v>8.1099999999999992E-3</v>
      </c>
      <c r="G235" s="154">
        <f t="shared" si="6"/>
        <v>113.44308707053749</v>
      </c>
      <c r="H235" s="120">
        <f t="shared" si="7"/>
        <v>1921668.4385929161</v>
      </c>
      <c r="I235" s="67"/>
      <c r="J235" s="67"/>
      <c r="P235" s="30"/>
    </row>
    <row r="236" spans="1:16" x14ac:dyDescent="0.3">
      <c r="A236" s="142">
        <v>219</v>
      </c>
      <c r="B236" s="148">
        <v>16832.73</v>
      </c>
      <c r="C236" s="148">
        <v>899.18</v>
      </c>
      <c r="D236" s="154">
        <v>1.4019999999999999E-2</v>
      </c>
      <c r="E236" s="155">
        <v>6.1900000000000002E-3</v>
      </c>
      <c r="F236" s="155">
        <v>7.8300000000000002E-3</v>
      </c>
      <c r="G236" s="154">
        <f t="shared" si="6"/>
        <v>109.52643301631424</v>
      </c>
      <c r="H236" s="120">
        <f t="shared" si="7"/>
        <v>1999517.3216987664</v>
      </c>
      <c r="I236" s="67"/>
      <c r="J236" s="67"/>
      <c r="P236" s="30"/>
    </row>
    <row r="237" spans="1:16" x14ac:dyDescent="0.3">
      <c r="A237" s="142">
        <v>220</v>
      </c>
      <c r="B237" s="148">
        <v>16397.150000000001</v>
      </c>
      <c r="C237" s="148">
        <v>899.51</v>
      </c>
      <c r="D237" s="154">
        <v>1.4080000000000001E-2</v>
      </c>
      <c r="E237" s="155">
        <v>6.0400000000000002E-3</v>
      </c>
      <c r="F237" s="155">
        <v>8.0400000000000003E-3</v>
      </c>
      <c r="G237" s="154">
        <f t="shared" si="6"/>
        <v>112.46392355698168</v>
      </c>
      <c r="H237" s="120">
        <f t="shared" si="7"/>
        <v>1956182.8632853397</v>
      </c>
      <c r="I237" s="67"/>
      <c r="J237" s="67"/>
      <c r="P237" s="30"/>
    </row>
    <row r="238" spans="1:16" x14ac:dyDescent="0.3">
      <c r="A238" s="142">
        <v>221</v>
      </c>
      <c r="B238" s="148">
        <v>16709.490000000002</v>
      </c>
      <c r="C238" s="148">
        <v>899.54</v>
      </c>
      <c r="D238" s="154">
        <v>1.4019999999999999E-2</v>
      </c>
      <c r="E238" s="155">
        <v>6.13E-3</v>
      </c>
      <c r="F238" s="155">
        <v>7.8899999999999994E-3</v>
      </c>
      <c r="G238" s="154">
        <f t="shared" si="6"/>
        <v>110.36571602793352</v>
      </c>
      <c r="H238" s="120">
        <f t="shared" si="7"/>
        <v>2002433.4363405481</v>
      </c>
      <c r="I238" s="67"/>
      <c r="J238" s="67"/>
      <c r="P238" s="30"/>
    </row>
    <row r="239" spans="1:16" x14ac:dyDescent="0.3">
      <c r="A239" s="142">
        <v>222</v>
      </c>
      <c r="B239" s="148">
        <v>16193.57</v>
      </c>
      <c r="C239" s="148">
        <v>899.53</v>
      </c>
      <c r="D239" s="154">
        <v>1.4109999999999999E-2</v>
      </c>
      <c r="E239" s="155">
        <v>5.9699999999999996E-3</v>
      </c>
      <c r="F239" s="155">
        <v>8.1399999999999997E-3</v>
      </c>
      <c r="G239" s="154">
        <f t="shared" si="6"/>
        <v>113.86272857634712</v>
      </c>
      <c r="H239" s="120">
        <f t="shared" si="7"/>
        <v>1949716.1430761321</v>
      </c>
      <c r="I239" s="67"/>
      <c r="J239" s="67"/>
      <c r="P239" s="30"/>
    </row>
    <row r="240" spans="1:16" x14ac:dyDescent="0.3">
      <c r="A240" s="142">
        <v>223</v>
      </c>
      <c r="B240" s="148">
        <v>16572.099999999999</v>
      </c>
      <c r="C240" s="148">
        <v>898.96</v>
      </c>
      <c r="D240" s="154">
        <v>1.4080000000000001E-2</v>
      </c>
      <c r="E240" s="155">
        <v>6.13E-3</v>
      </c>
      <c r="F240" s="155">
        <v>7.9500000000000005E-3</v>
      </c>
      <c r="G240" s="154">
        <f t="shared" si="6"/>
        <v>111.20499903955279</v>
      </c>
      <c r="H240" s="120">
        <f t="shared" si="7"/>
        <v>2005305.5341575479</v>
      </c>
      <c r="I240" s="67"/>
      <c r="J240" s="67"/>
      <c r="P240" s="30"/>
    </row>
    <row r="241" spans="1:16" x14ac:dyDescent="0.3">
      <c r="A241" s="142">
        <v>224</v>
      </c>
      <c r="B241" s="148">
        <v>16437</v>
      </c>
      <c r="C241" s="148">
        <v>899.51</v>
      </c>
      <c r="D241" s="154">
        <v>1.4149999999999999E-2</v>
      </c>
      <c r="E241" s="155">
        <v>6.13E-3</v>
      </c>
      <c r="F241" s="155">
        <v>8.0199999999999994E-3</v>
      </c>
      <c r="G241" s="154">
        <f t="shared" si="6"/>
        <v>112.18416255310859</v>
      </c>
      <c r="H241" s="120">
        <f t="shared" si="7"/>
        <v>1996716.7816041517</v>
      </c>
      <c r="I241" s="67"/>
      <c r="J241" s="67"/>
      <c r="P241" s="30"/>
    </row>
    <row r="242" spans="1:16" x14ac:dyDescent="0.3">
      <c r="A242" s="142">
        <v>225</v>
      </c>
      <c r="B242" s="148">
        <v>16567.419999999998</v>
      </c>
      <c r="C242" s="148">
        <v>899.16</v>
      </c>
      <c r="D242" s="154">
        <v>1.4109999999999999E-2</v>
      </c>
      <c r="E242" s="155">
        <v>6.1599999999999997E-3</v>
      </c>
      <c r="F242" s="155">
        <v>7.9500000000000005E-3</v>
      </c>
      <c r="G242" s="154">
        <f t="shared" si="6"/>
        <v>111.20499903955279</v>
      </c>
      <c r="H242" s="120">
        <f t="shared" si="7"/>
        <v>2023290.3371544767</v>
      </c>
      <c r="I242" s="67"/>
      <c r="J242" s="67"/>
      <c r="P242" s="30"/>
    </row>
    <row r="243" spans="1:16" x14ac:dyDescent="0.3">
      <c r="A243" s="142">
        <v>226</v>
      </c>
      <c r="B243" s="148">
        <v>16347.9</v>
      </c>
      <c r="C243" s="148">
        <v>899.43</v>
      </c>
      <c r="D243" s="154">
        <v>1.4189999999999999E-2</v>
      </c>
      <c r="E243" s="155">
        <v>6.13E-3</v>
      </c>
      <c r="F243" s="155">
        <v>8.0599999999999995E-3</v>
      </c>
      <c r="G243" s="154">
        <f t="shared" si="6"/>
        <v>112.74368456085476</v>
      </c>
      <c r="H243" s="120">
        <f t="shared" si="7"/>
        <v>2004546.8700112759</v>
      </c>
      <c r="I243" s="67"/>
      <c r="J243" s="67"/>
      <c r="P243" s="30"/>
    </row>
    <row r="244" spans="1:16" x14ac:dyDescent="0.3">
      <c r="A244" s="142">
        <v>227</v>
      </c>
      <c r="B244" s="148">
        <v>16468.669999999998</v>
      </c>
      <c r="C244" s="148">
        <v>899.28</v>
      </c>
      <c r="D244" s="154">
        <v>1.414E-2</v>
      </c>
      <c r="E244" s="155">
        <v>6.1399999999999996E-3</v>
      </c>
      <c r="F244" s="155">
        <v>8.0000000000000002E-3</v>
      </c>
      <c r="G244" s="154">
        <f t="shared" si="6"/>
        <v>111.9044015492355</v>
      </c>
      <c r="H244" s="120">
        <f t="shared" si="7"/>
        <v>2028517.1705254589</v>
      </c>
      <c r="I244" s="67"/>
      <c r="J244" s="67"/>
      <c r="P244" s="30"/>
    </row>
    <row r="245" spans="1:16" x14ac:dyDescent="0.3">
      <c r="A245" s="142">
        <v>228</v>
      </c>
      <c r="B245" s="148">
        <v>16693.740000000002</v>
      </c>
      <c r="C245" s="148">
        <v>899.36</v>
      </c>
      <c r="D245" s="154">
        <v>1.418E-2</v>
      </c>
      <c r="E245" s="155">
        <v>6.2899999999999996E-3</v>
      </c>
      <c r="F245" s="155">
        <v>7.9000000000000008E-3</v>
      </c>
      <c r="G245" s="154">
        <f t="shared" si="6"/>
        <v>110.50559652987008</v>
      </c>
      <c r="H245" s="120">
        <f t="shared" si="7"/>
        <v>2063243.9184957545</v>
      </c>
      <c r="I245" s="67"/>
      <c r="J245" s="67"/>
      <c r="P245" s="30"/>
    </row>
    <row r="246" spans="1:16" x14ac:dyDescent="0.3">
      <c r="A246" s="142">
        <v>229</v>
      </c>
      <c r="B246" s="148">
        <v>16454.86</v>
      </c>
      <c r="C246" s="148">
        <v>899.83</v>
      </c>
      <c r="D246" s="154">
        <v>1.4189999999999999E-2</v>
      </c>
      <c r="E246" s="155">
        <v>6.1799999999999997E-3</v>
      </c>
      <c r="F246" s="155">
        <v>8.0099999999999998E-3</v>
      </c>
      <c r="G246" s="154">
        <f t="shared" si="6"/>
        <v>112.04428205117205</v>
      </c>
      <c r="H246" s="120">
        <f t="shared" si="7"/>
        <v>2043834.7750348633</v>
      </c>
      <c r="I246" s="67"/>
      <c r="J246" s="67"/>
      <c r="P246" s="30"/>
    </row>
    <row r="247" spans="1:16" x14ac:dyDescent="0.3">
      <c r="A247" s="142">
        <v>230</v>
      </c>
      <c r="B247" s="148">
        <v>16170.87</v>
      </c>
      <c r="C247" s="148">
        <v>899.17</v>
      </c>
      <c r="D247" s="154">
        <v>1.427E-2</v>
      </c>
      <c r="E247" s="155">
        <v>6.1199999999999996E-3</v>
      </c>
      <c r="F247" s="155">
        <v>8.1499999999999993E-3</v>
      </c>
      <c r="G247" s="154">
        <f t="shared" si="6"/>
        <v>114.00260907828367</v>
      </c>
      <c r="H247" s="120">
        <f t="shared" si="7"/>
        <v>2017497.6858824599</v>
      </c>
      <c r="I247" s="67"/>
      <c r="J247" s="67"/>
      <c r="P247" s="30"/>
    </row>
    <row r="248" spans="1:16" x14ac:dyDescent="0.3">
      <c r="A248" s="142">
        <v>231</v>
      </c>
      <c r="B248" s="148">
        <v>16410.41</v>
      </c>
      <c r="C248" s="148">
        <v>899.73</v>
      </c>
      <c r="D248" s="154">
        <v>1.422E-2</v>
      </c>
      <c r="E248" s="155">
        <v>6.1900000000000002E-3</v>
      </c>
      <c r="F248" s="155">
        <v>8.0400000000000003E-3</v>
      </c>
      <c r="G248" s="154">
        <f t="shared" si="6"/>
        <v>112.46392355698168</v>
      </c>
      <c r="H248" s="120">
        <f t="shared" si="7"/>
        <v>2053992.0064496067</v>
      </c>
      <c r="I248" s="67"/>
      <c r="J248" s="67"/>
      <c r="P248" s="30"/>
    </row>
    <row r="249" spans="1:16" x14ac:dyDescent="0.3">
      <c r="A249" s="142">
        <v>232</v>
      </c>
      <c r="B249" s="148">
        <v>16084.27</v>
      </c>
      <c r="C249" s="148">
        <v>899.53</v>
      </c>
      <c r="D249" s="154">
        <v>1.43E-2</v>
      </c>
      <c r="E249" s="155">
        <v>6.11E-3</v>
      </c>
      <c r="F249" s="155">
        <v>8.2000000000000007E-3</v>
      </c>
      <c r="G249" s="154">
        <f t="shared" si="6"/>
        <v>114.70201158796638</v>
      </c>
      <c r="H249" s="120">
        <f t="shared" si="7"/>
        <v>2022632.3565570281</v>
      </c>
      <c r="I249" s="67"/>
      <c r="J249" s="67"/>
      <c r="P249" s="30"/>
    </row>
    <row r="250" spans="1:16" x14ac:dyDescent="0.3">
      <c r="A250" s="142">
        <v>233</v>
      </c>
      <c r="B250" s="148">
        <v>16498.63</v>
      </c>
      <c r="C250" s="148">
        <v>899.73</v>
      </c>
      <c r="D250" s="154">
        <v>1.4290000000000001E-2</v>
      </c>
      <c r="E250" s="155">
        <v>6.3E-3</v>
      </c>
      <c r="F250" s="155">
        <v>7.9900000000000006E-3</v>
      </c>
      <c r="G250" s="154">
        <f t="shared" si="6"/>
        <v>111.76452104729897</v>
      </c>
      <c r="H250" s="120">
        <f t="shared" si="7"/>
        <v>2084740.2898223302</v>
      </c>
      <c r="I250" s="67"/>
      <c r="J250" s="67"/>
      <c r="P250" s="30"/>
    </row>
    <row r="251" spans="1:16" x14ac:dyDescent="0.3">
      <c r="A251" s="142">
        <v>234</v>
      </c>
      <c r="B251" s="148">
        <v>16515.13</v>
      </c>
      <c r="C251" s="148">
        <v>899.51</v>
      </c>
      <c r="D251" s="154">
        <v>1.4250000000000001E-2</v>
      </c>
      <c r="E251" s="155">
        <v>6.2700000000000004E-3</v>
      </c>
      <c r="F251" s="155">
        <v>7.9799999999999992E-3</v>
      </c>
      <c r="G251" s="154">
        <f t="shared" si="6"/>
        <v>111.62464054536241</v>
      </c>
      <c r="H251" s="120">
        <f t="shared" si="7"/>
        <v>2096311.3418036611</v>
      </c>
      <c r="I251" s="67"/>
      <c r="J251" s="67"/>
      <c r="P251" s="30"/>
    </row>
    <row r="252" spans="1:16" x14ac:dyDescent="0.3">
      <c r="A252" s="142">
        <v>235</v>
      </c>
      <c r="B252" s="148">
        <v>16764.490000000002</v>
      </c>
      <c r="C252" s="148">
        <v>899.46</v>
      </c>
      <c r="D252" s="154">
        <v>1.423E-2</v>
      </c>
      <c r="E252" s="155">
        <v>6.3699999999999998E-3</v>
      </c>
      <c r="F252" s="155">
        <v>7.8600000000000007E-3</v>
      </c>
      <c r="G252" s="154">
        <f t="shared" si="6"/>
        <v>109.94607452212388</v>
      </c>
      <c r="H252" s="120">
        <f t="shared" si="7"/>
        <v>2137411.4630414764</v>
      </c>
      <c r="I252" s="67"/>
      <c r="J252" s="67"/>
      <c r="P252" s="30"/>
    </row>
    <row r="253" spans="1:16" x14ac:dyDescent="0.3">
      <c r="A253" s="142">
        <v>236</v>
      </c>
      <c r="B253" s="148">
        <v>16451.16</v>
      </c>
      <c r="C253" s="148">
        <v>899.76</v>
      </c>
      <c r="D253" s="154">
        <v>1.434E-2</v>
      </c>
      <c r="E253" s="155">
        <v>6.3200000000000001E-3</v>
      </c>
      <c r="F253" s="155">
        <v>8.0199999999999994E-3</v>
      </c>
      <c r="G253" s="154">
        <f t="shared" si="6"/>
        <v>112.18416255310859</v>
      </c>
      <c r="H253" s="120">
        <f t="shared" si="7"/>
        <v>2103683.7520472314</v>
      </c>
      <c r="I253" s="67"/>
      <c r="J253" s="67"/>
      <c r="P253" s="30"/>
    </row>
    <row r="254" spans="1:16" x14ac:dyDescent="0.3">
      <c r="A254" s="142">
        <v>237</v>
      </c>
      <c r="B254" s="148">
        <v>16608.77</v>
      </c>
      <c r="C254" s="148">
        <v>899.82</v>
      </c>
      <c r="D254" s="154">
        <v>1.4279999999999999E-2</v>
      </c>
      <c r="E254" s="155">
        <v>6.3400000000000001E-3</v>
      </c>
      <c r="F254" s="155">
        <v>7.9399999999999991E-3</v>
      </c>
      <c r="G254" s="154">
        <f t="shared" si="6"/>
        <v>111.06511853761621</v>
      </c>
      <c r="H254" s="120">
        <f t="shared" si="7"/>
        <v>2133883.2850543563</v>
      </c>
      <c r="I254" s="67"/>
      <c r="J254" s="67"/>
      <c r="P254" s="30"/>
    </row>
    <row r="255" spans="1:16" x14ac:dyDescent="0.3">
      <c r="A255" s="142">
        <v>238</v>
      </c>
      <c r="B255" s="148">
        <v>16237.97</v>
      </c>
      <c r="C255" s="148">
        <v>899.13</v>
      </c>
      <c r="D255" s="154">
        <v>1.435E-2</v>
      </c>
      <c r="E255" s="155">
        <v>6.2300000000000003E-3</v>
      </c>
      <c r="F255" s="155">
        <v>8.1099999999999992E-3</v>
      </c>
      <c r="G255" s="154">
        <f t="shared" si="6"/>
        <v>113.44308707053749</v>
      </c>
      <c r="H255" s="120">
        <f t="shared" si="7"/>
        <v>2097968.2953445599</v>
      </c>
      <c r="I255" s="67"/>
      <c r="J255" s="67"/>
      <c r="P255" s="30"/>
    </row>
    <row r="256" spans="1:16" x14ac:dyDescent="0.3">
      <c r="A256" s="142">
        <v>239</v>
      </c>
      <c r="B256" s="148">
        <v>16366.47</v>
      </c>
      <c r="C256" s="148">
        <v>900.12</v>
      </c>
      <c r="D256" s="154">
        <v>1.434E-2</v>
      </c>
      <c r="E256" s="155">
        <v>6.28E-3</v>
      </c>
      <c r="F256" s="155">
        <v>8.0599999999999995E-3</v>
      </c>
      <c r="G256" s="154">
        <f t="shared" si="6"/>
        <v>112.74368456085476</v>
      </c>
      <c r="H256" s="120">
        <f t="shared" si="7"/>
        <v>2119852.6634190041</v>
      </c>
      <c r="I256" s="67"/>
      <c r="J256" s="67"/>
      <c r="P256" s="30"/>
    </row>
    <row r="257" spans="1:16" x14ac:dyDescent="0.3">
      <c r="A257" s="142">
        <v>240</v>
      </c>
      <c r="B257" s="148">
        <v>16367.6</v>
      </c>
      <c r="C257" s="148">
        <v>899.84</v>
      </c>
      <c r="D257" s="154">
        <v>1.435E-2</v>
      </c>
      <c r="E257" s="155">
        <v>6.2899999999999996E-3</v>
      </c>
      <c r="F257" s="155">
        <v>8.0599999999999995E-3</v>
      </c>
      <c r="G257" s="154">
        <f t="shared" si="6"/>
        <v>112.74368456085476</v>
      </c>
      <c r="H257" s="120">
        <f t="shared" si="7"/>
        <v>2128722.339834983</v>
      </c>
      <c r="I257" s="67"/>
      <c r="J257" s="67"/>
      <c r="P257" s="30"/>
    </row>
    <row r="258" spans="1:16" x14ac:dyDescent="0.3">
      <c r="A258" s="142">
        <v>241</v>
      </c>
      <c r="B258" s="148">
        <v>16173.68</v>
      </c>
      <c r="C258" s="148">
        <v>900.1</v>
      </c>
      <c r="D258" s="154">
        <v>1.4370000000000001E-2</v>
      </c>
      <c r="E258" s="155">
        <v>6.2199999999999998E-3</v>
      </c>
      <c r="F258" s="155">
        <v>8.1600000000000006E-3</v>
      </c>
      <c r="G258" s="154">
        <f t="shared" si="6"/>
        <v>114.14248958022021</v>
      </c>
      <c r="H258" s="120">
        <f t="shared" si="7"/>
        <v>2111396.0356596513</v>
      </c>
      <c r="I258" s="67"/>
      <c r="J258" s="67"/>
      <c r="P258" s="30"/>
    </row>
    <row r="259" spans="1:16" x14ac:dyDescent="0.3">
      <c r="A259" s="142">
        <v>242</v>
      </c>
      <c r="B259" s="148">
        <v>16448.91</v>
      </c>
      <c r="C259" s="148">
        <v>899.82</v>
      </c>
      <c r="D259" s="154">
        <v>1.438E-2</v>
      </c>
      <c r="E259" s="155">
        <v>6.3600000000000002E-3</v>
      </c>
      <c r="F259" s="155">
        <v>8.0199999999999994E-3</v>
      </c>
      <c r="G259" s="154">
        <f t="shared" si="6"/>
        <v>112.18416255310859</v>
      </c>
      <c r="H259" s="120">
        <f t="shared" si="7"/>
        <v>2157167.237268771</v>
      </c>
      <c r="I259" s="67"/>
      <c r="J259" s="67"/>
      <c r="P259" s="30"/>
    </row>
    <row r="260" spans="1:16" x14ac:dyDescent="0.3">
      <c r="A260" s="142">
        <v>243</v>
      </c>
      <c r="B260" s="148">
        <v>16338.07</v>
      </c>
      <c r="C260" s="148">
        <v>899.68</v>
      </c>
      <c r="D260" s="154">
        <v>1.4420000000000001E-2</v>
      </c>
      <c r="E260" s="155">
        <v>6.3499999999999997E-3</v>
      </c>
      <c r="F260" s="155">
        <v>8.0700000000000008E-3</v>
      </c>
      <c r="G260" s="154">
        <f t="shared" si="6"/>
        <v>112.88356506279132</v>
      </c>
      <c r="H260" s="120">
        <f t="shared" si="7"/>
        <v>2152660.5743256924</v>
      </c>
      <c r="I260" s="67"/>
      <c r="J260" s="67"/>
      <c r="P260" s="30"/>
    </row>
    <row r="261" spans="1:16" x14ac:dyDescent="0.3">
      <c r="A261" s="142">
        <v>244</v>
      </c>
      <c r="B261" s="148">
        <v>16227.9</v>
      </c>
      <c r="C261" s="148">
        <v>899.86</v>
      </c>
      <c r="D261" s="154">
        <v>1.443E-2</v>
      </c>
      <c r="E261" s="155">
        <v>6.3E-3</v>
      </c>
      <c r="F261" s="155">
        <v>8.1300000000000001E-3</v>
      </c>
      <c r="G261" s="154">
        <f t="shared" si="6"/>
        <v>113.72284807441058</v>
      </c>
      <c r="H261" s="120">
        <f t="shared" si="7"/>
        <v>2145567.0881575807</v>
      </c>
      <c r="I261" s="67"/>
      <c r="J261" s="67"/>
      <c r="P261" s="30"/>
    </row>
    <row r="262" spans="1:16" x14ac:dyDescent="0.3">
      <c r="A262" s="142">
        <v>245</v>
      </c>
      <c r="B262" s="148">
        <v>16238.37</v>
      </c>
      <c r="C262" s="148">
        <v>899.69</v>
      </c>
      <c r="D262" s="154">
        <v>1.4409999999999999E-2</v>
      </c>
      <c r="E262" s="155">
        <v>6.2899999999999996E-3</v>
      </c>
      <c r="F262" s="155">
        <v>8.1200000000000005E-3</v>
      </c>
      <c r="G262" s="154">
        <f t="shared" si="6"/>
        <v>113.58296757247405</v>
      </c>
      <c r="H262" s="120">
        <f t="shared" si="7"/>
        <v>2157013.5490928469</v>
      </c>
      <c r="I262" s="67"/>
      <c r="J262" s="67"/>
      <c r="P262" s="30"/>
    </row>
    <row r="263" spans="1:16" x14ac:dyDescent="0.3">
      <c r="A263" s="142">
        <v>246</v>
      </c>
      <c r="B263" s="148">
        <v>16502.7</v>
      </c>
      <c r="C263" s="148">
        <v>899.97</v>
      </c>
      <c r="D263" s="154">
        <v>1.4449999999999999E-2</v>
      </c>
      <c r="E263" s="155">
        <v>6.4599999999999996E-3</v>
      </c>
      <c r="F263" s="155">
        <v>7.9900000000000006E-3</v>
      </c>
      <c r="G263" s="154">
        <f t="shared" si="6"/>
        <v>111.76452104729897</v>
      </c>
      <c r="H263" s="120">
        <f t="shared" si="7"/>
        <v>2201056.2716579111</v>
      </c>
      <c r="I263" s="67"/>
      <c r="J263" s="67"/>
      <c r="P263" s="30"/>
    </row>
    <row r="264" spans="1:16" x14ac:dyDescent="0.3">
      <c r="A264" s="142">
        <v>247</v>
      </c>
      <c r="B264" s="148">
        <v>16454.349999999999</v>
      </c>
      <c r="C264" s="148">
        <v>900.63</v>
      </c>
      <c r="D264" s="154">
        <v>1.443E-2</v>
      </c>
      <c r="E264" s="155">
        <v>6.4099999999999999E-3</v>
      </c>
      <c r="F264" s="155">
        <v>8.0199999999999994E-3</v>
      </c>
      <c r="G264" s="154">
        <f t="shared" si="6"/>
        <v>112.18416255310859</v>
      </c>
      <c r="H264" s="120">
        <f t="shared" si="7"/>
        <v>2201736.8082867209</v>
      </c>
      <c r="I264" s="67"/>
      <c r="J264" s="67"/>
      <c r="P264" s="30"/>
    </row>
    <row r="265" spans="1:16" x14ac:dyDescent="0.3">
      <c r="A265" s="142">
        <v>248</v>
      </c>
      <c r="B265" s="148">
        <v>16162.95</v>
      </c>
      <c r="C265" s="148">
        <v>899.78</v>
      </c>
      <c r="D265" s="154">
        <v>1.447E-2</v>
      </c>
      <c r="E265" s="155">
        <v>6.3099999999999996E-3</v>
      </c>
      <c r="F265" s="155">
        <v>8.1600000000000006E-3</v>
      </c>
      <c r="G265" s="154">
        <f t="shared" si="6"/>
        <v>114.14248958022021</v>
      </c>
      <c r="H265" s="120">
        <f t="shared" si="7"/>
        <v>2172722.8914671927</v>
      </c>
      <c r="I265" s="67"/>
      <c r="J265" s="67"/>
      <c r="P265" s="30"/>
    </row>
    <row r="266" spans="1:16" x14ac:dyDescent="0.3">
      <c r="A266" s="142">
        <v>249</v>
      </c>
      <c r="B266" s="148">
        <v>16266.73</v>
      </c>
      <c r="C266" s="148">
        <v>900.58</v>
      </c>
      <c r="D266" s="154">
        <v>1.4460000000000001E-2</v>
      </c>
      <c r="E266" s="155">
        <v>6.3499999999999997E-3</v>
      </c>
      <c r="F266" s="155">
        <v>8.1099999999999992E-3</v>
      </c>
      <c r="G266" s="154">
        <f t="shared" si="6"/>
        <v>113.44308707053749</v>
      </c>
      <c r="H266" s="120">
        <f t="shared" si="7"/>
        <v>2194933.2165579638</v>
      </c>
      <c r="I266" s="67"/>
      <c r="J266" s="67"/>
      <c r="P266" s="30"/>
    </row>
    <row r="267" spans="1:16" x14ac:dyDescent="0.3">
      <c r="A267" s="142">
        <v>250</v>
      </c>
      <c r="B267" s="148">
        <v>16329.76</v>
      </c>
      <c r="C267" s="148">
        <v>900.01</v>
      </c>
      <c r="D267" s="154">
        <v>1.4500000000000001E-2</v>
      </c>
      <c r="E267" s="155">
        <v>6.4200000000000004E-3</v>
      </c>
      <c r="F267" s="155">
        <v>8.0800000000000004E-3</v>
      </c>
      <c r="G267" s="154">
        <f t="shared" si="6"/>
        <v>113.02344556472787</v>
      </c>
      <c r="H267" s="120">
        <f t="shared" si="7"/>
        <v>2211930.4428462717</v>
      </c>
      <c r="I267" s="67"/>
      <c r="J267" s="67"/>
      <c r="P267" s="30"/>
    </row>
    <row r="268" spans="1:16" x14ac:dyDescent="0.3">
      <c r="A268" s="142">
        <v>251</v>
      </c>
      <c r="B268" s="148">
        <v>16456.759999999998</v>
      </c>
      <c r="C268" s="148">
        <v>900.29</v>
      </c>
      <c r="D268" s="154">
        <v>1.4449999999999999E-2</v>
      </c>
      <c r="E268" s="155">
        <v>6.43E-3</v>
      </c>
      <c r="F268" s="155">
        <v>8.0199999999999994E-3</v>
      </c>
      <c r="G268" s="154">
        <f t="shared" si="6"/>
        <v>112.18416255310859</v>
      </c>
      <c r="H268" s="120">
        <f t="shared" si="7"/>
        <v>2237392.4651010809</v>
      </c>
      <c r="I268" s="67"/>
      <c r="J268" s="67"/>
      <c r="P268" s="30"/>
    </row>
    <row r="269" spans="1:16" x14ac:dyDescent="0.3">
      <c r="A269" s="142">
        <v>252</v>
      </c>
      <c r="B269" s="148">
        <v>16134.2</v>
      </c>
      <c r="C269" s="148">
        <v>899.91</v>
      </c>
      <c r="D269" s="154">
        <v>1.448E-2</v>
      </c>
      <c r="E269" s="155">
        <v>6.3099999999999996E-3</v>
      </c>
      <c r="F269" s="155">
        <v>8.1700000000000002E-3</v>
      </c>
      <c r="G269" s="154">
        <f t="shared" si="6"/>
        <v>114.28237008215676</v>
      </c>
      <c r="H269" s="120">
        <f t="shared" si="7"/>
        <v>2205064.5241154786</v>
      </c>
      <c r="I269" s="67"/>
      <c r="J269" s="67"/>
      <c r="P269" s="30"/>
    </row>
    <row r="270" spans="1:16" x14ac:dyDescent="0.3">
      <c r="A270" s="142">
        <v>253</v>
      </c>
      <c r="B270" s="148">
        <v>16279.78</v>
      </c>
      <c r="C270" s="148">
        <v>899.93</v>
      </c>
      <c r="D270" s="154">
        <v>1.4449999999999999E-2</v>
      </c>
      <c r="E270" s="155">
        <v>6.3499999999999997E-3</v>
      </c>
      <c r="F270" s="155">
        <v>8.0999999999999996E-3</v>
      </c>
      <c r="G270" s="154">
        <f t="shared" si="6"/>
        <v>113.30320656860094</v>
      </c>
      <c r="H270" s="120">
        <f t="shared" si="7"/>
        <v>2232946.5128316358</v>
      </c>
      <c r="I270" s="67"/>
      <c r="J270" s="67"/>
      <c r="P270" s="30"/>
    </row>
    <row r="271" spans="1:16" x14ac:dyDescent="0.3">
      <c r="A271" s="142">
        <v>254</v>
      </c>
      <c r="B271" s="148">
        <v>16136.82</v>
      </c>
      <c r="C271" s="148">
        <v>899.97</v>
      </c>
      <c r="D271" s="154">
        <v>1.4500000000000001E-2</v>
      </c>
      <c r="E271" s="155">
        <v>6.3299999999999997E-3</v>
      </c>
      <c r="F271" s="155">
        <v>8.1700000000000002E-3</v>
      </c>
      <c r="G271" s="154">
        <f t="shared" si="6"/>
        <v>114.28237008215676</v>
      </c>
      <c r="H271" s="120">
        <f t="shared" si="7"/>
        <v>2222565.0362116331</v>
      </c>
      <c r="I271" s="67"/>
      <c r="J271" s="67"/>
      <c r="P271" s="30"/>
    </row>
    <row r="272" spans="1:16" x14ac:dyDescent="0.3">
      <c r="A272" s="142">
        <v>255</v>
      </c>
      <c r="B272" s="148">
        <v>16144.6</v>
      </c>
      <c r="C272" s="148">
        <v>900.32</v>
      </c>
      <c r="D272" s="154">
        <v>1.4590000000000001E-2</v>
      </c>
      <c r="E272" s="155">
        <v>6.4200000000000004E-3</v>
      </c>
      <c r="F272" s="155">
        <v>8.1700000000000002E-3</v>
      </c>
      <c r="G272" s="154">
        <f t="shared" si="6"/>
        <v>114.28237008215676</v>
      </c>
      <c r="H272" s="120">
        <f t="shared" si="7"/>
        <v>2231315.2922597104</v>
      </c>
      <c r="I272" s="67"/>
      <c r="J272" s="67"/>
      <c r="P272" s="30"/>
    </row>
    <row r="273" spans="1:16" x14ac:dyDescent="0.3">
      <c r="A273" s="142">
        <v>256</v>
      </c>
      <c r="B273" s="148">
        <v>16293.35</v>
      </c>
      <c r="C273" s="148">
        <v>900.12</v>
      </c>
      <c r="D273" s="154">
        <v>1.452E-2</v>
      </c>
      <c r="E273" s="155">
        <v>6.4200000000000004E-3</v>
      </c>
      <c r="F273" s="155">
        <v>8.0999999999999996E-3</v>
      </c>
      <c r="G273" s="154">
        <f t="shared" si="6"/>
        <v>113.30320656860094</v>
      </c>
      <c r="H273" s="120">
        <f t="shared" si="7"/>
        <v>2259424.1394660035</v>
      </c>
      <c r="I273" s="67"/>
      <c r="J273" s="67"/>
      <c r="P273" s="30"/>
    </row>
    <row r="274" spans="1:16" x14ac:dyDescent="0.3">
      <c r="A274" s="142">
        <v>257</v>
      </c>
      <c r="B274" s="148">
        <v>16286.58</v>
      </c>
      <c r="C274" s="148">
        <v>900.2</v>
      </c>
      <c r="D274" s="154">
        <v>1.456E-2</v>
      </c>
      <c r="E274" s="155">
        <v>6.4599999999999996E-3</v>
      </c>
      <c r="F274" s="155">
        <v>8.0999999999999996E-3</v>
      </c>
      <c r="G274" s="154">
        <f t="shared" si="6"/>
        <v>113.30320656860094</v>
      </c>
      <c r="H274" s="120">
        <f t="shared" si="7"/>
        <v>2268250.0150107923</v>
      </c>
      <c r="I274" s="67"/>
      <c r="J274" s="67"/>
      <c r="P274" s="30"/>
    </row>
    <row r="275" spans="1:16" x14ac:dyDescent="0.3">
      <c r="A275" s="142">
        <v>258</v>
      </c>
      <c r="B275" s="148">
        <v>16545.55</v>
      </c>
      <c r="C275" s="148">
        <v>900.29</v>
      </c>
      <c r="D275" s="154">
        <v>1.461E-2</v>
      </c>
      <c r="E275" s="155">
        <v>6.6400000000000001E-3</v>
      </c>
      <c r="F275" s="155">
        <v>7.9699999999999997E-3</v>
      </c>
      <c r="G275" s="154">
        <f t="shared" ref="G275:G338" si="8">(2*F275/$B$7)*(1+3*$B$11)/(4+PI()*$B$11-PI())*10^6</f>
        <v>111.48476004342587</v>
      </c>
      <c r="H275" s="120">
        <f t="shared" ref="H275:H338" si="9">A275/G275*10^6</f>
        <v>2314217.6553952582</v>
      </c>
      <c r="I275" s="67"/>
      <c r="J275" s="67"/>
      <c r="P275" s="30"/>
    </row>
    <row r="276" spans="1:16" x14ac:dyDescent="0.3">
      <c r="A276" s="142">
        <v>259</v>
      </c>
      <c r="B276" s="148">
        <v>16268.16</v>
      </c>
      <c r="C276" s="148">
        <v>900.17</v>
      </c>
      <c r="D276" s="154">
        <v>1.464E-2</v>
      </c>
      <c r="E276" s="155">
        <v>6.5300000000000002E-3</v>
      </c>
      <c r="F276" s="155">
        <v>8.1099999999999992E-3</v>
      </c>
      <c r="G276" s="154">
        <f t="shared" si="8"/>
        <v>113.44308707053749</v>
      </c>
      <c r="H276" s="120">
        <f t="shared" si="9"/>
        <v>2283083.1449337858</v>
      </c>
      <c r="I276" s="67"/>
      <c r="J276" s="67"/>
      <c r="P276" s="30"/>
    </row>
    <row r="277" spans="1:16" x14ac:dyDescent="0.3">
      <c r="A277" s="142">
        <v>260</v>
      </c>
      <c r="B277" s="148">
        <v>16417.009999999998</v>
      </c>
      <c r="C277" s="148">
        <v>900.36</v>
      </c>
      <c r="D277" s="154">
        <v>1.46E-2</v>
      </c>
      <c r="E277" s="155">
        <v>6.5599999999999999E-3</v>
      </c>
      <c r="F277" s="155">
        <v>8.0400000000000003E-3</v>
      </c>
      <c r="G277" s="154">
        <f t="shared" si="8"/>
        <v>112.46392355698168</v>
      </c>
      <c r="H277" s="120">
        <f t="shared" si="9"/>
        <v>2311852.4747917652</v>
      </c>
      <c r="I277" s="67"/>
      <c r="J277" s="67"/>
      <c r="P277" s="30"/>
    </row>
    <row r="278" spans="1:16" x14ac:dyDescent="0.3">
      <c r="A278" s="142">
        <v>261</v>
      </c>
      <c r="B278" s="148">
        <v>15945.2</v>
      </c>
      <c r="C278" s="148">
        <v>900.05</v>
      </c>
      <c r="D278" s="154">
        <v>1.4670000000000001E-2</v>
      </c>
      <c r="E278" s="155">
        <v>6.4000000000000003E-3</v>
      </c>
      <c r="F278" s="155">
        <v>8.2699999999999996E-3</v>
      </c>
      <c r="G278" s="154">
        <f t="shared" si="8"/>
        <v>115.6811751015222</v>
      </c>
      <c r="H278" s="120">
        <f t="shared" si="9"/>
        <v>2256201.1474290909</v>
      </c>
      <c r="I278" s="67"/>
      <c r="J278" s="67"/>
      <c r="P278" s="30"/>
    </row>
    <row r="279" spans="1:16" x14ac:dyDescent="0.3">
      <c r="A279" s="142">
        <v>262</v>
      </c>
      <c r="B279" s="148">
        <v>16719.96</v>
      </c>
      <c r="C279" s="148">
        <v>900.15</v>
      </c>
      <c r="D279" s="154">
        <v>1.461E-2</v>
      </c>
      <c r="E279" s="155">
        <v>6.7200000000000003E-3</v>
      </c>
      <c r="F279" s="155">
        <v>7.8899999999999994E-3</v>
      </c>
      <c r="G279" s="154">
        <f t="shared" si="8"/>
        <v>110.36571602793352</v>
      </c>
      <c r="H279" s="120">
        <f t="shared" si="9"/>
        <v>2373925.6123132287</v>
      </c>
      <c r="I279" s="67"/>
      <c r="J279" s="67"/>
      <c r="P279" s="30"/>
    </row>
    <row r="280" spans="1:16" x14ac:dyDescent="0.3">
      <c r="A280" s="142">
        <v>263</v>
      </c>
      <c r="B280" s="148">
        <v>16189.43</v>
      </c>
      <c r="C280" s="148">
        <v>900.11</v>
      </c>
      <c r="D280" s="154">
        <v>1.4670000000000001E-2</v>
      </c>
      <c r="E280" s="155">
        <v>6.5199999999999998E-3</v>
      </c>
      <c r="F280" s="155">
        <v>8.1499999999999993E-3</v>
      </c>
      <c r="G280" s="154">
        <f t="shared" si="8"/>
        <v>114.00260907828367</v>
      </c>
      <c r="H280" s="120">
        <f t="shared" si="9"/>
        <v>2306964.7451612474</v>
      </c>
      <c r="I280" s="67"/>
      <c r="J280" s="67"/>
      <c r="P280" s="30"/>
    </row>
    <row r="281" spans="1:16" x14ac:dyDescent="0.3">
      <c r="A281" s="142">
        <v>264</v>
      </c>
      <c r="B281" s="148">
        <v>16413.490000000002</v>
      </c>
      <c r="C281" s="148">
        <v>899.94</v>
      </c>
      <c r="D281" s="154">
        <v>1.4630000000000001E-2</v>
      </c>
      <c r="E281" s="155">
        <v>6.5900000000000004E-3</v>
      </c>
      <c r="F281" s="155">
        <v>8.0400000000000003E-3</v>
      </c>
      <c r="G281" s="154">
        <f t="shared" si="8"/>
        <v>112.46392355698168</v>
      </c>
      <c r="H281" s="120">
        <f t="shared" si="9"/>
        <v>2347419.4359424077</v>
      </c>
      <c r="I281" s="67"/>
      <c r="J281" s="67"/>
      <c r="P281" s="30"/>
    </row>
    <row r="282" spans="1:16" x14ac:dyDescent="0.3">
      <c r="A282" s="142">
        <v>265</v>
      </c>
      <c r="B282" s="148">
        <v>16112.19</v>
      </c>
      <c r="C282" s="148">
        <v>900.52</v>
      </c>
      <c r="D282" s="154">
        <v>1.468E-2</v>
      </c>
      <c r="E282" s="155">
        <v>6.4900000000000001E-3</v>
      </c>
      <c r="F282" s="155">
        <v>8.1899999999999994E-3</v>
      </c>
      <c r="G282" s="154">
        <f t="shared" si="8"/>
        <v>114.56213108602984</v>
      </c>
      <c r="H282" s="120">
        <f t="shared" si="9"/>
        <v>2313155.2938815327</v>
      </c>
      <c r="I282" s="67"/>
      <c r="J282" s="67"/>
      <c r="P282" s="30"/>
    </row>
    <row r="283" spans="1:16" x14ac:dyDescent="0.3">
      <c r="A283" s="142">
        <v>266</v>
      </c>
      <c r="B283" s="148">
        <v>16453.560000000001</v>
      </c>
      <c r="C283" s="148">
        <v>900.13</v>
      </c>
      <c r="D283" s="154">
        <v>1.468E-2</v>
      </c>
      <c r="E283" s="155">
        <v>6.6600000000000001E-3</v>
      </c>
      <c r="F283" s="155">
        <v>8.0199999999999994E-3</v>
      </c>
      <c r="G283" s="154">
        <f t="shared" si="8"/>
        <v>112.18416255310859</v>
      </c>
      <c r="H283" s="120">
        <f t="shared" si="9"/>
        <v>2371101.1781549305</v>
      </c>
      <c r="I283" s="67"/>
      <c r="J283" s="67"/>
      <c r="P283" s="30"/>
    </row>
    <row r="284" spans="1:16" x14ac:dyDescent="0.3">
      <c r="A284" s="142">
        <v>267</v>
      </c>
      <c r="B284" s="148">
        <v>16353.88</v>
      </c>
      <c r="C284" s="148">
        <v>899.81</v>
      </c>
      <c r="D284" s="154">
        <v>1.472E-2</v>
      </c>
      <c r="E284" s="155">
        <v>6.6600000000000001E-3</v>
      </c>
      <c r="F284" s="155">
        <v>8.0599999999999995E-3</v>
      </c>
      <c r="G284" s="154">
        <f t="shared" si="8"/>
        <v>112.74368456085476</v>
      </c>
      <c r="H284" s="120">
        <f t="shared" si="9"/>
        <v>2368203.6030664188</v>
      </c>
      <c r="I284" s="67"/>
      <c r="J284" s="67"/>
      <c r="P284" s="30"/>
    </row>
    <row r="285" spans="1:16" x14ac:dyDescent="0.3">
      <c r="A285" s="142">
        <v>268</v>
      </c>
      <c r="B285" s="148">
        <v>16560.349999999999</v>
      </c>
      <c r="C285" s="148">
        <v>900.28</v>
      </c>
      <c r="D285" s="154">
        <v>1.4670000000000001E-2</v>
      </c>
      <c r="E285" s="155">
        <v>6.7000000000000002E-3</v>
      </c>
      <c r="F285" s="155">
        <v>7.9699999999999997E-3</v>
      </c>
      <c r="G285" s="154">
        <f t="shared" si="8"/>
        <v>111.48476004342587</v>
      </c>
      <c r="H285" s="120">
        <f t="shared" si="9"/>
        <v>2403916.0141315092</v>
      </c>
      <c r="I285" s="67"/>
      <c r="J285" s="67"/>
      <c r="P285" s="30"/>
    </row>
    <row r="286" spans="1:16" x14ac:dyDescent="0.3">
      <c r="A286" s="142">
        <v>269</v>
      </c>
      <c r="B286" s="148">
        <v>16184.6</v>
      </c>
      <c r="C286" s="148">
        <v>900.56</v>
      </c>
      <c r="D286" s="154">
        <v>1.472E-2</v>
      </c>
      <c r="E286" s="155">
        <v>6.5700000000000003E-3</v>
      </c>
      <c r="F286" s="155">
        <v>8.1499999999999993E-3</v>
      </c>
      <c r="G286" s="154">
        <f t="shared" si="8"/>
        <v>114.00260907828367</v>
      </c>
      <c r="H286" s="120">
        <f t="shared" si="9"/>
        <v>2359595.1195755727</v>
      </c>
      <c r="I286" s="67"/>
      <c r="J286" s="67"/>
      <c r="P286" s="30"/>
    </row>
    <row r="287" spans="1:16" x14ac:dyDescent="0.3">
      <c r="A287" s="142">
        <v>270</v>
      </c>
      <c r="B287" s="148">
        <v>16579.86</v>
      </c>
      <c r="C287" s="148">
        <v>900.03</v>
      </c>
      <c r="D287" s="154">
        <v>1.4670000000000001E-2</v>
      </c>
      <c r="E287" s="155">
        <v>6.7200000000000003E-3</v>
      </c>
      <c r="F287" s="155">
        <v>7.9600000000000001E-3</v>
      </c>
      <c r="G287" s="154">
        <f t="shared" si="8"/>
        <v>111.34487954148932</v>
      </c>
      <c r="H287" s="120">
        <f t="shared" si="9"/>
        <v>2424898.2181474511</v>
      </c>
      <c r="I287" s="67"/>
      <c r="J287" s="67"/>
      <c r="P287" s="30"/>
    </row>
    <row r="288" spans="1:16" x14ac:dyDescent="0.3">
      <c r="A288" s="142">
        <v>271</v>
      </c>
      <c r="B288" s="148">
        <v>16378.3</v>
      </c>
      <c r="C288" s="148">
        <v>900.33</v>
      </c>
      <c r="D288" s="154">
        <v>1.4789999999999999E-2</v>
      </c>
      <c r="E288" s="155">
        <v>6.7400000000000003E-3</v>
      </c>
      <c r="F288" s="155">
        <v>8.0599999999999995E-3</v>
      </c>
      <c r="G288" s="154">
        <f t="shared" si="8"/>
        <v>112.74368456085476</v>
      </c>
      <c r="H288" s="120">
        <f t="shared" si="9"/>
        <v>2403682.308730335</v>
      </c>
      <c r="I288" s="67"/>
      <c r="J288" s="67"/>
      <c r="P288" s="30"/>
    </row>
    <row r="289" spans="1:16" x14ac:dyDescent="0.3">
      <c r="A289" s="142">
        <v>272</v>
      </c>
      <c r="B289" s="148">
        <v>16492.66</v>
      </c>
      <c r="C289" s="148">
        <v>899.82</v>
      </c>
      <c r="D289" s="154">
        <v>1.473E-2</v>
      </c>
      <c r="E289" s="155">
        <v>6.7400000000000003E-3</v>
      </c>
      <c r="F289" s="155">
        <v>8.0000000000000002E-3</v>
      </c>
      <c r="G289" s="154">
        <f t="shared" si="8"/>
        <v>111.9044015492355</v>
      </c>
      <c r="H289" s="120">
        <f t="shared" si="9"/>
        <v>2430646.1250349111</v>
      </c>
      <c r="I289" s="67"/>
      <c r="J289" s="67"/>
      <c r="P289" s="30"/>
    </row>
    <row r="290" spans="1:16" x14ac:dyDescent="0.3">
      <c r="A290" s="142">
        <v>273</v>
      </c>
      <c r="B290" s="148">
        <v>16096.01</v>
      </c>
      <c r="C290" s="148">
        <v>900.32</v>
      </c>
      <c r="D290" s="154">
        <v>1.4829999999999999E-2</v>
      </c>
      <c r="E290" s="155">
        <v>6.6299999999999996E-3</v>
      </c>
      <c r="F290" s="155">
        <v>8.2000000000000007E-3</v>
      </c>
      <c r="G290" s="154">
        <f t="shared" si="8"/>
        <v>114.70201158796638</v>
      </c>
      <c r="H290" s="120">
        <f t="shared" si="9"/>
        <v>2380080.3161209859</v>
      </c>
      <c r="I290" s="67"/>
      <c r="J290" s="67"/>
      <c r="P290" s="30"/>
    </row>
    <row r="291" spans="1:16" x14ac:dyDescent="0.3">
      <c r="A291" s="142">
        <v>274</v>
      </c>
      <c r="B291" s="148">
        <v>16536.59</v>
      </c>
      <c r="C291" s="148">
        <v>900.4</v>
      </c>
      <c r="D291" s="154">
        <v>1.4800000000000001E-2</v>
      </c>
      <c r="E291" s="155">
        <v>6.8300000000000001E-3</v>
      </c>
      <c r="F291" s="155">
        <v>7.9799999999999992E-3</v>
      </c>
      <c r="G291" s="154">
        <f t="shared" si="8"/>
        <v>111.62464054536241</v>
      </c>
      <c r="H291" s="120">
        <f t="shared" si="9"/>
        <v>2454655.1609153976</v>
      </c>
      <c r="I291" s="67"/>
      <c r="J291" s="67"/>
      <c r="P291" s="30"/>
    </row>
    <row r="292" spans="1:16" x14ac:dyDescent="0.3">
      <c r="A292" s="142">
        <v>275</v>
      </c>
      <c r="B292" s="148">
        <v>16366.71</v>
      </c>
      <c r="C292" s="148">
        <v>900.01</v>
      </c>
      <c r="D292" s="154">
        <v>1.4789999999999999E-2</v>
      </c>
      <c r="E292" s="155">
        <v>6.7299999999999999E-3</v>
      </c>
      <c r="F292" s="155">
        <v>8.0599999999999995E-3</v>
      </c>
      <c r="G292" s="154">
        <f t="shared" si="8"/>
        <v>112.74368456085476</v>
      </c>
      <c r="H292" s="120">
        <f t="shared" si="9"/>
        <v>2439161.0143942516</v>
      </c>
      <c r="I292" s="67"/>
      <c r="J292" s="67"/>
      <c r="P292" s="30"/>
    </row>
    <row r="293" spans="1:16" x14ac:dyDescent="0.3">
      <c r="A293" s="142">
        <v>276</v>
      </c>
      <c r="B293" s="148">
        <v>16686.28</v>
      </c>
      <c r="C293" s="148">
        <v>900.44</v>
      </c>
      <c r="D293" s="154">
        <v>1.4760000000000001E-2</v>
      </c>
      <c r="E293" s="155">
        <v>6.8500000000000002E-3</v>
      </c>
      <c r="F293" s="155">
        <v>7.9100000000000004E-3</v>
      </c>
      <c r="G293" s="154">
        <f t="shared" si="8"/>
        <v>110.64547703180662</v>
      </c>
      <c r="H293" s="120">
        <f t="shared" si="9"/>
        <v>2494453.5231264797</v>
      </c>
      <c r="I293" s="67"/>
      <c r="J293" s="67"/>
      <c r="P293" s="30"/>
    </row>
    <row r="294" spans="1:16" x14ac:dyDescent="0.3">
      <c r="A294" s="142">
        <v>277</v>
      </c>
      <c r="B294" s="148">
        <v>16020.07</v>
      </c>
      <c r="C294" s="148">
        <v>900.86</v>
      </c>
      <c r="D294" s="154">
        <v>1.49E-2</v>
      </c>
      <c r="E294" s="155">
        <v>6.6600000000000001E-3</v>
      </c>
      <c r="F294" s="155">
        <v>8.2400000000000008E-3</v>
      </c>
      <c r="G294" s="154">
        <f t="shared" si="8"/>
        <v>115.26153359571256</v>
      </c>
      <c r="H294" s="120">
        <f t="shared" si="9"/>
        <v>2403230.2135732099</v>
      </c>
      <c r="I294" s="67"/>
      <c r="J294" s="67"/>
      <c r="P294" s="30"/>
    </row>
    <row r="295" spans="1:16" x14ac:dyDescent="0.3">
      <c r="A295" s="142">
        <v>278</v>
      </c>
      <c r="B295" s="148">
        <v>16423.34</v>
      </c>
      <c r="C295" s="148">
        <v>900.08</v>
      </c>
      <c r="D295" s="154">
        <v>1.4749999999999999E-2</v>
      </c>
      <c r="E295" s="155">
        <v>6.7099999999999998E-3</v>
      </c>
      <c r="F295" s="155">
        <v>8.0300000000000007E-3</v>
      </c>
      <c r="G295" s="154">
        <f t="shared" si="8"/>
        <v>112.32404305504514</v>
      </c>
      <c r="H295" s="120">
        <f t="shared" si="9"/>
        <v>2474982.1359596564</v>
      </c>
      <c r="I295" s="67"/>
      <c r="J295" s="67"/>
      <c r="P295" s="30"/>
    </row>
    <row r="296" spans="1:16" x14ac:dyDescent="0.3">
      <c r="A296" s="142">
        <v>279</v>
      </c>
      <c r="B296" s="148">
        <v>16266.07</v>
      </c>
      <c r="C296" s="148">
        <v>900.55</v>
      </c>
      <c r="D296" s="154">
        <v>1.487E-2</v>
      </c>
      <c r="E296" s="155">
        <v>6.7600000000000004E-3</v>
      </c>
      <c r="F296" s="155">
        <v>8.1099999999999992E-3</v>
      </c>
      <c r="G296" s="154">
        <f t="shared" si="8"/>
        <v>113.44308707053749</v>
      </c>
      <c r="H296" s="120">
        <f t="shared" si="9"/>
        <v>2459383.0016854294</v>
      </c>
      <c r="I296" s="67"/>
      <c r="J296" s="67"/>
      <c r="P296" s="30"/>
    </row>
    <row r="297" spans="1:16" x14ac:dyDescent="0.3">
      <c r="A297" s="142">
        <v>280</v>
      </c>
      <c r="B297" s="148">
        <v>16196.92</v>
      </c>
      <c r="C297" s="148">
        <v>900.12</v>
      </c>
      <c r="D297" s="154">
        <v>1.489E-2</v>
      </c>
      <c r="E297" s="155">
        <v>6.7400000000000003E-3</v>
      </c>
      <c r="F297" s="155">
        <v>8.1399999999999997E-3</v>
      </c>
      <c r="G297" s="154">
        <f t="shared" si="8"/>
        <v>113.86272857634712</v>
      </c>
      <c r="H297" s="120">
        <f t="shared" si="9"/>
        <v>2459101.4417176442</v>
      </c>
      <c r="I297" s="67"/>
      <c r="J297" s="67"/>
      <c r="P297" s="30"/>
    </row>
    <row r="298" spans="1:16" x14ac:dyDescent="0.3">
      <c r="A298" s="142">
        <v>281</v>
      </c>
      <c r="B298" s="148">
        <v>16514.48</v>
      </c>
      <c r="C298" s="148">
        <v>900.13</v>
      </c>
      <c r="D298" s="154">
        <v>1.4829999999999999E-2</v>
      </c>
      <c r="E298" s="155">
        <v>6.8500000000000002E-3</v>
      </c>
      <c r="F298" s="155">
        <v>7.9900000000000006E-3</v>
      </c>
      <c r="G298" s="154">
        <f t="shared" si="8"/>
        <v>111.76452104729897</v>
      </c>
      <c r="H298" s="120">
        <f t="shared" si="9"/>
        <v>2514214.684292167</v>
      </c>
      <c r="I298" s="67"/>
      <c r="J298" s="67"/>
      <c r="P298" s="30"/>
    </row>
    <row r="299" spans="1:16" x14ac:dyDescent="0.3">
      <c r="A299" s="142">
        <v>282</v>
      </c>
      <c r="B299" s="148">
        <v>16354.86</v>
      </c>
      <c r="C299" s="148">
        <v>900.48</v>
      </c>
      <c r="D299" s="154">
        <v>1.486E-2</v>
      </c>
      <c r="E299" s="155">
        <v>6.79E-3</v>
      </c>
      <c r="F299" s="155">
        <v>8.0700000000000008E-3</v>
      </c>
      <c r="G299" s="154">
        <f t="shared" si="8"/>
        <v>112.88356506279132</v>
      </c>
      <c r="H299" s="120">
        <f t="shared" si="9"/>
        <v>2498149.3084767293</v>
      </c>
      <c r="I299" s="67"/>
      <c r="J299" s="67"/>
      <c r="P299" s="30"/>
    </row>
    <row r="300" spans="1:16" x14ac:dyDescent="0.3">
      <c r="A300" s="142">
        <v>283</v>
      </c>
      <c r="B300" s="148">
        <v>15907.61</v>
      </c>
      <c r="C300" s="148">
        <v>900.09</v>
      </c>
      <c r="D300" s="154">
        <v>1.491E-2</v>
      </c>
      <c r="E300" s="155">
        <v>6.62E-3</v>
      </c>
      <c r="F300" s="155">
        <v>8.2900000000000005E-3</v>
      </c>
      <c r="G300" s="154">
        <f t="shared" si="8"/>
        <v>115.96093610539531</v>
      </c>
      <c r="H300" s="120">
        <f t="shared" si="9"/>
        <v>2440477.0218721344</v>
      </c>
      <c r="I300" s="67"/>
      <c r="J300" s="67"/>
      <c r="P300" s="30"/>
    </row>
    <row r="301" spans="1:16" x14ac:dyDescent="0.3">
      <c r="A301" s="142">
        <v>284</v>
      </c>
      <c r="B301" s="148">
        <v>16660.37</v>
      </c>
      <c r="C301" s="148">
        <v>899.81</v>
      </c>
      <c r="D301" s="154">
        <v>1.481E-2</v>
      </c>
      <c r="E301" s="155">
        <v>6.8999999999999999E-3</v>
      </c>
      <c r="F301" s="155">
        <v>7.92E-3</v>
      </c>
      <c r="G301" s="154">
        <f t="shared" si="8"/>
        <v>110.78535753374317</v>
      </c>
      <c r="H301" s="120">
        <f t="shared" si="9"/>
        <v>2563515.6696000993</v>
      </c>
      <c r="I301" s="67"/>
      <c r="J301" s="67"/>
      <c r="P301" s="30"/>
    </row>
    <row r="302" spans="1:16" x14ac:dyDescent="0.3">
      <c r="A302" s="142">
        <v>285</v>
      </c>
      <c r="B302" s="148">
        <v>16105.96</v>
      </c>
      <c r="C302" s="148">
        <v>900.25</v>
      </c>
      <c r="D302" s="154">
        <v>1.499E-2</v>
      </c>
      <c r="E302" s="155">
        <v>6.79E-3</v>
      </c>
      <c r="F302" s="155">
        <v>8.1899999999999994E-3</v>
      </c>
      <c r="G302" s="154">
        <f t="shared" si="8"/>
        <v>114.56213108602984</v>
      </c>
      <c r="H302" s="120">
        <f t="shared" si="9"/>
        <v>2487733.0519103277</v>
      </c>
      <c r="I302" s="67"/>
      <c r="J302" s="67"/>
      <c r="P302" s="30"/>
    </row>
    <row r="303" spans="1:16" x14ac:dyDescent="0.3">
      <c r="A303" s="142">
        <v>286</v>
      </c>
      <c r="B303" s="148">
        <v>16418.689999999999</v>
      </c>
      <c r="C303" s="148">
        <v>900.38</v>
      </c>
      <c r="D303" s="154">
        <v>1.487E-2</v>
      </c>
      <c r="E303" s="155">
        <v>6.8300000000000001E-3</v>
      </c>
      <c r="F303" s="155">
        <v>8.0400000000000003E-3</v>
      </c>
      <c r="G303" s="154">
        <f t="shared" si="8"/>
        <v>112.46392355698168</v>
      </c>
      <c r="H303" s="120">
        <f t="shared" si="9"/>
        <v>2543037.7222709418</v>
      </c>
      <c r="I303" s="67"/>
      <c r="J303" s="67"/>
      <c r="P303" s="30"/>
    </row>
    <row r="304" spans="1:16" x14ac:dyDescent="0.3">
      <c r="A304" s="142">
        <v>287</v>
      </c>
      <c r="B304" s="148">
        <v>16185.41</v>
      </c>
      <c r="C304" s="148">
        <v>900.46</v>
      </c>
      <c r="D304" s="154">
        <v>1.4970000000000001E-2</v>
      </c>
      <c r="E304" s="155">
        <v>6.8100000000000001E-3</v>
      </c>
      <c r="F304" s="155">
        <v>8.1499999999999993E-3</v>
      </c>
      <c r="G304" s="154">
        <f t="shared" si="8"/>
        <v>114.00260907828367</v>
      </c>
      <c r="H304" s="120">
        <f t="shared" si="9"/>
        <v>2517486.2428185474</v>
      </c>
      <c r="I304" s="67"/>
      <c r="J304" s="67"/>
      <c r="P304" s="30"/>
    </row>
    <row r="305" spans="1:16" x14ac:dyDescent="0.3">
      <c r="A305" s="142">
        <v>288</v>
      </c>
      <c r="B305" s="148">
        <v>16350.21</v>
      </c>
      <c r="C305" s="148">
        <v>900.19</v>
      </c>
      <c r="D305" s="154">
        <v>1.4970000000000001E-2</v>
      </c>
      <c r="E305" s="155">
        <v>6.8999999999999999E-3</v>
      </c>
      <c r="F305" s="155">
        <v>8.0700000000000008E-3</v>
      </c>
      <c r="G305" s="154">
        <f t="shared" si="8"/>
        <v>112.88356506279132</v>
      </c>
      <c r="H305" s="120">
        <f t="shared" si="9"/>
        <v>2551301.4214230427</v>
      </c>
      <c r="I305" s="67"/>
      <c r="J305" s="67"/>
      <c r="P305" s="30"/>
    </row>
    <row r="306" spans="1:16" x14ac:dyDescent="0.3">
      <c r="A306" s="142">
        <v>289</v>
      </c>
      <c r="B306" s="148">
        <v>16199.18</v>
      </c>
      <c r="C306" s="148">
        <v>900.41</v>
      </c>
      <c r="D306" s="154">
        <v>1.503E-2</v>
      </c>
      <c r="E306" s="155">
        <v>6.8799999999999998E-3</v>
      </c>
      <c r="F306" s="155">
        <v>8.1499999999999993E-3</v>
      </c>
      <c r="G306" s="154">
        <f t="shared" si="8"/>
        <v>114.00260907828367</v>
      </c>
      <c r="H306" s="120">
        <f t="shared" si="9"/>
        <v>2535029.7009566561</v>
      </c>
      <c r="I306" s="67"/>
      <c r="J306" s="67"/>
      <c r="P306" s="30"/>
    </row>
    <row r="307" spans="1:16" x14ac:dyDescent="0.3">
      <c r="A307" s="142">
        <v>290</v>
      </c>
      <c r="B307" s="148">
        <v>16363.95</v>
      </c>
      <c r="C307" s="148">
        <v>900.31</v>
      </c>
      <c r="D307" s="154">
        <v>1.4970000000000001E-2</v>
      </c>
      <c r="E307" s="155">
        <v>6.9100000000000003E-3</v>
      </c>
      <c r="F307" s="155">
        <v>8.0599999999999995E-3</v>
      </c>
      <c r="G307" s="154">
        <f t="shared" si="8"/>
        <v>112.74368456085476</v>
      </c>
      <c r="H307" s="120">
        <f t="shared" si="9"/>
        <v>2572206.1606339379</v>
      </c>
      <c r="I307" s="67"/>
      <c r="J307" s="67"/>
      <c r="P307" s="30"/>
    </row>
    <row r="308" spans="1:16" x14ac:dyDescent="0.3">
      <c r="A308" s="142">
        <v>291</v>
      </c>
      <c r="B308" s="148">
        <v>16264.37</v>
      </c>
      <c r="C308" s="148">
        <v>900.05</v>
      </c>
      <c r="D308" s="154">
        <v>1.5010000000000001E-2</v>
      </c>
      <c r="E308" s="155">
        <v>6.8999999999999999E-3</v>
      </c>
      <c r="F308" s="155">
        <v>8.1099999999999992E-3</v>
      </c>
      <c r="G308" s="154">
        <f t="shared" si="8"/>
        <v>113.44308707053749</v>
      </c>
      <c r="H308" s="120">
        <f t="shared" si="9"/>
        <v>2565162.9157364154</v>
      </c>
      <c r="I308" s="67"/>
      <c r="J308" s="67"/>
      <c r="P308" s="30"/>
    </row>
    <row r="309" spans="1:16" x14ac:dyDescent="0.3">
      <c r="A309" s="142">
        <v>292</v>
      </c>
      <c r="B309" s="148">
        <v>16205.4</v>
      </c>
      <c r="C309" s="148">
        <v>900.2</v>
      </c>
      <c r="D309" s="154">
        <v>1.495E-2</v>
      </c>
      <c r="E309" s="155">
        <v>6.8100000000000001E-3</v>
      </c>
      <c r="F309" s="155">
        <v>8.1399999999999997E-3</v>
      </c>
      <c r="G309" s="154">
        <f t="shared" si="8"/>
        <v>113.86272857634712</v>
      </c>
      <c r="H309" s="120">
        <f t="shared" si="9"/>
        <v>2564491.5035055429</v>
      </c>
      <c r="I309" s="67"/>
      <c r="J309" s="67"/>
      <c r="P309" s="30"/>
    </row>
    <row r="310" spans="1:16" x14ac:dyDescent="0.3">
      <c r="A310" s="142">
        <v>293</v>
      </c>
      <c r="B310" s="148">
        <v>16255.46</v>
      </c>
      <c r="C310" s="148">
        <v>900</v>
      </c>
      <c r="D310" s="154">
        <v>1.508E-2</v>
      </c>
      <c r="E310" s="155">
        <v>6.9699999999999996E-3</v>
      </c>
      <c r="F310" s="155">
        <v>8.1099999999999992E-3</v>
      </c>
      <c r="G310" s="154">
        <f t="shared" si="8"/>
        <v>113.44308707053749</v>
      </c>
      <c r="H310" s="120">
        <f t="shared" si="9"/>
        <v>2582792.9014115799</v>
      </c>
      <c r="I310" s="67"/>
      <c r="J310" s="67"/>
      <c r="P310" s="30"/>
    </row>
    <row r="311" spans="1:16" x14ac:dyDescent="0.3">
      <c r="A311" s="142">
        <v>294</v>
      </c>
      <c r="B311" s="148">
        <v>16386.849999999999</v>
      </c>
      <c r="C311" s="148">
        <v>900.03</v>
      </c>
      <c r="D311" s="154">
        <v>1.502E-2</v>
      </c>
      <c r="E311" s="155">
        <v>6.9699999999999996E-3</v>
      </c>
      <c r="F311" s="155">
        <v>8.0499999999999999E-3</v>
      </c>
      <c r="G311" s="154">
        <f t="shared" si="8"/>
        <v>112.60380405891823</v>
      </c>
      <c r="H311" s="120">
        <f t="shared" si="9"/>
        <v>2610924.2263802118</v>
      </c>
      <c r="I311" s="67"/>
      <c r="J311" s="67"/>
      <c r="P311" s="30"/>
    </row>
    <row r="312" spans="1:16" x14ac:dyDescent="0.3">
      <c r="A312" s="142">
        <v>295</v>
      </c>
      <c r="B312" s="148">
        <v>16040.52</v>
      </c>
      <c r="C312" s="148">
        <v>900.62</v>
      </c>
      <c r="D312" s="154">
        <v>1.507E-2</v>
      </c>
      <c r="E312" s="155">
        <v>6.8399999999999997E-3</v>
      </c>
      <c r="F312" s="155">
        <v>8.2299999999999995E-3</v>
      </c>
      <c r="G312" s="154">
        <f t="shared" si="8"/>
        <v>115.121653093776</v>
      </c>
      <c r="H312" s="120">
        <f t="shared" si="9"/>
        <v>2562506.6359992102</v>
      </c>
      <c r="I312" s="67"/>
      <c r="J312" s="67"/>
      <c r="P312" s="30"/>
    </row>
    <row r="313" spans="1:16" x14ac:dyDescent="0.3">
      <c r="A313" s="142">
        <v>296</v>
      </c>
      <c r="B313" s="148">
        <v>16409.009999999998</v>
      </c>
      <c r="C313" s="148">
        <v>899.95</v>
      </c>
      <c r="D313" s="154">
        <v>1.502E-2</v>
      </c>
      <c r="E313" s="155">
        <v>6.9800000000000001E-3</v>
      </c>
      <c r="F313" s="155">
        <v>8.0400000000000003E-3</v>
      </c>
      <c r="G313" s="154">
        <f t="shared" si="8"/>
        <v>112.46392355698168</v>
      </c>
      <c r="H313" s="120">
        <f t="shared" si="9"/>
        <v>2631955.125147548</v>
      </c>
      <c r="I313" s="67"/>
      <c r="J313" s="67"/>
      <c r="P313" s="30"/>
    </row>
    <row r="314" spans="1:16" x14ac:dyDescent="0.3">
      <c r="A314" s="142">
        <v>297</v>
      </c>
      <c r="B314" s="148">
        <v>16081.28</v>
      </c>
      <c r="C314" s="148">
        <v>900.42</v>
      </c>
      <c r="D314" s="154">
        <v>1.5089999999999999E-2</v>
      </c>
      <c r="E314" s="155">
        <v>6.8799999999999998E-3</v>
      </c>
      <c r="F314" s="155">
        <v>8.2100000000000003E-3</v>
      </c>
      <c r="G314" s="154">
        <f t="shared" si="8"/>
        <v>114.84189208990293</v>
      </c>
      <c r="H314" s="120">
        <f t="shared" si="9"/>
        <v>2586164.2872227863</v>
      </c>
      <c r="I314" s="67"/>
      <c r="J314" s="67"/>
      <c r="P314" s="30"/>
    </row>
    <row r="315" spans="1:16" x14ac:dyDescent="0.3">
      <c r="A315" s="142">
        <v>298</v>
      </c>
      <c r="B315" s="148">
        <v>16133.14</v>
      </c>
      <c r="C315" s="148">
        <v>899.78</v>
      </c>
      <c r="D315" s="154">
        <v>1.5140000000000001E-2</v>
      </c>
      <c r="E315" s="155">
        <v>6.9699999999999996E-3</v>
      </c>
      <c r="F315" s="155">
        <v>8.1700000000000002E-3</v>
      </c>
      <c r="G315" s="154">
        <f t="shared" si="8"/>
        <v>114.28237008215676</v>
      </c>
      <c r="H315" s="120">
        <f t="shared" si="9"/>
        <v>2607576.3023270341</v>
      </c>
      <c r="I315" s="67"/>
      <c r="J315" s="67"/>
      <c r="P315" s="30"/>
    </row>
    <row r="316" spans="1:16" x14ac:dyDescent="0.3">
      <c r="A316" s="142">
        <v>299</v>
      </c>
      <c r="B316" s="148">
        <v>16198.04</v>
      </c>
      <c r="C316" s="148">
        <v>900.68</v>
      </c>
      <c r="D316" s="154">
        <v>1.516E-2</v>
      </c>
      <c r="E316" s="155">
        <v>7.0099999999999997E-3</v>
      </c>
      <c r="F316" s="155">
        <v>8.1499999999999993E-3</v>
      </c>
      <c r="G316" s="154">
        <f t="shared" si="8"/>
        <v>114.00260907828367</v>
      </c>
      <c r="H316" s="120">
        <f t="shared" si="9"/>
        <v>2622746.9916471974</v>
      </c>
      <c r="I316" s="67"/>
      <c r="J316" s="67"/>
      <c r="P316" s="30"/>
    </row>
    <row r="317" spans="1:16" x14ac:dyDescent="0.3">
      <c r="A317" s="142">
        <v>300</v>
      </c>
      <c r="B317" s="148">
        <v>16087.63</v>
      </c>
      <c r="C317" s="148">
        <v>899.89</v>
      </c>
      <c r="D317" s="154">
        <v>1.507E-2</v>
      </c>
      <c r="E317" s="155">
        <v>6.8799999999999998E-3</v>
      </c>
      <c r="F317" s="155">
        <v>8.2000000000000007E-3</v>
      </c>
      <c r="G317" s="154">
        <f t="shared" si="8"/>
        <v>114.70201158796638</v>
      </c>
      <c r="H317" s="120">
        <f t="shared" si="9"/>
        <v>2615472.8748582262</v>
      </c>
      <c r="I317" s="67"/>
      <c r="J317" s="67"/>
      <c r="P317" s="30"/>
    </row>
    <row r="318" spans="1:16" x14ac:dyDescent="0.3">
      <c r="A318" s="142">
        <v>301</v>
      </c>
      <c r="B318" s="148">
        <v>16234.31</v>
      </c>
      <c r="C318" s="148">
        <v>900.06</v>
      </c>
      <c r="D318" s="154">
        <v>1.5140000000000001E-2</v>
      </c>
      <c r="E318" s="155">
        <v>7.0099999999999997E-3</v>
      </c>
      <c r="F318" s="155">
        <v>8.1300000000000001E-3</v>
      </c>
      <c r="G318" s="154">
        <f t="shared" si="8"/>
        <v>113.72284807441058</v>
      </c>
      <c r="H318" s="120">
        <f t="shared" si="9"/>
        <v>2646785.6292435722</v>
      </c>
      <c r="I318" s="67"/>
      <c r="J318" s="67"/>
      <c r="P318" s="30"/>
    </row>
    <row r="319" spans="1:16" x14ac:dyDescent="0.3">
      <c r="A319" s="142">
        <v>302</v>
      </c>
      <c r="B319" s="148">
        <v>16131.86</v>
      </c>
      <c r="C319" s="148">
        <v>900.22</v>
      </c>
      <c r="D319" s="154">
        <v>1.52E-2</v>
      </c>
      <c r="E319" s="155">
        <v>7.0200000000000002E-3</v>
      </c>
      <c r="F319" s="155">
        <v>8.1799999999999998E-3</v>
      </c>
      <c r="G319" s="154">
        <f t="shared" si="8"/>
        <v>114.42225058409331</v>
      </c>
      <c r="H319" s="120">
        <f t="shared" si="9"/>
        <v>2639346.7918903464</v>
      </c>
      <c r="I319" s="67"/>
      <c r="J319" s="67"/>
      <c r="P319" s="30"/>
    </row>
    <row r="320" spans="1:16" x14ac:dyDescent="0.3">
      <c r="A320" s="142">
        <v>303</v>
      </c>
      <c r="B320" s="148">
        <v>16273.32</v>
      </c>
      <c r="C320" s="148">
        <v>900.11</v>
      </c>
      <c r="D320" s="154">
        <v>1.511E-2</v>
      </c>
      <c r="E320" s="155">
        <v>7.0099999999999997E-3</v>
      </c>
      <c r="F320" s="155">
        <v>8.1099999999999992E-3</v>
      </c>
      <c r="G320" s="154">
        <f t="shared" si="8"/>
        <v>113.44308707053749</v>
      </c>
      <c r="H320" s="120">
        <f t="shared" si="9"/>
        <v>2670942.8297874015</v>
      </c>
      <c r="I320" s="67"/>
      <c r="J320" s="67"/>
      <c r="P320" s="30"/>
    </row>
    <row r="321" spans="1:16" x14ac:dyDescent="0.3">
      <c r="A321" s="142">
        <v>304</v>
      </c>
      <c r="B321" s="148">
        <v>16108.55</v>
      </c>
      <c r="C321" s="148">
        <v>899.38</v>
      </c>
      <c r="D321" s="154">
        <v>1.515E-2</v>
      </c>
      <c r="E321" s="155">
        <v>6.9699999999999996E-3</v>
      </c>
      <c r="F321" s="155">
        <v>8.1799999999999998E-3</v>
      </c>
      <c r="G321" s="154">
        <f t="shared" si="8"/>
        <v>114.42225058409331</v>
      </c>
      <c r="H321" s="120">
        <f t="shared" si="9"/>
        <v>2656825.909717435</v>
      </c>
      <c r="I321" s="67"/>
      <c r="J321" s="67"/>
      <c r="P321" s="30"/>
    </row>
    <row r="322" spans="1:16" x14ac:dyDescent="0.3">
      <c r="A322" s="142">
        <v>305</v>
      </c>
      <c r="B322" s="148">
        <v>16020.69</v>
      </c>
      <c r="C322" s="148">
        <v>900.41</v>
      </c>
      <c r="D322" s="154">
        <v>1.521E-2</v>
      </c>
      <c r="E322" s="155">
        <v>6.9699999999999996E-3</v>
      </c>
      <c r="F322" s="155">
        <v>8.2400000000000008E-3</v>
      </c>
      <c r="G322" s="154">
        <f t="shared" si="8"/>
        <v>115.26153359571256</v>
      </c>
      <c r="H322" s="120">
        <f t="shared" si="9"/>
        <v>2646156.0113351224</v>
      </c>
      <c r="I322" s="67"/>
      <c r="J322" s="67"/>
      <c r="P322" s="30"/>
    </row>
    <row r="323" spans="1:16" x14ac:dyDescent="0.3">
      <c r="A323" s="142">
        <v>306</v>
      </c>
      <c r="B323" s="148">
        <v>15880.88</v>
      </c>
      <c r="C323" s="148">
        <v>900.16</v>
      </c>
      <c r="D323" s="154">
        <v>1.519E-2</v>
      </c>
      <c r="E323" s="155">
        <v>6.8900000000000003E-3</v>
      </c>
      <c r="F323" s="155">
        <v>8.3099999999999997E-3</v>
      </c>
      <c r="G323" s="154">
        <f t="shared" si="8"/>
        <v>116.24069710926837</v>
      </c>
      <c r="H323" s="120">
        <f t="shared" si="9"/>
        <v>2632468.7274746331</v>
      </c>
      <c r="I323" s="67"/>
      <c r="J323" s="67"/>
      <c r="P323" s="30"/>
    </row>
    <row r="324" spans="1:16" x14ac:dyDescent="0.3">
      <c r="A324" s="142">
        <v>307</v>
      </c>
      <c r="B324" s="148">
        <v>16396.650000000001</v>
      </c>
      <c r="C324" s="148">
        <v>900.44</v>
      </c>
      <c r="D324" s="154">
        <v>1.516E-2</v>
      </c>
      <c r="E324" s="155">
        <v>7.11E-3</v>
      </c>
      <c r="F324" s="155">
        <v>8.0499999999999999E-3</v>
      </c>
      <c r="G324" s="154">
        <f t="shared" si="8"/>
        <v>112.60380405891823</v>
      </c>
      <c r="H324" s="120">
        <f t="shared" si="9"/>
        <v>2726373.2567983842</v>
      </c>
      <c r="I324" s="67"/>
      <c r="J324" s="67"/>
      <c r="P324" s="30"/>
    </row>
    <row r="325" spans="1:16" x14ac:dyDescent="0.3">
      <c r="A325" s="142">
        <v>308</v>
      </c>
      <c r="B325" s="148">
        <v>16046.68</v>
      </c>
      <c r="C325" s="148">
        <v>899.79</v>
      </c>
      <c r="D325" s="154">
        <v>1.521E-2</v>
      </c>
      <c r="E325" s="155">
        <v>7.0000000000000001E-3</v>
      </c>
      <c r="F325" s="155">
        <v>8.2199999999999999E-3</v>
      </c>
      <c r="G325" s="154">
        <f t="shared" si="8"/>
        <v>114.98177259183947</v>
      </c>
      <c r="H325" s="120">
        <f t="shared" si="9"/>
        <v>2678685.4390681004</v>
      </c>
      <c r="I325" s="67"/>
      <c r="J325" s="67"/>
      <c r="P325" s="30"/>
    </row>
    <row r="326" spans="1:16" x14ac:dyDescent="0.3">
      <c r="A326" s="142">
        <v>309</v>
      </c>
      <c r="B326" s="148">
        <v>16025.68</v>
      </c>
      <c r="C326" s="148">
        <v>899.85</v>
      </c>
      <c r="D326" s="154">
        <v>1.519E-2</v>
      </c>
      <c r="E326" s="155">
        <v>6.96E-3</v>
      </c>
      <c r="F326" s="155">
        <v>8.2299999999999995E-3</v>
      </c>
      <c r="G326" s="154">
        <f t="shared" si="8"/>
        <v>115.121653093776</v>
      </c>
      <c r="H326" s="120">
        <f t="shared" si="9"/>
        <v>2684117.1204195111</v>
      </c>
      <c r="I326" s="67"/>
      <c r="J326" s="67"/>
      <c r="P326" s="30"/>
    </row>
    <row r="327" spans="1:16" x14ac:dyDescent="0.3">
      <c r="A327" s="142">
        <v>310</v>
      </c>
      <c r="B327" s="148">
        <v>16231.78</v>
      </c>
      <c r="C327" s="148">
        <v>900.38</v>
      </c>
      <c r="D327" s="154">
        <v>1.521E-2</v>
      </c>
      <c r="E327" s="155">
        <v>7.0800000000000004E-3</v>
      </c>
      <c r="F327" s="155">
        <v>8.1300000000000001E-3</v>
      </c>
      <c r="G327" s="154">
        <f t="shared" si="8"/>
        <v>113.72284807441058</v>
      </c>
      <c r="H327" s="120">
        <f t="shared" si="9"/>
        <v>2725925.3988887295</v>
      </c>
      <c r="I327" s="67"/>
      <c r="J327" s="67"/>
      <c r="P327" s="30"/>
    </row>
    <row r="328" spans="1:16" x14ac:dyDescent="0.3">
      <c r="A328" s="142">
        <v>311</v>
      </c>
      <c r="B328" s="148">
        <v>16089.82</v>
      </c>
      <c r="C328" s="148">
        <v>900.14</v>
      </c>
      <c r="D328" s="154">
        <v>1.5310000000000001E-2</v>
      </c>
      <c r="E328" s="155">
        <v>7.11E-3</v>
      </c>
      <c r="F328" s="155">
        <v>8.2000000000000007E-3</v>
      </c>
      <c r="G328" s="154">
        <f t="shared" si="8"/>
        <v>114.70201158796638</v>
      </c>
      <c r="H328" s="120">
        <f t="shared" si="9"/>
        <v>2711373.5469363611</v>
      </c>
      <c r="I328" s="67"/>
      <c r="J328" s="67"/>
      <c r="P328" s="30"/>
    </row>
    <row r="329" spans="1:16" x14ac:dyDescent="0.3">
      <c r="A329" s="142">
        <v>312</v>
      </c>
      <c r="B329" s="148">
        <v>16000.19</v>
      </c>
      <c r="C329" s="148">
        <v>899.91</v>
      </c>
      <c r="D329" s="154">
        <v>1.5259999999999999E-2</v>
      </c>
      <c r="E329" s="155">
        <v>7.0200000000000002E-3</v>
      </c>
      <c r="F329" s="155">
        <v>8.2400000000000008E-3</v>
      </c>
      <c r="G329" s="154">
        <f t="shared" si="8"/>
        <v>115.26153359571256</v>
      </c>
      <c r="H329" s="120">
        <f t="shared" si="9"/>
        <v>2706887.4607756007</v>
      </c>
      <c r="I329" s="67"/>
      <c r="J329" s="67"/>
      <c r="P329" s="30"/>
    </row>
    <row r="330" spans="1:16" x14ac:dyDescent="0.3">
      <c r="A330" s="142">
        <v>313</v>
      </c>
      <c r="B330" s="148">
        <v>16186.68</v>
      </c>
      <c r="C330" s="148">
        <v>899.55</v>
      </c>
      <c r="D330" s="154">
        <v>1.523E-2</v>
      </c>
      <c r="E330" s="155">
        <v>7.0800000000000004E-3</v>
      </c>
      <c r="F330" s="155">
        <v>8.1399999999999997E-3</v>
      </c>
      <c r="G330" s="154">
        <f t="shared" si="8"/>
        <v>113.86272857634712</v>
      </c>
      <c r="H330" s="120">
        <f t="shared" si="9"/>
        <v>2748924.1116343662</v>
      </c>
      <c r="I330" s="67"/>
      <c r="J330" s="67"/>
      <c r="P330" s="30"/>
    </row>
    <row r="331" spans="1:16" x14ac:dyDescent="0.3">
      <c r="A331" s="142">
        <v>314</v>
      </c>
      <c r="B331" s="148">
        <v>16448.59</v>
      </c>
      <c r="C331" s="148">
        <v>900.32</v>
      </c>
      <c r="D331" s="154">
        <v>1.5219999999999999E-2</v>
      </c>
      <c r="E331" s="155">
        <v>7.1999999999999998E-3</v>
      </c>
      <c r="F331" s="155">
        <v>8.0199999999999994E-3</v>
      </c>
      <c r="G331" s="154">
        <f t="shared" si="8"/>
        <v>112.18416255310859</v>
      </c>
      <c r="H331" s="120">
        <f t="shared" si="9"/>
        <v>2798969.0599272484</v>
      </c>
      <c r="I331" s="67"/>
      <c r="J331" s="67"/>
      <c r="P331" s="30"/>
    </row>
    <row r="332" spans="1:16" x14ac:dyDescent="0.3">
      <c r="A332" s="142">
        <v>315</v>
      </c>
      <c r="B332" s="148">
        <v>16521.400000000001</v>
      </c>
      <c r="C332" s="148">
        <v>900.37</v>
      </c>
      <c r="D332" s="154">
        <v>1.5219999999999999E-2</v>
      </c>
      <c r="E332" s="155">
        <v>7.2300000000000003E-3</v>
      </c>
      <c r="F332" s="155">
        <v>7.9900000000000006E-3</v>
      </c>
      <c r="G332" s="154">
        <f t="shared" si="8"/>
        <v>111.76452104729897</v>
      </c>
      <c r="H332" s="120">
        <f t="shared" si="9"/>
        <v>2818425.7137083011</v>
      </c>
      <c r="I332" s="67"/>
      <c r="J332" s="67"/>
      <c r="P332" s="30"/>
    </row>
    <row r="333" spans="1:16" x14ac:dyDescent="0.3">
      <c r="A333" s="142">
        <v>316</v>
      </c>
      <c r="B333" s="148">
        <v>16206.98</v>
      </c>
      <c r="C333" s="148">
        <v>900.6</v>
      </c>
      <c r="D333" s="154">
        <v>1.5310000000000001E-2</v>
      </c>
      <c r="E333" s="155">
        <v>7.1599999999999997E-3</v>
      </c>
      <c r="F333" s="155">
        <v>8.1399999999999997E-3</v>
      </c>
      <c r="G333" s="154">
        <f t="shared" si="8"/>
        <v>113.86272857634712</v>
      </c>
      <c r="H333" s="120">
        <f t="shared" si="9"/>
        <v>2775271.6270813411</v>
      </c>
      <c r="I333" s="67"/>
      <c r="J333" s="67"/>
      <c r="P333" s="30"/>
    </row>
    <row r="334" spans="1:16" x14ac:dyDescent="0.3">
      <c r="A334" s="142">
        <v>317</v>
      </c>
      <c r="B334" s="148">
        <v>16157.56</v>
      </c>
      <c r="C334" s="148">
        <v>900.25</v>
      </c>
      <c r="D334" s="154">
        <v>1.5299999999999999E-2</v>
      </c>
      <c r="E334" s="155">
        <v>7.1300000000000001E-3</v>
      </c>
      <c r="F334" s="155">
        <v>8.1700000000000002E-3</v>
      </c>
      <c r="G334" s="154">
        <f t="shared" si="8"/>
        <v>114.28237008215676</v>
      </c>
      <c r="H334" s="120">
        <f t="shared" si="9"/>
        <v>2773831.1672405028</v>
      </c>
      <c r="I334" s="67"/>
      <c r="J334" s="67"/>
      <c r="P334" s="30"/>
    </row>
    <row r="335" spans="1:16" x14ac:dyDescent="0.3">
      <c r="A335" s="142">
        <v>318</v>
      </c>
      <c r="B335" s="148">
        <v>16258.77</v>
      </c>
      <c r="C335" s="148">
        <v>900.22</v>
      </c>
      <c r="D335" s="154">
        <v>1.536E-2</v>
      </c>
      <c r="E335" s="155">
        <v>7.2500000000000004E-3</v>
      </c>
      <c r="F335" s="155">
        <v>8.1099999999999992E-3</v>
      </c>
      <c r="G335" s="154">
        <f t="shared" si="8"/>
        <v>113.44308707053749</v>
      </c>
      <c r="H335" s="120">
        <f t="shared" si="9"/>
        <v>2803167.7223511348</v>
      </c>
      <c r="I335" s="67"/>
      <c r="J335" s="67"/>
      <c r="P335" s="30"/>
    </row>
    <row r="336" spans="1:16" x14ac:dyDescent="0.3">
      <c r="A336" s="142">
        <v>319</v>
      </c>
      <c r="B336" s="148">
        <v>16328.5</v>
      </c>
      <c r="C336" s="148">
        <v>900.42</v>
      </c>
      <c r="D336" s="154">
        <v>1.532E-2</v>
      </c>
      <c r="E336" s="155">
        <v>7.2399999999999999E-3</v>
      </c>
      <c r="F336" s="155">
        <v>8.0800000000000004E-3</v>
      </c>
      <c r="G336" s="154">
        <f t="shared" si="8"/>
        <v>113.02344556472787</v>
      </c>
      <c r="H336" s="120">
        <f t="shared" si="9"/>
        <v>2822423.2450718428</v>
      </c>
      <c r="I336" s="67"/>
      <c r="J336" s="67"/>
      <c r="P336" s="30"/>
    </row>
    <row r="337" spans="1:16" x14ac:dyDescent="0.3">
      <c r="A337" s="142">
        <v>320</v>
      </c>
      <c r="B337" s="148">
        <v>16113.98</v>
      </c>
      <c r="C337" s="148">
        <v>900.29</v>
      </c>
      <c r="D337" s="154">
        <v>1.537E-2</v>
      </c>
      <c r="E337" s="155">
        <v>7.1900000000000002E-3</v>
      </c>
      <c r="F337" s="155">
        <v>8.1899999999999994E-3</v>
      </c>
      <c r="G337" s="154">
        <f t="shared" si="8"/>
        <v>114.56213108602984</v>
      </c>
      <c r="H337" s="120">
        <f t="shared" si="9"/>
        <v>2793244.1284607188</v>
      </c>
      <c r="I337" s="67"/>
      <c r="J337" s="67"/>
      <c r="P337" s="30"/>
    </row>
    <row r="338" spans="1:16" x14ac:dyDescent="0.3">
      <c r="A338" s="142">
        <v>321</v>
      </c>
      <c r="B338" s="148">
        <v>16320.56</v>
      </c>
      <c r="C338" s="148">
        <v>899.97</v>
      </c>
      <c r="D338" s="154">
        <v>1.532E-2</v>
      </c>
      <c r="E338" s="155">
        <v>7.2399999999999999E-3</v>
      </c>
      <c r="F338" s="155">
        <v>8.0800000000000004E-3</v>
      </c>
      <c r="G338" s="154">
        <f t="shared" si="8"/>
        <v>113.02344556472787</v>
      </c>
      <c r="H338" s="120">
        <f t="shared" si="9"/>
        <v>2840118.6886146129</v>
      </c>
      <c r="I338" s="67"/>
      <c r="J338" s="67"/>
      <c r="P338" s="30"/>
    </row>
    <row r="339" spans="1:16" x14ac:dyDescent="0.3">
      <c r="A339" s="142">
        <v>322</v>
      </c>
      <c r="B339" s="148">
        <v>16075.64</v>
      </c>
      <c r="C339" s="148">
        <v>899.91</v>
      </c>
      <c r="D339" s="154">
        <v>1.536E-2</v>
      </c>
      <c r="E339" s="155">
        <v>7.1599999999999997E-3</v>
      </c>
      <c r="F339" s="155">
        <v>8.2000000000000007E-3</v>
      </c>
      <c r="G339" s="154">
        <f t="shared" ref="G339:G402" si="10">(2*F339/$B$7)*(1+3*$B$11)/(4+PI()*$B$11-PI())*10^6</f>
        <v>114.70201158796638</v>
      </c>
      <c r="H339" s="120">
        <f t="shared" ref="H339:H402" si="11">A339/G339*10^6</f>
        <v>2807274.2190144961</v>
      </c>
      <c r="I339" s="67"/>
      <c r="J339" s="67"/>
      <c r="P339" s="30"/>
    </row>
    <row r="340" spans="1:16" x14ac:dyDescent="0.3">
      <c r="A340" s="142">
        <v>323</v>
      </c>
      <c r="B340" s="148">
        <v>16613.71</v>
      </c>
      <c r="C340" s="148">
        <v>900.73</v>
      </c>
      <c r="D340" s="154">
        <v>1.5299999999999999E-2</v>
      </c>
      <c r="E340" s="155">
        <v>7.3499999999999998E-3</v>
      </c>
      <c r="F340" s="155">
        <v>7.9500000000000005E-3</v>
      </c>
      <c r="G340" s="154">
        <f t="shared" si="10"/>
        <v>111.20499903955279</v>
      </c>
      <c r="H340" s="120">
        <f t="shared" si="11"/>
        <v>2904545.6840039822</v>
      </c>
      <c r="I340" s="67"/>
      <c r="J340" s="67"/>
      <c r="P340" s="30"/>
    </row>
    <row r="341" spans="1:16" x14ac:dyDescent="0.3">
      <c r="A341" s="142">
        <v>324</v>
      </c>
      <c r="B341" s="148">
        <v>15853.55</v>
      </c>
      <c r="C341" s="148">
        <v>900.19</v>
      </c>
      <c r="D341" s="154">
        <v>1.5429999999999999E-2</v>
      </c>
      <c r="E341" s="155">
        <v>7.11E-3</v>
      </c>
      <c r="F341" s="155">
        <v>8.3199999999999993E-3</v>
      </c>
      <c r="G341" s="154">
        <f t="shared" si="10"/>
        <v>116.38057761120491</v>
      </c>
      <c r="H341" s="120">
        <f t="shared" si="11"/>
        <v>2783969.685065439</v>
      </c>
      <c r="I341" s="67"/>
      <c r="J341" s="67"/>
      <c r="P341" s="30"/>
    </row>
    <row r="342" spans="1:16" x14ac:dyDescent="0.3">
      <c r="A342" s="142">
        <v>325</v>
      </c>
      <c r="B342" s="148">
        <v>16006.91</v>
      </c>
      <c r="C342" s="148">
        <v>900.35</v>
      </c>
      <c r="D342" s="154">
        <v>1.5389999999999999E-2</v>
      </c>
      <c r="E342" s="155">
        <v>7.1500000000000001E-3</v>
      </c>
      <c r="F342" s="155">
        <v>8.2400000000000008E-3</v>
      </c>
      <c r="G342" s="154">
        <f t="shared" si="10"/>
        <v>115.26153359571256</v>
      </c>
      <c r="H342" s="120">
        <f t="shared" si="11"/>
        <v>2819674.4383079177</v>
      </c>
      <c r="I342" s="67"/>
      <c r="J342" s="67"/>
      <c r="P342" s="30"/>
    </row>
    <row r="343" spans="1:16" x14ac:dyDescent="0.3">
      <c r="A343" s="142">
        <v>326</v>
      </c>
      <c r="B343" s="148">
        <v>16106</v>
      </c>
      <c r="C343" s="148">
        <v>900.11</v>
      </c>
      <c r="D343" s="154">
        <v>1.538E-2</v>
      </c>
      <c r="E343" s="155">
        <v>7.1900000000000002E-3</v>
      </c>
      <c r="F343" s="155">
        <v>8.1899999999999994E-3</v>
      </c>
      <c r="G343" s="154">
        <f t="shared" si="10"/>
        <v>114.56213108602984</v>
      </c>
      <c r="H343" s="120">
        <f t="shared" si="11"/>
        <v>2845617.4558693571</v>
      </c>
      <c r="I343" s="67"/>
      <c r="J343" s="67"/>
      <c r="P343" s="30"/>
    </row>
    <row r="344" spans="1:16" x14ac:dyDescent="0.3">
      <c r="A344" s="142">
        <v>327</v>
      </c>
      <c r="B344" s="148">
        <v>16235.64</v>
      </c>
      <c r="C344" s="148">
        <v>900.27</v>
      </c>
      <c r="D344" s="154">
        <v>1.5389999999999999E-2</v>
      </c>
      <c r="E344" s="155">
        <v>7.26E-3</v>
      </c>
      <c r="F344" s="155">
        <v>8.1300000000000001E-3</v>
      </c>
      <c r="G344" s="154">
        <f t="shared" si="10"/>
        <v>113.72284807441058</v>
      </c>
      <c r="H344" s="120">
        <f t="shared" si="11"/>
        <v>2875411.630440692</v>
      </c>
      <c r="I344" s="67"/>
      <c r="J344" s="67"/>
      <c r="P344" s="30"/>
    </row>
    <row r="345" spans="1:16" x14ac:dyDescent="0.3">
      <c r="A345" s="142">
        <v>328</v>
      </c>
      <c r="B345" s="148">
        <v>16098.23</v>
      </c>
      <c r="C345" s="148">
        <v>899.94</v>
      </c>
      <c r="D345" s="154">
        <v>1.5429999999999999E-2</v>
      </c>
      <c r="E345" s="155">
        <v>7.2399999999999999E-3</v>
      </c>
      <c r="F345" s="155">
        <v>8.1899999999999994E-3</v>
      </c>
      <c r="G345" s="154">
        <f t="shared" si="10"/>
        <v>114.56213108602984</v>
      </c>
      <c r="H345" s="120">
        <f t="shared" si="11"/>
        <v>2863075.2316722362</v>
      </c>
      <c r="I345" s="67"/>
      <c r="J345" s="67"/>
      <c r="P345" s="30"/>
    </row>
    <row r="346" spans="1:16" x14ac:dyDescent="0.3">
      <c r="A346" s="142">
        <v>329</v>
      </c>
      <c r="B346" s="148">
        <v>16250.66</v>
      </c>
      <c r="C346" s="148">
        <v>899.99</v>
      </c>
      <c r="D346" s="154">
        <v>1.541E-2</v>
      </c>
      <c r="E346" s="155">
        <v>7.2899999999999996E-3</v>
      </c>
      <c r="F346" s="155">
        <v>8.1200000000000005E-3</v>
      </c>
      <c r="G346" s="154">
        <f t="shared" si="10"/>
        <v>113.58296757247405</v>
      </c>
      <c r="H346" s="120">
        <f t="shared" si="11"/>
        <v>2896561.051638966</v>
      </c>
      <c r="I346" s="67"/>
      <c r="J346" s="67"/>
      <c r="P346" s="30"/>
    </row>
    <row r="347" spans="1:16" x14ac:dyDescent="0.3">
      <c r="A347" s="142">
        <v>330</v>
      </c>
      <c r="B347" s="148">
        <v>16181.66</v>
      </c>
      <c r="C347" s="148">
        <v>900.27</v>
      </c>
      <c r="D347" s="154">
        <v>1.5469999999999999E-2</v>
      </c>
      <c r="E347" s="155">
        <v>7.3099999999999997E-3</v>
      </c>
      <c r="F347" s="155">
        <v>8.1499999999999993E-3</v>
      </c>
      <c r="G347" s="154">
        <f t="shared" si="10"/>
        <v>114.00260907828367</v>
      </c>
      <c r="H347" s="120">
        <f t="shared" si="11"/>
        <v>2894670.5927878772</v>
      </c>
      <c r="I347" s="67"/>
      <c r="J347" s="67"/>
      <c r="P347" s="30"/>
    </row>
    <row r="348" spans="1:16" x14ac:dyDescent="0.3">
      <c r="A348" s="142">
        <v>331</v>
      </c>
      <c r="B348" s="148">
        <v>16314.12</v>
      </c>
      <c r="C348" s="148">
        <v>900.58</v>
      </c>
      <c r="D348" s="154">
        <v>1.541E-2</v>
      </c>
      <c r="E348" s="155">
        <v>7.3200000000000001E-3</v>
      </c>
      <c r="F348" s="155">
        <v>8.09E-3</v>
      </c>
      <c r="G348" s="154">
        <f t="shared" si="10"/>
        <v>113.16332606666441</v>
      </c>
      <c r="H348" s="120">
        <f t="shared" si="11"/>
        <v>2924975.8866667473</v>
      </c>
      <c r="I348" s="67"/>
      <c r="J348" s="67"/>
      <c r="P348" s="30"/>
    </row>
    <row r="349" spans="1:16" x14ac:dyDescent="0.3">
      <c r="A349" s="142">
        <v>332</v>
      </c>
      <c r="B349" s="148">
        <v>16272.84</v>
      </c>
      <c r="C349" s="148">
        <v>900.12</v>
      </c>
      <c r="D349" s="154">
        <v>1.5440000000000001E-2</v>
      </c>
      <c r="E349" s="155">
        <v>7.3299999999999997E-3</v>
      </c>
      <c r="F349" s="155">
        <v>8.1099999999999992E-3</v>
      </c>
      <c r="G349" s="154">
        <f t="shared" si="10"/>
        <v>113.44308707053749</v>
      </c>
      <c r="H349" s="120">
        <f t="shared" si="11"/>
        <v>2926577.6220772853</v>
      </c>
      <c r="I349" s="67"/>
      <c r="J349" s="67"/>
      <c r="P349" s="30"/>
    </row>
    <row r="350" spans="1:16" x14ac:dyDescent="0.3">
      <c r="A350" s="142">
        <v>333</v>
      </c>
      <c r="B350" s="148">
        <v>16310.44</v>
      </c>
      <c r="C350" s="148">
        <v>900.37</v>
      </c>
      <c r="D350" s="154">
        <v>1.5469999999999999E-2</v>
      </c>
      <c r="E350" s="155">
        <v>7.3800000000000003E-3</v>
      </c>
      <c r="F350" s="155">
        <v>8.09E-3</v>
      </c>
      <c r="G350" s="154">
        <f t="shared" si="10"/>
        <v>113.16332606666441</v>
      </c>
      <c r="H350" s="120">
        <f t="shared" si="11"/>
        <v>2942649.4569789334</v>
      </c>
      <c r="I350" s="67"/>
      <c r="J350" s="67"/>
      <c r="P350" s="30"/>
    </row>
    <row r="351" spans="1:16" x14ac:dyDescent="0.3">
      <c r="A351" s="142">
        <v>334</v>
      </c>
      <c r="B351" s="148">
        <v>15796.17</v>
      </c>
      <c r="C351" s="148">
        <v>900.59</v>
      </c>
      <c r="D351" s="154">
        <v>1.5509999999999999E-2</v>
      </c>
      <c r="E351" s="155">
        <v>7.1599999999999997E-3</v>
      </c>
      <c r="F351" s="155">
        <v>8.3599999999999994E-3</v>
      </c>
      <c r="G351" s="154">
        <f t="shared" si="10"/>
        <v>116.94009961895109</v>
      </c>
      <c r="H351" s="120">
        <f t="shared" si="11"/>
        <v>2856163.1218746849</v>
      </c>
      <c r="I351" s="67"/>
      <c r="J351" s="67"/>
    </row>
    <row r="352" spans="1:16" x14ac:dyDescent="0.3">
      <c r="A352" s="142">
        <v>335</v>
      </c>
      <c r="B352" s="148">
        <v>16190.04</v>
      </c>
      <c r="C352" s="148">
        <v>900.08</v>
      </c>
      <c r="D352" s="154">
        <v>1.546E-2</v>
      </c>
      <c r="E352" s="155">
        <v>7.3200000000000001E-3</v>
      </c>
      <c r="F352" s="155">
        <v>8.1499999999999993E-3</v>
      </c>
      <c r="G352" s="154">
        <f t="shared" si="10"/>
        <v>114.00260907828367</v>
      </c>
      <c r="H352" s="120">
        <f t="shared" si="11"/>
        <v>2938529.2381331478</v>
      </c>
      <c r="I352" s="67"/>
      <c r="J352" s="67"/>
    </row>
    <row r="353" spans="1:10" x14ac:dyDescent="0.3">
      <c r="A353" s="142">
        <v>336</v>
      </c>
      <c r="B353" s="148">
        <v>15950.71</v>
      </c>
      <c r="C353" s="148">
        <v>899.98</v>
      </c>
      <c r="D353" s="154">
        <v>1.545E-2</v>
      </c>
      <c r="E353" s="155">
        <v>7.1799999999999998E-3</v>
      </c>
      <c r="F353" s="155">
        <v>8.2699999999999996E-3</v>
      </c>
      <c r="G353" s="154">
        <f t="shared" si="10"/>
        <v>115.6811751015222</v>
      </c>
      <c r="H353" s="120">
        <f t="shared" si="11"/>
        <v>2904534.8104834277</v>
      </c>
      <c r="I353" s="67"/>
      <c r="J353" s="67"/>
    </row>
    <row r="354" spans="1:10" x14ac:dyDescent="0.3">
      <c r="A354" s="142">
        <v>337</v>
      </c>
      <c r="B354" s="148">
        <v>16235.51</v>
      </c>
      <c r="C354" s="148">
        <v>899.91</v>
      </c>
      <c r="D354" s="154">
        <v>1.5480000000000001E-2</v>
      </c>
      <c r="E354" s="155">
        <v>7.3600000000000002E-3</v>
      </c>
      <c r="F354" s="155">
        <v>8.1200000000000005E-3</v>
      </c>
      <c r="G354" s="154">
        <f t="shared" si="10"/>
        <v>113.58296757247405</v>
      </c>
      <c r="H354" s="120">
        <f t="shared" si="11"/>
        <v>2966994.1471195486</v>
      </c>
      <c r="I354" s="67"/>
      <c r="J354" s="67"/>
    </row>
    <row r="355" spans="1:10" x14ac:dyDescent="0.3">
      <c r="A355" s="142">
        <v>338</v>
      </c>
      <c r="B355" s="148">
        <v>15732.88</v>
      </c>
      <c r="C355" s="148">
        <v>900</v>
      </c>
      <c r="D355" s="154">
        <v>1.5570000000000001E-2</v>
      </c>
      <c r="E355" s="155">
        <v>7.1900000000000002E-3</v>
      </c>
      <c r="F355" s="155">
        <v>8.3800000000000003E-3</v>
      </c>
      <c r="G355" s="154">
        <f t="shared" si="10"/>
        <v>117.21986062282419</v>
      </c>
      <c r="H355" s="120">
        <f t="shared" si="11"/>
        <v>2883470.4136662921</v>
      </c>
      <c r="I355" s="67"/>
      <c r="J355" s="67"/>
    </row>
    <row r="356" spans="1:10" x14ac:dyDescent="0.3">
      <c r="A356" s="142">
        <v>339</v>
      </c>
      <c r="B356" s="148">
        <v>15860.6</v>
      </c>
      <c r="C356" s="148">
        <v>900.19</v>
      </c>
      <c r="D356" s="154">
        <v>1.554E-2</v>
      </c>
      <c r="E356" s="155">
        <v>7.2199999999999999E-3</v>
      </c>
      <c r="F356" s="155">
        <v>8.3199999999999993E-3</v>
      </c>
      <c r="G356" s="154">
        <f t="shared" si="10"/>
        <v>116.38057761120491</v>
      </c>
      <c r="H356" s="120">
        <f t="shared" si="11"/>
        <v>2912857.1704851352</v>
      </c>
      <c r="I356" s="67"/>
      <c r="J356" s="67"/>
    </row>
    <row r="357" spans="1:10" x14ac:dyDescent="0.3">
      <c r="A357" s="144">
        <v>340</v>
      </c>
      <c r="B357" s="150">
        <v>16141.36</v>
      </c>
      <c r="C357" s="150">
        <v>899.99</v>
      </c>
      <c r="D357" s="155">
        <v>1.5599999999999999E-2</v>
      </c>
      <c r="E357" s="155">
        <v>7.43E-3</v>
      </c>
      <c r="F357" s="155">
        <v>8.1700000000000002E-3</v>
      </c>
      <c r="G357" s="154">
        <f t="shared" si="10"/>
        <v>114.28237008215676</v>
      </c>
      <c r="H357" s="120">
        <f t="shared" si="11"/>
        <v>2975087.056346281</v>
      </c>
      <c r="I357" s="67"/>
      <c r="J357" s="67"/>
    </row>
    <row r="358" spans="1:10" x14ac:dyDescent="0.3">
      <c r="A358" s="142">
        <v>341</v>
      </c>
      <c r="B358" s="148">
        <v>16118.99</v>
      </c>
      <c r="C358" s="148">
        <v>900.05</v>
      </c>
      <c r="D358" s="154">
        <v>1.5599999999999999E-2</v>
      </c>
      <c r="E358" s="155">
        <v>7.4200000000000004E-3</v>
      </c>
      <c r="F358" s="155">
        <v>8.1799999999999998E-3</v>
      </c>
      <c r="G358" s="154">
        <f t="shared" si="10"/>
        <v>114.42225058409331</v>
      </c>
      <c r="H358" s="120">
        <f t="shared" si="11"/>
        <v>2980189.5895185703</v>
      </c>
      <c r="I358" s="67"/>
      <c r="J358" s="67"/>
    </row>
    <row r="359" spans="1:10" x14ac:dyDescent="0.3">
      <c r="A359" s="142">
        <v>342</v>
      </c>
      <c r="B359" s="148">
        <v>16178.05</v>
      </c>
      <c r="C359" s="148">
        <v>900.41</v>
      </c>
      <c r="D359" s="154">
        <v>1.554E-2</v>
      </c>
      <c r="E359" s="155">
        <v>7.3899999999999999E-3</v>
      </c>
      <c r="F359" s="155">
        <v>8.1600000000000006E-3</v>
      </c>
      <c r="G359" s="154">
        <f t="shared" si="10"/>
        <v>114.14248958022021</v>
      </c>
      <c r="H359" s="120">
        <f t="shared" si="11"/>
        <v>2996254.9551684675</v>
      </c>
      <c r="I359" s="67"/>
      <c r="J359" s="67"/>
    </row>
    <row r="360" spans="1:10" x14ac:dyDescent="0.3">
      <c r="A360" s="142">
        <v>343</v>
      </c>
      <c r="B360" s="148">
        <v>15947.05</v>
      </c>
      <c r="C360" s="148">
        <v>899.99</v>
      </c>
      <c r="D360" s="154">
        <v>1.55E-2</v>
      </c>
      <c r="E360" s="155">
        <v>7.2300000000000003E-3</v>
      </c>
      <c r="F360" s="155">
        <v>8.2699999999999996E-3</v>
      </c>
      <c r="G360" s="154">
        <f t="shared" si="10"/>
        <v>115.6811751015222</v>
      </c>
      <c r="H360" s="120">
        <f t="shared" si="11"/>
        <v>2965045.9523684992</v>
      </c>
      <c r="I360" s="67"/>
      <c r="J360" s="67"/>
    </row>
    <row r="361" spans="1:10" x14ac:dyDescent="0.3">
      <c r="A361" s="142">
        <v>344</v>
      </c>
      <c r="B361" s="148">
        <v>15883.48</v>
      </c>
      <c r="C361" s="148">
        <v>900.25</v>
      </c>
      <c r="D361" s="154">
        <v>1.5630000000000002E-2</v>
      </c>
      <c r="E361" s="155">
        <v>7.3299999999999997E-3</v>
      </c>
      <c r="F361" s="155">
        <v>8.3099999999999997E-3</v>
      </c>
      <c r="G361" s="154">
        <f t="shared" si="10"/>
        <v>116.24069710926837</v>
      </c>
      <c r="H361" s="120">
        <f t="shared" si="11"/>
        <v>2959376.6086642938</v>
      </c>
      <c r="I361" s="67"/>
      <c r="J361" s="67"/>
    </row>
    <row r="362" spans="1:10" x14ac:dyDescent="0.3">
      <c r="A362" s="142">
        <v>345</v>
      </c>
      <c r="B362" s="148">
        <v>16162.35</v>
      </c>
      <c r="C362" s="148">
        <v>900.26</v>
      </c>
      <c r="D362" s="154">
        <v>1.555E-2</v>
      </c>
      <c r="E362" s="155">
        <v>7.3899999999999999E-3</v>
      </c>
      <c r="F362" s="155">
        <v>8.1600000000000006E-3</v>
      </c>
      <c r="G362" s="154">
        <f t="shared" si="10"/>
        <v>114.14248958022021</v>
      </c>
      <c r="H362" s="120">
        <f t="shared" si="11"/>
        <v>3022537.8933716998</v>
      </c>
      <c r="I362" s="67"/>
      <c r="J362" s="67"/>
    </row>
    <row r="363" spans="1:10" x14ac:dyDescent="0.3">
      <c r="A363" s="142">
        <v>346</v>
      </c>
      <c r="B363" s="148">
        <v>16056.15</v>
      </c>
      <c r="C363" s="148">
        <v>900.34</v>
      </c>
      <c r="D363" s="154">
        <v>1.567E-2</v>
      </c>
      <c r="E363" s="155">
        <v>7.45E-3</v>
      </c>
      <c r="F363" s="155">
        <v>8.2199999999999999E-3</v>
      </c>
      <c r="G363" s="154">
        <f t="shared" si="10"/>
        <v>114.98177259183947</v>
      </c>
      <c r="H363" s="120">
        <f t="shared" si="11"/>
        <v>3009172.6036284505</v>
      </c>
      <c r="I363" s="67"/>
      <c r="J363" s="67"/>
    </row>
    <row r="364" spans="1:10" x14ac:dyDescent="0.3">
      <c r="A364" s="142">
        <v>347</v>
      </c>
      <c r="B364" s="148">
        <v>16300.28</v>
      </c>
      <c r="C364" s="148">
        <v>900</v>
      </c>
      <c r="D364" s="154">
        <v>1.5610000000000001E-2</v>
      </c>
      <c r="E364" s="155">
        <v>7.5199999999999998E-3</v>
      </c>
      <c r="F364" s="155">
        <v>8.09E-3</v>
      </c>
      <c r="G364" s="154">
        <f t="shared" si="10"/>
        <v>113.16332606666441</v>
      </c>
      <c r="H364" s="120">
        <f t="shared" si="11"/>
        <v>3066364.4491642341</v>
      </c>
      <c r="I364" s="67"/>
      <c r="J364" s="67"/>
    </row>
    <row r="365" spans="1:10" x14ac:dyDescent="0.3">
      <c r="A365" s="142">
        <v>348</v>
      </c>
      <c r="B365" s="148">
        <v>15997.25</v>
      </c>
      <c r="C365" s="148">
        <v>900.17</v>
      </c>
      <c r="D365" s="154">
        <v>1.567E-2</v>
      </c>
      <c r="E365" s="155">
        <v>7.4200000000000004E-3</v>
      </c>
      <c r="F365" s="155">
        <v>8.2500000000000004E-3</v>
      </c>
      <c r="G365" s="154">
        <f t="shared" si="10"/>
        <v>115.40141409764912</v>
      </c>
      <c r="H365" s="120">
        <f t="shared" si="11"/>
        <v>3015560.9679577504</v>
      </c>
      <c r="I365" s="67"/>
      <c r="J365" s="67"/>
    </row>
    <row r="366" spans="1:10" x14ac:dyDescent="0.3">
      <c r="A366" s="142">
        <v>349</v>
      </c>
      <c r="B366" s="148">
        <v>15870.94</v>
      </c>
      <c r="C366" s="148">
        <v>899.82</v>
      </c>
      <c r="D366" s="154">
        <v>1.5610000000000001E-2</v>
      </c>
      <c r="E366" s="155">
        <v>7.3000000000000001E-3</v>
      </c>
      <c r="F366" s="155">
        <v>8.3099999999999997E-3</v>
      </c>
      <c r="G366" s="154">
        <f t="shared" si="10"/>
        <v>116.24069710926837</v>
      </c>
      <c r="H366" s="120">
        <f t="shared" si="11"/>
        <v>3002390.8035576702</v>
      </c>
      <c r="I366" s="67"/>
      <c r="J366" s="67"/>
    </row>
    <row r="367" spans="1:10" x14ac:dyDescent="0.3">
      <c r="A367" s="142">
        <v>350</v>
      </c>
      <c r="B367" s="148">
        <v>15894.14</v>
      </c>
      <c r="C367" s="148">
        <v>900.14</v>
      </c>
      <c r="D367" s="154">
        <v>1.5650000000000001E-2</v>
      </c>
      <c r="E367" s="155">
        <v>7.3499999999999998E-3</v>
      </c>
      <c r="F367" s="155">
        <v>8.3000000000000001E-3</v>
      </c>
      <c r="G367" s="154">
        <f t="shared" si="10"/>
        <v>116.10081660733184</v>
      </c>
      <c r="H367" s="120">
        <f t="shared" si="11"/>
        <v>3014621.3457201235</v>
      </c>
      <c r="I367" s="67"/>
      <c r="J367" s="67"/>
    </row>
    <row r="368" spans="1:10" x14ac:dyDescent="0.3">
      <c r="A368" s="142">
        <v>351</v>
      </c>
      <c r="B368" s="148">
        <v>15906.41</v>
      </c>
      <c r="C368" s="148">
        <v>900.39</v>
      </c>
      <c r="D368" s="154">
        <v>1.5679999999999999E-2</v>
      </c>
      <c r="E368" s="155">
        <v>7.3800000000000003E-3</v>
      </c>
      <c r="F368" s="155">
        <v>8.3000000000000001E-3</v>
      </c>
      <c r="G368" s="154">
        <f t="shared" si="10"/>
        <v>116.10081660733184</v>
      </c>
      <c r="H368" s="120">
        <f t="shared" si="11"/>
        <v>3023234.5495650382</v>
      </c>
      <c r="I368" s="67"/>
      <c r="J368" s="67"/>
    </row>
    <row r="369" spans="1:10" x14ac:dyDescent="0.3">
      <c r="A369" s="142">
        <v>352</v>
      </c>
      <c r="B369" s="148">
        <v>15905.3</v>
      </c>
      <c r="C369" s="148">
        <v>900.07</v>
      </c>
      <c r="D369" s="154">
        <v>1.5689999999999999E-2</v>
      </c>
      <c r="E369" s="155">
        <v>7.4000000000000003E-3</v>
      </c>
      <c r="F369" s="155">
        <v>8.2900000000000005E-3</v>
      </c>
      <c r="G369" s="154">
        <f t="shared" si="10"/>
        <v>115.96093610539531</v>
      </c>
      <c r="H369" s="120">
        <f t="shared" si="11"/>
        <v>3035504.9883356583</v>
      </c>
      <c r="I369" s="67"/>
      <c r="J369" s="67"/>
    </row>
    <row r="370" spans="1:10" x14ac:dyDescent="0.3">
      <c r="A370" s="142">
        <v>353</v>
      </c>
      <c r="B370" s="148">
        <v>15806.27</v>
      </c>
      <c r="C370" s="148">
        <v>900.05</v>
      </c>
      <c r="D370" s="154">
        <v>1.5720000000000001E-2</v>
      </c>
      <c r="E370" s="155">
        <v>7.3699999999999998E-3</v>
      </c>
      <c r="F370" s="155">
        <v>8.3499999999999998E-3</v>
      </c>
      <c r="G370" s="154">
        <f t="shared" si="10"/>
        <v>116.80021911701455</v>
      </c>
      <c r="H370" s="120">
        <f t="shared" si="11"/>
        <v>3022254.6042174138</v>
      </c>
      <c r="I370" s="67"/>
      <c r="J370" s="67"/>
    </row>
    <row r="371" spans="1:10" x14ac:dyDescent="0.3">
      <c r="A371" s="142">
        <v>354</v>
      </c>
      <c r="B371" s="148">
        <v>16176.83</v>
      </c>
      <c r="C371" s="148">
        <v>900.33</v>
      </c>
      <c r="D371" s="154">
        <v>1.5740000000000001E-2</v>
      </c>
      <c r="E371" s="155">
        <v>7.5799999999999999E-3</v>
      </c>
      <c r="F371" s="155">
        <v>8.1600000000000006E-3</v>
      </c>
      <c r="G371" s="154">
        <f t="shared" si="10"/>
        <v>114.14248958022021</v>
      </c>
      <c r="H371" s="120">
        <f t="shared" si="11"/>
        <v>3101386.7079813965</v>
      </c>
      <c r="I371" s="67"/>
      <c r="J371" s="67"/>
    </row>
    <row r="372" spans="1:10" x14ac:dyDescent="0.3">
      <c r="A372" s="142">
        <v>355</v>
      </c>
      <c r="B372" s="148">
        <v>15742.02</v>
      </c>
      <c r="C372" s="148">
        <v>900.13</v>
      </c>
      <c r="D372" s="154">
        <v>1.576E-2</v>
      </c>
      <c r="E372" s="155">
        <v>7.3800000000000003E-3</v>
      </c>
      <c r="F372" s="155">
        <v>8.3800000000000003E-3</v>
      </c>
      <c r="G372" s="154">
        <f t="shared" si="10"/>
        <v>117.21986062282419</v>
      </c>
      <c r="H372" s="120">
        <f t="shared" si="11"/>
        <v>3028497.0321051292</v>
      </c>
      <c r="I372" s="67"/>
      <c r="J372" s="67"/>
    </row>
    <row r="373" spans="1:10" x14ac:dyDescent="0.3">
      <c r="A373" s="142">
        <v>356</v>
      </c>
      <c r="B373" s="148">
        <v>16254.34</v>
      </c>
      <c r="C373" s="148">
        <v>900.12</v>
      </c>
      <c r="D373" s="154">
        <v>1.575E-2</v>
      </c>
      <c r="E373" s="155">
        <v>7.6299999999999996E-3</v>
      </c>
      <c r="F373" s="155">
        <v>8.1200000000000005E-3</v>
      </c>
      <c r="G373" s="154">
        <f t="shared" si="10"/>
        <v>113.58296757247405</v>
      </c>
      <c r="H373" s="120">
        <f t="shared" si="11"/>
        <v>3134272.7488859328</v>
      </c>
      <c r="I373" s="67"/>
      <c r="J373" s="67"/>
    </row>
    <row r="374" spans="1:10" x14ac:dyDescent="0.3">
      <c r="A374" s="142">
        <v>357</v>
      </c>
      <c r="B374" s="148">
        <v>16008.35</v>
      </c>
      <c r="C374" s="148">
        <v>899.98</v>
      </c>
      <c r="D374" s="154">
        <v>1.5789999999999998E-2</v>
      </c>
      <c r="E374" s="155">
        <v>7.5500000000000003E-3</v>
      </c>
      <c r="F374" s="155">
        <v>8.2400000000000008E-3</v>
      </c>
      <c r="G374" s="154">
        <f t="shared" si="10"/>
        <v>115.26153359571256</v>
      </c>
      <c r="H374" s="120">
        <f t="shared" si="11"/>
        <v>3097303.9214643892</v>
      </c>
      <c r="I374" s="67"/>
      <c r="J374" s="67"/>
    </row>
    <row r="375" spans="1:10" x14ac:dyDescent="0.3">
      <c r="A375" s="142">
        <v>358</v>
      </c>
      <c r="B375" s="148">
        <v>15887.9</v>
      </c>
      <c r="C375" s="148">
        <v>899.99</v>
      </c>
      <c r="D375" s="154">
        <v>1.583E-2</v>
      </c>
      <c r="E375" s="155">
        <v>7.5300000000000002E-3</v>
      </c>
      <c r="F375" s="155">
        <v>8.3000000000000001E-3</v>
      </c>
      <c r="G375" s="154">
        <f t="shared" si="10"/>
        <v>116.10081660733184</v>
      </c>
      <c r="H375" s="120">
        <f t="shared" si="11"/>
        <v>3083526.9764794409</v>
      </c>
      <c r="I375" s="67"/>
      <c r="J375" s="67"/>
    </row>
    <row r="376" spans="1:10" x14ac:dyDescent="0.3">
      <c r="A376" s="142">
        <v>359</v>
      </c>
      <c r="B376" s="148">
        <v>16269.5</v>
      </c>
      <c r="C376" s="148">
        <v>900.01</v>
      </c>
      <c r="D376" s="154">
        <v>1.5740000000000001E-2</v>
      </c>
      <c r="E376" s="155">
        <v>7.6299999999999996E-3</v>
      </c>
      <c r="F376" s="155">
        <v>8.1099999999999992E-3</v>
      </c>
      <c r="G376" s="154">
        <f t="shared" si="10"/>
        <v>113.44308707053749</v>
      </c>
      <c r="H376" s="120">
        <f t="shared" si="11"/>
        <v>3164582.4286920037</v>
      </c>
      <c r="I376" s="67"/>
      <c r="J376" s="67"/>
    </row>
    <row r="377" spans="1:10" x14ac:dyDescent="0.3">
      <c r="A377" s="142">
        <v>360</v>
      </c>
      <c r="B377" s="148">
        <v>16194.44</v>
      </c>
      <c r="C377" s="148">
        <v>900.56</v>
      </c>
      <c r="D377" s="154">
        <v>1.576E-2</v>
      </c>
      <c r="E377" s="155">
        <v>7.6099999999999996E-3</v>
      </c>
      <c r="F377" s="155">
        <v>8.1499999999999993E-3</v>
      </c>
      <c r="G377" s="154">
        <f t="shared" si="10"/>
        <v>114.00260907828367</v>
      </c>
      <c r="H377" s="120">
        <f t="shared" si="11"/>
        <v>3157822.4648595024</v>
      </c>
      <c r="I377" s="67"/>
      <c r="J377" s="67"/>
    </row>
    <row r="378" spans="1:10" x14ac:dyDescent="0.3">
      <c r="A378" s="142">
        <v>361</v>
      </c>
      <c r="B378" s="148">
        <v>16083.51</v>
      </c>
      <c r="C378" s="148">
        <v>900.12</v>
      </c>
      <c r="D378" s="154">
        <v>1.575E-2</v>
      </c>
      <c r="E378" s="155">
        <v>7.5399999999999998E-3</v>
      </c>
      <c r="F378" s="155">
        <v>8.2000000000000007E-3</v>
      </c>
      <c r="G378" s="154">
        <f t="shared" si="10"/>
        <v>114.70201158796638</v>
      </c>
      <c r="H378" s="120">
        <f t="shared" si="11"/>
        <v>3147285.6927460656</v>
      </c>
      <c r="I378" s="67"/>
      <c r="J378" s="67"/>
    </row>
    <row r="379" spans="1:10" x14ac:dyDescent="0.3">
      <c r="A379" s="142">
        <v>362</v>
      </c>
      <c r="B379" s="148">
        <v>16044.2</v>
      </c>
      <c r="C379" s="148">
        <v>900.7</v>
      </c>
      <c r="D379" s="154">
        <v>1.5820000000000001E-2</v>
      </c>
      <c r="E379" s="155">
        <v>7.5900000000000004E-3</v>
      </c>
      <c r="F379" s="155">
        <v>8.2299999999999995E-3</v>
      </c>
      <c r="G379" s="154">
        <f t="shared" si="10"/>
        <v>115.121653093776</v>
      </c>
      <c r="H379" s="120">
        <f t="shared" si="11"/>
        <v>3144499.6685820813</v>
      </c>
      <c r="I379" s="67"/>
      <c r="J379" s="67"/>
    </row>
    <row r="380" spans="1:10" x14ac:dyDescent="0.3">
      <c r="A380" s="142">
        <v>363</v>
      </c>
      <c r="B380" s="148">
        <v>16062.71</v>
      </c>
      <c r="C380" s="148">
        <v>899.85</v>
      </c>
      <c r="D380" s="154">
        <v>1.5789999999999998E-2</v>
      </c>
      <c r="E380" s="155">
        <v>7.5799999999999999E-3</v>
      </c>
      <c r="F380" s="155">
        <v>8.2100000000000003E-3</v>
      </c>
      <c r="G380" s="154">
        <f t="shared" si="10"/>
        <v>114.84189208990293</v>
      </c>
      <c r="H380" s="120">
        <f t="shared" si="11"/>
        <v>3160867.4621611838</v>
      </c>
      <c r="I380" s="67"/>
      <c r="J380" s="67"/>
    </row>
    <row r="381" spans="1:10" x14ac:dyDescent="0.3">
      <c r="A381" s="142">
        <v>364</v>
      </c>
      <c r="B381" s="148">
        <v>16206.35</v>
      </c>
      <c r="C381" s="148">
        <v>900.24</v>
      </c>
      <c r="D381" s="154">
        <v>1.584E-2</v>
      </c>
      <c r="E381" s="155">
        <v>7.7000000000000002E-3</v>
      </c>
      <c r="F381" s="155">
        <v>8.1399999999999997E-3</v>
      </c>
      <c r="G381" s="154">
        <f t="shared" si="10"/>
        <v>113.86272857634712</v>
      </c>
      <c r="H381" s="120">
        <f t="shared" si="11"/>
        <v>3196831.8742329371</v>
      </c>
      <c r="I381" s="67"/>
      <c r="J381" s="67"/>
    </row>
    <row r="382" spans="1:10" x14ac:dyDescent="0.3">
      <c r="A382" s="142">
        <v>365</v>
      </c>
      <c r="B382" s="148">
        <v>16172.36</v>
      </c>
      <c r="C382" s="148">
        <v>900.39</v>
      </c>
      <c r="D382" s="154">
        <v>1.583E-2</v>
      </c>
      <c r="E382" s="155">
        <v>7.6699999999999997E-3</v>
      </c>
      <c r="F382" s="155">
        <v>8.1600000000000006E-3</v>
      </c>
      <c r="G382" s="154">
        <f t="shared" si="10"/>
        <v>114.14248958022021</v>
      </c>
      <c r="H382" s="120">
        <f t="shared" si="11"/>
        <v>3197757.4813932478</v>
      </c>
      <c r="I382" s="67"/>
      <c r="J382" s="67"/>
    </row>
    <row r="383" spans="1:10" x14ac:dyDescent="0.3">
      <c r="A383" s="142">
        <v>366</v>
      </c>
      <c r="B383" s="148">
        <v>16041.54</v>
      </c>
      <c r="C383" s="148">
        <v>899.67</v>
      </c>
      <c r="D383" s="154">
        <v>1.5890000000000001E-2</v>
      </c>
      <c r="E383" s="155">
        <v>7.6699999999999997E-3</v>
      </c>
      <c r="F383" s="155">
        <v>8.2199999999999999E-3</v>
      </c>
      <c r="G383" s="154">
        <f t="shared" si="10"/>
        <v>114.98177259183947</v>
      </c>
      <c r="H383" s="120">
        <f t="shared" si="11"/>
        <v>3183113.2165549505</v>
      </c>
      <c r="I383" s="67"/>
      <c r="J383" s="67"/>
    </row>
    <row r="384" spans="1:10" x14ac:dyDescent="0.3">
      <c r="A384" s="142">
        <v>367</v>
      </c>
      <c r="B384" s="148">
        <v>16089.68</v>
      </c>
      <c r="C384" s="148">
        <v>900.17</v>
      </c>
      <c r="D384" s="154">
        <v>1.584E-2</v>
      </c>
      <c r="E384" s="155">
        <v>7.6400000000000001E-3</v>
      </c>
      <c r="F384" s="155">
        <v>8.2000000000000007E-3</v>
      </c>
      <c r="G384" s="154">
        <f t="shared" si="10"/>
        <v>114.70201158796638</v>
      </c>
      <c r="H384" s="120">
        <f t="shared" si="11"/>
        <v>3199595.1502432297</v>
      </c>
      <c r="I384" s="67"/>
      <c r="J384" s="67"/>
    </row>
    <row r="385" spans="1:10" x14ac:dyDescent="0.3">
      <c r="A385" s="142">
        <v>368</v>
      </c>
      <c r="B385" s="148">
        <v>15787.87</v>
      </c>
      <c r="C385" s="148">
        <v>899.79</v>
      </c>
      <c r="D385" s="154">
        <v>1.5879999999999998E-2</v>
      </c>
      <c r="E385" s="155">
        <v>7.5300000000000002E-3</v>
      </c>
      <c r="F385" s="155">
        <v>8.3499999999999998E-3</v>
      </c>
      <c r="G385" s="154">
        <f t="shared" si="10"/>
        <v>116.80021911701455</v>
      </c>
      <c r="H385" s="120">
        <f t="shared" si="11"/>
        <v>3150679.0208272189</v>
      </c>
      <c r="I385" s="67"/>
      <c r="J385" s="67"/>
    </row>
    <row r="386" spans="1:10" x14ac:dyDescent="0.3">
      <c r="A386" s="142">
        <v>369</v>
      </c>
      <c r="B386" s="148">
        <v>15786.44</v>
      </c>
      <c r="C386" s="148">
        <v>899.82</v>
      </c>
      <c r="D386" s="154">
        <v>1.5890000000000001E-2</v>
      </c>
      <c r="E386" s="155">
        <v>7.5399999999999998E-3</v>
      </c>
      <c r="F386" s="155">
        <v>8.3499999999999998E-3</v>
      </c>
      <c r="G386" s="154">
        <f t="shared" si="10"/>
        <v>116.80021911701455</v>
      </c>
      <c r="H386" s="120">
        <f t="shared" si="11"/>
        <v>3159240.6486012056</v>
      </c>
      <c r="I386" s="67"/>
      <c r="J386" s="67"/>
    </row>
    <row r="387" spans="1:10" x14ac:dyDescent="0.3">
      <c r="A387" s="142">
        <v>370</v>
      </c>
      <c r="B387" s="148">
        <v>15858.03</v>
      </c>
      <c r="C387" s="148">
        <v>899.87</v>
      </c>
      <c r="D387" s="154">
        <v>1.593E-2</v>
      </c>
      <c r="E387" s="155">
        <v>7.6099999999999996E-3</v>
      </c>
      <c r="F387" s="155">
        <v>8.3199999999999993E-3</v>
      </c>
      <c r="G387" s="154">
        <f t="shared" si="10"/>
        <v>116.38057761120491</v>
      </c>
      <c r="H387" s="120">
        <f t="shared" si="11"/>
        <v>3179224.6403525071</v>
      </c>
      <c r="I387" s="67"/>
      <c r="J387" s="67"/>
    </row>
    <row r="388" spans="1:10" x14ac:dyDescent="0.3">
      <c r="A388" s="142">
        <v>371</v>
      </c>
      <c r="B388" s="148">
        <v>16115.25</v>
      </c>
      <c r="C388" s="148">
        <v>900.34</v>
      </c>
      <c r="D388" s="154">
        <v>1.5900000000000001E-2</v>
      </c>
      <c r="E388" s="155">
        <v>7.7099999999999998E-3</v>
      </c>
      <c r="F388" s="155">
        <v>8.1899999999999994E-3</v>
      </c>
      <c r="G388" s="154">
        <f t="shared" si="10"/>
        <v>114.56213108602984</v>
      </c>
      <c r="H388" s="120">
        <f t="shared" si="11"/>
        <v>3238417.4114341456</v>
      </c>
      <c r="I388" s="67"/>
      <c r="J388" s="67"/>
    </row>
    <row r="389" spans="1:10" x14ac:dyDescent="0.3">
      <c r="A389" s="142">
        <v>372</v>
      </c>
      <c r="B389" s="148">
        <v>16180.17</v>
      </c>
      <c r="C389" s="148">
        <v>900.17</v>
      </c>
      <c r="D389" s="154">
        <v>1.5910000000000001E-2</v>
      </c>
      <c r="E389" s="155">
        <v>7.7499999999999999E-3</v>
      </c>
      <c r="F389" s="155">
        <v>8.1499999999999993E-3</v>
      </c>
      <c r="G389" s="154">
        <f t="shared" si="10"/>
        <v>114.00260907828367</v>
      </c>
      <c r="H389" s="120">
        <f t="shared" si="11"/>
        <v>3263083.2136881524</v>
      </c>
      <c r="I389" s="67"/>
      <c r="J389" s="67"/>
    </row>
    <row r="390" spans="1:10" x14ac:dyDescent="0.3">
      <c r="A390" s="142">
        <v>373</v>
      </c>
      <c r="B390" s="148">
        <v>16096.31</v>
      </c>
      <c r="C390" s="148">
        <v>900.1</v>
      </c>
      <c r="D390" s="154">
        <v>1.592E-2</v>
      </c>
      <c r="E390" s="155">
        <v>7.7200000000000003E-3</v>
      </c>
      <c r="F390" s="155">
        <v>8.2000000000000007E-3</v>
      </c>
      <c r="G390" s="154">
        <f t="shared" si="10"/>
        <v>114.70201158796638</v>
      </c>
      <c r="H390" s="120">
        <f t="shared" si="11"/>
        <v>3251904.6077403948</v>
      </c>
      <c r="I390" s="67"/>
      <c r="J390" s="67"/>
    </row>
    <row r="391" spans="1:10" x14ac:dyDescent="0.3">
      <c r="A391" s="142">
        <v>374</v>
      </c>
      <c r="B391" s="148">
        <v>16050.98</v>
      </c>
      <c r="C391" s="148">
        <v>900.26</v>
      </c>
      <c r="D391" s="154">
        <v>1.5900000000000001E-2</v>
      </c>
      <c r="E391" s="155">
        <v>7.6800000000000002E-3</v>
      </c>
      <c r="F391" s="155">
        <v>8.2199999999999999E-3</v>
      </c>
      <c r="G391" s="154">
        <f t="shared" si="10"/>
        <v>114.98177259183947</v>
      </c>
      <c r="H391" s="120">
        <f t="shared" si="11"/>
        <v>3252689.4617255502</v>
      </c>
      <c r="I391" s="67"/>
      <c r="J391" s="67"/>
    </row>
    <row r="392" spans="1:10" x14ac:dyDescent="0.3">
      <c r="A392" s="142">
        <v>375</v>
      </c>
      <c r="B392" s="148">
        <v>16134.42</v>
      </c>
      <c r="C392" s="148">
        <v>899.37</v>
      </c>
      <c r="D392" s="154">
        <v>1.593E-2</v>
      </c>
      <c r="E392" s="155">
        <v>7.7600000000000004E-3</v>
      </c>
      <c r="F392" s="155">
        <v>8.1700000000000002E-3</v>
      </c>
      <c r="G392" s="154">
        <f t="shared" si="10"/>
        <v>114.28237008215676</v>
      </c>
      <c r="H392" s="120">
        <f t="shared" si="11"/>
        <v>3281346.0180289862</v>
      </c>
      <c r="I392" s="67"/>
      <c r="J392" s="67"/>
    </row>
    <row r="393" spans="1:10" x14ac:dyDescent="0.3">
      <c r="A393" s="142">
        <v>376</v>
      </c>
      <c r="B393" s="148">
        <v>15966.5</v>
      </c>
      <c r="C393" s="148">
        <v>899.84</v>
      </c>
      <c r="D393" s="154">
        <v>1.593E-2</v>
      </c>
      <c r="E393" s="155">
        <v>7.6699999999999997E-3</v>
      </c>
      <c r="F393" s="155">
        <v>8.26E-3</v>
      </c>
      <c r="G393" s="154">
        <f t="shared" si="10"/>
        <v>115.54129459958567</v>
      </c>
      <c r="H393" s="120">
        <f t="shared" si="11"/>
        <v>3254247.7674587895</v>
      </c>
      <c r="I393" s="67"/>
      <c r="J393" s="67"/>
    </row>
    <row r="394" spans="1:10" x14ac:dyDescent="0.3">
      <c r="A394" s="142">
        <v>377</v>
      </c>
      <c r="B394" s="148">
        <v>15989.69</v>
      </c>
      <c r="C394" s="148">
        <v>899.54</v>
      </c>
      <c r="D394" s="154">
        <v>1.5990000000000001E-2</v>
      </c>
      <c r="E394" s="155">
        <v>7.7400000000000004E-3</v>
      </c>
      <c r="F394" s="155">
        <v>8.2400000000000008E-3</v>
      </c>
      <c r="G394" s="154">
        <f t="shared" si="10"/>
        <v>115.26153359571256</v>
      </c>
      <c r="H394" s="120">
        <f t="shared" si="11"/>
        <v>3270822.3484371845</v>
      </c>
      <c r="I394" s="67"/>
      <c r="J394" s="67"/>
    </row>
    <row r="395" spans="1:10" x14ac:dyDescent="0.3">
      <c r="A395" s="142">
        <v>378</v>
      </c>
      <c r="B395" s="148">
        <v>16078.39</v>
      </c>
      <c r="C395" s="148">
        <v>899.19</v>
      </c>
      <c r="D395" s="154">
        <v>1.5990000000000001E-2</v>
      </c>
      <c r="E395" s="155">
        <v>7.79E-3</v>
      </c>
      <c r="F395" s="155">
        <v>8.2000000000000007E-3</v>
      </c>
      <c r="G395" s="154">
        <f t="shared" si="10"/>
        <v>114.70201158796638</v>
      </c>
      <c r="H395" s="120">
        <f t="shared" si="11"/>
        <v>3295495.8223213651</v>
      </c>
      <c r="I395" s="67"/>
      <c r="J395" s="67"/>
    </row>
    <row r="396" spans="1:10" x14ac:dyDescent="0.3">
      <c r="A396" s="142">
        <v>379</v>
      </c>
      <c r="B396" s="148">
        <v>16118.45</v>
      </c>
      <c r="C396" s="148">
        <v>899.82</v>
      </c>
      <c r="D396" s="154">
        <v>1.6E-2</v>
      </c>
      <c r="E396" s="155">
        <v>7.8200000000000006E-3</v>
      </c>
      <c r="F396" s="155">
        <v>8.1799999999999998E-3</v>
      </c>
      <c r="G396" s="154">
        <f t="shared" si="10"/>
        <v>114.42225058409331</v>
      </c>
      <c r="H396" s="120">
        <f t="shared" si="11"/>
        <v>3312292.8282332495</v>
      </c>
      <c r="I396" s="67"/>
      <c r="J396" s="67"/>
    </row>
    <row r="397" spans="1:10" x14ac:dyDescent="0.3">
      <c r="A397" s="142">
        <v>380</v>
      </c>
      <c r="B397" s="148">
        <v>16120.97</v>
      </c>
      <c r="C397" s="148">
        <v>899.81</v>
      </c>
      <c r="D397" s="154">
        <v>1.6029999999999999E-2</v>
      </c>
      <c r="E397" s="155">
        <v>7.8499999999999993E-3</v>
      </c>
      <c r="F397" s="155">
        <v>8.1799999999999998E-3</v>
      </c>
      <c r="G397" s="154">
        <f t="shared" si="10"/>
        <v>114.42225058409331</v>
      </c>
      <c r="H397" s="120">
        <f t="shared" si="11"/>
        <v>3321032.3871467933</v>
      </c>
      <c r="I397" s="67"/>
      <c r="J397" s="67"/>
    </row>
    <row r="398" spans="1:10" x14ac:dyDescent="0.3">
      <c r="A398" s="142">
        <v>381</v>
      </c>
      <c r="B398" s="148">
        <v>16314.93</v>
      </c>
      <c r="C398" s="148">
        <v>899.63</v>
      </c>
      <c r="D398" s="154">
        <v>1.6E-2</v>
      </c>
      <c r="E398" s="155">
        <v>7.92E-3</v>
      </c>
      <c r="F398" s="155">
        <v>8.0800000000000004E-3</v>
      </c>
      <c r="G398" s="154">
        <f t="shared" si="10"/>
        <v>113.02344556472787</v>
      </c>
      <c r="H398" s="120">
        <f t="shared" si="11"/>
        <v>3370981.9948977181</v>
      </c>
      <c r="I398" s="67"/>
      <c r="J398" s="67"/>
    </row>
    <row r="399" spans="1:10" x14ac:dyDescent="0.3">
      <c r="A399" s="142">
        <v>382</v>
      </c>
      <c r="B399" s="148">
        <v>15873.83</v>
      </c>
      <c r="C399" s="148">
        <v>899.55</v>
      </c>
      <c r="D399" s="154">
        <v>1.6029999999999999E-2</v>
      </c>
      <c r="E399" s="155">
        <v>7.7299999999999999E-3</v>
      </c>
      <c r="F399" s="155">
        <v>8.3099999999999997E-3</v>
      </c>
      <c r="G399" s="154">
        <f t="shared" si="10"/>
        <v>116.24069710926837</v>
      </c>
      <c r="H399" s="120">
        <f t="shared" si="11"/>
        <v>3286284.4898539539</v>
      </c>
      <c r="I399" s="67"/>
      <c r="J399" s="67"/>
    </row>
    <row r="400" spans="1:10" x14ac:dyDescent="0.3">
      <c r="A400" s="142">
        <v>383</v>
      </c>
      <c r="B400" s="148">
        <v>15713.49</v>
      </c>
      <c r="C400" s="148">
        <v>899.87</v>
      </c>
      <c r="D400" s="154">
        <v>1.6029999999999999E-2</v>
      </c>
      <c r="E400" s="155">
        <v>7.6400000000000001E-3</v>
      </c>
      <c r="F400" s="155">
        <v>8.3899999999999999E-3</v>
      </c>
      <c r="G400" s="154">
        <f t="shared" si="10"/>
        <v>117.35974112476073</v>
      </c>
      <c r="H400" s="120">
        <f t="shared" si="11"/>
        <v>3263470.0479855957</v>
      </c>
      <c r="I400" s="67"/>
      <c r="J400" s="67"/>
    </row>
    <row r="401" spans="1:10" x14ac:dyDescent="0.3">
      <c r="A401" s="142">
        <v>384</v>
      </c>
      <c r="B401" s="148">
        <v>16137.65</v>
      </c>
      <c r="C401" s="148">
        <v>899.22</v>
      </c>
      <c r="D401" s="154">
        <v>1.6039999999999999E-2</v>
      </c>
      <c r="E401" s="155">
        <v>7.8700000000000003E-3</v>
      </c>
      <c r="F401" s="155">
        <v>8.1700000000000002E-3</v>
      </c>
      <c r="G401" s="154">
        <f t="shared" si="10"/>
        <v>114.28237008215676</v>
      </c>
      <c r="H401" s="120">
        <f t="shared" si="11"/>
        <v>3360098.3224616814</v>
      </c>
      <c r="I401" s="67"/>
      <c r="J401" s="67"/>
    </row>
    <row r="402" spans="1:10" x14ac:dyDescent="0.3">
      <c r="A402" s="142">
        <v>385</v>
      </c>
      <c r="B402" s="148">
        <v>16080.38</v>
      </c>
      <c r="C402" s="148">
        <v>899.72</v>
      </c>
      <c r="D402" s="154">
        <v>1.6080000000000001E-2</v>
      </c>
      <c r="E402" s="155">
        <v>7.8799999999999999E-3</v>
      </c>
      <c r="F402" s="155">
        <v>8.2000000000000007E-3</v>
      </c>
      <c r="G402" s="154">
        <f t="shared" si="10"/>
        <v>114.70201158796638</v>
      </c>
      <c r="H402" s="120">
        <f t="shared" si="11"/>
        <v>3356523.5227347235</v>
      </c>
      <c r="I402" s="67"/>
      <c r="J402" s="67"/>
    </row>
    <row r="403" spans="1:10" x14ac:dyDescent="0.3">
      <c r="A403" s="142">
        <v>386</v>
      </c>
      <c r="B403" s="148">
        <v>15975.87</v>
      </c>
      <c r="C403" s="148">
        <v>899.06</v>
      </c>
      <c r="D403" s="154">
        <v>1.6060000000000001E-2</v>
      </c>
      <c r="E403" s="155">
        <v>7.8200000000000006E-3</v>
      </c>
      <c r="F403" s="155">
        <v>8.2500000000000004E-3</v>
      </c>
      <c r="G403" s="154">
        <f t="shared" ref="G403:G466" si="12">(2*F403/$B$7)*(1+3*$B$11)/(4+PI()*$B$11-PI())*10^6</f>
        <v>115.40141409764912</v>
      </c>
      <c r="H403" s="120">
        <f t="shared" ref="H403:H466" si="13">A403/G403*10^6</f>
        <v>3344846.3610106087</v>
      </c>
      <c r="I403" s="67"/>
      <c r="J403" s="67"/>
    </row>
    <row r="404" spans="1:10" x14ac:dyDescent="0.3">
      <c r="A404" s="142">
        <v>387</v>
      </c>
      <c r="B404" s="148">
        <v>16272.66</v>
      </c>
      <c r="C404" s="148">
        <v>899.21</v>
      </c>
      <c r="D404" s="154">
        <v>1.602E-2</v>
      </c>
      <c r="E404" s="155">
        <v>7.92E-3</v>
      </c>
      <c r="F404" s="155">
        <v>8.0999999999999996E-3</v>
      </c>
      <c r="G404" s="154">
        <f t="shared" si="12"/>
        <v>113.30320656860094</v>
      </c>
      <c r="H404" s="120">
        <f t="shared" si="13"/>
        <v>3415613.8358333721</v>
      </c>
      <c r="I404" s="67"/>
      <c r="J404" s="67"/>
    </row>
    <row r="405" spans="1:10" x14ac:dyDescent="0.3">
      <c r="A405" s="142">
        <v>388</v>
      </c>
      <c r="B405" s="148">
        <v>15932.09</v>
      </c>
      <c r="C405" s="148">
        <v>899.23</v>
      </c>
      <c r="D405" s="154">
        <v>1.6140000000000002E-2</v>
      </c>
      <c r="E405" s="155">
        <v>7.8700000000000003E-3</v>
      </c>
      <c r="F405" s="155">
        <v>8.2699999999999996E-3</v>
      </c>
      <c r="G405" s="154">
        <f t="shared" si="12"/>
        <v>115.6811751015222</v>
      </c>
      <c r="H405" s="120">
        <f t="shared" si="13"/>
        <v>3354046.1502011013</v>
      </c>
      <c r="I405" s="67"/>
      <c r="J405" s="67"/>
    </row>
    <row r="406" spans="1:10" x14ac:dyDescent="0.3">
      <c r="A406" s="142">
        <v>389</v>
      </c>
      <c r="B406" s="148">
        <v>15896.62</v>
      </c>
      <c r="C406" s="148">
        <v>899.19</v>
      </c>
      <c r="D406" s="154">
        <v>1.6060000000000001E-2</v>
      </c>
      <c r="E406" s="155">
        <v>7.77E-3</v>
      </c>
      <c r="F406" s="155">
        <v>8.2900000000000005E-3</v>
      </c>
      <c r="G406" s="154">
        <f t="shared" si="12"/>
        <v>115.96093610539531</v>
      </c>
      <c r="H406" s="120">
        <f t="shared" si="13"/>
        <v>3354577.9558595773</v>
      </c>
      <c r="I406" s="67"/>
      <c r="J406" s="67"/>
    </row>
    <row r="407" spans="1:10" x14ac:dyDescent="0.3">
      <c r="A407" s="142">
        <v>390</v>
      </c>
      <c r="B407" s="148">
        <v>16090.05</v>
      </c>
      <c r="C407" s="148">
        <v>899.2</v>
      </c>
      <c r="D407" s="154">
        <v>1.6070000000000001E-2</v>
      </c>
      <c r="E407" s="155">
        <v>7.8799999999999999E-3</v>
      </c>
      <c r="F407" s="155">
        <v>8.1899999999999994E-3</v>
      </c>
      <c r="G407" s="154">
        <f t="shared" si="12"/>
        <v>114.56213108602984</v>
      </c>
      <c r="H407" s="120">
        <f t="shared" si="13"/>
        <v>3404266.2815615004</v>
      </c>
      <c r="I407" s="67"/>
      <c r="J407" s="67"/>
    </row>
    <row r="408" spans="1:10" x14ac:dyDescent="0.3">
      <c r="A408" s="142">
        <v>391</v>
      </c>
      <c r="B408" s="148">
        <v>15747.5</v>
      </c>
      <c r="C408" s="148">
        <v>899.35</v>
      </c>
      <c r="D408" s="154">
        <v>1.609E-2</v>
      </c>
      <c r="E408" s="155">
        <v>7.7200000000000003E-3</v>
      </c>
      <c r="F408" s="155">
        <v>8.3700000000000007E-3</v>
      </c>
      <c r="G408" s="154">
        <f t="shared" si="12"/>
        <v>117.07998012088765</v>
      </c>
      <c r="H408" s="120">
        <f t="shared" si="13"/>
        <v>3339597.4238830917</v>
      </c>
      <c r="I408" s="67"/>
      <c r="J408" s="67"/>
    </row>
    <row r="409" spans="1:10" x14ac:dyDescent="0.3">
      <c r="A409" s="142">
        <v>392</v>
      </c>
      <c r="B409" s="148">
        <v>15695.56</v>
      </c>
      <c r="C409" s="148">
        <v>899.52</v>
      </c>
      <c r="D409" s="154">
        <v>1.619E-2</v>
      </c>
      <c r="E409" s="155">
        <v>7.79E-3</v>
      </c>
      <c r="F409" s="155">
        <v>8.3999999999999995E-3</v>
      </c>
      <c r="G409" s="154">
        <f t="shared" si="12"/>
        <v>117.49962162669726</v>
      </c>
      <c r="H409" s="120">
        <f t="shared" si="13"/>
        <v>3336180.9559302707</v>
      </c>
      <c r="I409" s="67"/>
      <c r="J409" s="67"/>
    </row>
    <row r="410" spans="1:10" x14ac:dyDescent="0.3">
      <c r="A410" s="142">
        <v>393</v>
      </c>
      <c r="B410" s="148">
        <v>15927.12</v>
      </c>
      <c r="C410" s="148">
        <v>899.19</v>
      </c>
      <c r="D410" s="154">
        <v>1.609E-2</v>
      </c>
      <c r="E410" s="155">
        <v>7.8100000000000001E-3</v>
      </c>
      <c r="F410" s="155">
        <v>8.2699999999999996E-3</v>
      </c>
      <c r="G410" s="154">
        <f t="shared" si="12"/>
        <v>115.6811751015222</v>
      </c>
      <c r="H410" s="120">
        <f t="shared" si="13"/>
        <v>3397268.3944047233</v>
      </c>
      <c r="I410" s="67"/>
      <c r="J410" s="67"/>
    </row>
    <row r="411" spans="1:10" x14ac:dyDescent="0.3">
      <c r="A411" s="142">
        <v>394</v>
      </c>
      <c r="B411" s="148">
        <v>16023.7</v>
      </c>
      <c r="C411" s="148">
        <v>899.2</v>
      </c>
      <c r="D411" s="154">
        <v>1.617E-2</v>
      </c>
      <c r="E411" s="155">
        <v>7.9399999999999991E-3</v>
      </c>
      <c r="F411" s="155">
        <v>8.2199999999999999E-3</v>
      </c>
      <c r="G411" s="154">
        <f t="shared" si="12"/>
        <v>114.98177259183947</v>
      </c>
      <c r="H411" s="120">
        <f t="shared" si="13"/>
        <v>3426630.0746520506</v>
      </c>
      <c r="I411" s="67"/>
      <c r="J411" s="67"/>
    </row>
    <row r="412" spans="1:10" x14ac:dyDescent="0.3">
      <c r="A412" s="142">
        <v>395</v>
      </c>
      <c r="B412" s="148">
        <v>15925.5</v>
      </c>
      <c r="C412" s="148">
        <v>899.28</v>
      </c>
      <c r="D412" s="154">
        <v>1.6160000000000001E-2</v>
      </c>
      <c r="E412" s="155">
        <v>7.8799999999999999E-3</v>
      </c>
      <c r="F412" s="155">
        <v>8.2799999999999992E-3</v>
      </c>
      <c r="G412" s="154">
        <f t="shared" si="12"/>
        <v>115.82105560345875</v>
      </c>
      <c r="H412" s="120">
        <f t="shared" si="13"/>
        <v>3410433.4306223001</v>
      </c>
      <c r="I412" s="67"/>
      <c r="J412" s="67"/>
    </row>
    <row r="413" spans="1:10" x14ac:dyDescent="0.3">
      <c r="A413" s="142">
        <v>396</v>
      </c>
      <c r="B413" s="148">
        <v>15908.6</v>
      </c>
      <c r="C413" s="148">
        <v>898.86</v>
      </c>
      <c r="D413" s="154">
        <v>1.618E-2</v>
      </c>
      <c r="E413" s="155">
        <v>7.9000000000000008E-3</v>
      </c>
      <c r="F413" s="155">
        <v>8.2799999999999992E-3</v>
      </c>
      <c r="G413" s="154">
        <f t="shared" si="12"/>
        <v>115.82105560345875</v>
      </c>
      <c r="H413" s="120">
        <f t="shared" si="13"/>
        <v>3419067.43930742</v>
      </c>
      <c r="I413" s="67"/>
      <c r="J413" s="67"/>
    </row>
    <row r="414" spans="1:10" x14ac:dyDescent="0.3">
      <c r="A414" s="142">
        <v>397</v>
      </c>
      <c r="B414" s="148">
        <v>16142.37</v>
      </c>
      <c r="C414" s="148">
        <v>899.28</v>
      </c>
      <c r="D414" s="154">
        <v>1.6160000000000001E-2</v>
      </c>
      <c r="E414" s="155">
        <v>8.0000000000000002E-3</v>
      </c>
      <c r="F414" s="155">
        <v>8.1600000000000006E-3</v>
      </c>
      <c r="G414" s="154">
        <f t="shared" si="12"/>
        <v>114.14248958022021</v>
      </c>
      <c r="H414" s="120">
        <f t="shared" si="13"/>
        <v>3478108.8222277239</v>
      </c>
      <c r="I414" s="67"/>
      <c r="J414" s="67"/>
    </row>
    <row r="415" spans="1:10" x14ac:dyDescent="0.3">
      <c r="A415" s="142">
        <v>398</v>
      </c>
      <c r="B415" s="148">
        <v>15552.13</v>
      </c>
      <c r="C415" s="148">
        <v>899.19</v>
      </c>
      <c r="D415" s="154">
        <v>1.627E-2</v>
      </c>
      <c r="E415" s="155">
        <v>7.79E-3</v>
      </c>
      <c r="F415" s="155">
        <v>8.4700000000000001E-3</v>
      </c>
      <c r="G415" s="154">
        <f t="shared" si="12"/>
        <v>118.47878514025308</v>
      </c>
      <c r="H415" s="120">
        <f t="shared" si="13"/>
        <v>3359251.1902350676</v>
      </c>
      <c r="I415" s="67"/>
      <c r="J415" s="67"/>
    </row>
    <row r="416" spans="1:10" x14ac:dyDescent="0.3">
      <c r="A416" s="142">
        <v>399</v>
      </c>
      <c r="B416" s="148">
        <v>16354.47</v>
      </c>
      <c r="C416" s="148">
        <v>899.32</v>
      </c>
      <c r="D416" s="154">
        <v>1.6140000000000002E-2</v>
      </c>
      <c r="E416" s="155">
        <v>8.0800000000000004E-3</v>
      </c>
      <c r="F416" s="155">
        <v>8.0599999999999995E-3</v>
      </c>
      <c r="G416" s="154">
        <f t="shared" si="12"/>
        <v>112.74368456085476</v>
      </c>
      <c r="H416" s="120">
        <f t="shared" si="13"/>
        <v>3539000.8899756595</v>
      </c>
      <c r="I416" s="67"/>
      <c r="J416" s="67"/>
    </row>
    <row r="417" spans="1:10" x14ac:dyDescent="0.3">
      <c r="A417" s="142">
        <v>400</v>
      </c>
      <c r="B417" s="148">
        <v>16006.24</v>
      </c>
      <c r="C417" s="148">
        <v>899.18</v>
      </c>
      <c r="D417" s="154">
        <v>1.6219999999999998E-2</v>
      </c>
      <c r="E417" s="155">
        <v>7.9799999999999992E-3</v>
      </c>
      <c r="F417" s="155">
        <v>8.2299999999999995E-3</v>
      </c>
      <c r="G417" s="154">
        <f t="shared" si="12"/>
        <v>115.121653093776</v>
      </c>
      <c r="H417" s="120">
        <f t="shared" si="13"/>
        <v>3474585.2691514711</v>
      </c>
      <c r="I417" s="67"/>
      <c r="J417" s="67"/>
    </row>
    <row r="418" spans="1:10" x14ac:dyDescent="0.3">
      <c r="A418" s="142">
        <v>401</v>
      </c>
      <c r="B418" s="148">
        <v>16181.98</v>
      </c>
      <c r="C418" s="148">
        <v>899.09</v>
      </c>
      <c r="D418" s="154">
        <v>1.619E-2</v>
      </c>
      <c r="E418" s="155">
        <v>8.0499999999999999E-3</v>
      </c>
      <c r="F418" s="155">
        <v>8.1399999999999997E-3</v>
      </c>
      <c r="G418" s="154">
        <f t="shared" si="12"/>
        <v>113.86272857634712</v>
      </c>
      <c r="H418" s="120">
        <f t="shared" si="13"/>
        <v>3521784.5647456259</v>
      </c>
      <c r="I418" s="67"/>
      <c r="J418" s="67"/>
    </row>
    <row r="419" spans="1:10" x14ac:dyDescent="0.3">
      <c r="A419" s="142">
        <v>402</v>
      </c>
      <c r="B419" s="148">
        <v>15532.97</v>
      </c>
      <c r="C419" s="148">
        <v>899.48</v>
      </c>
      <c r="D419" s="154">
        <v>1.6279999999999999E-2</v>
      </c>
      <c r="E419" s="155">
        <v>7.7999999999999996E-3</v>
      </c>
      <c r="F419" s="155">
        <v>8.4899999999999993E-3</v>
      </c>
      <c r="G419" s="154">
        <f t="shared" si="12"/>
        <v>118.75854614412617</v>
      </c>
      <c r="H419" s="120">
        <f t="shared" si="13"/>
        <v>3385019.5464007291</v>
      </c>
      <c r="I419" s="67"/>
      <c r="J419" s="67"/>
    </row>
    <row r="420" spans="1:10" x14ac:dyDescent="0.3">
      <c r="A420" s="142">
        <v>403</v>
      </c>
      <c r="B420" s="148">
        <v>15997.44</v>
      </c>
      <c r="C420" s="148">
        <v>898.98</v>
      </c>
      <c r="D420" s="154">
        <v>1.6219999999999998E-2</v>
      </c>
      <c r="E420" s="155">
        <v>7.9799999999999992E-3</v>
      </c>
      <c r="F420" s="155">
        <v>8.2400000000000008E-3</v>
      </c>
      <c r="G420" s="154">
        <f t="shared" si="12"/>
        <v>115.26153359571256</v>
      </c>
      <c r="H420" s="120">
        <f t="shared" si="13"/>
        <v>3496396.3035018179</v>
      </c>
      <c r="I420" s="67"/>
      <c r="J420" s="67"/>
    </row>
    <row r="421" spans="1:10" x14ac:dyDescent="0.3">
      <c r="A421" s="142">
        <v>404</v>
      </c>
      <c r="B421" s="148">
        <v>15852.86</v>
      </c>
      <c r="C421" s="148">
        <v>899.09</v>
      </c>
      <c r="D421" s="154">
        <v>1.6230000000000001E-2</v>
      </c>
      <c r="E421" s="155">
        <v>7.92E-3</v>
      </c>
      <c r="F421" s="155">
        <v>8.3099999999999997E-3</v>
      </c>
      <c r="G421" s="154">
        <f t="shared" si="12"/>
        <v>116.24069710926837</v>
      </c>
      <c r="H421" s="120">
        <f t="shared" si="13"/>
        <v>3475546.9473848101</v>
      </c>
      <c r="I421" s="67"/>
      <c r="J421" s="67"/>
    </row>
    <row r="422" spans="1:10" x14ac:dyDescent="0.3">
      <c r="A422" s="142">
        <v>405</v>
      </c>
      <c r="B422" s="148">
        <v>15848.7</v>
      </c>
      <c r="C422" s="148">
        <v>898.62</v>
      </c>
      <c r="D422" s="154">
        <v>1.619E-2</v>
      </c>
      <c r="E422" s="155">
        <v>7.8799999999999999E-3</v>
      </c>
      <c r="F422" s="155">
        <v>8.3099999999999997E-3</v>
      </c>
      <c r="G422" s="154">
        <f t="shared" si="12"/>
        <v>116.24069710926837</v>
      </c>
      <c r="H422" s="120">
        <f t="shared" si="13"/>
        <v>3484149.7863634853</v>
      </c>
      <c r="I422" s="67"/>
      <c r="J422" s="67"/>
    </row>
    <row r="423" spans="1:10" x14ac:dyDescent="0.3">
      <c r="A423" s="142">
        <v>406</v>
      </c>
      <c r="B423" s="148">
        <v>15592.76</v>
      </c>
      <c r="C423" s="148">
        <v>899.28</v>
      </c>
      <c r="D423" s="154">
        <v>1.6320000000000001E-2</v>
      </c>
      <c r="E423" s="155">
        <v>7.8600000000000007E-3</v>
      </c>
      <c r="F423" s="155">
        <v>8.4499999999999992E-3</v>
      </c>
      <c r="G423" s="154">
        <f t="shared" si="12"/>
        <v>118.19902413637999</v>
      </c>
      <c r="H423" s="120">
        <f t="shared" si="13"/>
        <v>3434884.5345080891</v>
      </c>
      <c r="I423" s="67"/>
      <c r="J423" s="67"/>
    </row>
    <row r="424" spans="1:10" x14ac:dyDescent="0.3">
      <c r="A424" s="142">
        <v>407</v>
      </c>
      <c r="B424" s="148">
        <v>15769.65</v>
      </c>
      <c r="C424" s="148">
        <v>899.23</v>
      </c>
      <c r="D424" s="154">
        <v>1.6250000000000001E-2</v>
      </c>
      <c r="E424" s="155">
        <v>7.8899999999999994E-3</v>
      </c>
      <c r="F424" s="155">
        <v>8.3599999999999994E-3</v>
      </c>
      <c r="G424" s="154">
        <f t="shared" si="12"/>
        <v>116.94009961895109</v>
      </c>
      <c r="H424" s="120">
        <f t="shared" si="13"/>
        <v>3480414.3431227445</v>
      </c>
      <c r="I424" s="67"/>
      <c r="J424" s="67"/>
    </row>
    <row r="425" spans="1:10" x14ac:dyDescent="0.3">
      <c r="A425" s="142">
        <v>408</v>
      </c>
      <c r="B425" s="148">
        <v>15680.59</v>
      </c>
      <c r="C425" s="148">
        <v>899.18</v>
      </c>
      <c r="D425" s="154">
        <v>1.636E-2</v>
      </c>
      <c r="E425" s="155">
        <v>7.9600000000000001E-3</v>
      </c>
      <c r="F425" s="155">
        <v>8.3999999999999995E-3</v>
      </c>
      <c r="G425" s="154">
        <f t="shared" si="12"/>
        <v>117.49962162669726</v>
      </c>
      <c r="H425" s="120">
        <f t="shared" si="13"/>
        <v>3472351.607192731</v>
      </c>
      <c r="I425" s="67"/>
      <c r="J425" s="67"/>
    </row>
    <row r="426" spans="1:10" x14ac:dyDescent="0.3">
      <c r="A426" s="142">
        <v>409</v>
      </c>
      <c r="B426" s="148">
        <v>15595.03</v>
      </c>
      <c r="C426" s="148">
        <v>899.42</v>
      </c>
      <c r="D426" s="154">
        <v>1.6320000000000001E-2</v>
      </c>
      <c r="E426" s="155">
        <v>7.8700000000000003E-3</v>
      </c>
      <c r="F426" s="155">
        <v>8.4499999999999992E-3</v>
      </c>
      <c r="G426" s="154">
        <f t="shared" si="12"/>
        <v>118.19902413637999</v>
      </c>
      <c r="H426" s="120">
        <f t="shared" si="13"/>
        <v>3460265.4547138144</v>
      </c>
      <c r="I426" s="67"/>
      <c r="J426" s="67"/>
    </row>
    <row r="427" spans="1:10" x14ac:dyDescent="0.3">
      <c r="A427" s="142">
        <v>410</v>
      </c>
      <c r="B427" s="148">
        <v>15949.42</v>
      </c>
      <c r="C427" s="148">
        <v>899.06</v>
      </c>
      <c r="D427" s="154">
        <v>1.6330000000000001E-2</v>
      </c>
      <c r="E427" s="155">
        <v>8.0700000000000008E-3</v>
      </c>
      <c r="F427" s="155">
        <v>8.26E-3</v>
      </c>
      <c r="G427" s="154">
        <f t="shared" si="12"/>
        <v>115.54129459958567</v>
      </c>
      <c r="H427" s="120">
        <f t="shared" si="13"/>
        <v>3548514.8528141058</v>
      </c>
      <c r="I427" s="67"/>
      <c r="J427" s="67"/>
    </row>
    <row r="428" spans="1:10" x14ac:dyDescent="0.3">
      <c r="A428" s="142">
        <v>411</v>
      </c>
      <c r="B428" s="148">
        <v>15748.68</v>
      </c>
      <c r="C428" s="148">
        <v>899.26</v>
      </c>
      <c r="D428" s="154">
        <v>1.634E-2</v>
      </c>
      <c r="E428" s="155">
        <v>7.9699999999999997E-3</v>
      </c>
      <c r="F428" s="155">
        <v>8.3700000000000007E-3</v>
      </c>
      <c r="G428" s="154">
        <f t="shared" si="12"/>
        <v>117.07998012088765</v>
      </c>
      <c r="H428" s="120">
        <f t="shared" si="13"/>
        <v>3510420.8215241707</v>
      </c>
      <c r="I428" s="67"/>
      <c r="J428" s="67"/>
    </row>
    <row r="429" spans="1:10" x14ac:dyDescent="0.3">
      <c r="A429" s="142">
        <v>412</v>
      </c>
      <c r="B429" s="148">
        <v>15608.84</v>
      </c>
      <c r="C429" s="148">
        <v>899.05</v>
      </c>
      <c r="D429" s="154">
        <v>1.6389999999999998E-2</v>
      </c>
      <c r="E429" s="155">
        <v>7.9500000000000005E-3</v>
      </c>
      <c r="F429" s="155">
        <v>8.4399999999999996E-3</v>
      </c>
      <c r="G429" s="154">
        <f t="shared" si="12"/>
        <v>118.05914363444344</v>
      </c>
      <c r="H429" s="120">
        <f t="shared" si="13"/>
        <v>3489776.2876860313</v>
      </c>
      <c r="I429" s="67"/>
      <c r="J429" s="67"/>
    </row>
    <row r="430" spans="1:10" x14ac:dyDescent="0.3">
      <c r="A430" s="142">
        <v>413</v>
      </c>
      <c r="B430" s="148">
        <v>16156.68</v>
      </c>
      <c r="C430" s="148">
        <v>899.85</v>
      </c>
      <c r="D430" s="154">
        <v>1.627E-2</v>
      </c>
      <c r="E430" s="155">
        <v>8.1099999999999992E-3</v>
      </c>
      <c r="F430" s="155">
        <v>8.1600000000000006E-3</v>
      </c>
      <c r="G430" s="154">
        <f t="shared" si="12"/>
        <v>114.14248958022021</v>
      </c>
      <c r="H430" s="120">
        <f t="shared" si="13"/>
        <v>3618284.4926449624</v>
      </c>
      <c r="I430" s="67"/>
      <c r="J430" s="67"/>
    </row>
    <row r="431" spans="1:10" x14ac:dyDescent="0.3">
      <c r="A431" s="142">
        <v>414</v>
      </c>
      <c r="B431" s="148">
        <v>15722.75</v>
      </c>
      <c r="C431" s="148">
        <v>899.07</v>
      </c>
      <c r="D431" s="154">
        <v>1.6379999999999999E-2</v>
      </c>
      <c r="E431" s="155">
        <v>8.0000000000000002E-3</v>
      </c>
      <c r="F431" s="155">
        <v>8.3800000000000003E-3</v>
      </c>
      <c r="G431" s="154">
        <f t="shared" si="12"/>
        <v>117.21986062282419</v>
      </c>
      <c r="H431" s="120">
        <f t="shared" si="13"/>
        <v>3531824.7078634468</v>
      </c>
      <c r="I431" s="67"/>
      <c r="J431" s="67"/>
    </row>
    <row r="432" spans="1:10" x14ac:dyDescent="0.3">
      <c r="A432" s="142">
        <v>415</v>
      </c>
      <c r="B432" s="148">
        <v>15840.89</v>
      </c>
      <c r="C432" s="148">
        <v>899</v>
      </c>
      <c r="D432" s="154">
        <v>1.6289999999999999E-2</v>
      </c>
      <c r="E432" s="155">
        <v>7.9699999999999997E-3</v>
      </c>
      <c r="F432" s="155">
        <v>8.3199999999999993E-3</v>
      </c>
      <c r="G432" s="154">
        <f t="shared" si="12"/>
        <v>116.38057761120491</v>
      </c>
      <c r="H432" s="120">
        <f t="shared" si="13"/>
        <v>3565887.0966115962</v>
      </c>
      <c r="I432" s="67"/>
      <c r="J432" s="67"/>
    </row>
    <row r="433" spans="1:10" x14ac:dyDescent="0.3">
      <c r="A433" s="142">
        <v>416</v>
      </c>
      <c r="B433" s="148">
        <v>15767.12</v>
      </c>
      <c r="C433" s="148">
        <v>898.62</v>
      </c>
      <c r="D433" s="154">
        <v>1.636E-2</v>
      </c>
      <c r="E433" s="155">
        <v>8.0000000000000002E-3</v>
      </c>
      <c r="F433" s="155">
        <v>8.3499999999999998E-3</v>
      </c>
      <c r="G433" s="154">
        <f t="shared" si="12"/>
        <v>116.80021911701455</v>
      </c>
      <c r="H433" s="120">
        <f t="shared" si="13"/>
        <v>3561637.153978595</v>
      </c>
      <c r="I433" s="67"/>
      <c r="J433" s="67"/>
    </row>
    <row r="434" spans="1:10" x14ac:dyDescent="0.3">
      <c r="A434" s="142">
        <v>417</v>
      </c>
      <c r="B434" s="148">
        <v>15646.54</v>
      </c>
      <c r="C434" s="148">
        <v>899.16</v>
      </c>
      <c r="D434" s="154">
        <v>1.635E-2</v>
      </c>
      <c r="E434" s="155">
        <v>7.9299999999999995E-3</v>
      </c>
      <c r="F434" s="155">
        <v>8.4200000000000004E-3</v>
      </c>
      <c r="G434" s="154">
        <f t="shared" si="12"/>
        <v>117.77938263057037</v>
      </c>
      <c r="H434" s="120">
        <f t="shared" si="13"/>
        <v>3540517.7942558262</v>
      </c>
      <c r="I434" s="67"/>
      <c r="J434" s="67"/>
    </row>
    <row r="435" spans="1:10" x14ac:dyDescent="0.3">
      <c r="A435" s="142">
        <v>418</v>
      </c>
      <c r="B435" s="148">
        <v>15794.58</v>
      </c>
      <c r="C435" s="148">
        <v>899.37</v>
      </c>
      <c r="D435" s="154">
        <v>1.6420000000000001E-2</v>
      </c>
      <c r="E435" s="155">
        <v>8.0700000000000008E-3</v>
      </c>
      <c r="F435" s="155">
        <v>8.3499999999999998E-3</v>
      </c>
      <c r="G435" s="154">
        <f t="shared" si="12"/>
        <v>116.80021911701455</v>
      </c>
      <c r="H435" s="120">
        <f t="shared" si="13"/>
        <v>3578760.4095265688</v>
      </c>
      <c r="I435" s="67"/>
      <c r="J435" s="67"/>
    </row>
    <row r="436" spans="1:10" x14ac:dyDescent="0.3">
      <c r="A436" s="142">
        <v>419</v>
      </c>
      <c r="B436" s="148">
        <v>16107.34</v>
      </c>
      <c r="C436" s="148">
        <v>899.28</v>
      </c>
      <c r="D436" s="154">
        <v>1.636E-2</v>
      </c>
      <c r="E436" s="155">
        <v>8.1799999999999998E-3</v>
      </c>
      <c r="F436" s="155">
        <v>8.1799999999999998E-3</v>
      </c>
      <c r="G436" s="154">
        <f t="shared" si="12"/>
        <v>114.42225058409331</v>
      </c>
      <c r="H436" s="120">
        <f t="shared" si="13"/>
        <v>3661875.1847750172</v>
      </c>
      <c r="I436" s="67"/>
      <c r="J436" s="67"/>
    </row>
    <row r="437" spans="1:10" x14ac:dyDescent="0.3">
      <c r="A437" s="142">
        <v>420</v>
      </c>
      <c r="B437" s="148">
        <v>15979.41</v>
      </c>
      <c r="C437" s="148">
        <v>899.34</v>
      </c>
      <c r="D437" s="154">
        <v>1.644E-2</v>
      </c>
      <c r="E437" s="155">
        <v>8.2000000000000007E-3</v>
      </c>
      <c r="F437" s="155">
        <v>8.2500000000000004E-3</v>
      </c>
      <c r="G437" s="154">
        <f t="shared" si="12"/>
        <v>115.40141409764912</v>
      </c>
      <c r="H437" s="120">
        <f t="shared" si="13"/>
        <v>3639470.1337421127</v>
      </c>
      <c r="I437" s="67"/>
      <c r="J437" s="67"/>
    </row>
    <row r="438" spans="1:10" x14ac:dyDescent="0.3">
      <c r="A438" s="142">
        <v>421</v>
      </c>
      <c r="B438" s="148">
        <v>15827.03</v>
      </c>
      <c r="C438" s="148">
        <v>899.49</v>
      </c>
      <c r="D438" s="154">
        <v>1.6389999999999998E-2</v>
      </c>
      <c r="E438" s="155">
        <v>8.0599999999999995E-3</v>
      </c>
      <c r="F438" s="155">
        <v>8.3300000000000006E-3</v>
      </c>
      <c r="G438" s="154">
        <f t="shared" si="12"/>
        <v>116.52045811314146</v>
      </c>
      <c r="H438" s="120">
        <f t="shared" si="13"/>
        <v>3613099.4232035088</v>
      </c>
      <c r="I438" s="67"/>
      <c r="J438" s="67"/>
    </row>
    <row r="439" spans="1:10" x14ac:dyDescent="0.3">
      <c r="A439" s="142">
        <v>422</v>
      </c>
      <c r="B439" s="148">
        <v>15890.86</v>
      </c>
      <c r="C439" s="148">
        <v>899.32</v>
      </c>
      <c r="D439" s="154">
        <v>1.643E-2</v>
      </c>
      <c r="E439" s="155">
        <v>8.1300000000000001E-3</v>
      </c>
      <c r="F439" s="155">
        <v>8.2900000000000005E-3</v>
      </c>
      <c r="G439" s="154">
        <f t="shared" si="12"/>
        <v>115.96093610539531</v>
      </c>
      <c r="H439" s="120">
        <f t="shared" si="13"/>
        <v>3639156.5485160449</v>
      </c>
      <c r="I439" s="67"/>
      <c r="J439" s="67"/>
    </row>
    <row r="440" spans="1:10" x14ac:dyDescent="0.3">
      <c r="A440" s="142">
        <v>423</v>
      </c>
      <c r="B440" s="148">
        <v>15982.84</v>
      </c>
      <c r="C440" s="148">
        <v>899.3</v>
      </c>
      <c r="D440" s="154">
        <v>1.6410000000000001E-2</v>
      </c>
      <c r="E440" s="155">
        <v>8.1600000000000006E-3</v>
      </c>
      <c r="F440" s="155">
        <v>8.2500000000000004E-3</v>
      </c>
      <c r="G440" s="154">
        <f t="shared" si="12"/>
        <v>115.40141409764912</v>
      </c>
      <c r="H440" s="120">
        <f t="shared" si="13"/>
        <v>3665466.3489831281</v>
      </c>
      <c r="I440" s="67"/>
      <c r="J440" s="67"/>
    </row>
    <row r="441" spans="1:10" x14ac:dyDescent="0.3">
      <c r="A441" s="142">
        <v>424</v>
      </c>
      <c r="B441" s="148">
        <v>15994.41</v>
      </c>
      <c r="C441" s="148">
        <v>899.42</v>
      </c>
      <c r="D441" s="154">
        <v>1.644E-2</v>
      </c>
      <c r="E441" s="155">
        <v>8.1899999999999994E-3</v>
      </c>
      <c r="F441" s="155">
        <v>8.2400000000000008E-3</v>
      </c>
      <c r="G441" s="154">
        <f t="shared" si="12"/>
        <v>115.26153359571256</v>
      </c>
      <c r="H441" s="120">
        <f t="shared" si="13"/>
        <v>3678590.6518232524</v>
      </c>
      <c r="I441" s="67"/>
      <c r="J441" s="67"/>
    </row>
    <row r="442" spans="1:10" x14ac:dyDescent="0.3">
      <c r="A442" s="142">
        <v>425</v>
      </c>
      <c r="B442" s="148">
        <v>15808.07</v>
      </c>
      <c r="C442" s="148">
        <v>898.98</v>
      </c>
      <c r="D442" s="154">
        <v>1.6410000000000001E-2</v>
      </c>
      <c r="E442" s="155">
        <v>8.0700000000000008E-3</v>
      </c>
      <c r="F442" s="155">
        <v>8.3300000000000006E-3</v>
      </c>
      <c r="G442" s="154">
        <f t="shared" si="12"/>
        <v>116.52045811314146</v>
      </c>
      <c r="H442" s="120">
        <f t="shared" si="13"/>
        <v>3647428.1588158933</v>
      </c>
      <c r="I442" s="67"/>
      <c r="J442" s="67"/>
    </row>
    <row r="443" spans="1:10" x14ac:dyDescent="0.3">
      <c r="A443" s="142">
        <v>426</v>
      </c>
      <c r="B443" s="148">
        <v>16123.1</v>
      </c>
      <c r="C443" s="148">
        <v>899.37</v>
      </c>
      <c r="D443" s="154">
        <v>1.6410000000000001E-2</v>
      </c>
      <c r="E443" s="155">
        <v>8.2299999999999995E-3</v>
      </c>
      <c r="F443" s="155">
        <v>8.1799999999999998E-3</v>
      </c>
      <c r="G443" s="154">
        <f t="shared" si="12"/>
        <v>114.42225058409331</v>
      </c>
      <c r="H443" s="120">
        <f t="shared" si="13"/>
        <v>3723052.0971698263</v>
      </c>
      <c r="I443" s="67"/>
      <c r="J443" s="67"/>
    </row>
    <row r="444" spans="1:10" x14ac:dyDescent="0.3">
      <c r="A444" s="142">
        <v>427</v>
      </c>
      <c r="B444" s="148">
        <v>15601.1</v>
      </c>
      <c r="C444" s="148">
        <v>899.42</v>
      </c>
      <c r="D444" s="154">
        <v>1.6410000000000001E-2</v>
      </c>
      <c r="E444" s="155">
        <v>7.9600000000000001E-3</v>
      </c>
      <c r="F444" s="155">
        <v>8.4499999999999992E-3</v>
      </c>
      <c r="G444" s="154">
        <f t="shared" si="12"/>
        <v>118.19902413637999</v>
      </c>
      <c r="H444" s="120">
        <f t="shared" si="13"/>
        <v>3612550.9759481628</v>
      </c>
      <c r="I444" s="67"/>
      <c r="J444" s="67"/>
    </row>
    <row r="445" spans="1:10" x14ac:dyDescent="0.3">
      <c r="A445" s="142">
        <v>428</v>
      </c>
      <c r="B445" s="148">
        <v>15835.07</v>
      </c>
      <c r="C445" s="148">
        <v>899.06</v>
      </c>
      <c r="D445" s="154">
        <v>1.6490000000000001E-2</v>
      </c>
      <c r="E445" s="155">
        <v>8.1700000000000002E-3</v>
      </c>
      <c r="F445" s="155">
        <v>8.3199999999999993E-3</v>
      </c>
      <c r="G445" s="154">
        <f t="shared" si="12"/>
        <v>116.38057761120491</v>
      </c>
      <c r="H445" s="120">
        <f t="shared" si="13"/>
        <v>3677589.5839753328</v>
      </c>
      <c r="I445" s="67"/>
      <c r="J445" s="67"/>
    </row>
    <row r="446" spans="1:10" x14ac:dyDescent="0.3">
      <c r="A446" s="142">
        <v>429</v>
      </c>
      <c r="B446" s="148">
        <v>15696.97</v>
      </c>
      <c r="C446" s="148">
        <v>899.14</v>
      </c>
      <c r="D446" s="154">
        <v>1.643E-2</v>
      </c>
      <c r="E446" s="155">
        <v>8.0300000000000007E-3</v>
      </c>
      <c r="F446" s="155">
        <v>8.3899999999999999E-3</v>
      </c>
      <c r="G446" s="154">
        <f t="shared" si="12"/>
        <v>117.35974112476073</v>
      </c>
      <c r="H446" s="120">
        <f t="shared" si="13"/>
        <v>3655427.2861248581</v>
      </c>
      <c r="I446" s="67"/>
      <c r="J446" s="67"/>
    </row>
    <row r="447" spans="1:10" x14ac:dyDescent="0.3">
      <c r="A447" s="142">
        <v>430</v>
      </c>
      <c r="B447" s="148">
        <v>15892.1</v>
      </c>
      <c r="C447" s="148">
        <v>899.36</v>
      </c>
      <c r="D447" s="154">
        <v>1.6459999999999999E-2</v>
      </c>
      <c r="E447" s="155">
        <v>8.1600000000000006E-3</v>
      </c>
      <c r="F447" s="155">
        <v>8.2900000000000005E-3</v>
      </c>
      <c r="G447" s="154">
        <f t="shared" si="12"/>
        <v>115.96093610539531</v>
      </c>
      <c r="H447" s="120">
        <f t="shared" si="13"/>
        <v>3708145.2982509462</v>
      </c>
      <c r="I447" s="67"/>
      <c r="J447" s="67"/>
    </row>
    <row r="448" spans="1:10" x14ac:dyDescent="0.3">
      <c r="A448" s="142">
        <v>431</v>
      </c>
      <c r="B448" s="148">
        <v>15888.14</v>
      </c>
      <c r="C448" s="148">
        <v>899.25</v>
      </c>
      <c r="D448" s="154">
        <v>1.6480000000000002E-2</v>
      </c>
      <c r="E448" s="155">
        <v>8.1799999999999998E-3</v>
      </c>
      <c r="F448" s="155">
        <v>8.2900000000000005E-3</v>
      </c>
      <c r="G448" s="154">
        <f t="shared" si="12"/>
        <v>115.96093610539531</v>
      </c>
      <c r="H448" s="120">
        <f t="shared" si="13"/>
        <v>3716768.8919678088</v>
      </c>
      <c r="I448" s="67"/>
      <c r="J448" s="67"/>
    </row>
    <row r="449" spans="1:10" x14ac:dyDescent="0.3">
      <c r="A449" s="142">
        <v>432</v>
      </c>
      <c r="B449" s="148">
        <v>16110.81</v>
      </c>
      <c r="C449" s="148">
        <v>899.42</v>
      </c>
      <c r="D449" s="154">
        <v>1.6480000000000002E-2</v>
      </c>
      <c r="E449" s="155">
        <v>8.2900000000000005E-3</v>
      </c>
      <c r="F449" s="155">
        <v>8.1799999999999998E-3</v>
      </c>
      <c r="G449" s="154">
        <f t="shared" si="12"/>
        <v>114.42225058409331</v>
      </c>
      <c r="H449" s="120">
        <f t="shared" si="13"/>
        <v>3775489.450651092</v>
      </c>
      <c r="I449" s="67"/>
      <c r="J449" s="67"/>
    </row>
    <row r="450" spans="1:10" x14ac:dyDescent="0.3">
      <c r="A450" s="142">
        <v>433</v>
      </c>
      <c r="B450" s="148">
        <v>15742.34</v>
      </c>
      <c r="C450" s="148">
        <v>899</v>
      </c>
      <c r="D450" s="154">
        <v>1.6570000000000001E-2</v>
      </c>
      <c r="E450" s="155">
        <v>8.2100000000000003E-3</v>
      </c>
      <c r="F450" s="155">
        <v>8.3700000000000007E-3</v>
      </c>
      <c r="G450" s="154">
        <f t="shared" si="12"/>
        <v>117.07998012088765</v>
      </c>
      <c r="H450" s="120">
        <f t="shared" si="13"/>
        <v>3698326.5589293572</v>
      </c>
      <c r="I450" s="67"/>
      <c r="J450" s="67"/>
    </row>
    <row r="451" spans="1:10" x14ac:dyDescent="0.3">
      <c r="A451" s="142">
        <v>434</v>
      </c>
      <c r="B451" s="148">
        <v>15555.99</v>
      </c>
      <c r="C451" s="148">
        <v>899.63</v>
      </c>
      <c r="D451" s="154">
        <v>1.6539999999999999E-2</v>
      </c>
      <c r="E451" s="155">
        <v>8.0599999999999995E-3</v>
      </c>
      <c r="F451" s="155">
        <v>8.4799999999999997E-3</v>
      </c>
      <c r="G451" s="154">
        <f t="shared" si="12"/>
        <v>118.61866564218963</v>
      </c>
      <c r="H451" s="120">
        <f t="shared" si="13"/>
        <v>3658783.359687679</v>
      </c>
      <c r="I451" s="67"/>
      <c r="J451" s="67"/>
    </row>
    <row r="452" spans="1:10" x14ac:dyDescent="0.3">
      <c r="A452" s="142">
        <v>435</v>
      </c>
      <c r="B452" s="148">
        <v>15499.86</v>
      </c>
      <c r="C452" s="148">
        <v>899.15</v>
      </c>
      <c r="D452" s="154">
        <v>1.652E-2</v>
      </c>
      <c r="E452" s="155">
        <v>8.0199999999999994E-3</v>
      </c>
      <c r="F452" s="155">
        <v>8.5000000000000006E-3</v>
      </c>
      <c r="G452" s="154">
        <f t="shared" si="12"/>
        <v>118.89842664606273</v>
      </c>
      <c r="H452" s="120">
        <f t="shared" si="13"/>
        <v>3658584.9978899183</v>
      </c>
      <c r="I452" s="67"/>
      <c r="J452" s="67"/>
    </row>
    <row r="453" spans="1:10" x14ac:dyDescent="0.3">
      <c r="A453" s="142">
        <v>436</v>
      </c>
      <c r="B453" s="148">
        <v>16170.53</v>
      </c>
      <c r="C453" s="148">
        <v>899.6</v>
      </c>
      <c r="D453" s="154">
        <v>1.6500000000000001E-2</v>
      </c>
      <c r="E453" s="155">
        <v>8.3400000000000002E-3</v>
      </c>
      <c r="F453" s="155">
        <v>8.1499999999999993E-3</v>
      </c>
      <c r="G453" s="154">
        <f t="shared" si="12"/>
        <v>114.00260907828367</v>
      </c>
      <c r="H453" s="120">
        <f t="shared" si="13"/>
        <v>3824473.8741076193</v>
      </c>
      <c r="I453" s="67"/>
      <c r="J453" s="67"/>
    </row>
    <row r="454" spans="1:10" x14ac:dyDescent="0.3">
      <c r="A454" s="142">
        <v>437</v>
      </c>
      <c r="B454" s="148">
        <v>15465.63</v>
      </c>
      <c r="C454" s="148">
        <v>898.68</v>
      </c>
      <c r="D454" s="154">
        <v>1.6549999999999999E-2</v>
      </c>
      <c r="E454" s="155">
        <v>8.0300000000000007E-3</v>
      </c>
      <c r="F454" s="155">
        <v>8.5199999999999998E-3</v>
      </c>
      <c r="G454" s="154">
        <f t="shared" si="12"/>
        <v>119.17818764993581</v>
      </c>
      <c r="H454" s="120">
        <f t="shared" si="13"/>
        <v>3666778.3645410668</v>
      </c>
      <c r="I454" s="67"/>
      <c r="J454" s="67"/>
    </row>
    <row r="455" spans="1:10" x14ac:dyDescent="0.3">
      <c r="A455" s="142">
        <v>438</v>
      </c>
      <c r="B455" s="148">
        <v>15771.32</v>
      </c>
      <c r="C455" s="148">
        <v>899.49</v>
      </c>
      <c r="D455" s="154">
        <v>1.651E-2</v>
      </c>
      <c r="E455" s="155">
        <v>8.1499999999999993E-3</v>
      </c>
      <c r="F455" s="155">
        <v>8.3599999999999994E-3</v>
      </c>
      <c r="G455" s="154">
        <f t="shared" si="12"/>
        <v>116.94009961895109</v>
      </c>
      <c r="H455" s="120">
        <f t="shared" si="13"/>
        <v>3745507.3274883591</v>
      </c>
      <c r="I455" s="67"/>
      <c r="J455" s="67"/>
    </row>
    <row r="456" spans="1:10" x14ac:dyDescent="0.3">
      <c r="A456" s="142">
        <v>439</v>
      </c>
      <c r="B456" s="148">
        <v>15689.53</v>
      </c>
      <c r="C456" s="148">
        <v>898.94</v>
      </c>
      <c r="D456" s="154">
        <v>1.6549999999999999E-2</v>
      </c>
      <c r="E456" s="155">
        <v>8.1600000000000006E-3</v>
      </c>
      <c r="F456" s="155">
        <v>8.3999999999999995E-3</v>
      </c>
      <c r="G456" s="154">
        <f t="shared" si="12"/>
        <v>117.49962162669726</v>
      </c>
      <c r="H456" s="120">
        <f t="shared" si="13"/>
        <v>3736182.2440137472</v>
      </c>
      <c r="I456" s="67"/>
      <c r="J456" s="67"/>
    </row>
    <row r="457" spans="1:10" x14ac:dyDescent="0.3">
      <c r="A457" s="142">
        <v>440</v>
      </c>
      <c r="B457" s="148">
        <v>15829.95</v>
      </c>
      <c r="C457" s="148">
        <v>899.58</v>
      </c>
      <c r="D457" s="154">
        <v>1.6549999999999999E-2</v>
      </c>
      <c r="E457" s="155">
        <v>8.2299999999999995E-3</v>
      </c>
      <c r="F457" s="155">
        <v>8.3300000000000006E-3</v>
      </c>
      <c r="G457" s="154">
        <f t="shared" si="12"/>
        <v>116.52045811314146</v>
      </c>
      <c r="H457" s="120">
        <f t="shared" si="13"/>
        <v>3776160.9173623365</v>
      </c>
      <c r="I457" s="67"/>
      <c r="J457" s="67"/>
    </row>
    <row r="458" spans="1:10" x14ac:dyDescent="0.3">
      <c r="A458" s="142">
        <v>441</v>
      </c>
      <c r="B458" s="148">
        <v>15906.95</v>
      </c>
      <c r="C458" s="148">
        <v>899.21</v>
      </c>
      <c r="D458" s="154">
        <v>1.6559999999999998E-2</v>
      </c>
      <c r="E458" s="155">
        <v>8.2799999999999992E-3</v>
      </c>
      <c r="F458" s="155">
        <v>8.2799999999999992E-3</v>
      </c>
      <c r="G458" s="154">
        <f t="shared" si="12"/>
        <v>115.82105560345875</v>
      </c>
      <c r="H458" s="120">
        <f t="shared" si="13"/>
        <v>3807597.8301378088</v>
      </c>
      <c r="I458" s="67"/>
      <c r="J458" s="67"/>
    </row>
    <row r="459" spans="1:10" x14ac:dyDescent="0.3">
      <c r="A459" s="142">
        <v>442</v>
      </c>
      <c r="B459" s="148">
        <v>15716.23</v>
      </c>
      <c r="C459" s="148">
        <v>899.34</v>
      </c>
      <c r="D459" s="154">
        <v>1.66E-2</v>
      </c>
      <c r="E459" s="155">
        <v>8.2100000000000003E-3</v>
      </c>
      <c r="F459" s="155">
        <v>8.3899999999999999E-3</v>
      </c>
      <c r="G459" s="154">
        <f t="shared" si="12"/>
        <v>117.35974112476073</v>
      </c>
      <c r="H459" s="120">
        <f t="shared" si="13"/>
        <v>3766197.8099468234</v>
      </c>
      <c r="I459" s="67"/>
      <c r="J459" s="67"/>
    </row>
    <row r="460" spans="1:10" x14ac:dyDescent="0.3">
      <c r="A460" s="142">
        <v>443</v>
      </c>
      <c r="B460" s="148">
        <v>15876.62</v>
      </c>
      <c r="C460" s="148">
        <v>899.28</v>
      </c>
      <c r="D460" s="154">
        <v>1.6539999999999999E-2</v>
      </c>
      <c r="E460" s="155">
        <v>8.2400000000000008E-3</v>
      </c>
      <c r="F460" s="155">
        <v>8.3000000000000001E-3</v>
      </c>
      <c r="G460" s="154">
        <f t="shared" si="12"/>
        <v>116.10081660733184</v>
      </c>
      <c r="H460" s="120">
        <f t="shared" si="13"/>
        <v>3815649.3032971853</v>
      </c>
      <c r="I460" s="67"/>
      <c r="J460" s="67"/>
    </row>
    <row r="461" spans="1:10" x14ac:dyDescent="0.3">
      <c r="A461" s="142">
        <v>444</v>
      </c>
      <c r="B461" s="148">
        <v>15655.35</v>
      </c>
      <c r="C461" s="148">
        <v>899.13</v>
      </c>
      <c r="D461" s="154">
        <v>1.6559999999999998E-2</v>
      </c>
      <c r="E461" s="155">
        <v>8.1499999999999993E-3</v>
      </c>
      <c r="F461" s="155">
        <v>8.4200000000000004E-3</v>
      </c>
      <c r="G461" s="154">
        <f t="shared" si="12"/>
        <v>117.77938263057037</v>
      </c>
      <c r="H461" s="120">
        <f t="shared" si="13"/>
        <v>3769759.9535961319</v>
      </c>
      <c r="I461" s="67"/>
      <c r="J461" s="67"/>
    </row>
    <row r="462" spans="1:10" x14ac:dyDescent="0.3">
      <c r="A462" s="142">
        <v>445</v>
      </c>
      <c r="B462" s="148">
        <v>15839.86</v>
      </c>
      <c r="C462" s="148">
        <v>899.2</v>
      </c>
      <c r="D462" s="154">
        <v>1.66E-2</v>
      </c>
      <c r="E462" s="155">
        <v>8.2799999999999992E-3</v>
      </c>
      <c r="F462" s="155">
        <v>8.3199999999999993E-3</v>
      </c>
      <c r="G462" s="154">
        <f t="shared" si="12"/>
        <v>116.38057761120491</v>
      </c>
      <c r="H462" s="120">
        <f t="shared" si="13"/>
        <v>3823662.0674509886</v>
      </c>
      <c r="I462" s="67"/>
      <c r="J462" s="67"/>
    </row>
    <row r="463" spans="1:10" x14ac:dyDescent="0.3">
      <c r="A463" s="142">
        <v>446</v>
      </c>
      <c r="B463" s="148">
        <v>15615.3</v>
      </c>
      <c r="C463" s="148">
        <v>899.19</v>
      </c>
      <c r="D463" s="154">
        <v>1.6570000000000001E-2</v>
      </c>
      <c r="E463" s="155">
        <v>8.1300000000000001E-3</v>
      </c>
      <c r="F463" s="155">
        <v>8.4399999999999996E-3</v>
      </c>
      <c r="G463" s="154">
        <f t="shared" si="12"/>
        <v>118.05914363444344</v>
      </c>
      <c r="H463" s="120">
        <f t="shared" si="13"/>
        <v>3777767.5347280824</v>
      </c>
      <c r="I463" s="67"/>
      <c r="J463" s="67"/>
    </row>
    <row r="464" spans="1:10" x14ac:dyDescent="0.3">
      <c r="A464" s="142">
        <v>447</v>
      </c>
      <c r="B464" s="148">
        <v>16079.2</v>
      </c>
      <c r="C464" s="148">
        <v>899.31</v>
      </c>
      <c r="D464" s="154">
        <v>1.6549999999999999E-2</v>
      </c>
      <c r="E464" s="155">
        <v>8.3499999999999998E-3</v>
      </c>
      <c r="F464" s="155">
        <v>8.2000000000000007E-3</v>
      </c>
      <c r="G464" s="154">
        <f t="shared" si="12"/>
        <v>114.70201158796638</v>
      </c>
      <c r="H464" s="120">
        <f t="shared" si="13"/>
        <v>3897054.5835387572</v>
      </c>
      <c r="I464" s="67"/>
      <c r="J464" s="67"/>
    </row>
    <row r="465" spans="1:10" x14ac:dyDescent="0.3">
      <c r="A465" s="142">
        <v>448</v>
      </c>
      <c r="B465" s="148">
        <v>15783.32</v>
      </c>
      <c r="C465" s="148">
        <v>899.07</v>
      </c>
      <c r="D465" s="154">
        <v>1.6670000000000001E-2</v>
      </c>
      <c r="E465" s="155">
        <v>8.3199999999999993E-3</v>
      </c>
      <c r="F465" s="155">
        <v>8.3499999999999998E-3</v>
      </c>
      <c r="G465" s="154">
        <f t="shared" si="12"/>
        <v>116.80021911701455</v>
      </c>
      <c r="H465" s="120">
        <f t="shared" si="13"/>
        <v>3835609.2427461795</v>
      </c>
      <c r="I465" s="67"/>
      <c r="J465" s="67"/>
    </row>
    <row r="466" spans="1:10" x14ac:dyDescent="0.3">
      <c r="A466" s="142">
        <v>449</v>
      </c>
      <c r="B466" s="148">
        <v>15735.69</v>
      </c>
      <c r="C466" s="148">
        <v>899.34</v>
      </c>
      <c r="D466" s="154">
        <v>1.66E-2</v>
      </c>
      <c r="E466" s="155">
        <v>8.2199999999999999E-3</v>
      </c>
      <c r="F466" s="155">
        <v>8.3800000000000003E-3</v>
      </c>
      <c r="G466" s="154">
        <f t="shared" si="12"/>
        <v>117.21986062282419</v>
      </c>
      <c r="H466" s="120">
        <f t="shared" si="13"/>
        <v>3830408.9222963471</v>
      </c>
      <c r="I466" s="67"/>
      <c r="J466" s="67"/>
    </row>
    <row r="467" spans="1:10" x14ac:dyDescent="0.3">
      <c r="A467" s="142">
        <v>450</v>
      </c>
      <c r="B467" s="148">
        <v>15955.22</v>
      </c>
      <c r="C467" s="148">
        <v>899.04</v>
      </c>
      <c r="D467" s="154">
        <v>1.6619999999999999E-2</v>
      </c>
      <c r="E467" s="155">
        <v>8.3599999999999994E-3</v>
      </c>
      <c r="F467" s="155">
        <v>8.26E-3</v>
      </c>
      <c r="G467" s="154">
        <f t="shared" ref="G467:G530" si="14">(2*F467/$B$7)*(1+3*$B$11)/(4+PI()*$B$11-PI())*10^6</f>
        <v>115.54129459958567</v>
      </c>
      <c r="H467" s="120">
        <f t="shared" ref="H467:H530" si="15">A467/G467*10^6</f>
        <v>3894711.4238203601</v>
      </c>
      <c r="I467" s="67"/>
      <c r="J467" s="67"/>
    </row>
    <row r="468" spans="1:10" x14ac:dyDescent="0.3">
      <c r="A468" s="142">
        <v>451</v>
      </c>
      <c r="B468" s="148">
        <v>15995.94</v>
      </c>
      <c r="C468" s="148">
        <v>899.19</v>
      </c>
      <c r="D468" s="154">
        <v>1.6670000000000001E-2</v>
      </c>
      <c r="E468" s="155">
        <v>8.43E-3</v>
      </c>
      <c r="F468" s="155">
        <v>8.2400000000000008E-3</v>
      </c>
      <c r="G468" s="154">
        <f t="shared" si="14"/>
        <v>115.26153359571256</v>
      </c>
      <c r="H468" s="120">
        <f t="shared" si="15"/>
        <v>3912840.5282365256</v>
      </c>
      <c r="I468" s="67"/>
      <c r="J468" s="67"/>
    </row>
    <row r="469" spans="1:10" x14ac:dyDescent="0.3">
      <c r="A469" s="142">
        <v>452</v>
      </c>
      <c r="B469" s="148">
        <v>15809.26</v>
      </c>
      <c r="C469" s="148">
        <v>899.51</v>
      </c>
      <c r="D469" s="154">
        <v>1.6729999999999998E-2</v>
      </c>
      <c r="E469" s="155">
        <v>8.3899999999999999E-3</v>
      </c>
      <c r="F469" s="155">
        <v>8.3400000000000002E-3</v>
      </c>
      <c r="G469" s="154">
        <f t="shared" si="14"/>
        <v>116.660338615078</v>
      </c>
      <c r="H469" s="120">
        <f t="shared" si="15"/>
        <v>3874495.8686548877</v>
      </c>
      <c r="I469" s="67"/>
      <c r="J469" s="67"/>
    </row>
    <row r="470" spans="1:10" x14ac:dyDescent="0.3">
      <c r="A470" s="142">
        <v>453</v>
      </c>
      <c r="B470" s="148">
        <v>15630.29</v>
      </c>
      <c r="C470" s="148">
        <v>899.44</v>
      </c>
      <c r="D470" s="154">
        <v>1.6709999999999999E-2</v>
      </c>
      <c r="E470" s="155">
        <v>8.2799999999999992E-3</v>
      </c>
      <c r="F470" s="155">
        <v>8.43E-3</v>
      </c>
      <c r="G470" s="154">
        <f t="shared" si="14"/>
        <v>117.91926313250693</v>
      </c>
      <c r="H470" s="120">
        <f t="shared" si="15"/>
        <v>3841611.5227158419</v>
      </c>
      <c r="I470" s="67"/>
      <c r="J470" s="67"/>
    </row>
    <row r="471" spans="1:10" x14ac:dyDescent="0.3">
      <c r="A471" s="142">
        <v>454</v>
      </c>
      <c r="B471" s="148">
        <v>15904.03</v>
      </c>
      <c r="C471" s="148">
        <v>899.28</v>
      </c>
      <c r="D471" s="154">
        <v>1.6650000000000002E-2</v>
      </c>
      <c r="E471" s="155">
        <v>8.3700000000000007E-3</v>
      </c>
      <c r="F471" s="155">
        <v>8.2900000000000005E-3</v>
      </c>
      <c r="G471" s="154">
        <f t="shared" si="14"/>
        <v>115.96093610539531</v>
      </c>
      <c r="H471" s="120">
        <f t="shared" si="15"/>
        <v>3915111.5474556503</v>
      </c>
      <c r="I471" s="67"/>
      <c r="J471" s="67"/>
    </row>
    <row r="472" spans="1:10" x14ac:dyDescent="0.3">
      <c r="A472" s="142">
        <v>455</v>
      </c>
      <c r="B472" s="148">
        <v>15860.76</v>
      </c>
      <c r="C472" s="148">
        <v>899.36</v>
      </c>
      <c r="D472" s="154">
        <v>1.6670000000000001E-2</v>
      </c>
      <c r="E472" s="155">
        <v>8.3599999999999994E-3</v>
      </c>
      <c r="F472" s="155">
        <v>8.3099999999999997E-3</v>
      </c>
      <c r="G472" s="154">
        <f t="shared" si="14"/>
        <v>116.24069710926837</v>
      </c>
      <c r="H472" s="120">
        <f t="shared" si="15"/>
        <v>3914291.7352972487</v>
      </c>
      <c r="I472" s="67"/>
      <c r="J472" s="67"/>
    </row>
    <row r="473" spans="1:10" x14ac:dyDescent="0.3">
      <c r="A473" s="142">
        <v>456</v>
      </c>
      <c r="B473" s="148">
        <v>15630.18</v>
      </c>
      <c r="C473" s="148">
        <v>899.88</v>
      </c>
      <c r="D473" s="154">
        <v>1.6709999999999999E-2</v>
      </c>
      <c r="E473" s="155">
        <v>8.2699999999999996E-3</v>
      </c>
      <c r="F473" s="155">
        <v>8.4399999999999996E-3</v>
      </c>
      <c r="G473" s="154">
        <f t="shared" si="14"/>
        <v>118.05914363444344</v>
      </c>
      <c r="H473" s="120">
        <f t="shared" si="15"/>
        <v>3862470.8426816268</v>
      </c>
      <c r="I473" s="67"/>
      <c r="J473" s="67"/>
    </row>
    <row r="474" spans="1:10" x14ac:dyDescent="0.3">
      <c r="A474" s="142">
        <v>457</v>
      </c>
      <c r="B474" s="148">
        <v>15882.6</v>
      </c>
      <c r="C474" s="148">
        <v>899.2</v>
      </c>
      <c r="D474" s="154">
        <v>1.6729999999999998E-2</v>
      </c>
      <c r="E474" s="155">
        <v>8.43E-3</v>
      </c>
      <c r="F474" s="155">
        <v>8.3000000000000001E-3</v>
      </c>
      <c r="G474" s="154">
        <f t="shared" si="14"/>
        <v>116.10081660733184</v>
      </c>
      <c r="H474" s="120">
        <f t="shared" si="15"/>
        <v>3936234.1571259904</v>
      </c>
      <c r="I474" s="67"/>
      <c r="J474" s="67"/>
    </row>
    <row r="475" spans="1:10" x14ac:dyDescent="0.3">
      <c r="A475" s="142">
        <v>458</v>
      </c>
      <c r="B475" s="148">
        <v>15908.59</v>
      </c>
      <c r="C475" s="148">
        <v>899.3</v>
      </c>
      <c r="D475" s="154">
        <v>1.6729999999999998E-2</v>
      </c>
      <c r="E475" s="155">
        <v>8.4499999999999992E-3</v>
      </c>
      <c r="F475" s="155">
        <v>8.2799999999999992E-3</v>
      </c>
      <c r="G475" s="154">
        <f t="shared" si="14"/>
        <v>115.82105560345875</v>
      </c>
      <c r="H475" s="120">
        <f t="shared" si="15"/>
        <v>3954375.9777848446</v>
      </c>
      <c r="I475" s="67"/>
      <c r="J475" s="67"/>
    </row>
    <row r="476" spans="1:10" x14ac:dyDescent="0.3">
      <c r="A476" s="142">
        <v>459</v>
      </c>
      <c r="B476" s="148">
        <v>15551.94</v>
      </c>
      <c r="C476" s="148">
        <v>899.63</v>
      </c>
      <c r="D476" s="154">
        <v>1.67E-2</v>
      </c>
      <c r="E476" s="155">
        <v>8.2299999999999995E-3</v>
      </c>
      <c r="F476" s="155">
        <v>8.4799999999999997E-3</v>
      </c>
      <c r="G476" s="154">
        <f t="shared" si="14"/>
        <v>118.61866564218963</v>
      </c>
      <c r="H476" s="120">
        <f t="shared" si="15"/>
        <v>3869542.7698079371</v>
      </c>
      <c r="I476" s="67"/>
      <c r="J476" s="67"/>
    </row>
    <row r="477" spans="1:10" x14ac:dyDescent="0.3">
      <c r="A477" s="142">
        <v>460</v>
      </c>
      <c r="B477" s="148">
        <v>15671.23</v>
      </c>
      <c r="C477" s="148">
        <v>899.46</v>
      </c>
      <c r="D477" s="154">
        <v>1.6740000000000001E-2</v>
      </c>
      <c r="E477" s="155">
        <v>8.3300000000000006E-3</v>
      </c>
      <c r="F477" s="155">
        <v>8.4100000000000008E-3</v>
      </c>
      <c r="G477" s="154">
        <f t="shared" si="14"/>
        <v>117.63950212863384</v>
      </c>
      <c r="H477" s="120">
        <f t="shared" si="15"/>
        <v>3910251.1628875253</v>
      </c>
      <c r="I477" s="67"/>
      <c r="J477" s="67"/>
    </row>
    <row r="478" spans="1:10" x14ac:dyDescent="0.3">
      <c r="A478" s="142">
        <v>461</v>
      </c>
      <c r="B478" s="148">
        <v>15849.63</v>
      </c>
      <c r="C478" s="148">
        <v>899.29</v>
      </c>
      <c r="D478" s="154">
        <v>1.6760000000000001E-2</v>
      </c>
      <c r="E478" s="155">
        <v>8.4399999999999996E-3</v>
      </c>
      <c r="F478" s="155">
        <v>8.3199999999999993E-3</v>
      </c>
      <c r="G478" s="154">
        <f t="shared" si="14"/>
        <v>116.38057761120491</v>
      </c>
      <c r="H478" s="120">
        <f t="shared" si="15"/>
        <v>3961142.0518986648</v>
      </c>
      <c r="I478" s="67"/>
      <c r="J478" s="67"/>
    </row>
    <row r="479" spans="1:10" x14ac:dyDescent="0.3">
      <c r="A479" s="142">
        <v>462</v>
      </c>
      <c r="B479" s="148">
        <v>15871.05</v>
      </c>
      <c r="C479" s="148">
        <v>899.76</v>
      </c>
      <c r="D479" s="154">
        <v>1.6760000000000001E-2</v>
      </c>
      <c r="E479" s="155">
        <v>8.4499999999999992E-3</v>
      </c>
      <c r="F479" s="155">
        <v>8.3099999999999997E-3</v>
      </c>
      <c r="G479" s="154">
        <f t="shared" si="14"/>
        <v>116.24069710926837</v>
      </c>
      <c r="H479" s="120">
        <f t="shared" si="15"/>
        <v>3974511.608147976</v>
      </c>
      <c r="I479" s="67"/>
      <c r="J479" s="67"/>
    </row>
    <row r="480" spans="1:10" x14ac:dyDescent="0.3">
      <c r="A480" s="142">
        <v>463</v>
      </c>
      <c r="B480" s="148">
        <v>16090.52</v>
      </c>
      <c r="C480" s="148">
        <v>899.95</v>
      </c>
      <c r="D480" s="154">
        <v>1.6729999999999998E-2</v>
      </c>
      <c r="E480" s="155">
        <v>8.5299999999999994E-3</v>
      </c>
      <c r="F480" s="155">
        <v>8.2000000000000007E-3</v>
      </c>
      <c r="G480" s="154">
        <f t="shared" si="14"/>
        <v>114.70201158796638</v>
      </c>
      <c r="H480" s="120">
        <f t="shared" si="15"/>
        <v>4036546.4701978625</v>
      </c>
      <c r="I480" s="67"/>
      <c r="J480" s="67"/>
    </row>
    <row r="481" spans="1:10" x14ac:dyDescent="0.3">
      <c r="A481" s="142">
        <v>464</v>
      </c>
      <c r="B481" s="148">
        <v>15890.69</v>
      </c>
      <c r="C481" s="148">
        <v>900.17</v>
      </c>
      <c r="D481" s="154">
        <v>1.6809999999999999E-2</v>
      </c>
      <c r="E481" s="155">
        <v>8.5100000000000002E-3</v>
      </c>
      <c r="F481" s="155">
        <v>8.3000000000000001E-3</v>
      </c>
      <c r="G481" s="154">
        <f t="shared" si="14"/>
        <v>116.10081660733184</v>
      </c>
      <c r="H481" s="120">
        <f t="shared" si="15"/>
        <v>3996526.5840403927</v>
      </c>
      <c r="I481" s="67"/>
      <c r="J481" s="67"/>
    </row>
    <row r="482" spans="1:10" x14ac:dyDescent="0.3">
      <c r="A482" s="142">
        <v>465</v>
      </c>
      <c r="B482" s="148">
        <v>15774.78</v>
      </c>
      <c r="C482" s="148">
        <v>899.33</v>
      </c>
      <c r="D482" s="154">
        <v>1.678E-2</v>
      </c>
      <c r="E482" s="155">
        <v>8.4200000000000004E-3</v>
      </c>
      <c r="F482" s="155">
        <v>8.3599999999999994E-3</v>
      </c>
      <c r="G482" s="154">
        <f t="shared" si="14"/>
        <v>116.94009961895109</v>
      </c>
      <c r="H482" s="120">
        <f t="shared" si="15"/>
        <v>3976394.7654842171</v>
      </c>
      <c r="I482" s="67"/>
      <c r="J482" s="67"/>
    </row>
    <row r="483" spans="1:10" x14ac:dyDescent="0.3">
      <c r="A483" s="142">
        <v>466</v>
      </c>
      <c r="B483" s="148">
        <v>15577.83</v>
      </c>
      <c r="C483" s="148">
        <v>900.23</v>
      </c>
      <c r="D483" s="154">
        <v>1.6750000000000001E-2</v>
      </c>
      <c r="E483" s="155">
        <v>8.2799999999999992E-3</v>
      </c>
      <c r="F483" s="155">
        <v>8.4700000000000001E-3</v>
      </c>
      <c r="G483" s="154">
        <f t="shared" si="14"/>
        <v>118.47878514025308</v>
      </c>
      <c r="H483" s="120">
        <f t="shared" si="15"/>
        <v>3933193.6046470888</v>
      </c>
      <c r="I483" s="67"/>
      <c r="J483" s="67"/>
    </row>
    <row r="484" spans="1:10" x14ac:dyDescent="0.3">
      <c r="A484" s="142">
        <v>467</v>
      </c>
      <c r="B484" s="148">
        <v>15678.23</v>
      </c>
      <c r="C484" s="148">
        <v>899.61</v>
      </c>
      <c r="D484" s="154">
        <v>1.6830000000000001E-2</v>
      </c>
      <c r="E484" s="155">
        <v>8.4200000000000004E-3</v>
      </c>
      <c r="F484" s="155">
        <v>8.4100000000000008E-3</v>
      </c>
      <c r="G484" s="154">
        <f t="shared" si="14"/>
        <v>117.63950212863384</v>
      </c>
      <c r="H484" s="120">
        <f t="shared" si="15"/>
        <v>3969754.9849314662</v>
      </c>
      <c r="I484" s="67"/>
      <c r="J484" s="67"/>
    </row>
    <row r="485" spans="1:10" x14ac:dyDescent="0.3">
      <c r="A485" s="142">
        <v>468</v>
      </c>
      <c r="B485" s="148">
        <v>15897.24</v>
      </c>
      <c r="C485" s="148">
        <v>900.03</v>
      </c>
      <c r="D485" s="154">
        <v>1.6820000000000002E-2</v>
      </c>
      <c r="E485" s="155">
        <v>8.5199999999999998E-3</v>
      </c>
      <c r="F485" s="155">
        <v>8.3000000000000001E-3</v>
      </c>
      <c r="G485" s="154">
        <f t="shared" si="14"/>
        <v>116.10081660733184</v>
      </c>
      <c r="H485" s="120">
        <f t="shared" si="15"/>
        <v>4030979.3994200509</v>
      </c>
      <c r="I485" s="67"/>
      <c r="J485" s="67"/>
    </row>
    <row r="486" spans="1:10" x14ac:dyDescent="0.3">
      <c r="A486" s="142">
        <v>469</v>
      </c>
      <c r="B486" s="148">
        <v>15775.14</v>
      </c>
      <c r="C486" s="148">
        <v>899.37</v>
      </c>
      <c r="D486" s="154">
        <v>1.6789999999999999E-2</v>
      </c>
      <c r="E486" s="155">
        <v>8.4399999999999996E-3</v>
      </c>
      <c r="F486" s="155">
        <v>8.3599999999999994E-3</v>
      </c>
      <c r="G486" s="154">
        <f t="shared" si="14"/>
        <v>116.94009961895109</v>
      </c>
      <c r="H486" s="120">
        <f t="shared" si="15"/>
        <v>4010600.3118539741</v>
      </c>
      <c r="I486" s="67"/>
      <c r="J486" s="67"/>
    </row>
    <row r="487" spans="1:10" x14ac:dyDescent="0.3">
      <c r="A487" s="142">
        <v>470</v>
      </c>
      <c r="B487" s="148">
        <v>15663.2</v>
      </c>
      <c r="C487" s="148">
        <v>900.13</v>
      </c>
      <c r="D487" s="154">
        <v>1.6820000000000002E-2</v>
      </c>
      <c r="E487" s="155">
        <v>8.3999999999999995E-3</v>
      </c>
      <c r="F487" s="155">
        <v>8.4200000000000004E-3</v>
      </c>
      <c r="G487" s="154">
        <f t="shared" si="14"/>
        <v>117.77938263057037</v>
      </c>
      <c r="H487" s="120">
        <f t="shared" si="15"/>
        <v>3990511.6625905</v>
      </c>
      <c r="I487" s="67"/>
      <c r="J487" s="67"/>
    </row>
    <row r="488" spans="1:10" x14ac:dyDescent="0.3">
      <c r="A488" s="142">
        <v>471</v>
      </c>
      <c r="B488" s="148">
        <v>15698.05</v>
      </c>
      <c r="C488" s="148">
        <v>899.99</v>
      </c>
      <c r="D488" s="154">
        <v>1.6760000000000001E-2</v>
      </c>
      <c r="E488" s="155">
        <v>8.3599999999999994E-3</v>
      </c>
      <c r="F488" s="155">
        <v>8.3999999999999995E-3</v>
      </c>
      <c r="G488" s="154">
        <f t="shared" si="14"/>
        <v>117.49962162669726</v>
      </c>
      <c r="H488" s="120">
        <f t="shared" si="15"/>
        <v>4008523.5465386668</v>
      </c>
      <c r="I488" s="67"/>
      <c r="J488" s="67"/>
    </row>
    <row r="489" spans="1:10" x14ac:dyDescent="0.3">
      <c r="A489" s="142">
        <v>472</v>
      </c>
      <c r="B489" s="148">
        <v>15833.69</v>
      </c>
      <c r="C489" s="148">
        <v>900.2</v>
      </c>
      <c r="D489" s="154">
        <v>1.6809999999999999E-2</v>
      </c>
      <c r="E489" s="155">
        <v>8.4799999999999997E-3</v>
      </c>
      <c r="F489" s="155">
        <v>8.3300000000000006E-3</v>
      </c>
      <c r="G489" s="154">
        <f t="shared" si="14"/>
        <v>116.52045811314146</v>
      </c>
      <c r="H489" s="120">
        <f t="shared" si="15"/>
        <v>4050790.8022614154</v>
      </c>
      <c r="I489" s="67"/>
      <c r="J489" s="67"/>
    </row>
    <row r="490" spans="1:10" x14ac:dyDescent="0.3">
      <c r="A490" s="142">
        <v>473</v>
      </c>
      <c r="B490" s="148">
        <v>15659.87</v>
      </c>
      <c r="C490" s="148">
        <v>899.8</v>
      </c>
      <c r="D490" s="154">
        <v>1.6799999999999999E-2</v>
      </c>
      <c r="E490" s="155">
        <v>8.3800000000000003E-3</v>
      </c>
      <c r="F490" s="155">
        <v>8.4200000000000004E-3</v>
      </c>
      <c r="G490" s="154">
        <f t="shared" si="14"/>
        <v>117.77938263057037</v>
      </c>
      <c r="H490" s="120">
        <f t="shared" si="15"/>
        <v>4015983.0136283115</v>
      </c>
      <c r="I490" s="67"/>
      <c r="J490" s="67"/>
    </row>
    <row r="491" spans="1:10" x14ac:dyDescent="0.3">
      <c r="A491" s="142">
        <v>474</v>
      </c>
      <c r="B491" s="148">
        <v>15302.15</v>
      </c>
      <c r="C491" s="148">
        <v>900.4</v>
      </c>
      <c r="D491" s="154">
        <v>1.695E-2</v>
      </c>
      <c r="E491" s="155">
        <v>8.3300000000000006E-3</v>
      </c>
      <c r="F491" s="155">
        <v>8.6199999999999992E-3</v>
      </c>
      <c r="G491" s="154">
        <f t="shared" si="14"/>
        <v>120.57699266930125</v>
      </c>
      <c r="H491" s="120">
        <f t="shared" si="15"/>
        <v>3931098.209589696</v>
      </c>
      <c r="I491" s="67"/>
      <c r="J491" s="67"/>
    </row>
    <row r="492" spans="1:10" x14ac:dyDescent="0.3">
      <c r="A492" s="142">
        <v>475</v>
      </c>
      <c r="B492" s="148">
        <v>15590.5</v>
      </c>
      <c r="C492" s="148">
        <v>899.97</v>
      </c>
      <c r="D492" s="154">
        <v>1.686E-2</v>
      </c>
      <c r="E492" s="155">
        <v>8.3999999999999995E-3</v>
      </c>
      <c r="F492" s="155">
        <v>8.4600000000000005E-3</v>
      </c>
      <c r="G492" s="154">
        <f t="shared" si="14"/>
        <v>118.33890463831656</v>
      </c>
      <c r="H492" s="120">
        <f t="shared" si="15"/>
        <v>4013895.5270184348</v>
      </c>
      <c r="I492" s="67"/>
      <c r="J492" s="67"/>
    </row>
    <row r="493" spans="1:10" x14ac:dyDescent="0.3">
      <c r="A493" s="142">
        <v>476</v>
      </c>
      <c r="B493" s="148">
        <v>15377.01</v>
      </c>
      <c r="C493" s="148">
        <v>900.02</v>
      </c>
      <c r="D493" s="154">
        <v>1.6879999999999999E-2</v>
      </c>
      <c r="E493" s="155">
        <v>8.3000000000000001E-3</v>
      </c>
      <c r="F493" s="155">
        <v>8.5800000000000008E-3</v>
      </c>
      <c r="G493" s="154">
        <f t="shared" si="14"/>
        <v>120.01747066155508</v>
      </c>
      <c r="H493" s="120">
        <f t="shared" si="15"/>
        <v>3966089.2483087131</v>
      </c>
      <c r="I493" s="67"/>
      <c r="J493" s="67"/>
    </row>
    <row r="494" spans="1:10" x14ac:dyDescent="0.3">
      <c r="A494" s="142">
        <v>477</v>
      </c>
      <c r="B494" s="148">
        <v>15905.94</v>
      </c>
      <c r="C494" s="148">
        <v>899.98</v>
      </c>
      <c r="D494" s="154">
        <v>1.6840000000000001E-2</v>
      </c>
      <c r="E494" s="155">
        <v>8.5500000000000003E-3</v>
      </c>
      <c r="F494" s="155">
        <v>8.2900000000000005E-3</v>
      </c>
      <c r="G494" s="154">
        <f t="shared" si="14"/>
        <v>115.96093610539531</v>
      </c>
      <c r="H494" s="120">
        <f t="shared" si="15"/>
        <v>4113454.2029434913</v>
      </c>
      <c r="I494" s="67"/>
      <c r="J494" s="67"/>
    </row>
    <row r="495" spans="1:10" x14ac:dyDescent="0.3">
      <c r="A495" s="142">
        <v>478</v>
      </c>
      <c r="B495" s="148">
        <v>15361.45</v>
      </c>
      <c r="C495" s="148">
        <v>899.91</v>
      </c>
      <c r="D495" s="154">
        <v>1.686E-2</v>
      </c>
      <c r="E495" s="155">
        <v>8.2699999999999996E-3</v>
      </c>
      <c r="F495" s="155">
        <v>8.5900000000000004E-3</v>
      </c>
      <c r="G495" s="154">
        <f t="shared" si="14"/>
        <v>120.15735116349163</v>
      </c>
      <c r="H495" s="120">
        <f t="shared" si="15"/>
        <v>3978116.9888608078</v>
      </c>
      <c r="I495" s="67"/>
      <c r="J495" s="67"/>
    </row>
    <row r="496" spans="1:10" x14ac:dyDescent="0.3">
      <c r="A496" s="142">
        <v>479</v>
      </c>
      <c r="B496" s="148">
        <v>15950.87</v>
      </c>
      <c r="C496" s="148">
        <v>900.16</v>
      </c>
      <c r="D496" s="154">
        <v>1.685E-2</v>
      </c>
      <c r="E496" s="155">
        <v>8.5800000000000008E-3</v>
      </c>
      <c r="F496" s="155">
        <v>8.2699999999999996E-3</v>
      </c>
      <c r="G496" s="154">
        <f t="shared" si="14"/>
        <v>115.6811751015222</v>
      </c>
      <c r="H496" s="120">
        <f t="shared" si="15"/>
        <v>4140690.9947070288</v>
      </c>
      <c r="I496" s="67"/>
      <c r="J496" s="67"/>
    </row>
    <row r="497" spans="1:10" x14ac:dyDescent="0.3">
      <c r="A497" s="142">
        <v>480</v>
      </c>
      <c r="B497" s="148">
        <v>15756.1</v>
      </c>
      <c r="C497" s="148">
        <v>900.44</v>
      </c>
      <c r="D497" s="154">
        <v>1.686E-2</v>
      </c>
      <c r="E497" s="155">
        <v>8.4799999999999997E-3</v>
      </c>
      <c r="F497" s="155">
        <v>8.3800000000000003E-3</v>
      </c>
      <c r="G497" s="154">
        <f t="shared" si="14"/>
        <v>117.21986062282419</v>
      </c>
      <c r="H497" s="120">
        <f t="shared" si="15"/>
        <v>4094869.2265083445</v>
      </c>
      <c r="I497" s="67"/>
      <c r="J497" s="67"/>
    </row>
    <row r="498" spans="1:10" x14ac:dyDescent="0.3">
      <c r="A498" s="142">
        <v>481</v>
      </c>
      <c r="B498" s="148">
        <v>15834.9</v>
      </c>
      <c r="C498" s="148">
        <v>900.2</v>
      </c>
      <c r="D498" s="154">
        <v>1.6889999999999999E-2</v>
      </c>
      <c r="E498" s="155">
        <v>8.5599999999999999E-3</v>
      </c>
      <c r="F498" s="155">
        <v>8.3300000000000006E-3</v>
      </c>
      <c r="G498" s="154">
        <f t="shared" si="14"/>
        <v>116.52045811314146</v>
      </c>
      <c r="H498" s="120">
        <f t="shared" si="15"/>
        <v>4128030.4573892821</v>
      </c>
      <c r="I498" s="67"/>
      <c r="J498" s="67"/>
    </row>
    <row r="499" spans="1:10" x14ac:dyDescent="0.3">
      <c r="A499" s="142">
        <v>482</v>
      </c>
      <c r="B499" s="148">
        <v>15490.2</v>
      </c>
      <c r="C499" s="148">
        <v>900.47</v>
      </c>
      <c r="D499" s="154">
        <v>1.6930000000000001E-2</v>
      </c>
      <c r="E499" s="155">
        <v>8.4100000000000008E-3</v>
      </c>
      <c r="F499" s="155">
        <v>8.5199999999999998E-3</v>
      </c>
      <c r="G499" s="154">
        <f t="shared" si="14"/>
        <v>119.17818764993581</v>
      </c>
      <c r="H499" s="120">
        <f t="shared" si="15"/>
        <v>4044364.2373198951</v>
      </c>
      <c r="I499" s="67"/>
      <c r="J499" s="67"/>
    </row>
    <row r="500" spans="1:10" x14ac:dyDescent="0.3">
      <c r="A500" s="142">
        <v>483</v>
      </c>
      <c r="B500" s="148">
        <v>15853.37</v>
      </c>
      <c r="C500" s="148">
        <v>900.16</v>
      </c>
      <c r="D500" s="154">
        <v>1.6899999999999998E-2</v>
      </c>
      <c r="E500" s="155">
        <v>8.5800000000000008E-3</v>
      </c>
      <c r="F500" s="155">
        <v>8.3199999999999993E-3</v>
      </c>
      <c r="G500" s="154">
        <f t="shared" si="14"/>
        <v>116.38057761120491</v>
      </c>
      <c r="H500" s="120">
        <f t="shared" si="15"/>
        <v>4150177.0305142188</v>
      </c>
      <c r="I500" s="67"/>
      <c r="J500" s="67"/>
    </row>
    <row r="501" spans="1:10" x14ac:dyDescent="0.3">
      <c r="A501" s="142">
        <v>484</v>
      </c>
      <c r="B501" s="148">
        <v>15779.59</v>
      </c>
      <c r="C501" s="148">
        <v>900.14</v>
      </c>
      <c r="D501" s="154">
        <v>1.6969999999999999E-2</v>
      </c>
      <c r="E501" s="155">
        <v>8.6099999999999996E-3</v>
      </c>
      <c r="F501" s="155">
        <v>8.3599999999999994E-3</v>
      </c>
      <c r="G501" s="154">
        <f t="shared" si="14"/>
        <v>116.94009961895109</v>
      </c>
      <c r="H501" s="120">
        <f t="shared" si="15"/>
        <v>4138871.1107405615</v>
      </c>
      <c r="I501" s="67"/>
      <c r="J501" s="67"/>
    </row>
    <row r="502" spans="1:10" x14ac:dyDescent="0.3">
      <c r="A502" s="142">
        <v>485</v>
      </c>
      <c r="B502" s="148">
        <v>15532.87</v>
      </c>
      <c r="C502" s="148">
        <v>899.96</v>
      </c>
      <c r="D502" s="154">
        <v>1.685E-2</v>
      </c>
      <c r="E502" s="155">
        <v>8.3599999999999994E-3</v>
      </c>
      <c r="F502" s="155">
        <v>8.4899999999999993E-3</v>
      </c>
      <c r="G502" s="154">
        <f t="shared" si="14"/>
        <v>118.75854614412617</v>
      </c>
      <c r="H502" s="120">
        <f t="shared" si="15"/>
        <v>4083916.6169262528</v>
      </c>
      <c r="I502" s="67"/>
      <c r="J502" s="67"/>
    </row>
    <row r="503" spans="1:10" x14ac:dyDescent="0.3">
      <c r="A503" s="142">
        <v>486</v>
      </c>
      <c r="B503" s="148">
        <v>15648.9</v>
      </c>
      <c r="C503" s="148">
        <v>900.22</v>
      </c>
      <c r="D503" s="154">
        <v>1.6910000000000001E-2</v>
      </c>
      <c r="E503" s="155">
        <v>8.4700000000000001E-3</v>
      </c>
      <c r="F503" s="155">
        <v>8.43E-3</v>
      </c>
      <c r="G503" s="154">
        <f t="shared" si="14"/>
        <v>117.91926313250693</v>
      </c>
      <c r="H503" s="120">
        <f t="shared" si="15"/>
        <v>4121464.0177481216</v>
      </c>
      <c r="I503" s="67"/>
      <c r="J503" s="67"/>
    </row>
    <row r="504" spans="1:10" x14ac:dyDescent="0.3">
      <c r="A504" s="142">
        <v>487</v>
      </c>
      <c r="B504" s="148">
        <v>15550.46</v>
      </c>
      <c r="C504" s="148">
        <v>900.38</v>
      </c>
      <c r="D504" s="154">
        <v>1.695E-2</v>
      </c>
      <c r="E504" s="155">
        <v>8.4600000000000005E-3</v>
      </c>
      <c r="F504" s="155">
        <v>8.4899999999999993E-3</v>
      </c>
      <c r="G504" s="154">
        <f t="shared" si="14"/>
        <v>118.75854614412617</v>
      </c>
      <c r="H504" s="120">
        <f t="shared" si="15"/>
        <v>4100757.5101919277</v>
      </c>
      <c r="I504" s="67"/>
      <c r="J504" s="67"/>
    </row>
    <row r="505" spans="1:10" x14ac:dyDescent="0.3">
      <c r="A505" s="142">
        <v>488</v>
      </c>
      <c r="B505" s="148">
        <v>15600.64</v>
      </c>
      <c r="C505" s="148">
        <v>900.37</v>
      </c>
      <c r="D505" s="154">
        <v>1.6959999999999999E-2</v>
      </c>
      <c r="E505" s="155">
        <v>8.5000000000000006E-3</v>
      </c>
      <c r="F505" s="155">
        <v>8.4600000000000005E-3</v>
      </c>
      <c r="G505" s="154">
        <f t="shared" si="14"/>
        <v>118.33890463831656</v>
      </c>
      <c r="H505" s="120">
        <f t="shared" si="15"/>
        <v>4123749.5098631498</v>
      </c>
      <c r="I505" s="67"/>
      <c r="J505" s="67"/>
    </row>
    <row r="506" spans="1:10" x14ac:dyDescent="0.3">
      <c r="A506" s="142">
        <v>489</v>
      </c>
      <c r="B506" s="148">
        <v>15510.27</v>
      </c>
      <c r="C506" s="148">
        <v>900.12</v>
      </c>
      <c r="D506" s="154">
        <v>1.694E-2</v>
      </c>
      <c r="E506" s="155">
        <v>8.4399999999999996E-3</v>
      </c>
      <c r="F506" s="155">
        <v>8.5100000000000002E-3</v>
      </c>
      <c r="G506" s="154">
        <f t="shared" si="14"/>
        <v>119.03830714799926</v>
      </c>
      <c r="H506" s="120">
        <f t="shared" si="15"/>
        <v>4107921.321428325</v>
      </c>
      <c r="I506" s="67"/>
      <c r="J506" s="67"/>
    </row>
    <row r="507" spans="1:10" x14ac:dyDescent="0.3">
      <c r="A507" s="142">
        <v>490</v>
      </c>
      <c r="B507" s="148">
        <v>15495.67</v>
      </c>
      <c r="C507" s="148">
        <v>900.17</v>
      </c>
      <c r="D507" s="154">
        <v>1.6959999999999999E-2</v>
      </c>
      <c r="E507" s="155">
        <v>8.4499999999999992E-3</v>
      </c>
      <c r="F507" s="155">
        <v>8.5100000000000002E-3</v>
      </c>
      <c r="G507" s="154">
        <f t="shared" si="14"/>
        <v>119.03830714799926</v>
      </c>
      <c r="H507" s="120">
        <f t="shared" si="15"/>
        <v>4116321.9785273606</v>
      </c>
      <c r="I507" s="67"/>
      <c r="J507" s="67"/>
    </row>
    <row r="508" spans="1:10" x14ac:dyDescent="0.3">
      <c r="A508" s="142">
        <v>491</v>
      </c>
      <c r="B508" s="148">
        <v>15864.04</v>
      </c>
      <c r="C508" s="148">
        <v>900.73</v>
      </c>
      <c r="D508" s="154">
        <v>1.6920000000000001E-2</v>
      </c>
      <c r="E508" s="155">
        <v>8.6E-3</v>
      </c>
      <c r="F508" s="155">
        <v>8.3199999999999993E-3</v>
      </c>
      <c r="G508" s="154">
        <f t="shared" si="14"/>
        <v>116.38057761120491</v>
      </c>
      <c r="H508" s="120">
        <f t="shared" si="15"/>
        <v>4218917.0227380572</v>
      </c>
      <c r="I508" s="67"/>
      <c r="J508" s="67"/>
    </row>
    <row r="509" spans="1:10" x14ac:dyDescent="0.3">
      <c r="A509" s="142">
        <v>492</v>
      </c>
      <c r="B509" s="148">
        <v>15514.53</v>
      </c>
      <c r="C509" s="148">
        <v>900</v>
      </c>
      <c r="D509" s="154">
        <v>1.704E-2</v>
      </c>
      <c r="E509" s="155">
        <v>8.5299999999999994E-3</v>
      </c>
      <c r="F509" s="155">
        <v>8.5000000000000006E-3</v>
      </c>
      <c r="G509" s="154">
        <f t="shared" si="14"/>
        <v>118.89842664606273</v>
      </c>
      <c r="H509" s="120">
        <f t="shared" si="15"/>
        <v>4137985.790716873</v>
      </c>
      <c r="I509" s="67"/>
      <c r="J509" s="67"/>
    </row>
    <row r="510" spans="1:10" x14ac:dyDescent="0.3">
      <c r="A510" s="142">
        <v>493</v>
      </c>
      <c r="B510" s="148">
        <v>15852.17</v>
      </c>
      <c r="C510" s="148">
        <v>900.16</v>
      </c>
      <c r="D510" s="154">
        <v>1.6969999999999999E-2</v>
      </c>
      <c r="E510" s="155">
        <v>8.6499999999999997E-3</v>
      </c>
      <c r="F510" s="155">
        <v>8.3199999999999993E-3</v>
      </c>
      <c r="G510" s="154">
        <f t="shared" si="14"/>
        <v>116.38057761120491</v>
      </c>
      <c r="H510" s="120">
        <f t="shared" si="15"/>
        <v>4236102.0207940163</v>
      </c>
      <c r="I510" s="67"/>
      <c r="J510" s="67"/>
    </row>
    <row r="511" spans="1:10" x14ac:dyDescent="0.3">
      <c r="A511" s="142">
        <v>494</v>
      </c>
      <c r="B511" s="148">
        <v>15452.65</v>
      </c>
      <c r="C511" s="148">
        <v>899.7</v>
      </c>
      <c r="D511" s="154">
        <v>1.6979999999999999E-2</v>
      </c>
      <c r="E511" s="155">
        <v>8.4499999999999992E-3</v>
      </c>
      <c r="F511" s="155">
        <v>8.5299999999999994E-3</v>
      </c>
      <c r="G511" s="154">
        <f t="shared" si="14"/>
        <v>119.31806815187235</v>
      </c>
      <c r="H511" s="120">
        <f t="shared" si="15"/>
        <v>4140194.4202718646</v>
      </c>
      <c r="I511" s="67"/>
      <c r="J511" s="67"/>
    </row>
    <row r="512" spans="1:10" x14ac:dyDescent="0.3">
      <c r="A512" s="142">
        <v>495</v>
      </c>
      <c r="B512" s="148">
        <v>15475.2</v>
      </c>
      <c r="C512" s="148">
        <v>900.19</v>
      </c>
      <c r="D512" s="154">
        <v>1.6969999999999999E-2</v>
      </c>
      <c r="E512" s="155">
        <v>8.4399999999999996E-3</v>
      </c>
      <c r="F512" s="155">
        <v>8.5299999999999994E-3</v>
      </c>
      <c r="G512" s="154">
        <f t="shared" si="14"/>
        <v>119.31806815187235</v>
      </c>
      <c r="H512" s="120">
        <f t="shared" si="15"/>
        <v>4148575.380636787</v>
      </c>
      <c r="I512" s="67"/>
      <c r="J512" s="67"/>
    </row>
    <row r="513" spans="1:10" x14ac:dyDescent="0.3">
      <c r="A513" s="142">
        <v>496</v>
      </c>
      <c r="B513" s="148">
        <v>15551.34</v>
      </c>
      <c r="C513" s="148">
        <v>900.54</v>
      </c>
      <c r="D513" s="154">
        <v>1.7000000000000001E-2</v>
      </c>
      <c r="E513" s="155">
        <v>8.5100000000000002E-3</v>
      </c>
      <c r="F513" s="155">
        <v>8.4899999999999993E-3</v>
      </c>
      <c r="G513" s="154">
        <f t="shared" si="14"/>
        <v>118.75854614412617</v>
      </c>
      <c r="H513" s="120">
        <f t="shared" si="15"/>
        <v>4176541.5298874667</v>
      </c>
      <c r="I513" s="67"/>
      <c r="J513" s="67"/>
    </row>
    <row r="514" spans="1:10" x14ac:dyDescent="0.3">
      <c r="A514" s="142">
        <v>497</v>
      </c>
      <c r="B514" s="148">
        <v>15699.7</v>
      </c>
      <c r="C514" s="148">
        <v>899.91</v>
      </c>
      <c r="D514" s="154">
        <v>1.6959999999999999E-2</v>
      </c>
      <c r="E514" s="155">
        <v>8.5599999999999999E-3</v>
      </c>
      <c r="F514" s="155">
        <v>8.3999999999999995E-3</v>
      </c>
      <c r="G514" s="154">
        <f t="shared" si="14"/>
        <v>117.49962162669726</v>
      </c>
      <c r="H514" s="120">
        <f t="shared" si="15"/>
        <v>4229800.854840165</v>
      </c>
      <c r="I514" s="67"/>
      <c r="J514" s="67"/>
    </row>
    <row r="515" spans="1:10" x14ac:dyDescent="0.3">
      <c r="A515" s="142">
        <v>498</v>
      </c>
      <c r="B515" s="148">
        <v>15706.53</v>
      </c>
      <c r="C515" s="148">
        <v>900.55</v>
      </c>
      <c r="D515" s="154">
        <v>1.6979999999999999E-2</v>
      </c>
      <c r="E515" s="155">
        <v>8.5800000000000008E-3</v>
      </c>
      <c r="F515" s="155">
        <v>8.3999999999999995E-3</v>
      </c>
      <c r="G515" s="154">
        <f t="shared" si="14"/>
        <v>117.49962162669726</v>
      </c>
      <c r="H515" s="120">
        <f t="shared" si="15"/>
        <v>4238311.5205440689</v>
      </c>
      <c r="I515" s="67"/>
      <c r="J515" s="67"/>
    </row>
    <row r="516" spans="1:10" x14ac:dyDescent="0.3">
      <c r="A516" s="142">
        <v>499</v>
      </c>
      <c r="B516" s="148">
        <v>15494.73</v>
      </c>
      <c r="C516" s="148">
        <v>900.19</v>
      </c>
      <c r="D516" s="154">
        <v>1.6930000000000001E-2</v>
      </c>
      <c r="E516" s="155">
        <v>8.4200000000000004E-3</v>
      </c>
      <c r="F516" s="155">
        <v>8.5100000000000002E-3</v>
      </c>
      <c r="G516" s="154">
        <f t="shared" si="14"/>
        <v>119.03830714799926</v>
      </c>
      <c r="H516" s="120">
        <f t="shared" si="15"/>
        <v>4191927.8924186802</v>
      </c>
      <c r="I516" s="67"/>
      <c r="J516" s="67"/>
    </row>
    <row r="517" spans="1:10" x14ac:dyDescent="0.3">
      <c r="A517" s="142">
        <v>500</v>
      </c>
      <c r="B517" s="148">
        <v>15774.63</v>
      </c>
      <c r="C517" s="148">
        <v>900.22</v>
      </c>
      <c r="D517" s="154">
        <v>1.704E-2</v>
      </c>
      <c r="E517" s="155">
        <v>8.6800000000000002E-3</v>
      </c>
      <c r="F517" s="155">
        <v>8.3599999999999994E-3</v>
      </c>
      <c r="G517" s="154">
        <f t="shared" si="14"/>
        <v>116.94009961895109</v>
      </c>
      <c r="H517" s="120">
        <f t="shared" si="15"/>
        <v>4275693.2962195883</v>
      </c>
      <c r="I517" s="67"/>
      <c r="J517" s="67"/>
    </row>
    <row r="518" spans="1:10" x14ac:dyDescent="0.3">
      <c r="A518" s="142">
        <v>501</v>
      </c>
      <c r="B518" s="148">
        <v>15644.67</v>
      </c>
      <c r="C518" s="148">
        <v>899.81</v>
      </c>
      <c r="D518" s="154">
        <v>1.6959999999999999E-2</v>
      </c>
      <c r="E518" s="155">
        <v>8.5400000000000007E-3</v>
      </c>
      <c r="F518" s="155">
        <v>8.43E-3</v>
      </c>
      <c r="G518" s="154">
        <f t="shared" si="14"/>
        <v>117.91926313250693</v>
      </c>
      <c r="H518" s="120">
        <f t="shared" si="15"/>
        <v>4248669.6973082488</v>
      </c>
      <c r="I518" s="67"/>
      <c r="J518" s="67"/>
    </row>
    <row r="519" spans="1:10" x14ac:dyDescent="0.3">
      <c r="A519" s="142">
        <v>502</v>
      </c>
      <c r="B519" s="148">
        <v>15528.53</v>
      </c>
      <c r="C519" s="148">
        <v>899.76</v>
      </c>
      <c r="D519" s="154">
        <v>1.703E-2</v>
      </c>
      <c r="E519" s="155">
        <v>8.5400000000000007E-3</v>
      </c>
      <c r="F519" s="155">
        <v>8.4899999999999993E-3</v>
      </c>
      <c r="G519" s="154">
        <f t="shared" si="14"/>
        <v>118.75854614412617</v>
      </c>
      <c r="H519" s="120">
        <f t="shared" si="15"/>
        <v>4227064.2096844921</v>
      </c>
      <c r="I519" s="67"/>
      <c r="J519" s="67"/>
    </row>
    <row r="520" spans="1:10" x14ac:dyDescent="0.3">
      <c r="A520" s="142">
        <v>503</v>
      </c>
      <c r="B520" s="148">
        <v>15690.19</v>
      </c>
      <c r="C520" s="148">
        <v>900.2</v>
      </c>
      <c r="D520" s="154">
        <v>1.703E-2</v>
      </c>
      <c r="E520" s="155">
        <v>8.6199999999999992E-3</v>
      </c>
      <c r="F520" s="155">
        <v>8.4100000000000008E-3</v>
      </c>
      <c r="G520" s="154">
        <f t="shared" si="14"/>
        <v>117.63950212863384</v>
      </c>
      <c r="H520" s="120">
        <f t="shared" si="15"/>
        <v>4275774.6411574464</v>
      </c>
      <c r="I520" s="67"/>
      <c r="J520" s="67"/>
    </row>
    <row r="521" spans="1:10" x14ac:dyDescent="0.3">
      <c r="A521" s="142">
        <v>504</v>
      </c>
      <c r="B521" s="148">
        <v>15669.02</v>
      </c>
      <c r="C521" s="148">
        <v>899.91</v>
      </c>
      <c r="D521" s="154">
        <v>1.7000000000000001E-2</v>
      </c>
      <c r="E521" s="155">
        <v>8.5900000000000004E-3</v>
      </c>
      <c r="F521" s="155">
        <v>8.4200000000000004E-3</v>
      </c>
      <c r="G521" s="154">
        <f t="shared" si="14"/>
        <v>117.77938263057037</v>
      </c>
      <c r="H521" s="120">
        <f t="shared" si="15"/>
        <v>4279186.9743523663</v>
      </c>
      <c r="I521" s="67"/>
      <c r="J521" s="67"/>
    </row>
    <row r="522" spans="1:10" x14ac:dyDescent="0.3">
      <c r="A522" s="142">
        <v>505</v>
      </c>
      <c r="B522" s="148">
        <v>15405.47</v>
      </c>
      <c r="C522" s="148">
        <v>899.34</v>
      </c>
      <c r="D522" s="154">
        <v>1.7059999999999999E-2</v>
      </c>
      <c r="E522" s="155">
        <v>8.5100000000000002E-3</v>
      </c>
      <c r="F522" s="155">
        <v>8.5599999999999999E-3</v>
      </c>
      <c r="G522" s="154">
        <f t="shared" si="14"/>
        <v>119.73770965768198</v>
      </c>
      <c r="H522" s="120">
        <f t="shared" si="15"/>
        <v>4217551.8593410887</v>
      </c>
      <c r="I522" s="67"/>
      <c r="J522" s="67"/>
    </row>
    <row r="523" spans="1:10" x14ac:dyDescent="0.3">
      <c r="A523" s="142">
        <v>506</v>
      </c>
      <c r="B523" s="148">
        <v>15921.77</v>
      </c>
      <c r="C523" s="148">
        <v>900.42</v>
      </c>
      <c r="D523" s="154">
        <v>1.6990000000000002E-2</v>
      </c>
      <c r="E523" s="155">
        <v>8.6999999999999994E-3</v>
      </c>
      <c r="F523" s="155">
        <v>8.2900000000000005E-3</v>
      </c>
      <c r="G523" s="154">
        <f t="shared" si="14"/>
        <v>115.96093610539531</v>
      </c>
      <c r="H523" s="120">
        <f t="shared" si="15"/>
        <v>4363538.4207325084</v>
      </c>
      <c r="I523" s="67"/>
      <c r="J523" s="67"/>
    </row>
    <row r="524" spans="1:10" x14ac:dyDescent="0.3">
      <c r="A524" s="142">
        <v>507</v>
      </c>
      <c r="B524" s="148">
        <v>15455.29</v>
      </c>
      <c r="C524" s="148">
        <v>899.57</v>
      </c>
      <c r="D524" s="154">
        <v>1.704E-2</v>
      </c>
      <c r="E524" s="155">
        <v>8.5100000000000002E-3</v>
      </c>
      <c r="F524" s="155">
        <v>8.5299999999999994E-3</v>
      </c>
      <c r="G524" s="154">
        <f t="shared" si="14"/>
        <v>119.31806815187235</v>
      </c>
      <c r="H524" s="120">
        <f t="shared" si="15"/>
        <v>4249146.9050158607</v>
      </c>
      <c r="I524" s="67"/>
      <c r="J524" s="67"/>
    </row>
    <row r="525" spans="1:10" x14ac:dyDescent="0.3">
      <c r="A525" s="142">
        <v>508</v>
      </c>
      <c r="B525" s="148">
        <v>15719.4</v>
      </c>
      <c r="C525" s="148">
        <v>899.77</v>
      </c>
      <c r="D525" s="154">
        <v>1.7049999999999999E-2</v>
      </c>
      <c r="E525" s="155">
        <v>8.6599999999999993E-3</v>
      </c>
      <c r="F525" s="155">
        <v>8.3899999999999999E-3</v>
      </c>
      <c r="G525" s="154">
        <f t="shared" si="14"/>
        <v>117.35974112476073</v>
      </c>
      <c r="H525" s="120">
        <f t="shared" si="15"/>
        <v>4328571.2385814171</v>
      </c>
      <c r="I525" s="67"/>
      <c r="J525" s="67"/>
    </row>
    <row r="526" spans="1:10" x14ac:dyDescent="0.3">
      <c r="A526" s="142">
        <v>509</v>
      </c>
      <c r="B526" s="148">
        <v>15388.42</v>
      </c>
      <c r="C526" s="148">
        <v>899.56</v>
      </c>
      <c r="D526" s="154">
        <v>1.7080000000000001E-2</v>
      </c>
      <c r="E526" s="155">
        <v>8.5199999999999998E-3</v>
      </c>
      <c r="F526" s="155">
        <v>8.5699999999999995E-3</v>
      </c>
      <c r="G526" s="154">
        <f t="shared" si="14"/>
        <v>119.87759015961851</v>
      </c>
      <c r="H526" s="120">
        <f t="shared" si="15"/>
        <v>4245997.9327433938</v>
      </c>
      <c r="I526" s="67"/>
      <c r="J526" s="67"/>
    </row>
    <row r="527" spans="1:10" x14ac:dyDescent="0.3">
      <c r="A527" s="142">
        <v>510</v>
      </c>
      <c r="B527" s="148">
        <v>15875.88</v>
      </c>
      <c r="C527" s="148">
        <v>899.66</v>
      </c>
      <c r="D527" s="154">
        <v>1.7000000000000001E-2</v>
      </c>
      <c r="E527" s="155">
        <v>8.6999999999999994E-3</v>
      </c>
      <c r="F527" s="155">
        <v>8.3000000000000001E-3</v>
      </c>
      <c r="G527" s="154">
        <f t="shared" si="14"/>
        <v>116.10081660733184</v>
      </c>
      <c r="H527" s="120">
        <f t="shared" si="15"/>
        <v>4392733.9609064665</v>
      </c>
      <c r="I527" s="67"/>
      <c r="J527" s="67"/>
    </row>
    <row r="528" spans="1:10" x14ac:dyDescent="0.3">
      <c r="A528" s="142">
        <v>511</v>
      </c>
      <c r="B528" s="148">
        <v>15634.47</v>
      </c>
      <c r="C528" s="148">
        <v>899.48</v>
      </c>
      <c r="D528" s="154">
        <v>1.711E-2</v>
      </c>
      <c r="E528" s="155">
        <v>8.6800000000000002E-3</v>
      </c>
      <c r="F528" s="155">
        <v>8.43E-3</v>
      </c>
      <c r="G528" s="154">
        <f t="shared" si="14"/>
        <v>117.91926313250693</v>
      </c>
      <c r="H528" s="120">
        <f t="shared" si="15"/>
        <v>4333473.4836816676</v>
      </c>
      <c r="I528" s="67"/>
      <c r="J528" s="67"/>
    </row>
    <row r="529" spans="1:10" x14ac:dyDescent="0.3">
      <c r="A529" s="142">
        <v>512</v>
      </c>
      <c r="B529" s="148">
        <v>15483.47</v>
      </c>
      <c r="C529" s="148">
        <v>899.35</v>
      </c>
      <c r="D529" s="154">
        <v>1.7059999999999999E-2</v>
      </c>
      <c r="E529" s="155">
        <v>8.5500000000000003E-3</v>
      </c>
      <c r="F529" s="155">
        <v>8.5100000000000002E-3</v>
      </c>
      <c r="G529" s="154">
        <f t="shared" si="14"/>
        <v>119.03830714799926</v>
      </c>
      <c r="H529" s="120">
        <f t="shared" si="15"/>
        <v>4301136.4347061403</v>
      </c>
      <c r="I529" s="67"/>
      <c r="J529" s="67"/>
    </row>
    <row r="530" spans="1:10" x14ac:dyDescent="0.3">
      <c r="A530" s="142">
        <v>513</v>
      </c>
      <c r="B530" s="148">
        <v>16011.92</v>
      </c>
      <c r="C530" s="148">
        <v>899.69</v>
      </c>
      <c r="D530" s="154">
        <v>1.7059999999999999E-2</v>
      </c>
      <c r="E530" s="155">
        <v>8.8299999999999993E-3</v>
      </c>
      <c r="F530" s="155">
        <v>8.2299999999999995E-3</v>
      </c>
      <c r="G530" s="154">
        <f t="shared" si="14"/>
        <v>115.121653093776</v>
      </c>
      <c r="H530" s="120">
        <f t="shared" si="15"/>
        <v>4456155.6076867618</v>
      </c>
      <c r="I530" s="67"/>
      <c r="J530" s="67"/>
    </row>
    <row r="531" spans="1:10" x14ac:dyDescent="0.3">
      <c r="A531" s="142">
        <v>514</v>
      </c>
      <c r="B531" s="148">
        <v>15607.38</v>
      </c>
      <c r="C531" s="148">
        <v>899.09</v>
      </c>
      <c r="D531" s="154">
        <v>1.7090000000000001E-2</v>
      </c>
      <c r="E531" s="155">
        <v>8.6499999999999997E-3</v>
      </c>
      <c r="F531" s="155">
        <v>8.4399999999999996E-3</v>
      </c>
      <c r="G531" s="154">
        <f t="shared" ref="G531:G594" si="16">(2*F531/$B$7)*(1+3*$B$11)/(4+PI()*$B$11-PI())*10^6</f>
        <v>118.05914363444344</v>
      </c>
      <c r="H531" s="120">
        <f t="shared" ref="H531:H594" si="17">A531/G531*10^6</f>
        <v>4353750.028812184</v>
      </c>
      <c r="I531" s="67"/>
      <c r="J531" s="67"/>
    </row>
    <row r="532" spans="1:10" x14ac:dyDescent="0.3">
      <c r="A532" s="142">
        <v>515</v>
      </c>
      <c r="B532" s="148">
        <v>15590.9</v>
      </c>
      <c r="C532" s="148">
        <v>899.63</v>
      </c>
      <c r="D532" s="154">
        <v>1.704E-2</v>
      </c>
      <c r="E532" s="155">
        <v>8.5800000000000008E-3</v>
      </c>
      <c r="F532" s="155">
        <v>8.4600000000000005E-3</v>
      </c>
      <c r="G532" s="154">
        <f t="shared" si="16"/>
        <v>118.33890463831656</v>
      </c>
      <c r="H532" s="120">
        <f t="shared" si="17"/>
        <v>4351907.7819252508</v>
      </c>
      <c r="I532" s="67"/>
      <c r="J532" s="67"/>
    </row>
    <row r="533" spans="1:10" x14ac:dyDescent="0.3">
      <c r="A533" s="142">
        <v>516</v>
      </c>
      <c r="B533" s="148">
        <v>15621.74</v>
      </c>
      <c r="C533" s="148">
        <v>899.69</v>
      </c>
      <c r="D533" s="154">
        <v>1.7090000000000001E-2</v>
      </c>
      <c r="E533" s="155">
        <v>8.6499999999999997E-3</v>
      </c>
      <c r="F533" s="155">
        <v>8.4399999999999996E-3</v>
      </c>
      <c r="G533" s="154">
        <f t="shared" si="16"/>
        <v>118.05914363444344</v>
      </c>
      <c r="H533" s="120">
        <f t="shared" si="17"/>
        <v>4370690.6904028933</v>
      </c>
      <c r="I533" s="67"/>
      <c r="J533" s="67"/>
    </row>
    <row r="534" spans="1:10" x14ac:dyDescent="0.3">
      <c r="A534" s="142">
        <v>517</v>
      </c>
      <c r="B534" s="148">
        <v>15957</v>
      </c>
      <c r="C534" s="148">
        <v>899.38</v>
      </c>
      <c r="D534" s="154">
        <v>1.7080000000000001E-2</v>
      </c>
      <c r="E534" s="155">
        <v>8.8199999999999997E-3</v>
      </c>
      <c r="F534" s="155">
        <v>8.26E-3</v>
      </c>
      <c r="G534" s="154">
        <f t="shared" si="16"/>
        <v>115.54129459958567</v>
      </c>
      <c r="H534" s="120">
        <f t="shared" si="17"/>
        <v>4474590.6802558359</v>
      </c>
      <c r="I534" s="67"/>
      <c r="J534" s="67"/>
    </row>
    <row r="535" spans="1:10" x14ac:dyDescent="0.3">
      <c r="A535" s="142">
        <v>518</v>
      </c>
      <c r="B535" s="148">
        <v>15813.27</v>
      </c>
      <c r="C535" s="148">
        <v>899.38</v>
      </c>
      <c r="D535" s="154">
        <v>1.7090000000000001E-2</v>
      </c>
      <c r="E535" s="155">
        <v>8.7600000000000004E-3</v>
      </c>
      <c r="F535" s="155">
        <v>8.3400000000000002E-3</v>
      </c>
      <c r="G535" s="154">
        <f t="shared" si="16"/>
        <v>116.660338615078</v>
      </c>
      <c r="H535" s="120">
        <f t="shared" si="17"/>
        <v>4440240.8406266188</v>
      </c>
      <c r="I535" s="67"/>
      <c r="J535" s="67"/>
    </row>
    <row r="536" spans="1:10" x14ac:dyDescent="0.3">
      <c r="A536" s="142">
        <v>519</v>
      </c>
      <c r="B536" s="148">
        <v>15735.33</v>
      </c>
      <c r="C536" s="148">
        <v>899.36</v>
      </c>
      <c r="D536" s="154">
        <v>1.7139999999999999E-2</v>
      </c>
      <c r="E536" s="155">
        <v>8.7600000000000004E-3</v>
      </c>
      <c r="F536" s="155">
        <v>8.3800000000000003E-3</v>
      </c>
      <c r="G536" s="154">
        <f t="shared" si="16"/>
        <v>117.21986062282419</v>
      </c>
      <c r="H536" s="120">
        <f t="shared" si="17"/>
        <v>4427577.3511621477</v>
      </c>
      <c r="I536" s="67"/>
      <c r="J536" s="67"/>
    </row>
    <row r="537" spans="1:10" x14ac:dyDescent="0.3">
      <c r="A537" s="142">
        <v>520</v>
      </c>
      <c r="B537" s="148">
        <v>15742.13</v>
      </c>
      <c r="C537" s="148">
        <v>899.46</v>
      </c>
      <c r="D537" s="154">
        <v>1.7080000000000001E-2</v>
      </c>
      <c r="E537" s="155">
        <v>8.6999999999999994E-3</v>
      </c>
      <c r="F537" s="155">
        <v>8.3700000000000007E-3</v>
      </c>
      <c r="G537" s="154">
        <f t="shared" si="16"/>
        <v>117.07998012088765</v>
      </c>
      <c r="H537" s="120">
        <f t="shared" si="17"/>
        <v>4441408.3386680502</v>
      </c>
      <c r="I537" s="67"/>
      <c r="J537" s="67"/>
    </row>
    <row r="538" spans="1:10" x14ac:dyDescent="0.3">
      <c r="A538" s="142">
        <v>521</v>
      </c>
      <c r="B538" s="148">
        <v>15776.71</v>
      </c>
      <c r="C538" s="148">
        <v>898.92</v>
      </c>
      <c r="D538" s="154">
        <v>1.7080000000000001E-2</v>
      </c>
      <c r="E538" s="155">
        <v>8.7299999999999999E-3</v>
      </c>
      <c r="F538" s="155">
        <v>8.3499999999999998E-3</v>
      </c>
      <c r="G538" s="154">
        <f t="shared" si="16"/>
        <v>116.80021911701455</v>
      </c>
      <c r="H538" s="120">
        <f t="shared" si="17"/>
        <v>4460608.0702472311</v>
      </c>
      <c r="I538" s="67"/>
      <c r="J538" s="67"/>
    </row>
    <row r="539" spans="1:10" x14ac:dyDescent="0.3">
      <c r="A539" s="142">
        <v>522</v>
      </c>
      <c r="B539" s="148">
        <v>15890.52</v>
      </c>
      <c r="C539" s="148">
        <v>899.26</v>
      </c>
      <c r="D539" s="154">
        <v>1.7149999999999999E-2</v>
      </c>
      <c r="E539" s="155">
        <v>8.8500000000000002E-3</v>
      </c>
      <c r="F539" s="155">
        <v>8.2900000000000005E-3</v>
      </c>
      <c r="G539" s="154">
        <f t="shared" si="16"/>
        <v>115.96093610539531</v>
      </c>
      <c r="H539" s="120">
        <f t="shared" si="17"/>
        <v>4501515.9202023111</v>
      </c>
      <c r="I539" s="67"/>
      <c r="J539" s="67"/>
    </row>
    <row r="540" spans="1:10" x14ac:dyDescent="0.3">
      <c r="A540" s="142">
        <v>523</v>
      </c>
      <c r="B540" s="148">
        <v>15289.81</v>
      </c>
      <c r="C540" s="148">
        <v>899.06</v>
      </c>
      <c r="D540" s="154">
        <v>1.721E-2</v>
      </c>
      <c r="E540" s="155">
        <v>8.5900000000000004E-3</v>
      </c>
      <c r="F540" s="155">
        <v>8.6199999999999992E-3</v>
      </c>
      <c r="G540" s="154">
        <f t="shared" si="16"/>
        <v>120.57699266930125</v>
      </c>
      <c r="H540" s="120">
        <f t="shared" si="17"/>
        <v>4337477.5603700653</v>
      </c>
      <c r="I540" s="67"/>
      <c r="J540" s="67"/>
    </row>
    <row r="541" spans="1:10" x14ac:dyDescent="0.3">
      <c r="A541" s="142">
        <v>524</v>
      </c>
      <c r="B541" s="148">
        <v>15686.01</v>
      </c>
      <c r="C541" s="148">
        <v>899.68</v>
      </c>
      <c r="D541" s="154">
        <v>1.7129999999999999E-2</v>
      </c>
      <c r="E541" s="155">
        <v>8.7299999999999999E-3</v>
      </c>
      <c r="F541" s="155">
        <v>8.4100000000000008E-3</v>
      </c>
      <c r="G541" s="154">
        <f t="shared" si="16"/>
        <v>117.63950212863384</v>
      </c>
      <c r="H541" s="120">
        <f t="shared" si="17"/>
        <v>4454286.1072892677</v>
      </c>
      <c r="I541" s="67"/>
      <c r="J541" s="67"/>
    </row>
    <row r="542" spans="1:10" x14ac:dyDescent="0.3">
      <c r="A542" s="142">
        <v>525</v>
      </c>
      <c r="B542" s="148">
        <v>15896.73</v>
      </c>
      <c r="C542" s="148">
        <v>899.41</v>
      </c>
      <c r="D542" s="154">
        <v>1.7149999999999999E-2</v>
      </c>
      <c r="E542" s="155">
        <v>8.8599999999999998E-3</v>
      </c>
      <c r="F542" s="155">
        <v>8.2900000000000005E-3</v>
      </c>
      <c r="G542" s="154">
        <f t="shared" si="16"/>
        <v>115.96093610539531</v>
      </c>
      <c r="H542" s="120">
        <f t="shared" si="17"/>
        <v>4527386.701352899</v>
      </c>
      <c r="I542" s="67"/>
      <c r="J542" s="67"/>
    </row>
    <row r="543" spans="1:10" x14ac:dyDescent="0.3">
      <c r="A543" s="142">
        <v>526</v>
      </c>
      <c r="B543" s="148">
        <v>15630.31</v>
      </c>
      <c r="C543" s="148">
        <v>899.4</v>
      </c>
      <c r="D543" s="154">
        <v>1.7170000000000001E-2</v>
      </c>
      <c r="E543" s="155">
        <v>8.7299999999999999E-3</v>
      </c>
      <c r="F543" s="155">
        <v>8.43E-3</v>
      </c>
      <c r="G543" s="154">
        <f t="shared" si="16"/>
        <v>117.91926313250693</v>
      </c>
      <c r="H543" s="120">
        <f t="shared" si="17"/>
        <v>4460679.1632417953</v>
      </c>
      <c r="I543" s="67"/>
      <c r="J543" s="67"/>
    </row>
    <row r="544" spans="1:10" x14ac:dyDescent="0.3">
      <c r="A544" s="142">
        <v>527</v>
      </c>
      <c r="B544" s="148">
        <v>15631.49</v>
      </c>
      <c r="C544" s="148">
        <v>899.16</v>
      </c>
      <c r="D544" s="154">
        <v>1.7170000000000001E-2</v>
      </c>
      <c r="E544" s="155">
        <v>8.7399999999999995E-3</v>
      </c>
      <c r="F544" s="155">
        <v>8.43E-3</v>
      </c>
      <c r="G544" s="154">
        <f t="shared" si="16"/>
        <v>117.91926313250693</v>
      </c>
      <c r="H544" s="120">
        <f t="shared" si="17"/>
        <v>4469159.5418791361</v>
      </c>
      <c r="I544" s="67"/>
      <c r="J544" s="67"/>
    </row>
    <row r="545" spans="1:10" x14ac:dyDescent="0.3">
      <c r="A545" s="142">
        <v>528</v>
      </c>
      <c r="B545" s="148">
        <v>15474.18</v>
      </c>
      <c r="C545" s="148">
        <v>899.01</v>
      </c>
      <c r="D545" s="154">
        <v>1.7229999999999999E-2</v>
      </c>
      <c r="E545" s="155">
        <v>8.7200000000000003E-3</v>
      </c>
      <c r="F545" s="155">
        <v>8.5100000000000002E-3</v>
      </c>
      <c r="G545" s="154">
        <f t="shared" si="16"/>
        <v>119.03830714799926</v>
      </c>
      <c r="H545" s="120">
        <f t="shared" si="17"/>
        <v>4435546.9482907066</v>
      </c>
      <c r="I545" s="67"/>
      <c r="J545" s="67"/>
    </row>
    <row r="546" spans="1:10" x14ac:dyDescent="0.3">
      <c r="A546" s="142">
        <v>529</v>
      </c>
      <c r="B546" s="148">
        <v>15478.34</v>
      </c>
      <c r="C546" s="148">
        <v>899.12</v>
      </c>
      <c r="D546" s="154">
        <v>1.7149999999999999E-2</v>
      </c>
      <c r="E546" s="155">
        <v>8.6400000000000001E-3</v>
      </c>
      <c r="F546" s="155">
        <v>8.5100000000000002E-3</v>
      </c>
      <c r="G546" s="154">
        <f t="shared" si="16"/>
        <v>119.03830714799926</v>
      </c>
      <c r="H546" s="120">
        <f t="shared" si="17"/>
        <v>4443947.6053897422</v>
      </c>
      <c r="I546" s="67"/>
      <c r="J546" s="67"/>
    </row>
    <row r="547" spans="1:10" x14ac:dyDescent="0.3">
      <c r="A547" s="142">
        <v>530</v>
      </c>
      <c r="B547" s="148">
        <v>15931.18</v>
      </c>
      <c r="C547" s="148">
        <v>899.75</v>
      </c>
      <c r="D547" s="154">
        <v>1.7170000000000001E-2</v>
      </c>
      <c r="E547" s="155">
        <v>8.8900000000000003E-3</v>
      </c>
      <c r="F547" s="155">
        <v>8.2799999999999992E-3</v>
      </c>
      <c r="G547" s="154">
        <f t="shared" si="16"/>
        <v>115.82105560345875</v>
      </c>
      <c r="H547" s="120">
        <f t="shared" si="17"/>
        <v>4576024.6031134659</v>
      </c>
      <c r="I547" s="67"/>
      <c r="J547" s="67"/>
    </row>
    <row r="548" spans="1:10" x14ac:dyDescent="0.3">
      <c r="A548" s="142">
        <v>531</v>
      </c>
      <c r="B548" s="148">
        <v>15844.17</v>
      </c>
      <c r="C548" s="148">
        <v>898.74</v>
      </c>
      <c r="D548" s="154">
        <v>1.72E-2</v>
      </c>
      <c r="E548" s="155">
        <v>8.8900000000000003E-3</v>
      </c>
      <c r="F548" s="155">
        <v>8.3099999999999997E-3</v>
      </c>
      <c r="G548" s="154">
        <f t="shared" si="16"/>
        <v>116.24069710926837</v>
      </c>
      <c r="H548" s="120">
        <f t="shared" si="17"/>
        <v>4568107.49767657</v>
      </c>
      <c r="I548" s="67"/>
      <c r="J548" s="67"/>
    </row>
    <row r="549" spans="1:10" x14ac:dyDescent="0.3">
      <c r="A549" s="142">
        <v>532</v>
      </c>
      <c r="B549" s="148">
        <v>15835</v>
      </c>
      <c r="C549" s="148">
        <v>899.15</v>
      </c>
      <c r="D549" s="154">
        <v>1.7229999999999999E-2</v>
      </c>
      <c r="E549" s="155">
        <v>8.9099999999999995E-3</v>
      </c>
      <c r="F549" s="155">
        <v>8.3199999999999993E-3</v>
      </c>
      <c r="G549" s="154">
        <f t="shared" si="16"/>
        <v>116.38057761120491</v>
      </c>
      <c r="H549" s="120">
        <f t="shared" si="17"/>
        <v>4571209.4828852266</v>
      </c>
      <c r="I549" s="67"/>
      <c r="J549" s="67"/>
    </row>
    <row r="550" spans="1:10" x14ac:dyDescent="0.3">
      <c r="A550" s="142">
        <v>533</v>
      </c>
      <c r="B550" s="148">
        <v>15616.98</v>
      </c>
      <c r="C550" s="148">
        <v>898.89</v>
      </c>
      <c r="D550" s="154">
        <v>1.7250000000000001E-2</v>
      </c>
      <c r="E550" s="155">
        <v>8.8100000000000001E-3</v>
      </c>
      <c r="F550" s="155">
        <v>8.4399999999999996E-3</v>
      </c>
      <c r="G550" s="154">
        <f t="shared" si="16"/>
        <v>118.05914363444344</v>
      </c>
      <c r="H550" s="120">
        <f t="shared" si="17"/>
        <v>4514686.3139239186</v>
      </c>
      <c r="I550" s="67"/>
      <c r="J550" s="67"/>
    </row>
    <row r="551" spans="1:10" x14ac:dyDescent="0.3">
      <c r="A551" s="142">
        <v>534</v>
      </c>
      <c r="B551" s="148">
        <v>15404.36</v>
      </c>
      <c r="C551" s="148">
        <v>899.23</v>
      </c>
      <c r="D551" s="154">
        <v>1.7239999999999998E-2</v>
      </c>
      <c r="E551" s="155">
        <v>8.6800000000000002E-3</v>
      </c>
      <c r="F551" s="155">
        <v>8.5599999999999999E-3</v>
      </c>
      <c r="G551" s="154">
        <f t="shared" si="16"/>
        <v>119.73770965768198</v>
      </c>
      <c r="H551" s="120">
        <f t="shared" si="17"/>
        <v>4459747.9067091905</v>
      </c>
      <c r="I551" s="67"/>
      <c r="J551" s="67"/>
    </row>
    <row r="552" spans="1:10" x14ac:dyDescent="0.3">
      <c r="A552" s="142">
        <v>535</v>
      </c>
      <c r="B552" s="148">
        <v>15963.69</v>
      </c>
      <c r="C552" s="148">
        <v>898.79</v>
      </c>
      <c r="D552" s="154">
        <v>1.7180000000000001E-2</v>
      </c>
      <c r="E552" s="155">
        <v>8.9200000000000008E-3</v>
      </c>
      <c r="F552" s="155">
        <v>8.2500000000000004E-3</v>
      </c>
      <c r="G552" s="154">
        <f t="shared" si="16"/>
        <v>115.40141409764912</v>
      </c>
      <c r="H552" s="120">
        <f t="shared" si="17"/>
        <v>4635991.7179810246</v>
      </c>
      <c r="I552" s="67"/>
      <c r="J552" s="67"/>
    </row>
    <row r="553" spans="1:10" x14ac:dyDescent="0.3">
      <c r="A553" s="142">
        <v>536</v>
      </c>
      <c r="B553" s="148">
        <v>15611.28</v>
      </c>
      <c r="C553" s="148">
        <v>899.74</v>
      </c>
      <c r="D553" s="154">
        <v>1.7270000000000001E-2</v>
      </c>
      <c r="E553" s="155">
        <v>8.8199999999999997E-3</v>
      </c>
      <c r="F553" s="155">
        <v>8.4499999999999992E-3</v>
      </c>
      <c r="G553" s="154">
        <f t="shared" si="16"/>
        <v>118.19902413637999</v>
      </c>
      <c r="H553" s="120">
        <f t="shared" si="17"/>
        <v>4534724.4100894975</v>
      </c>
      <c r="I553" s="67"/>
      <c r="J553" s="67"/>
    </row>
    <row r="554" spans="1:10" x14ac:dyDescent="0.3">
      <c r="A554" s="142">
        <v>537</v>
      </c>
      <c r="B554" s="148">
        <v>15505.8</v>
      </c>
      <c r="C554" s="148">
        <v>898.94</v>
      </c>
      <c r="D554" s="154">
        <v>1.7270000000000001E-2</v>
      </c>
      <c r="E554" s="155">
        <v>8.77E-3</v>
      </c>
      <c r="F554" s="155">
        <v>8.5000000000000006E-3</v>
      </c>
      <c r="G554" s="154">
        <f t="shared" si="16"/>
        <v>118.89842664606273</v>
      </c>
      <c r="H554" s="120">
        <f t="shared" si="17"/>
        <v>4516460.1008434156</v>
      </c>
      <c r="I554" s="67"/>
      <c r="J554" s="67"/>
    </row>
    <row r="555" spans="1:10" x14ac:dyDescent="0.3">
      <c r="A555" s="142">
        <v>539</v>
      </c>
      <c r="B555" s="148">
        <v>15351.06</v>
      </c>
      <c r="C555" s="148">
        <v>899.33</v>
      </c>
      <c r="D555" s="154">
        <v>1.729E-2</v>
      </c>
      <c r="E555" s="155">
        <v>8.6999999999999994E-3</v>
      </c>
      <c r="F555" s="155">
        <v>8.5900000000000004E-3</v>
      </c>
      <c r="G555" s="154">
        <f t="shared" si="16"/>
        <v>120.15735116349163</v>
      </c>
      <c r="H555" s="120">
        <f t="shared" si="17"/>
        <v>4485784.6380668944</v>
      </c>
      <c r="I555" s="67"/>
      <c r="J555" s="67"/>
    </row>
    <row r="556" spans="1:10" x14ac:dyDescent="0.3">
      <c r="A556" s="142">
        <v>541</v>
      </c>
      <c r="B556" s="148">
        <v>15526.89</v>
      </c>
      <c r="C556" s="148">
        <v>899.15</v>
      </c>
      <c r="D556" s="154">
        <v>1.7239999999999998E-2</v>
      </c>
      <c r="E556" s="155">
        <v>8.7500000000000008E-3</v>
      </c>
      <c r="F556" s="155">
        <v>8.4899999999999993E-3</v>
      </c>
      <c r="G556" s="154">
        <f t="shared" si="16"/>
        <v>118.75854614412617</v>
      </c>
      <c r="H556" s="120">
        <f t="shared" si="17"/>
        <v>4555461.62836516</v>
      </c>
      <c r="I556" s="67"/>
      <c r="J556" s="67"/>
    </row>
    <row r="557" spans="1:10" x14ac:dyDescent="0.3">
      <c r="A557" s="142">
        <v>543</v>
      </c>
      <c r="B557" s="148">
        <v>15717.42</v>
      </c>
      <c r="C557" s="148">
        <v>899.24</v>
      </c>
      <c r="D557" s="154">
        <v>1.7299999999999999E-2</v>
      </c>
      <c r="E557" s="155">
        <v>8.9200000000000008E-3</v>
      </c>
      <c r="F557" s="155">
        <v>8.3800000000000003E-3</v>
      </c>
      <c r="G557" s="154">
        <f t="shared" si="16"/>
        <v>117.21986062282419</v>
      </c>
      <c r="H557" s="120">
        <f t="shared" si="17"/>
        <v>4632320.812487564</v>
      </c>
      <c r="I557" s="67"/>
      <c r="J557" s="67"/>
    </row>
    <row r="558" spans="1:10" x14ac:dyDescent="0.3">
      <c r="A558" s="142">
        <v>545</v>
      </c>
      <c r="B558" s="148">
        <v>15782.98</v>
      </c>
      <c r="C558" s="148">
        <v>899.99</v>
      </c>
      <c r="D558" s="154">
        <v>1.7299999999999999E-2</v>
      </c>
      <c r="E558" s="155">
        <v>8.94E-3</v>
      </c>
      <c r="F558" s="155">
        <v>8.3599999999999994E-3</v>
      </c>
      <c r="G558" s="154">
        <f t="shared" si="16"/>
        <v>116.94009961895109</v>
      </c>
      <c r="H558" s="120">
        <f t="shared" si="17"/>
        <v>4660505.6928793509</v>
      </c>
      <c r="I558" s="67"/>
      <c r="J558" s="67"/>
    </row>
    <row r="559" spans="1:10" x14ac:dyDescent="0.3">
      <c r="A559" s="142">
        <v>547</v>
      </c>
      <c r="B559" s="148">
        <v>15895.6</v>
      </c>
      <c r="C559" s="148">
        <v>899.11</v>
      </c>
      <c r="D559" s="154">
        <v>1.7270000000000001E-2</v>
      </c>
      <c r="E559" s="155">
        <v>8.9800000000000001E-3</v>
      </c>
      <c r="F559" s="155">
        <v>8.2900000000000005E-3</v>
      </c>
      <c r="G559" s="154">
        <f t="shared" si="16"/>
        <v>115.96093610539531</v>
      </c>
      <c r="H559" s="120">
        <f t="shared" si="17"/>
        <v>4717105.7631238783</v>
      </c>
      <c r="I559" s="67"/>
      <c r="J559" s="67"/>
    </row>
    <row r="560" spans="1:10" x14ac:dyDescent="0.3">
      <c r="A560" s="142">
        <v>549</v>
      </c>
      <c r="B560" s="148">
        <v>15858.57</v>
      </c>
      <c r="C560" s="148">
        <v>899.68</v>
      </c>
      <c r="D560" s="154">
        <v>1.7350000000000001E-2</v>
      </c>
      <c r="E560" s="155">
        <v>9.0299999999999998E-3</v>
      </c>
      <c r="F560" s="155">
        <v>8.3099999999999997E-3</v>
      </c>
      <c r="G560" s="154">
        <f t="shared" si="16"/>
        <v>116.24069710926837</v>
      </c>
      <c r="H560" s="120">
        <f t="shared" si="17"/>
        <v>4722958.5992927253</v>
      </c>
      <c r="I560" s="67"/>
      <c r="J560" s="67"/>
    </row>
    <row r="561" spans="1:10" x14ac:dyDescent="0.3">
      <c r="A561" s="142">
        <v>551</v>
      </c>
      <c r="B561" s="148">
        <v>15563.01</v>
      </c>
      <c r="C561" s="148">
        <v>899.66</v>
      </c>
      <c r="D561" s="154">
        <v>1.7399999999999999E-2</v>
      </c>
      <c r="E561" s="155">
        <v>8.9300000000000004E-3</v>
      </c>
      <c r="F561" s="155">
        <v>8.4700000000000001E-3</v>
      </c>
      <c r="G561" s="154">
        <f t="shared" si="16"/>
        <v>118.47878514025308</v>
      </c>
      <c r="H561" s="120">
        <f t="shared" si="17"/>
        <v>4650621.6226621158</v>
      </c>
      <c r="I561" s="67"/>
      <c r="J561" s="67"/>
    </row>
    <row r="562" spans="1:10" x14ac:dyDescent="0.3">
      <c r="A562" s="142">
        <v>553</v>
      </c>
      <c r="B562" s="148">
        <v>15431.12</v>
      </c>
      <c r="C562" s="148">
        <v>899.48</v>
      </c>
      <c r="D562" s="154">
        <v>1.737E-2</v>
      </c>
      <c r="E562" s="155">
        <v>8.8299999999999993E-3</v>
      </c>
      <c r="F562" s="155">
        <v>8.5400000000000007E-3</v>
      </c>
      <c r="G562" s="154">
        <f t="shared" si="16"/>
        <v>119.45794865380891</v>
      </c>
      <c r="H562" s="120">
        <f t="shared" si="17"/>
        <v>4629244.0664840396</v>
      </c>
      <c r="I562" s="67"/>
      <c r="J562" s="67"/>
    </row>
    <row r="563" spans="1:10" x14ac:dyDescent="0.3">
      <c r="A563" s="142">
        <v>555</v>
      </c>
      <c r="B563" s="148">
        <v>15805.38</v>
      </c>
      <c r="C563" s="148">
        <v>899.83</v>
      </c>
      <c r="D563" s="154">
        <v>1.7430000000000001E-2</v>
      </c>
      <c r="E563" s="155">
        <v>9.0799999999999995E-3</v>
      </c>
      <c r="F563" s="155">
        <v>8.3400000000000002E-3</v>
      </c>
      <c r="G563" s="154">
        <f t="shared" si="16"/>
        <v>116.660338615078</v>
      </c>
      <c r="H563" s="120">
        <f t="shared" si="17"/>
        <v>4757400.9006713778</v>
      </c>
      <c r="I563" s="67"/>
      <c r="J563" s="67"/>
    </row>
    <row r="564" spans="1:10" x14ac:dyDescent="0.3">
      <c r="A564" s="142">
        <v>558</v>
      </c>
      <c r="B564" s="148">
        <v>15249.2</v>
      </c>
      <c r="C564" s="148">
        <v>900.11</v>
      </c>
      <c r="D564" s="154">
        <v>1.746E-2</v>
      </c>
      <c r="E564" s="155">
        <v>8.8100000000000001E-3</v>
      </c>
      <c r="F564" s="155">
        <v>8.6499999999999997E-3</v>
      </c>
      <c r="G564" s="154">
        <f t="shared" si="16"/>
        <v>120.99663417511088</v>
      </c>
      <c r="H564" s="120">
        <f t="shared" si="17"/>
        <v>4611698.530328053</v>
      </c>
      <c r="I564" s="67"/>
      <c r="J564" s="67"/>
    </row>
    <row r="565" spans="1:10" x14ac:dyDescent="0.3">
      <c r="A565" s="142">
        <v>560</v>
      </c>
      <c r="B565" s="148">
        <v>15720.52</v>
      </c>
      <c r="C565" s="148">
        <v>900.11</v>
      </c>
      <c r="D565" s="154">
        <v>1.746E-2</v>
      </c>
      <c r="E565" s="155">
        <v>9.0699999999999999E-3</v>
      </c>
      <c r="F565" s="155">
        <v>8.3899999999999999E-3</v>
      </c>
      <c r="G565" s="154">
        <f t="shared" si="16"/>
        <v>117.35974112476073</v>
      </c>
      <c r="H565" s="120">
        <f t="shared" si="17"/>
        <v>4771653.3338692784</v>
      </c>
      <c r="I565" s="67"/>
      <c r="J565" s="67"/>
    </row>
    <row r="566" spans="1:10" x14ac:dyDescent="0.3">
      <c r="A566" s="142">
        <v>562</v>
      </c>
      <c r="B566" s="148">
        <v>15369.6</v>
      </c>
      <c r="C566" s="148">
        <v>900.16</v>
      </c>
      <c r="D566" s="154">
        <v>1.7520000000000001E-2</v>
      </c>
      <c r="E566" s="155">
        <v>8.9300000000000004E-3</v>
      </c>
      <c r="F566" s="155">
        <v>8.5800000000000008E-3</v>
      </c>
      <c r="G566" s="154">
        <f t="shared" si="16"/>
        <v>120.01747066155508</v>
      </c>
      <c r="H566" s="120">
        <f t="shared" si="17"/>
        <v>4682651.5914905388</v>
      </c>
      <c r="I566" s="67"/>
      <c r="J566" s="67"/>
    </row>
    <row r="567" spans="1:10" x14ac:dyDescent="0.3">
      <c r="A567" s="142">
        <v>564</v>
      </c>
      <c r="B567" s="148">
        <v>15703.58</v>
      </c>
      <c r="C567" s="148">
        <v>900.25</v>
      </c>
      <c r="D567" s="154">
        <v>1.7510000000000001E-2</v>
      </c>
      <c r="E567" s="155">
        <v>9.11E-3</v>
      </c>
      <c r="F567" s="155">
        <v>8.3999999999999995E-3</v>
      </c>
      <c r="G567" s="154">
        <f t="shared" si="16"/>
        <v>117.49962162669726</v>
      </c>
      <c r="H567" s="120">
        <f t="shared" si="17"/>
        <v>4800015.4570017168</v>
      </c>
      <c r="I567" s="67"/>
      <c r="J567" s="67"/>
    </row>
    <row r="568" spans="1:10" x14ac:dyDescent="0.3">
      <c r="A568" s="142">
        <v>566</v>
      </c>
      <c r="B568" s="148">
        <v>15229.49</v>
      </c>
      <c r="C568" s="148">
        <v>899.97</v>
      </c>
      <c r="D568" s="154">
        <v>1.7520000000000001E-2</v>
      </c>
      <c r="E568" s="155">
        <v>8.8599999999999998E-3</v>
      </c>
      <c r="F568" s="155">
        <v>8.6599999999999993E-3</v>
      </c>
      <c r="G568" s="154">
        <f t="shared" si="16"/>
        <v>121.13651467704743</v>
      </c>
      <c r="H568" s="120">
        <f t="shared" si="17"/>
        <v>4672414.4367944561</v>
      </c>
      <c r="I568" s="67"/>
      <c r="J568" s="67"/>
    </row>
    <row r="569" spans="1:10" x14ac:dyDescent="0.3">
      <c r="A569" s="142">
        <v>568</v>
      </c>
      <c r="B569" s="148">
        <v>15686.7</v>
      </c>
      <c r="C569" s="148">
        <v>900.12</v>
      </c>
      <c r="D569" s="154">
        <v>1.7520000000000001E-2</v>
      </c>
      <c r="E569" s="155">
        <v>9.11E-3</v>
      </c>
      <c r="F569" s="155">
        <v>8.4100000000000008E-3</v>
      </c>
      <c r="G569" s="154">
        <f t="shared" si="16"/>
        <v>117.63950212863384</v>
      </c>
      <c r="H569" s="120">
        <f t="shared" si="17"/>
        <v>4828310.1315654665</v>
      </c>
      <c r="I569" s="67"/>
      <c r="J569" s="67"/>
    </row>
    <row r="570" spans="1:10" x14ac:dyDescent="0.3">
      <c r="A570" s="142">
        <v>571</v>
      </c>
      <c r="B570" s="148">
        <v>15711.96</v>
      </c>
      <c r="C570" s="148">
        <v>900.37</v>
      </c>
      <c r="D570" s="154">
        <v>1.753E-2</v>
      </c>
      <c r="E570" s="155">
        <v>9.1299999999999992E-3</v>
      </c>
      <c r="F570" s="155">
        <v>8.3999999999999995E-3</v>
      </c>
      <c r="G570" s="154">
        <f t="shared" si="16"/>
        <v>117.49962162669726</v>
      </c>
      <c r="H570" s="120">
        <f t="shared" si="17"/>
        <v>4859590.1169290422</v>
      </c>
      <c r="I570" s="67"/>
      <c r="J570" s="67"/>
    </row>
    <row r="571" spans="1:10" x14ac:dyDescent="0.3">
      <c r="A571" s="142">
        <v>573</v>
      </c>
      <c r="B571" s="148">
        <v>15519.33</v>
      </c>
      <c r="C571" s="148">
        <v>900.41</v>
      </c>
      <c r="D571" s="154">
        <v>1.7639999999999999E-2</v>
      </c>
      <c r="E571" s="155">
        <v>9.1299999999999992E-3</v>
      </c>
      <c r="F571" s="155">
        <v>8.5000000000000006E-3</v>
      </c>
      <c r="G571" s="154">
        <f t="shared" si="16"/>
        <v>118.89842664606273</v>
      </c>
      <c r="H571" s="120">
        <f t="shared" si="17"/>
        <v>4819239.5489446511</v>
      </c>
      <c r="I571" s="67"/>
      <c r="J571" s="67"/>
    </row>
    <row r="572" spans="1:10" x14ac:dyDescent="0.3">
      <c r="A572" s="142">
        <v>575</v>
      </c>
      <c r="B572" s="148">
        <v>15558.95</v>
      </c>
      <c r="C572" s="148">
        <v>899.96</v>
      </c>
      <c r="D572" s="154">
        <v>1.7639999999999999E-2</v>
      </c>
      <c r="E572" s="155">
        <v>9.1599999999999997E-3</v>
      </c>
      <c r="F572" s="155">
        <v>8.4799999999999997E-3</v>
      </c>
      <c r="G572" s="154">
        <f t="shared" si="16"/>
        <v>118.61866564218963</v>
      </c>
      <c r="H572" s="120">
        <f t="shared" si="17"/>
        <v>4847466.4327659337</v>
      </c>
      <c r="I572" s="67"/>
      <c r="J572" s="67"/>
    </row>
    <row r="573" spans="1:10" x14ac:dyDescent="0.3">
      <c r="A573" s="142">
        <v>577</v>
      </c>
      <c r="B573" s="148">
        <v>15591.01</v>
      </c>
      <c r="C573" s="148">
        <v>900.22</v>
      </c>
      <c r="D573" s="154">
        <v>1.753E-2</v>
      </c>
      <c r="E573" s="155">
        <v>9.0699999999999999E-3</v>
      </c>
      <c r="F573" s="155">
        <v>8.4600000000000005E-3</v>
      </c>
      <c r="G573" s="154">
        <f t="shared" si="16"/>
        <v>118.33890463831656</v>
      </c>
      <c r="H573" s="120">
        <f t="shared" si="17"/>
        <v>4875826.7770308144</v>
      </c>
      <c r="I573" s="67"/>
      <c r="J573" s="67"/>
    </row>
    <row r="574" spans="1:10" x14ac:dyDescent="0.3">
      <c r="A574" s="142">
        <v>579</v>
      </c>
      <c r="B574" s="148">
        <v>15700.27</v>
      </c>
      <c r="C574" s="148">
        <v>899.98</v>
      </c>
      <c r="D574" s="154">
        <v>1.7600000000000001E-2</v>
      </c>
      <c r="E574" s="155">
        <v>9.1999999999999998E-3</v>
      </c>
      <c r="F574" s="155">
        <v>8.3999999999999995E-3</v>
      </c>
      <c r="G574" s="154">
        <f t="shared" si="16"/>
        <v>117.49962162669726</v>
      </c>
      <c r="H574" s="120">
        <f t="shared" si="17"/>
        <v>4927675.4425602723</v>
      </c>
      <c r="I574" s="67"/>
      <c r="J574" s="67"/>
    </row>
    <row r="575" spans="1:10" x14ac:dyDescent="0.3">
      <c r="A575" s="142">
        <v>582</v>
      </c>
      <c r="B575" s="148">
        <v>15482.58</v>
      </c>
      <c r="C575" s="148">
        <v>900.12</v>
      </c>
      <c r="D575" s="154">
        <v>1.7670000000000002E-2</v>
      </c>
      <c r="E575" s="155">
        <v>9.1500000000000001E-3</v>
      </c>
      <c r="F575" s="155">
        <v>8.5199999999999998E-3</v>
      </c>
      <c r="G575" s="154">
        <f t="shared" si="16"/>
        <v>119.17818764993581</v>
      </c>
      <c r="H575" s="120">
        <f t="shared" si="17"/>
        <v>4883443.9546061801</v>
      </c>
      <c r="I575" s="67"/>
      <c r="J575" s="67"/>
    </row>
    <row r="576" spans="1:10" x14ac:dyDescent="0.3">
      <c r="A576" s="142">
        <v>584</v>
      </c>
      <c r="B576" s="148">
        <v>15689.61</v>
      </c>
      <c r="C576" s="148">
        <v>900.08</v>
      </c>
      <c r="D576" s="154">
        <v>1.7600000000000001E-2</v>
      </c>
      <c r="E576" s="155">
        <v>9.1900000000000003E-3</v>
      </c>
      <c r="F576" s="155">
        <v>8.4100000000000008E-3</v>
      </c>
      <c r="G576" s="154">
        <f t="shared" si="16"/>
        <v>117.63950212863384</v>
      </c>
      <c r="H576" s="120">
        <f t="shared" si="17"/>
        <v>4964318.8676659027</v>
      </c>
      <c r="I576" s="67"/>
      <c r="J576" s="67"/>
    </row>
    <row r="577" spans="1:10" x14ac:dyDescent="0.3">
      <c r="A577" s="142">
        <v>586</v>
      </c>
      <c r="B577" s="148">
        <v>15402.26</v>
      </c>
      <c r="C577" s="148">
        <v>899.64</v>
      </c>
      <c r="D577" s="154">
        <v>1.762E-2</v>
      </c>
      <c r="E577" s="155">
        <v>9.0600000000000003E-3</v>
      </c>
      <c r="F577" s="155">
        <v>8.5599999999999999E-3</v>
      </c>
      <c r="G577" s="154">
        <f t="shared" si="16"/>
        <v>119.73770965768198</v>
      </c>
      <c r="H577" s="120">
        <f t="shared" si="17"/>
        <v>4894030.4744037176</v>
      </c>
      <c r="I577" s="67"/>
      <c r="J577" s="67"/>
    </row>
    <row r="578" spans="1:10" x14ac:dyDescent="0.3">
      <c r="A578" s="142">
        <v>588</v>
      </c>
      <c r="B578" s="148">
        <v>15408.81</v>
      </c>
      <c r="C578" s="148">
        <v>899.82</v>
      </c>
      <c r="D578" s="154">
        <v>1.7659999999999999E-2</v>
      </c>
      <c r="E578" s="155">
        <v>9.11E-3</v>
      </c>
      <c r="F578" s="155">
        <v>8.5599999999999999E-3</v>
      </c>
      <c r="G578" s="154">
        <f t="shared" si="16"/>
        <v>119.73770965768198</v>
      </c>
      <c r="H578" s="120">
        <f t="shared" si="17"/>
        <v>4910733.6500842767</v>
      </c>
      <c r="I578" s="67"/>
      <c r="J578" s="67"/>
    </row>
    <row r="579" spans="1:10" x14ac:dyDescent="0.3">
      <c r="A579" s="142">
        <v>591</v>
      </c>
      <c r="B579" s="148">
        <v>15717.2</v>
      </c>
      <c r="C579" s="148">
        <v>900.15</v>
      </c>
      <c r="D579" s="154">
        <v>1.763E-2</v>
      </c>
      <c r="E579" s="155">
        <v>9.2399999999999999E-3</v>
      </c>
      <c r="F579" s="155">
        <v>8.3899999999999999E-3</v>
      </c>
      <c r="G579" s="154">
        <f t="shared" si="16"/>
        <v>117.35974112476073</v>
      </c>
      <c r="H579" s="120">
        <f t="shared" si="17"/>
        <v>5035798.4291370418</v>
      </c>
      <c r="I579" s="67"/>
      <c r="J579" s="67"/>
    </row>
    <row r="580" spans="1:10" x14ac:dyDescent="0.3">
      <c r="A580" s="142">
        <v>593</v>
      </c>
      <c r="B580" s="148">
        <v>15499.17</v>
      </c>
      <c r="C580" s="148">
        <v>900</v>
      </c>
      <c r="D580" s="154">
        <v>1.7649999999999999E-2</v>
      </c>
      <c r="E580" s="155">
        <v>9.1400000000000006E-3</v>
      </c>
      <c r="F580" s="155">
        <v>8.5100000000000002E-3</v>
      </c>
      <c r="G580" s="154">
        <f t="shared" si="16"/>
        <v>119.03830714799926</v>
      </c>
      <c r="H580" s="120">
        <f t="shared" si="17"/>
        <v>4981589.6597280102</v>
      </c>
      <c r="I580" s="67"/>
      <c r="J580" s="67"/>
    </row>
    <row r="581" spans="1:10" x14ac:dyDescent="0.3">
      <c r="A581" s="142">
        <v>595</v>
      </c>
      <c r="B581" s="148">
        <v>15700.62</v>
      </c>
      <c r="C581" s="148">
        <v>899.75</v>
      </c>
      <c r="D581" s="154">
        <v>1.7649999999999999E-2</v>
      </c>
      <c r="E581" s="155">
        <v>9.2599999999999991E-3</v>
      </c>
      <c r="F581" s="155">
        <v>8.3999999999999995E-3</v>
      </c>
      <c r="G581" s="154">
        <f t="shared" si="16"/>
        <v>117.49962162669726</v>
      </c>
      <c r="H581" s="120">
        <f t="shared" si="17"/>
        <v>5063846.0938227326</v>
      </c>
      <c r="I581" s="67"/>
      <c r="J581" s="67"/>
    </row>
    <row r="582" spans="1:10" x14ac:dyDescent="0.3">
      <c r="A582" s="142">
        <v>597</v>
      </c>
      <c r="B582" s="148">
        <v>15426.41</v>
      </c>
      <c r="C582" s="148">
        <v>899.5</v>
      </c>
      <c r="D582" s="154">
        <v>1.77E-2</v>
      </c>
      <c r="E582" s="155">
        <v>9.1500000000000001E-3</v>
      </c>
      <c r="F582" s="155">
        <v>8.5500000000000003E-3</v>
      </c>
      <c r="G582" s="154">
        <f t="shared" si="16"/>
        <v>119.59782915574546</v>
      </c>
      <c r="H582" s="120">
        <f t="shared" si="17"/>
        <v>4991729.4002264943</v>
      </c>
      <c r="I582" s="67"/>
      <c r="J582" s="67"/>
    </row>
    <row r="583" spans="1:10" x14ac:dyDescent="0.3">
      <c r="A583" s="142">
        <v>600</v>
      </c>
      <c r="B583" s="148">
        <v>15363.66</v>
      </c>
      <c r="C583" s="148">
        <v>899.74</v>
      </c>
      <c r="D583" s="154">
        <v>1.77E-2</v>
      </c>
      <c r="E583" s="155">
        <v>9.1199999999999996E-3</v>
      </c>
      <c r="F583" s="155">
        <v>8.5800000000000008E-3</v>
      </c>
      <c r="G583" s="154">
        <f t="shared" si="16"/>
        <v>120.01747066155508</v>
      </c>
      <c r="H583" s="120">
        <f t="shared" si="17"/>
        <v>4999272.161733672</v>
      </c>
      <c r="I583" s="67"/>
      <c r="J583" s="67"/>
    </row>
    <row r="584" spans="1:10" x14ac:dyDescent="0.3">
      <c r="A584" s="142">
        <v>602</v>
      </c>
      <c r="B584" s="148">
        <v>15646.69</v>
      </c>
      <c r="C584" s="148">
        <v>899.79</v>
      </c>
      <c r="D584" s="154">
        <v>1.7680000000000001E-2</v>
      </c>
      <c r="E584" s="155">
        <v>9.2499999999999995E-3</v>
      </c>
      <c r="F584" s="155">
        <v>8.43E-3</v>
      </c>
      <c r="G584" s="154">
        <f t="shared" si="16"/>
        <v>117.91926313250693</v>
      </c>
      <c r="H584" s="120">
        <f t="shared" si="17"/>
        <v>5105187.9396797726</v>
      </c>
      <c r="I584" s="67"/>
      <c r="J584" s="67"/>
    </row>
    <row r="585" spans="1:10" x14ac:dyDescent="0.3">
      <c r="A585" s="142">
        <v>604</v>
      </c>
      <c r="B585" s="148">
        <v>15724.53</v>
      </c>
      <c r="C585" s="148">
        <v>899.51</v>
      </c>
      <c r="D585" s="154">
        <v>1.7670000000000002E-2</v>
      </c>
      <c r="E585" s="155">
        <v>9.2899999999999996E-3</v>
      </c>
      <c r="F585" s="155">
        <v>8.3800000000000003E-3</v>
      </c>
      <c r="G585" s="154">
        <f t="shared" si="16"/>
        <v>117.21986062282419</v>
      </c>
      <c r="H585" s="120">
        <f t="shared" si="17"/>
        <v>5152710.4433563333</v>
      </c>
      <c r="I585" s="67"/>
      <c r="J585" s="67"/>
    </row>
    <row r="586" spans="1:10" x14ac:dyDescent="0.3">
      <c r="A586" s="142">
        <v>607</v>
      </c>
      <c r="B586" s="148">
        <v>15385.23</v>
      </c>
      <c r="C586" s="148">
        <v>899.62</v>
      </c>
      <c r="D586" s="154">
        <v>1.7739999999999999E-2</v>
      </c>
      <c r="E586" s="155">
        <v>9.1699999999999993E-3</v>
      </c>
      <c r="F586" s="155">
        <v>8.5699999999999995E-3</v>
      </c>
      <c r="G586" s="154">
        <f t="shared" si="16"/>
        <v>119.87759015961851</v>
      </c>
      <c r="H586" s="120">
        <f t="shared" si="17"/>
        <v>5063498.5170436939</v>
      </c>
      <c r="I586" s="67"/>
      <c r="J586" s="67"/>
    </row>
    <row r="587" spans="1:10" x14ac:dyDescent="0.3">
      <c r="A587" s="142">
        <v>609</v>
      </c>
      <c r="B587" s="148">
        <v>15330.87</v>
      </c>
      <c r="C587" s="148">
        <v>899.8</v>
      </c>
      <c r="D587" s="154">
        <v>1.7739999999999999E-2</v>
      </c>
      <c r="E587" s="155">
        <v>9.1400000000000006E-3</v>
      </c>
      <c r="F587" s="155">
        <v>8.6E-3</v>
      </c>
      <c r="G587" s="154">
        <f t="shared" si="16"/>
        <v>120.29723166542817</v>
      </c>
      <c r="H587" s="120">
        <f t="shared" si="17"/>
        <v>5062460.6366151199</v>
      </c>
      <c r="I587" s="67"/>
      <c r="J587" s="67"/>
    </row>
    <row r="588" spans="1:10" x14ac:dyDescent="0.3">
      <c r="A588" s="142">
        <v>611</v>
      </c>
      <c r="B588" s="148">
        <v>15283.59</v>
      </c>
      <c r="C588" s="148">
        <v>899.8</v>
      </c>
      <c r="D588" s="154">
        <v>1.78E-2</v>
      </c>
      <c r="E588" s="155">
        <v>9.1699999999999993E-3</v>
      </c>
      <c r="F588" s="155">
        <v>8.6300000000000005E-3</v>
      </c>
      <c r="G588" s="154">
        <f t="shared" si="16"/>
        <v>120.71687317123782</v>
      </c>
      <c r="H588" s="120">
        <f t="shared" si="17"/>
        <v>5061429.9720412055</v>
      </c>
      <c r="I588" s="67"/>
      <c r="J588" s="67"/>
    </row>
    <row r="589" spans="1:10" x14ac:dyDescent="0.3">
      <c r="A589" s="142">
        <v>614</v>
      </c>
      <c r="B589" s="148">
        <v>15537.19</v>
      </c>
      <c r="C589" s="148">
        <v>899.37</v>
      </c>
      <c r="D589" s="154">
        <v>1.7780000000000001E-2</v>
      </c>
      <c r="E589" s="155">
        <v>9.2999999999999992E-3</v>
      </c>
      <c r="F589" s="155">
        <v>8.4799999999999997E-3</v>
      </c>
      <c r="G589" s="154">
        <f t="shared" si="16"/>
        <v>118.61866564218963</v>
      </c>
      <c r="H589" s="120">
        <f t="shared" si="17"/>
        <v>5176251.1125535369</v>
      </c>
      <c r="I589" s="67"/>
      <c r="J589" s="67"/>
    </row>
    <row r="590" spans="1:10" x14ac:dyDescent="0.3">
      <c r="A590" s="142">
        <v>616</v>
      </c>
      <c r="B590" s="148">
        <v>15619.51</v>
      </c>
      <c r="C590" s="148">
        <v>899.51</v>
      </c>
      <c r="D590" s="154">
        <v>1.7819999999999999E-2</v>
      </c>
      <c r="E590" s="155">
        <v>9.3799999999999994E-3</v>
      </c>
      <c r="F590" s="155">
        <v>8.4399999999999996E-3</v>
      </c>
      <c r="G590" s="154">
        <f t="shared" si="16"/>
        <v>118.05914363444344</v>
      </c>
      <c r="H590" s="120">
        <f t="shared" si="17"/>
        <v>5217723.7699383385</v>
      </c>
      <c r="I590" s="67"/>
      <c r="J590" s="67"/>
    </row>
    <row r="591" spans="1:10" x14ac:dyDescent="0.3">
      <c r="A591" s="142">
        <v>618</v>
      </c>
      <c r="B591" s="148">
        <v>15635.14</v>
      </c>
      <c r="C591" s="148">
        <v>899.8</v>
      </c>
      <c r="D591" s="154">
        <v>1.7749999999999998E-2</v>
      </c>
      <c r="E591" s="155">
        <v>9.3200000000000002E-3</v>
      </c>
      <c r="F591" s="155">
        <v>8.43E-3</v>
      </c>
      <c r="G591" s="154">
        <f t="shared" si="16"/>
        <v>117.91926313250693</v>
      </c>
      <c r="H591" s="120">
        <f t="shared" si="17"/>
        <v>5240873.997877242</v>
      </c>
      <c r="I591" s="67"/>
      <c r="J591" s="67"/>
    </row>
    <row r="592" spans="1:10" x14ac:dyDescent="0.3">
      <c r="A592" s="142">
        <v>621</v>
      </c>
      <c r="B592" s="148">
        <v>15704.65</v>
      </c>
      <c r="C592" s="148">
        <v>899.59</v>
      </c>
      <c r="D592" s="154">
        <v>1.7780000000000001E-2</v>
      </c>
      <c r="E592" s="155">
        <v>9.3900000000000008E-3</v>
      </c>
      <c r="F592" s="155">
        <v>8.3899999999999999E-3</v>
      </c>
      <c r="G592" s="154">
        <f t="shared" si="16"/>
        <v>117.35974112476073</v>
      </c>
      <c r="H592" s="120">
        <f t="shared" si="17"/>
        <v>5291422.7148800399</v>
      </c>
      <c r="I592" s="67"/>
      <c r="J592" s="67"/>
    </row>
    <row r="593" spans="1:10" x14ac:dyDescent="0.3">
      <c r="A593" s="142">
        <v>623</v>
      </c>
      <c r="B593" s="148">
        <v>15450.9</v>
      </c>
      <c r="C593" s="148">
        <v>899.76</v>
      </c>
      <c r="D593" s="154">
        <v>1.7749999999999998E-2</v>
      </c>
      <c r="E593" s="155">
        <v>9.2099999999999994E-3</v>
      </c>
      <c r="F593" s="155">
        <v>8.5299999999999994E-3</v>
      </c>
      <c r="G593" s="154">
        <f t="shared" si="16"/>
        <v>119.31806815187235</v>
      </c>
      <c r="H593" s="120">
        <f t="shared" si="17"/>
        <v>5221338.3073469065</v>
      </c>
      <c r="I593" s="67"/>
      <c r="J593" s="67"/>
    </row>
    <row r="594" spans="1:10" x14ac:dyDescent="0.3">
      <c r="A594" s="142">
        <v>626</v>
      </c>
      <c r="B594" s="148">
        <v>15363.75</v>
      </c>
      <c r="C594" s="148">
        <v>899.19</v>
      </c>
      <c r="D594" s="154">
        <v>1.789E-2</v>
      </c>
      <c r="E594" s="155">
        <v>9.3100000000000006E-3</v>
      </c>
      <c r="F594" s="155">
        <v>8.5800000000000008E-3</v>
      </c>
      <c r="G594" s="154">
        <f t="shared" si="16"/>
        <v>120.01747066155508</v>
      </c>
      <c r="H594" s="120">
        <f t="shared" si="17"/>
        <v>5215907.2887421316</v>
      </c>
      <c r="I594" s="67"/>
      <c r="J594" s="67"/>
    </row>
    <row r="595" spans="1:10" x14ac:dyDescent="0.3">
      <c r="A595" s="142">
        <v>628</v>
      </c>
      <c r="B595" s="148">
        <v>15483.7</v>
      </c>
      <c r="C595" s="148">
        <v>899.54</v>
      </c>
      <c r="D595" s="154">
        <v>1.7840000000000002E-2</v>
      </c>
      <c r="E595" s="155">
        <v>9.3299999999999998E-3</v>
      </c>
      <c r="F595" s="155">
        <v>8.5100000000000002E-3</v>
      </c>
      <c r="G595" s="154">
        <f t="shared" ref="G595:G658" si="18">(2*F595/$B$7)*(1+3*$B$11)/(4+PI()*$B$11-PI())*10^6</f>
        <v>119.03830714799926</v>
      </c>
      <c r="H595" s="120">
        <f t="shared" ref="H595:H658" si="19">A595/G595*10^6</f>
        <v>5275612.6581942495</v>
      </c>
      <c r="I595" s="67"/>
      <c r="J595" s="67"/>
    </row>
    <row r="596" spans="1:10" x14ac:dyDescent="0.3">
      <c r="A596" s="142">
        <v>630</v>
      </c>
      <c r="B596" s="148">
        <v>15211.74</v>
      </c>
      <c r="C596" s="148">
        <v>899.46</v>
      </c>
      <c r="D596" s="154">
        <v>1.788E-2</v>
      </c>
      <c r="E596" s="155">
        <v>9.2099999999999994E-3</v>
      </c>
      <c r="F596" s="155">
        <v>8.6700000000000006E-3</v>
      </c>
      <c r="G596" s="154">
        <f t="shared" si="18"/>
        <v>121.27639517898399</v>
      </c>
      <c r="H596" s="120">
        <f t="shared" si="19"/>
        <v>5194745.4331094166</v>
      </c>
      <c r="I596" s="67"/>
      <c r="J596" s="67"/>
    </row>
    <row r="597" spans="1:10" x14ac:dyDescent="0.3">
      <c r="A597" s="142">
        <v>633</v>
      </c>
      <c r="B597" s="148">
        <v>15402.91</v>
      </c>
      <c r="C597" s="148">
        <v>899.4</v>
      </c>
      <c r="D597" s="154">
        <v>1.7840000000000002E-2</v>
      </c>
      <c r="E597" s="155">
        <v>9.2800000000000001E-3</v>
      </c>
      <c r="F597" s="155">
        <v>8.5599999999999999E-3</v>
      </c>
      <c r="G597" s="154">
        <f t="shared" si="18"/>
        <v>119.73770965768198</v>
      </c>
      <c r="H597" s="120">
        <f t="shared" si="19"/>
        <v>5286555.1028968487</v>
      </c>
      <c r="I597" s="67"/>
      <c r="J597" s="67"/>
    </row>
    <row r="598" spans="1:10" x14ac:dyDescent="0.3">
      <c r="A598" s="142">
        <v>635</v>
      </c>
      <c r="B598" s="148">
        <v>15570.47</v>
      </c>
      <c r="C598" s="148">
        <v>899.83</v>
      </c>
      <c r="D598" s="154">
        <v>1.7909999999999999E-2</v>
      </c>
      <c r="E598" s="155">
        <v>9.4400000000000005E-3</v>
      </c>
      <c r="F598" s="155">
        <v>8.4700000000000001E-3</v>
      </c>
      <c r="G598" s="154">
        <f t="shared" si="18"/>
        <v>118.47878514025308</v>
      </c>
      <c r="H598" s="120">
        <f t="shared" si="19"/>
        <v>5359609.3110534372</v>
      </c>
      <c r="I598" s="67"/>
      <c r="J598" s="67"/>
    </row>
    <row r="599" spans="1:10" x14ac:dyDescent="0.3">
      <c r="A599" s="142">
        <v>638</v>
      </c>
      <c r="B599" s="148">
        <v>15555.96</v>
      </c>
      <c r="C599" s="148">
        <v>899.11</v>
      </c>
      <c r="D599" s="154">
        <v>1.7940000000000001E-2</v>
      </c>
      <c r="E599" s="155">
        <v>9.4699999999999993E-3</v>
      </c>
      <c r="F599" s="155">
        <v>8.4700000000000001E-3</v>
      </c>
      <c r="G599" s="154">
        <f t="shared" si="18"/>
        <v>118.47878514025308</v>
      </c>
      <c r="H599" s="120">
        <f t="shared" si="19"/>
        <v>5384930.2999245552</v>
      </c>
      <c r="I599" s="67"/>
      <c r="J599" s="67"/>
    </row>
    <row r="600" spans="1:10" x14ac:dyDescent="0.3">
      <c r="A600" s="142">
        <v>640</v>
      </c>
      <c r="B600" s="148">
        <v>15331.06</v>
      </c>
      <c r="C600" s="148">
        <v>898.9</v>
      </c>
      <c r="D600" s="154">
        <v>1.7950000000000001E-2</v>
      </c>
      <c r="E600" s="155">
        <v>9.3500000000000007E-3</v>
      </c>
      <c r="F600" s="155">
        <v>8.5900000000000004E-3</v>
      </c>
      <c r="G600" s="154">
        <f t="shared" si="18"/>
        <v>120.15735116349163</v>
      </c>
      <c r="H600" s="120">
        <f t="shared" si="19"/>
        <v>5326349.1064245123</v>
      </c>
      <c r="I600" s="67"/>
      <c r="J600" s="67"/>
    </row>
    <row r="601" spans="1:10" x14ac:dyDescent="0.3">
      <c r="A601" s="142">
        <v>643</v>
      </c>
      <c r="B601" s="148">
        <v>15365.91</v>
      </c>
      <c r="C601" s="148">
        <v>899.7</v>
      </c>
      <c r="D601" s="154">
        <v>1.7860000000000001E-2</v>
      </c>
      <c r="E601" s="155">
        <v>9.2800000000000001E-3</v>
      </c>
      <c r="F601" s="155">
        <v>8.5800000000000008E-3</v>
      </c>
      <c r="G601" s="154">
        <f t="shared" si="18"/>
        <v>120.01747066155508</v>
      </c>
      <c r="H601" s="120">
        <f t="shared" si="19"/>
        <v>5357553.3333245851</v>
      </c>
      <c r="I601" s="67"/>
      <c r="J601" s="67"/>
    </row>
    <row r="602" spans="1:10" x14ac:dyDescent="0.3">
      <c r="A602" s="142">
        <v>645</v>
      </c>
      <c r="B602" s="148">
        <v>15613.31</v>
      </c>
      <c r="C602" s="148">
        <v>899.11</v>
      </c>
      <c r="D602" s="154">
        <v>1.7930000000000001E-2</v>
      </c>
      <c r="E602" s="155">
        <v>9.4900000000000002E-3</v>
      </c>
      <c r="F602" s="155">
        <v>8.4399999999999996E-3</v>
      </c>
      <c r="G602" s="154">
        <f t="shared" si="18"/>
        <v>118.05914363444344</v>
      </c>
      <c r="H602" s="120">
        <f t="shared" si="19"/>
        <v>5463363.3630036172</v>
      </c>
      <c r="I602" s="67"/>
      <c r="J602" s="67"/>
    </row>
    <row r="603" spans="1:10" x14ac:dyDescent="0.3">
      <c r="A603" s="142">
        <v>648</v>
      </c>
      <c r="B603" s="148">
        <v>15243.4</v>
      </c>
      <c r="C603" s="148">
        <v>898.92</v>
      </c>
      <c r="D603" s="154">
        <v>1.797E-2</v>
      </c>
      <c r="E603" s="155">
        <v>9.3299999999999998E-3</v>
      </c>
      <c r="F603" s="155">
        <v>8.6400000000000001E-3</v>
      </c>
      <c r="G603" s="154">
        <f t="shared" si="18"/>
        <v>120.85675367317435</v>
      </c>
      <c r="H603" s="120">
        <f t="shared" si="19"/>
        <v>5361719.3934593629</v>
      </c>
      <c r="I603" s="67"/>
      <c r="J603" s="67"/>
    </row>
    <row r="604" spans="1:10" x14ac:dyDescent="0.3">
      <c r="A604" s="142">
        <v>650</v>
      </c>
      <c r="B604" s="148">
        <v>15337.11</v>
      </c>
      <c r="C604" s="148">
        <v>898.92</v>
      </c>
      <c r="D604" s="154">
        <v>1.805E-2</v>
      </c>
      <c r="E604" s="155">
        <v>9.4599999999999997E-3</v>
      </c>
      <c r="F604" s="155">
        <v>8.5900000000000004E-3</v>
      </c>
      <c r="G604" s="154">
        <f t="shared" si="18"/>
        <v>120.15735116349163</v>
      </c>
      <c r="H604" s="120">
        <f t="shared" si="19"/>
        <v>5409573.3112123953</v>
      </c>
      <c r="I604" s="67"/>
      <c r="J604" s="67"/>
    </row>
    <row r="605" spans="1:10" x14ac:dyDescent="0.3">
      <c r="A605" s="142">
        <v>653</v>
      </c>
      <c r="B605" s="148">
        <v>15385.4</v>
      </c>
      <c r="C605" s="148">
        <v>899.04</v>
      </c>
      <c r="D605" s="154">
        <v>1.7979999999999999E-2</v>
      </c>
      <c r="E605" s="155">
        <v>9.41E-3</v>
      </c>
      <c r="F605" s="155">
        <v>8.5599999999999999E-3</v>
      </c>
      <c r="G605" s="154">
        <f t="shared" si="18"/>
        <v>119.73770965768198</v>
      </c>
      <c r="H605" s="120">
        <f t="shared" si="19"/>
        <v>5453586.8597024372</v>
      </c>
      <c r="I605" s="67"/>
      <c r="J605" s="67"/>
    </row>
    <row r="606" spans="1:10" x14ac:dyDescent="0.3">
      <c r="A606" s="142">
        <v>655</v>
      </c>
      <c r="B606" s="148">
        <v>15392.47</v>
      </c>
      <c r="C606" s="148">
        <v>898.98</v>
      </c>
      <c r="D606" s="154">
        <v>1.7989999999999999E-2</v>
      </c>
      <c r="E606" s="155">
        <v>9.4299999999999991E-3</v>
      </c>
      <c r="F606" s="155">
        <v>8.5599999999999999E-3</v>
      </c>
      <c r="G606" s="154">
        <f t="shared" si="18"/>
        <v>119.73770965768198</v>
      </c>
      <c r="H606" s="120">
        <f t="shared" si="19"/>
        <v>5470290.0353829954</v>
      </c>
      <c r="I606" s="67"/>
      <c r="J606" s="67"/>
    </row>
    <row r="607" spans="1:10" x14ac:dyDescent="0.3">
      <c r="A607" s="142">
        <v>658</v>
      </c>
      <c r="B607" s="148">
        <v>15237.71</v>
      </c>
      <c r="C607" s="148">
        <v>898.43</v>
      </c>
      <c r="D607" s="154">
        <v>1.8110000000000001E-2</v>
      </c>
      <c r="E607" s="155">
        <v>9.4699999999999993E-3</v>
      </c>
      <c r="F607" s="155">
        <v>8.6400000000000001E-3</v>
      </c>
      <c r="G607" s="154">
        <f t="shared" si="18"/>
        <v>120.85675367317435</v>
      </c>
      <c r="H607" s="120">
        <f t="shared" si="19"/>
        <v>5444461.9766917601</v>
      </c>
      <c r="I607" s="67"/>
      <c r="J607" s="67"/>
    </row>
    <row r="608" spans="1:10" x14ac:dyDescent="0.3">
      <c r="A608" s="142">
        <v>660</v>
      </c>
      <c r="B608" s="148">
        <v>14823.97</v>
      </c>
      <c r="C608" s="148">
        <v>899.09</v>
      </c>
      <c r="D608" s="154">
        <v>1.813E-2</v>
      </c>
      <c r="E608" s="155">
        <v>9.2399999999999999E-3</v>
      </c>
      <c r="F608" s="155">
        <v>8.8900000000000003E-3</v>
      </c>
      <c r="G608" s="154">
        <f t="shared" si="18"/>
        <v>124.35376622158795</v>
      </c>
      <c r="H608" s="120">
        <f t="shared" si="19"/>
        <v>5307438.7696785601</v>
      </c>
      <c r="I608" s="67"/>
      <c r="J608" s="67"/>
    </row>
    <row r="609" spans="1:10" x14ac:dyDescent="0.3">
      <c r="A609" s="142">
        <v>663</v>
      </c>
      <c r="B609" s="148">
        <v>15076.78</v>
      </c>
      <c r="C609" s="148">
        <v>899.47</v>
      </c>
      <c r="D609" s="154">
        <v>1.806E-2</v>
      </c>
      <c r="E609" s="155">
        <v>9.3200000000000002E-3</v>
      </c>
      <c r="F609" s="155">
        <v>8.7399999999999995E-3</v>
      </c>
      <c r="G609" s="154">
        <f t="shared" si="18"/>
        <v>122.25555869253978</v>
      </c>
      <c r="H609" s="120">
        <f t="shared" si="19"/>
        <v>5423066.2972746883</v>
      </c>
      <c r="I609" s="67"/>
      <c r="J609" s="67"/>
    </row>
    <row r="610" spans="1:10" x14ac:dyDescent="0.3">
      <c r="A610" s="142">
        <v>665</v>
      </c>
      <c r="B610" s="148">
        <v>15230.01</v>
      </c>
      <c r="C610" s="148">
        <v>899.37</v>
      </c>
      <c r="D610" s="154">
        <v>1.806E-2</v>
      </c>
      <c r="E610" s="155">
        <v>9.41E-3</v>
      </c>
      <c r="F610" s="155">
        <v>8.6499999999999997E-3</v>
      </c>
      <c r="G610" s="154">
        <f t="shared" si="18"/>
        <v>120.99663417511088</v>
      </c>
      <c r="H610" s="120">
        <f t="shared" si="19"/>
        <v>5496020.6499429308</v>
      </c>
      <c r="I610" s="67"/>
      <c r="J610" s="67"/>
    </row>
    <row r="611" spans="1:10" x14ac:dyDescent="0.3">
      <c r="A611" s="142">
        <v>668</v>
      </c>
      <c r="B611" s="148">
        <v>15293.93</v>
      </c>
      <c r="C611" s="148">
        <v>898.89</v>
      </c>
      <c r="D611" s="154">
        <v>1.8100000000000002E-2</v>
      </c>
      <c r="E611" s="155">
        <v>9.4900000000000002E-3</v>
      </c>
      <c r="F611" s="155">
        <v>8.6099999999999996E-3</v>
      </c>
      <c r="G611" s="154">
        <f t="shared" si="18"/>
        <v>120.4371121673647</v>
      </c>
      <c r="H611" s="120">
        <f t="shared" si="19"/>
        <v>5546463.112397762</v>
      </c>
      <c r="I611" s="67"/>
      <c r="J611" s="67"/>
    </row>
    <row r="612" spans="1:10" x14ac:dyDescent="0.3">
      <c r="A612" s="142">
        <v>670</v>
      </c>
      <c r="B612" s="148">
        <v>15162.28</v>
      </c>
      <c r="C612" s="148">
        <v>898.9</v>
      </c>
      <c r="D612" s="154">
        <v>1.813E-2</v>
      </c>
      <c r="E612" s="155">
        <v>9.4500000000000001E-3</v>
      </c>
      <c r="F612" s="155">
        <v>8.6899999999999998E-3</v>
      </c>
      <c r="G612" s="154">
        <f t="shared" si="18"/>
        <v>121.55615618285707</v>
      </c>
      <c r="H612" s="120">
        <f t="shared" si="19"/>
        <v>5511855.7631266173</v>
      </c>
      <c r="I612" s="67"/>
      <c r="J612" s="67"/>
    </row>
    <row r="613" spans="1:10" x14ac:dyDescent="0.3">
      <c r="A613" s="142">
        <v>673</v>
      </c>
      <c r="B613" s="148">
        <v>15360.1</v>
      </c>
      <c r="C613" s="148">
        <v>898.79</v>
      </c>
      <c r="D613" s="154">
        <v>1.8089999999999998E-2</v>
      </c>
      <c r="E613" s="155">
        <v>9.5200000000000007E-3</v>
      </c>
      <c r="F613" s="155">
        <v>8.5800000000000008E-3</v>
      </c>
      <c r="G613" s="154">
        <f t="shared" si="18"/>
        <v>120.01747066155508</v>
      </c>
      <c r="H613" s="120">
        <f t="shared" si="19"/>
        <v>5607516.9414112689</v>
      </c>
      <c r="I613" s="67"/>
      <c r="J613" s="67"/>
    </row>
    <row r="614" spans="1:10" x14ac:dyDescent="0.3">
      <c r="A614" s="142">
        <v>676</v>
      </c>
      <c r="B614" s="148">
        <v>15345.89</v>
      </c>
      <c r="C614" s="148">
        <v>899.03</v>
      </c>
      <c r="D614" s="154">
        <v>1.8200000000000001E-2</v>
      </c>
      <c r="E614" s="155">
        <v>9.6200000000000001E-3</v>
      </c>
      <c r="F614" s="155">
        <v>8.5900000000000004E-3</v>
      </c>
      <c r="G614" s="154">
        <f t="shared" si="18"/>
        <v>120.15735116349163</v>
      </c>
      <c r="H614" s="120">
        <f t="shared" si="19"/>
        <v>5625956.2436608914</v>
      </c>
      <c r="I614" s="67"/>
      <c r="J614" s="67"/>
    </row>
    <row r="615" spans="1:10" x14ac:dyDescent="0.3">
      <c r="A615" s="142">
        <v>678</v>
      </c>
      <c r="B615" s="148">
        <v>15566.86</v>
      </c>
      <c r="C615" s="148">
        <v>898.28</v>
      </c>
      <c r="D615" s="154">
        <v>1.8120000000000001E-2</v>
      </c>
      <c r="E615" s="155">
        <v>9.6699999999999998E-3</v>
      </c>
      <c r="F615" s="155">
        <v>8.4600000000000005E-3</v>
      </c>
      <c r="G615" s="154">
        <f t="shared" si="18"/>
        <v>118.33890463831656</v>
      </c>
      <c r="H615" s="120">
        <f t="shared" si="19"/>
        <v>5729307.7206705241</v>
      </c>
      <c r="I615" s="67"/>
      <c r="J615" s="67"/>
    </row>
    <row r="616" spans="1:10" x14ac:dyDescent="0.3">
      <c r="A616" s="142">
        <v>681</v>
      </c>
      <c r="B616" s="148">
        <v>15245.62</v>
      </c>
      <c r="C616" s="148">
        <v>899.47</v>
      </c>
      <c r="D616" s="154">
        <v>1.813E-2</v>
      </c>
      <c r="E616" s="155">
        <v>9.4800000000000006E-3</v>
      </c>
      <c r="F616" s="155">
        <v>8.6499999999999997E-3</v>
      </c>
      <c r="G616" s="154">
        <f t="shared" si="18"/>
        <v>120.99663417511088</v>
      </c>
      <c r="H616" s="120">
        <f t="shared" si="19"/>
        <v>5628255.7332498292</v>
      </c>
      <c r="I616" s="67"/>
      <c r="J616" s="67"/>
    </row>
    <row r="617" spans="1:10" x14ac:dyDescent="0.3">
      <c r="A617" s="142">
        <v>683</v>
      </c>
      <c r="B617" s="148">
        <v>15446.16</v>
      </c>
      <c r="C617" s="148">
        <v>898.88</v>
      </c>
      <c r="D617" s="154">
        <v>1.8180000000000002E-2</v>
      </c>
      <c r="E617" s="155">
        <v>9.6500000000000006E-3</v>
      </c>
      <c r="F617" s="155">
        <v>8.5299999999999994E-3</v>
      </c>
      <c r="G617" s="154">
        <f t="shared" si="18"/>
        <v>119.31806815187235</v>
      </c>
      <c r="H617" s="120">
        <f t="shared" si="19"/>
        <v>5724195.9292422738</v>
      </c>
      <c r="I617" s="67"/>
      <c r="J617" s="67"/>
    </row>
    <row r="618" spans="1:10" x14ac:dyDescent="0.3">
      <c r="A618" s="142">
        <v>686</v>
      </c>
      <c r="B618" s="148">
        <v>15216.41</v>
      </c>
      <c r="C618" s="148">
        <v>898.85</v>
      </c>
      <c r="D618" s="154">
        <v>1.8259999999999998E-2</v>
      </c>
      <c r="E618" s="155">
        <v>9.5999999999999992E-3</v>
      </c>
      <c r="F618" s="155">
        <v>8.6599999999999993E-3</v>
      </c>
      <c r="G618" s="154">
        <f t="shared" si="18"/>
        <v>121.13651467704743</v>
      </c>
      <c r="H618" s="120">
        <f t="shared" si="19"/>
        <v>5663032.3385883346</v>
      </c>
      <c r="I618" s="67"/>
      <c r="J618" s="67"/>
    </row>
    <row r="619" spans="1:10" x14ac:dyDescent="0.3">
      <c r="A619" s="142">
        <v>689</v>
      </c>
      <c r="B619" s="148">
        <v>15119.28</v>
      </c>
      <c r="C619" s="148">
        <v>899.45</v>
      </c>
      <c r="D619" s="154">
        <v>1.8239999999999999E-2</v>
      </c>
      <c r="E619" s="155">
        <v>9.5200000000000007E-3</v>
      </c>
      <c r="F619" s="155">
        <v>8.7200000000000003E-3</v>
      </c>
      <c r="G619" s="154">
        <f t="shared" si="18"/>
        <v>121.9757976886667</v>
      </c>
      <c r="H619" s="120">
        <f t="shared" si="19"/>
        <v>5648661.5628340999</v>
      </c>
      <c r="I619" s="67"/>
      <c r="J619" s="67"/>
    </row>
    <row r="620" spans="1:10" x14ac:dyDescent="0.3">
      <c r="A620" s="142">
        <v>691</v>
      </c>
      <c r="B620" s="148">
        <v>15216.26</v>
      </c>
      <c r="C620" s="148">
        <v>899.47</v>
      </c>
      <c r="D620" s="154">
        <v>1.8249999999999999E-2</v>
      </c>
      <c r="E620" s="155">
        <v>9.5899999999999996E-3</v>
      </c>
      <c r="F620" s="155">
        <v>8.6599999999999993E-3</v>
      </c>
      <c r="G620" s="154">
        <f t="shared" si="18"/>
        <v>121.13651467704743</v>
      </c>
      <c r="H620" s="120">
        <f t="shared" si="19"/>
        <v>5704308.0844964124</v>
      </c>
      <c r="I620" s="67"/>
      <c r="J620" s="67"/>
    </row>
    <row r="621" spans="1:10" x14ac:dyDescent="0.3">
      <c r="A621" s="142">
        <v>694</v>
      </c>
      <c r="B621" s="148">
        <v>15289.52</v>
      </c>
      <c r="C621" s="148">
        <v>899.54</v>
      </c>
      <c r="D621" s="154">
        <v>1.8259999999999998E-2</v>
      </c>
      <c r="E621" s="155">
        <v>9.6399999999999993E-3</v>
      </c>
      <c r="F621" s="155">
        <v>8.6199999999999992E-3</v>
      </c>
      <c r="G621" s="154">
        <f t="shared" si="18"/>
        <v>120.57699266930125</v>
      </c>
      <c r="H621" s="120">
        <f t="shared" si="19"/>
        <v>5755658.5600321703</v>
      </c>
      <c r="I621" s="67"/>
      <c r="J621" s="67"/>
    </row>
    <row r="622" spans="1:10" x14ac:dyDescent="0.3">
      <c r="A622" s="142">
        <v>697</v>
      </c>
      <c r="B622" s="148">
        <v>14901.59</v>
      </c>
      <c r="C622" s="148">
        <v>899.2</v>
      </c>
      <c r="D622" s="154">
        <v>1.8319999999999999E-2</v>
      </c>
      <c r="E622" s="155">
        <v>9.4800000000000006E-3</v>
      </c>
      <c r="F622" s="155">
        <v>8.8400000000000006E-3</v>
      </c>
      <c r="G622" s="154">
        <f t="shared" si="18"/>
        <v>123.65436371190525</v>
      </c>
      <c r="H622" s="120">
        <f t="shared" si="19"/>
        <v>5636679.3623547144</v>
      </c>
      <c r="I622" s="67"/>
      <c r="J622" s="67"/>
    </row>
    <row r="623" spans="1:10" x14ac:dyDescent="0.3">
      <c r="A623" s="142">
        <v>699</v>
      </c>
      <c r="B623" s="148">
        <v>15213.37</v>
      </c>
      <c r="C623" s="148">
        <v>898.81</v>
      </c>
      <c r="D623" s="154">
        <v>1.8270000000000002E-2</v>
      </c>
      <c r="E623" s="155">
        <v>9.6200000000000001E-3</v>
      </c>
      <c r="F623" s="155">
        <v>8.6599999999999993E-3</v>
      </c>
      <c r="G623" s="154">
        <f t="shared" si="18"/>
        <v>121.13651467704743</v>
      </c>
      <c r="H623" s="120">
        <f t="shared" si="19"/>
        <v>5770349.2779493378</v>
      </c>
      <c r="I623" s="67"/>
      <c r="J623" s="67"/>
    </row>
    <row r="624" spans="1:10" x14ac:dyDescent="0.3">
      <c r="A624" s="142">
        <v>702</v>
      </c>
      <c r="B624" s="148">
        <v>15334.81</v>
      </c>
      <c r="C624" s="148">
        <v>899.43</v>
      </c>
      <c r="D624" s="154">
        <v>1.8360000000000001E-2</v>
      </c>
      <c r="E624" s="155">
        <v>9.7599999999999996E-3</v>
      </c>
      <c r="F624" s="155">
        <v>8.6E-3</v>
      </c>
      <c r="G624" s="154">
        <f t="shared" si="18"/>
        <v>120.29723166542817</v>
      </c>
      <c r="H624" s="120">
        <f t="shared" si="19"/>
        <v>5835545.7584627485</v>
      </c>
      <c r="I624" s="67"/>
      <c r="J624" s="67"/>
    </row>
    <row r="625" spans="1:10" x14ac:dyDescent="0.3">
      <c r="A625" s="142">
        <v>705</v>
      </c>
      <c r="B625" s="148">
        <v>15247.96</v>
      </c>
      <c r="C625" s="148">
        <v>899.01</v>
      </c>
      <c r="D625" s="154">
        <v>1.8380000000000001E-2</v>
      </c>
      <c r="E625" s="155">
        <v>9.7400000000000004E-3</v>
      </c>
      <c r="F625" s="155">
        <v>8.6400000000000001E-3</v>
      </c>
      <c r="G625" s="154">
        <f t="shared" si="18"/>
        <v>120.85675367317435</v>
      </c>
      <c r="H625" s="120">
        <f t="shared" si="19"/>
        <v>5833352.1178840296</v>
      </c>
      <c r="I625" s="67"/>
      <c r="J625" s="67"/>
    </row>
    <row r="626" spans="1:10" x14ac:dyDescent="0.3">
      <c r="A626" s="142">
        <v>707</v>
      </c>
      <c r="B626" s="148">
        <v>15308.55</v>
      </c>
      <c r="C626" s="148">
        <v>898.79</v>
      </c>
      <c r="D626" s="154">
        <v>1.8450000000000001E-2</v>
      </c>
      <c r="E626" s="155">
        <v>9.8399999999999998E-3</v>
      </c>
      <c r="F626" s="155">
        <v>8.6E-3</v>
      </c>
      <c r="G626" s="154">
        <f t="shared" si="18"/>
        <v>120.29723166542817</v>
      </c>
      <c r="H626" s="120">
        <f t="shared" si="19"/>
        <v>5877109.4746911153</v>
      </c>
      <c r="I626" s="67"/>
      <c r="J626" s="67"/>
    </row>
    <row r="627" spans="1:10" x14ac:dyDescent="0.3">
      <c r="A627" s="142">
        <v>710</v>
      </c>
      <c r="B627" s="148">
        <v>15203.06</v>
      </c>
      <c r="C627" s="148">
        <v>899.41</v>
      </c>
      <c r="D627" s="154">
        <v>1.8360000000000001E-2</v>
      </c>
      <c r="E627" s="155">
        <v>9.6900000000000007E-3</v>
      </c>
      <c r="F627" s="155">
        <v>8.6700000000000006E-3</v>
      </c>
      <c r="G627" s="154">
        <f t="shared" si="18"/>
        <v>121.27639517898399</v>
      </c>
      <c r="H627" s="120">
        <f t="shared" si="19"/>
        <v>5854395.6468375968</v>
      </c>
      <c r="I627" s="67"/>
      <c r="J627" s="67"/>
    </row>
    <row r="628" spans="1:10" x14ac:dyDescent="0.3">
      <c r="A628" s="142">
        <v>713</v>
      </c>
      <c r="B628" s="148">
        <v>15186.47</v>
      </c>
      <c r="C628" s="148">
        <v>898.98</v>
      </c>
      <c r="D628" s="154">
        <v>1.8419999999999999E-2</v>
      </c>
      <c r="E628" s="155">
        <v>9.7400000000000004E-3</v>
      </c>
      <c r="F628" s="155">
        <v>8.6800000000000002E-3</v>
      </c>
      <c r="G628" s="154">
        <f t="shared" si="18"/>
        <v>121.41627568092053</v>
      </c>
      <c r="H628" s="120">
        <f t="shared" si="19"/>
        <v>5872359.3356935875</v>
      </c>
      <c r="I628" s="67"/>
      <c r="J628" s="67"/>
    </row>
    <row r="629" spans="1:10" x14ac:dyDescent="0.3">
      <c r="A629" s="142">
        <v>716</v>
      </c>
      <c r="B629" s="148">
        <v>15288.28</v>
      </c>
      <c r="C629" s="148">
        <v>898.87</v>
      </c>
      <c r="D629" s="154">
        <v>1.8360000000000001E-2</v>
      </c>
      <c r="E629" s="155">
        <v>9.7400000000000004E-3</v>
      </c>
      <c r="F629" s="155">
        <v>8.6199999999999992E-3</v>
      </c>
      <c r="G629" s="154">
        <f t="shared" si="18"/>
        <v>120.57699266930125</v>
      </c>
      <c r="H629" s="120">
        <f t="shared" si="19"/>
        <v>5938114.5950764185</v>
      </c>
      <c r="I629" s="67"/>
      <c r="J629" s="67"/>
    </row>
    <row r="630" spans="1:10" x14ac:dyDescent="0.3">
      <c r="A630" s="142">
        <v>718</v>
      </c>
      <c r="B630" s="148">
        <v>15412.73</v>
      </c>
      <c r="C630" s="148">
        <v>899.25</v>
      </c>
      <c r="D630" s="154">
        <v>1.847E-2</v>
      </c>
      <c r="E630" s="155">
        <v>9.92E-3</v>
      </c>
      <c r="F630" s="155">
        <v>8.5500000000000003E-3</v>
      </c>
      <c r="G630" s="154">
        <f t="shared" si="18"/>
        <v>119.59782915574546</v>
      </c>
      <c r="H630" s="120">
        <f t="shared" si="19"/>
        <v>6003453.4495186312</v>
      </c>
      <c r="I630" s="67"/>
      <c r="J630" s="67"/>
    </row>
    <row r="631" spans="1:10" x14ac:dyDescent="0.3">
      <c r="A631" s="142">
        <v>721</v>
      </c>
      <c r="B631" s="148">
        <v>15386.15</v>
      </c>
      <c r="C631" s="148">
        <v>899.09</v>
      </c>
      <c r="D631" s="154">
        <v>1.8450000000000001E-2</v>
      </c>
      <c r="E631" s="155">
        <v>9.8799999999999999E-3</v>
      </c>
      <c r="F631" s="155">
        <v>8.5599999999999999E-3</v>
      </c>
      <c r="G631" s="154">
        <f t="shared" si="18"/>
        <v>119.73770965768198</v>
      </c>
      <c r="H631" s="120">
        <f t="shared" si="19"/>
        <v>6021494.8328414345</v>
      </c>
      <c r="I631" s="67"/>
      <c r="J631" s="67"/>
    </row>
    <row r="632" spans="1:10" x14ac:dyDescent="0.3">
      <c r="A632" s="142">
        <v>724</v>
      </c>
      <c r="B632" s="148">
        <v>15338.06</v>
      </c>
      <c r="C632" s="148">
        <v>899.18</v>
      </c>
      <c r="D632" s="154">
        <v>1.8499999999999999E-2</v>
      </c>
      <c r="E632" s="155">
        <v>9.9100000000000004E-3</v>
      </c>
      <c r="F632" s="155">
        <v>8.5900000000000004E-3</v>
      </c>
      <c r="G632" s="154">
        <f t="shared" si="18"/>
        <v>120.15735116349163</v>
      </c>
      <c r="H632" s="120">
        <f t="shared" si="19"/>
        <v>6025432.4266427308</v>
      </c>
      <c r="I632" s="67"/>
      <c r="J632" s="67"/>
    </row>
    <row r="633" spans="1:10" x14ac:dyDescent="0.3">
      <c r="A633" s="142">
        <v>727</v>
      </c>
      <c r="B633" s="148">
        <v>15307.93</v>
      </c>
      <c r="C633" s="148">
        <v>898.97</v>
      </c>
      <c r="D633" s="154">
        <v>1.8519999999999998E-2</v>
      </c>
      <c r="E633" s="155">
        <v>9.9100000000000004E-3</v>
      </c>
      <c r="F633" s="155">
        <v>8.6099999999999996E-3</v>
      </c>
      <c r="G633" s="154">
        <f t="shared" si="18"/>
        <v>120.4371121673647</v>
      </c>
      <c r="H633" s="120">
        <f t="shared" si="19"/>
        <v>6036345.333402954</v>
      </c>
      <c r="I633" s="67"/>
      <c r="J633" s="67"/>
    </row>
    <row r="634" spans="1:10" x14ac:dyDescent="0.3">
      <c r="A634" s="142">
        <v>730</v>
      </c>
      <c r="B634" s="148">
        <v>15386.59</v>
      </c>
      <c r="C634" s="148">
        <v>899.06</v>
      </c>
      <c r="D634" s="154">
        <v>1.8489999999999999E-2</v>
      </c>
      <c r="E634" s="155">
        <v>9.9299999999999996E-3</v>
      </c>
      <c r="F634" s="155">
        <v>8.5599999999999999E-3</v>
      </c>
      <c r="G634" s="154">
        <f t="shared" si="18"/>
        <v>119.73770965768198</v>
      </c>
      <c r="H634" s="120">
        <f t="shared" si="19"/>
        <v>6096659.1234039487</v>
      </c>
      <c r="I634" s="67"/>
      <c r="J634" s="67"/>
    </row>
    <row r="635" spans="1:10" x14ac:dyDescent="0.3">
      <c r="A635" s="142">
        <v>732</v>
      </c>
      <c r="B635" s="148">
        <v>15416.71</v>
      </c>
      <c r="C635" s="148">
        <v>899.16</v>
      </c>
      <c r="D635" s="154">
        <v>1.848E-2</v>
      </c>
      <c r="E635" s="155">
        <v>9.9299999999999996E-3</v>
      </c>
      <c r="F635" s="155">
        <v>8.5500000000000003E-3</v>
      </c>
      <c r="G635" s="154">
        <f t="shared" si="18"/>
        <v>119.59782915574546</v>
      </c>
      <c r="H635" s="120">
        <f t="shared" si="19"/>
        <v>6120512.4304284649</v>
      </c>
      <c r="I635" s="67"/>
      <c r="J635" s="67"/>
    </row>
    <row r="636" spans="1:10" x14ac:dyDescent="0.3">
      <c r="A636" s="142">
        <v>735</v>
      </c>
      <c r="B636" s="148">
        <v>14861.38</v>
      </c>
      <c r="C636" s="148">
        <v>899.43</v>
      </c>
      <c r="D636" s="154">
        <v>1.8530000000000001E-2</v>
      </c>
      <c r="E636" s="155">
        <v>9.6600000000000002E-3</v>
      </c>
      <c r="F636" s="155">
        <v>8.8699999999999994E-3</v>
      </c>
      <c r="G636" s="154">
        <f t="shared" si="18"/>
        <v>124.07400521771488</v>
      </c>
      <c r="H636" s="120">
        <f t="shared" si="19"/>
        <v>5923883.8845436024</v>
      </c>
      <c r="I636" s="67"/>
      <c r="J636" s="67"/>
    </row>
    <row r="637" spans="1:10" x14ac:dyDescent="0.3">
      <c r="A637" s="142">
        <v>738</v>
      </c>
      <c r="B637" s="148">
        <v>15266.19</v>
      </c>
      <c r="C637" s="148">
        <v>898.81</v>
      </c>
      <c r="D637" s="154">
        <v>1.848E-2</v>
      </c>
      <c r="E637" s="155">
        <v>9.8600000000000007E-3</v>
      </c>
      <c r="F637" s="155">
        <v>8.6300000000000005E-3</v>
      </c>
      <c r="G637" s="154">
        <f t="shared" si="18"/>
        <v>120.71687317123782</v>
      </c>
      <c r="H637" s="120">
        <f t="shared" si="19"/>
        <v>6113478.4277682649</v>
      </c>
      <c r="I637" s="67"/>
      <c r="J637" s="67"/>
    </row>
    <row r="638" spans="1:10" x14ac:dyDescent="0.3">
      <c r="A638" s="142">
        <v>741</v>
      </c>
      <c r="B638" s="148">
        <v>15161.35</v>
      </c>
      <c r="C638" s="148">
        <v>898.89</v>
      </c>
      <c r="D638" s="154">
        <v>1.857E-2</v>
      </c>
      <c r="E638" s="155">
        <v>9.8799999999999999E-3</v>
      </c>
      <c r="F638" s="155">
        <v>8.6899999999999998E-3</v>
      </c>
      <c r="G638" s="154">
        <f t="shared" si="18"/>
        <v>121.55615618285707</v>
      </c>
      <c r="H638" s="120">
        <f t="shared" si="19"/>
        <v>6095947.9410101855</v>
      </c>
      <c r="I638" s="67"/>
      <c r="J638" s="67"/>
    </row>
    <row r="639" spans="1:10" x14ac:dyDescent="0.3">
      <c r="A639" s="142">
        <v>744</v>
      </c>
      <c r="B639" s="148">
        <v>15441.76</v>
      </c>
      <c r="C639" s="148">
        <v>898.93</v>
      </c>
      <c r="D639" s="154">
        <v>1.8530000000000001E-2</v>
      </c>
      <c r="E639" s="155">
        <v>0.01</v>
      </c>
      <c r="F639" s="155">
        <v>8.5299999999999994E-3</v>
      </c>
      <c r="G639" s="154">
        <f t="shared" si="18"/>
        <v>119.31806815187235</v>
      </c>
      <c r="H639" s="120">
        <f t="shared" si="19"/>
        <v>6235434.5115025649</v>
      </c>
      <c r="I639" s="67"/>
      <c r="J639" s="67"/>
    </row>
    <row r="640" spans="1:10" x14ac:dyDescent="0.3">
      <c r="A640" s="142">
        <v>747</v>
      </c>
      <c r="B640" s="148">
        <v>14873.43</v>
      </c>
      <c r="C640" s="148">
        <v>899.2</v>
      </c>
      <c r="D640" s="154">
        <v>1.8620000000000001E-2</v>
      </c>
      <c r="E640" s="155">
        <v>9.7599999999999996E-3</v>
      </c>
      <c r="F640" s="155">
        <v>8.8599999999999998E-3</v>
      </c>
      <c r="G640" s="154">
        <f t="shared" si="18"/>
        <v>123.93412471577834</v>
      </c>
      <c r="H640" s="120">
        <f t="shared" si="19"/>
        <v>6027395.6161236176</v>
      </c>
      <c r="I640" s="67"/>
      <c r="J640" s="67"/>
    </row>
    <row r="641" spans="1:10" x14ac:dyDescent="0.3">
      <c r="A641" s="142">
        <v>749</v>
      </c>
      <c r="B641" s="148">
        <v>15284.6</v>
      </c>
      <c r="C641" s="148">
        <v>899.3</v>
      </c>
      <c r="D641" s="154">
        <v>1.8700000000000001E-2</v>
      </c>
      <c r="E641" s="155">
        <v>1.0070000000000001E-2</v>
      </c>
      <c r="F641" s="155">
        <v>8.6199999999999992E-3</v>
      </c>
      <c r="G641" s="154">
        <f t="shared" si="18"/>
        <v>120.57699266930125</v>
      </c>
      <c r="H641" s="120">
        <f t="shared" si="19"/>
        <v>6211798.6476427894</v>
      </c>
      <c r="I641" s="67"/>
      <c r="J641" s="67"/>
    </row>
    <row r="642" spans="1:10" x14ac:dyDescent="0.3">
      <c r="A642" s="142">
        <v>752</v>
      </c>
      <c r="B642" s="148">
        <v>14944.5</v>
      </c>
      <c r="C642" s="148">
        <v>898.46</v>
      </c>
      <c r="D642" s="154">
        <v>1.8630000000000001E-2</v>
      </c>
      <c r="E642" s="155">
        <v>9.8200000000000006E-3</v>
      </c>
      <c r="F642" s="155">
        <v>8.8100000000000001E-3</v>
      </c>
      <c r="G642" s="154">
        <f t="shared" si="18"/>
        <v>123.23472220609561</v>
      </c>
      <c r="H642" s="120">
        <f t="shared" si="19"/>
        <v>6102176.2903994564</v>
      </c>
      <c r="I642" s="67"/>
      <c r="J642" s="67"/>
    </row>
    <row r="643" spans="1:10" x14ac:dyDescent="0.3">
      <c r="A643" s="142">
        <v>755</v>
      </c>
      <c r="B643" s="148">
        <v>15082.22</v>
      </c>
      <c r="C643" s="148">
        <v>899.17</v>
      </c>
      <c r="D643" s="154">
        <v>1.874E-2</v>
      </c>
      <c r="E643" s="155">
        <v>1.001E-2</v>
      </c>
      <c r="F643" s="155">
        <v>8.7399999999999995E-3</v>
      </c>
      <c r="G643" s="154">
        <f t="shared" si="18"/>
        <v>122.25555869253978</v>
      </c>
      <c r="H643" s="120">
        <f t="shared" si="19"/>
        <v>6175588.3174093356</v>
      </c>
      <c r="I643" s="67"/>
      <c r="J643" s="67"/>
    </row>
    <row r="644" spans="1:10" x14ac:dyDescent="0.3">
      <c r="A644" s="142">
        <v>758</v>
      </c>
      <c r="B644" s="148">
        <v>15047.71</v>
      </c>
      <c r="C644" s="148">
        <v>899.16</v>
      </c>
      <c r="D644" s="154">
        <v>1.8620000000000001E-2</v>
      </c>
      <c r="E644" s="155">
        <v>9.8600000000000007E-3</v>
      </c>
      <c r="F644" s="155">
        <v>8.7600000000000004E-3</v>
      </c>
      <c r="G644" s="154">
        <f t="shared" si="18"/>
        <v>122.53531969641287</v>
      </c>
      <c r="H644" s="120">
        <f t="shared" si="19"/>
        <v>6185971.5376593564</v>
      </c>
      <c r="I644" s="67"/>
      <c r="J644" s="67"/>
    </row>
    <row r="645" spans="1:10" x14ac:dyDescent="0.3">
      <c r="A645" s="142">
        <v>761</v>
      </c>
      <c r="B645" s="148">
        <v>15290.22</v>
      </c>
      <c r="C645" s="148">
        <v>899.48</v>
      </c>
      <c r="D645" s="154">
        <v>1.8800000000000001E-2</v>
      </c>
      <c r="E645" s="155">
        <v>1.017E-2</v>
      </c>
      <c r="F645" s="155">
        <v>8.6199999999999992E-3</v>
      </c>
      <c r="G645" s="154">
        <f t="shared" si="18"/>
        <v>120.57699266930125</v>
      </c>
      <c r="H645" s="120">
        <f t="shared" si="19"/>
        <v>6311320.1213032873</v>
      </c>
      <c r="I645" s="67"/>
      <c r="J645" s="67"/>
    </row>
    <row r="646" spans="1:10" x14ac:dyDescent="0.3">
      <c r="A646" s="142">
        <v>764</v>
      </c>
      <c r="B646" s="148">
        <v>15353.38</v>
      </c>
      <c r="C646" s="148">
        <v>898.88</v>
      </c>
      <c r="D646" s="154">
        <v>1.8769999999999998E-2</v>
      </c>
      <c r="E646" s="155">
        <v>1.0189999999999999E-2</v>
      </c>
      <c r="F646" s="155">
        <v>8.5800000000000008E-3</v>
      </c>
      <c r="G646" s="154">
        <f t="shared" si="18"/>
        <v>120.01747066155508</v>
      </c>
      <c r="H646" s="120">
        <f t="shared" si="19"/>
        <v>6365739.8859408759</v>
      </c>
      <c r="I646" s="67"/>
      <c r="J646" s="67"/>
    </row>
    <row r="647" spans="1:10" x14ac:dyDescent="0.3">
      <c r="A647" s="142">
        <v>767</v>
      </c>
      <c r="B647" s="148">
        <v>15288.32</v>
      </c>
      <c r="C647" s="148">
        <v>898.91</v>
      </c>
      <c r="D647" s="154">
        <v>1.8790000000000001E-2</v>
      </c>
      <c r="E647" s="155">
        <v>1.018E-2</v>
      </c>
      <c r="F647" s="155">
        <v>8.6199999999999992E-3</v>
      </c>
      <c r="G647" s="154">
        <f t="shared" si="18"/>
        <v>120.57699266930125</v>
      </c>
      <c r="H647" s="120">
        <f t="shared" si="19"/>
        <v>6361080.8581335368</v>
      </c>
      <c r="I647" s="67"/>
      <c r="J647" s="67"/>
    </row>
    <row r="648" spans="1:10" x14ac:dyDescent="0.3">
      <c r="A648" s="142">
        <v>770</v>
      </c>
      <c r="B648" s="148">
        <v>15066.22</v>
      </c>
      <c r="C648" s="148">
        <v>899.19</v>
      </c>
      <c r="D648" s="154">
        <v>1.8790000000000001E-2</v>
      </c>
      <c r="E648" s="155">
        <v>1.004E-2</v>
      </c>
      <c r="F648" s="155">
        <v>8.7500000000000008E-3</v>
      </c>
      <c r="G648" s="154">
        <f t="shared" si="18"/>
        <v>122.39543919447632</v>
      </c>
      <c r="H648" s="120">
        <f t="shared" si="19"/>
        <v>6291084.0883256532</v>
      </c>
      <c r="I648" s="67"/>
      <c r="J648" s="67"/>
    </row>
    <row r="649" spans="1:10" x14ac:dyDescent="0.3">
      <c r="A649" s="142">
        <v>773</v>
      </c>
      <c r="B649" s="148">
        <v>15421.44</v>
      </c>
      <c r="C649" s="148">
        <v>899</v>
      </c>
      <c r="D649" s="154">
        <v>1.882E-2</v>
      </c>
      <c r="E649" s="155">
        <v>1.0279999999999999E-2</v>
      </c>
      <c r="F649" s="155">
        <v>8.5400000000000007E-3</v>
      </c>
      <c r="G649" s="154">
        <f t="shared" si="18"/>
        <v>119.45794865380891</v>
      </c>
      <c r="H649" s="120">
        <f t="shared" si="19"/>
        <v>6470896.3171648514</v>
      </c>
      <c r="I649" s="67"/>
      <c r="J649" s="67"/>
    </row>
    <row r="650" spans="1:10" x14ac:dyDescent="0.3">
      <c r="A650" s="142">
        <v>776</v>
      </c>
      <c r="B650" s="148">
        <v>14939.11</v>
      </c>
      <c r="C650" s="148">
        <v>898.96</v>
      </c>
      <c r="D650" s="154">
        <v>1.881E-2</v>
      </c>
      <c r="E650" s="155">
        <v>0.01</v>
      </c>
      <c r="F650" s="155">
        <v>8.8199999999999997E-3</v>
      </c>
      <c r="G650" s="154">
        <f t="shared" si="18"/>
        <v>123.37460270803216</v>
      </c>
      <c r="H650" s="120">
        <f t="shared" si="19"/>
        <v>6289787.2249802956</v>
      </c>
      <c r="I650" s="67"/>
      <c r="J650" s="67"/>
    </row>
    <row r="651" spans="1:10" x14ac:dyDescent="0.3">
      <c r="A651" s="142">
        <v>779</v>
      </c>
      <c r="B651" s="148">
        <v>14825.67</v>
      </c>
      <c r="C651" s="148">
        <v>899.08</v>
      </c>
      <c r="D651" s="154">
        <v>1.8890000000000001E-2</v>
      </c>
      <c r="E651" s="155">
        <v>0.01</v>
      </c>
      <c r="F651" s="155">
        <v>8.8900000000000003E-3</v>
      </c>
      <c r="G651" s="154">
        <f t="shared" si="18"/>
        <v>124.35376622158795</v>
      </c>
      <c r="H651" s="120">
        <f t="shared" si="19"/>
        <v>6264386.0629993919</v>
      </c>
      <c r="I651" s="67"/>
      <c r="J651" s="67"/>
    </row>
    <row r="652" spans="1:10" x14ac:dyDescent="0.3">
      <c r="A652" s="142">
        <v>782</v>
      </c>
      <c r="B652" s="148">
        <v>15104.28</v>
      </c>
      <c r="C652" s="148">
        <v>899.2</v>
      </c>
      <c r="D652" s="154">
        <v>1.8880000000000001E-2</v>
      </c>
      <c r="E652" s="155">
        <v>1.0149999999999999E-2</v>
      </c>
      <c r="F652" s="155">
        <v>8.7200000000000003E-3</v>
      </c>
      <c r="G652" s="154">
        <f t="shared" si="18"/>
        <v>121.9757976886667</v>
      </c>
      <c r="H652" s="120">
        <f t="shared" si="19"/>
        <v>6411107.8986012572</v>
      </c>
      <c r="I652" s="67"/>
      <c r="J652" s="67"/>
    </row>
    <row r="653" spans="1:10" x14ac:dyDescent="0.3">
      <c r="A653" s="142">
        <v>785</v>
      </c>
      <c r="B653" s="148">
        <v>15357.02</v>
      </c>
      <c r="C653" s="148">
        <v>898.4</v>
      </c>
      <c r="D653" s="154">
        <v>1.89E-2</v>
      </c>
      <c r="E653" s="155">
        <v>1.0319999999999999E-2</v>
      </c>
      <c r="F653" s="155">
        <v>8.5699999999999995E-3</v>
      </c>
      <c r="G653" s="154">
        <f t="shared" si="18"/>
        <v>119.87759015961851</v>
      </c>
      <c r="H653" s="120">
        <f t="shared" si="19"/>
        <v>6548346.5170993404</v>
      </c>
      <c r="I653" s="67"/>
      <c r="J653" s="67"/>
    </row>
    <row r="654" spans="1:10" x14ac:dyDescent="0.3">
      <c r="A654" s="142">
        <v>788</v>
      </c>
      <c r="B654" s="148">
        <v>15232.1</v>
      </c>
      <c r="C654" s="148">
        <v>898.38</v>
      </c>
      <c r="D654" s="154">
        <v>1.8880000000000001E-2</v>
      </c>
      <c r="E654" s="155">
        <v>1.0240000000000001E-2</v>
      </c>
      <c r="F654" s="155">
        <v>8.6400000000000001E-3</v>
      </c>
      <c r="G654" s="154">
        <f t="shared" si="18"/>
        <v>120.85675367317435</v>
      </c>
      <c r="H654" s="120">
        <f t="shared" si="19"/>
        <v>6520115.5587129286</v>
      </c>
      <c r="I654" s="67"/>
      <c r="J654" s="67"/>
    </row>
    <row r="655" spans="1:10" x14ac:dyDescent="0.3">
      <c r="A655" s="142">
        <v>791</v>
      </c>
      <c r="B655" s="148">
        <v>15083.58</v>
      </c>
      <c r="C655" s="148">
        <v>898.74</v>
      </c>
      <c r="D655" s="154">
        <v>1.8960000000000001E-2</v>
      </c>
      <c r="E655" s="155">
        <v>1.023E-2</v>
      </c>
      <c r="F655" s="155">
        <v>8.7299999999999999E-3</v>
      </c>
      <c r="G655" s="154">
        <f t="shared" si="18"/>
        <v>122.11567819060326</v>
      </c>
      <c r="H655" s="120">
        <f t="shared" si="19"/>
        <v>6477464.7426137542</v>
      </c>
      <c r="I655" s="67"/>
      <c r="J655" s="67"/>
    </row>
    <row r="656" spans="1:10" x14ac:dyDescent="0.3">
      <c r="A656" s="142">
        <v>794</v>
      </c>
      <c r="B656" s="148">
        <v>14717.51</v>
      </c>
      <c r="C656" s="148">
        <v>898.67</v>
      </c>
      <c r="D656" s="154">
        <v>1.8970000000000001E-2</v>
      </c>
      <c r="E656" s="155">
        <v>1.0030000000000001E-2</v>
      </c>
      <c r="F656" s="155">
        <v>8.9499999999999996E-3</v>
      </c>
      <c r="G656" s="154">
        <f t="shared" si="18"/>
        <v>125.19304923320722</v>
      </c>
      <c r="H656" s="120">
        <f t="shared" si="19"/>
        <v>6342205.1372912247</v>
      </c>
      <c r="I656" s="67"/>
      <c r="J656" s="67"/>
    </row>
    <row r="657" spans="1:10" x14ac:dyDescent="0.3">
      <c r="A657" s="142">
        <v>797</v>
      </c>
      <c r="B657" s="148">
        <v>14822.86</v>
      </c>
      <c r="C657" s="148">
        <v>898.89</v>
      </c>
      <c r="D657" s="154">
        <v>1.9E-2</v>
      </c>
      <c r="E657" s="155">
        <v>1.0109999999999999E-2</v>
      </c>
      <c r="F657" s="155">
        <v>8.8900000000000003E-3</v>
      </c>
      <c r="G657" s="154">
        <f t="shared" si="18"/>
        <v>124.35376622158795</v>
      </c>
      <c r="H657" s="120">
        <f t="shared" si="19"/>
        <v>6409134.3930815337</v>
      </c>
      <c r="I657" s="67"/>
      <c r="J657" s="67"/>
    </row>
    <row r="658" spans="1:10" x14ac:dyDescent="0.3">
      <c r="A658" s="142">
        <v>800</v>
      </c>
      <c r="B658" s="148">
        <v>14646.32</v>
      </c>
      <c r="C658" s="148">
        <v>898.79</v>
      </c>
      <c r="D658" s="154">
        <v>1.9050000000000001E-2</v>
      </c>
      <c r="E658" s="155">
        <v>1.0059999999999999E-2</v>
      </c>
      <c r="F658" s="155">
        <v>8.9899999999999997E-3</v>
      </c>
      <c r="G658" s="154">
        <f t="shared" si="18"/>
        <v>125.75257124095342</v>
      </c>
      <c r="H658" s="120">
        <f t="shared" si="19"/>
        <v>6361698.9466332812</v>
      </c>
      <c r="I658" s="67"/>
      <c r="J658" s="67"/>
    </row>
    <row r="659" spans="1:10" x14ac:dyDescent="0.3">
      <c r="A659" s="142">
        <v>803</v>
      </c>
      <c r="B659" s="148">
        <v>14927.46</v>
      </c>
      <c r="C659" s="148">
        <v>898.92</v>
      </c>
      <c r="D659" s="154">
        <v>1.9029999999999998E-2</v>
      </c>
      <c r="E659" s="155">
        <v>1.0200000000000001E-2</v>
      </c>
      <c r="F659" s="155">
        <v>8.8299999999999993E-3</v>
      </c>
      <c r="G659" s="154">
        <f t="shared" ref="G659:G722" si="20">(2*F659/$B$7)*(1+3*$B$11)/(4+PI()*$B$11-PI())*10^6</f>
        <v>123.51448320996867</v>
      </c>
      <c r="H659" s="120">
        <f t="shared" ref="H659:H722" si="21">A659/G659*10^6</f>
        <v>6501261.8693059552</v>
      </c>
      <c r="I659" s="67"/>
      <c r="J659" s="67"/>
    </row>
    <row r="660" spans="1:10" x14ac:dyDescent="0.3">
      <c r="A660" s="142">
        <v>806</v>
      </c>
      <c r="B660" s="148">
        <v>14681.74</v>
      </c>
      <c r="C660" s="148">
        <v>898.91</v>
      </c>
      <c r="D660" s="154">
        <v>1.907E-2</v>
      </c>
      <c r="E660" s="155">
        <v>1.01E-2</v>
      </c>
      <c r="F660" s="155">
        <v>8.9700000000000005E-3</v>
      </c>
      <c r="G660" s="154">
        <f t="shared" si="20"/>
        <v>125.47281023708032</v>
      </c>
      <c r="H660" s="120">
        <f t="shared" si="21"/>
        <v>6423702.4617290907</v>
      </c>
      <c r="I660" s="67"/>
      <c r="J660" s="67"/>
    </row>
    <row r="661" spans="1:10" x14ac:dyDescent="0.3">
      <c r="A661" s="142">
        <v>809</v>
      </c>
      <c r="B661" s="148">
        <v>14964.15</v>
      </c>
      <c r="C661" s="148">
        <v>899.07</v>
      </c>
      <c r="D661" s="154">
        <v>1.9060000000000001E-2</v>
      </c>
      <c r="E661" s="155">
        <v>1.026E-2</v>
      </c>
      <c r="F661" s="155">
        <v>8.8100000000000001E-3</v>
      </c>
      <c r="G661" s="154">
        <f t="shared" si="20"/>
        <v>123.23472220609561</v>
      </c>
      <c r="H661" s="120">
        <f t="shared" si="21"/>
        <v>6564708.2698579254</v>
      </c>
      <c r="I661" s="67"/>
      <c r="J661" s="67"/>
    </row>
    <row r="662" spans="1:10" x14ac:dyDescent="0.3">
      <c r="A662" s="142">
        <v>812</v>
      </c>
      <c r="B662" s="148">
        <v>14809.03</v>
      </c>
      <c r="C662" s="148">
        <v>899.25</v>
      </c>
      <c r="D662" s="154">
        <v>1.9040000000000001E-2</v>
      </c>
      <c r="E662" s="155">
        <v>1.014E-2</v>
      </c>
      <c r="F662" s="155">
        <v>8.8999999999999999E-3</v>
      </c>
      <c r="G662" s="154">
        <f t="shared" si="20"/>
        <v>124.49364672352449</v>
      </c>
      <c r="H662" s="120">
        <f t="shared" si="21"/>
        <v>6522421.1947400793</v>
      </c>
      <c r="I662" s="67"/>
      <c r="J662" s="67"/>
    </row>
    <row r="663" spans="1:10" x14ac:dyDescent="0.3">
      <c r="A663" s="142">
        <v>815</v>
      </c>
      <c r="B663" s="148">
        <v>15098.98</v>
      </c>
      <c r="C663" s="148">
        <v>899.31</v>
      </c>
      <c r="D663" s="154">
        <v>1.9120000000000002E-2</v>
      </c>
      <c r="E663" s="155">
        <v>1.039E-2</v>
      </c>
      <c r="F663" s="155">
        <v>8.7299999999999999E-3</v>
      </c>
      <c r="G663" s="154">
        <f t="shared" si="20"/>
        <v>122.11567819060326</v>
      </c>
      <c r="H663" s="120">
        <f t="shared" si="21"/>
        <v>6673999.7031987486</v>
      </c>
      <c r="I663" s="67"/>
      <c r="J663" s="67"/>
    </row>
    <row r="664" spans="1:10" x14ac:dyDescent="0.3">
      <c r="A664" s="142">
        <v>819</v>
      </c>
      <c r="B664" s="148">
        <v>15103.39</v>
      </c>
      <c r="C664" s="148">
        <v>899.13</v>
      </c>
      <c r="D664" s="154">
        <v>1.9230000000000001E-2</v>
      </c>
      <c r="E664" s="155">
        <v>1.051E-2</v>
      </c>
      <c r="F664" s="155">
        <v>8.7200000000000003E-3</v>
      </c>
      <c r="G664" s="154">
        <f t="shared" si="20"/>
        <v>121.9757976886667</v>
      </c>
      <c r="H664" s="120">
        <f t="shared" si="21"/>
        <v>6714446.7633688357</v>
      </c>
      <c r="I664" s="67"/>
      <c r="J664" s="67"/>
    </row>
    <row r="665" spans="1:10" x14ac:dyDescent="0.3">
      <c r="A665" s="142">
        <v>822</v>
      </c>
      <c r="B665" s="148">
        <v>14902.36</v>
      </c>
      <c r="C665" s="148">
        <v>898.94</v>
      </c>
      <c r="D665" s="154">
        <v>1.9230000000000001E-2</v>
      </c>
      <c r="E665" s="155">
        <v>1.039E-2</v>
      </c>
      <c r="F665" s="155">
        <v>8.8400000000000006E-3</v>
      </c>
      <c r="G665" s="154">
        <f t="shared" si="20"/>
        <v>123.65436371190525</v>
      </c>
      <c r="H665" s="120">
        <f t="shared" si="21"/>
        <v>6647561.6009405674</v>
      </c>
      <c r="I665" s="67"/>
      <c r="J665" s="67"/>
    </row>
    <row r="666" spans="1:10" x14ac:dyDescent="0.3">
      <c r="A666" s="142">
        <v>825</v>
      </c>
      <c r="B666" s="148">
        <v>14789.49</v>
      </c>
      <c r="C666" s="148">
        <v>899.56</v>
      </c>
      <c r="D666" s="154">
        <v>1.925E-2</v>
      </c>
      <c r="E666" s="155">
        <v>1.0330000000000001E-2</v>
      </c>
      <c r="F666" s="155">
        <v>8.9099999999999995E-3</v>
      </c>
      <c r="G666" s="154">
        <f t="shared" si="20"/>
        <v>124.63352722546104</v>
      </c>
      <c r="H666" s="120">
        <f t="shared" si="21"/>
        <v>6619406.6585918069</v>
      </c>
      <c r="I666" s="67"/>
      <c r="J666" s="67"/>
    </row>
    <row r="667" spans="1:10" x14ac:dyDescent="0.3">
      <c r="A667" s="142">
        <v>828</v>
      </c>
      <c r="B667" s="148">
        <v>15088.77</v>
      </c>
      <c r="C667" s="148">
        <v>898.68</v>
      </c>
      <c r="D667" s="154">
        <v>1.916E-2</v>
      </c>
      <c r="E667" s="155">
        <v>1.043E-2</v>
      </c>
      <c r="F667" s="155">
        <v>8.7299999999999999E-3</v>
      </c>
      <c r="G667" s="154">
        <f t="shared" si="20"/>
        <v>122.11567819060326</v>
      </c>
      <c r="H667" s="120">
        <f t="shared" si="21"/>
        <v>6780456.1401822865</v>
      </c>
      <c r="I667" s="67"/>
      <c r="J667" s="67"/>
    </row>
    <row r="668" spans="1:10" x14ac:dyDescent="0.3">
      <c r="A668" s="142">
        <v>831</v>
      </c>
      <c r="B668" s="148">
        <v>14977.49</v>
      </c>
      <c r="C668" s="148">
        <v>898.98</v>
      </c>
      <c r="D668" s="154">
        <v>1.9220000000000001E-2</v>
      </c>
      <c r="E668" s="155">
        <v>1.043E-2</v>
      </c>
      <c r="F668" s="155">
        <v>8.8000000000000005E-3</v>
      </c>
      <c r="G668" s="154">
        <f t="shared" si="20"/>
        <v>123.09484170415907</v>
      </c>
      <c r="H668" s="120">
        <f t="shared" si="21"/>
        <v>6750892.1454011062</v>
      </c>
      <c r="I668" s="67"/>
      <c r="J668" s="67"/>
    </row>
    <row r="669" spans="1:10" x14ac:dyDescent="0.3">
      <c r="A669" s="142">
        <v>834</v>
      </c>
      <c r="B669" s="148">
        <v>14666.68</v>
      </c>
      <c r="C669" s="148">
        <v>899.14</v>
      </c>
      <c r="D669" s="154">
        <v>1.924E-2</v>
      </c>
      <c r="E669" s="155">
        <v>1.025E-2</v>
      </c>
      <c r="F669" s="155">
        <v>8.9800000000000001E-3</v>
      </c>
      <c r="G669" s="154">
        <f t="shared" si="20"/>
        <v>125.61269073901687</v>
      </c>
      <c r="H669" s="120">
        <f t="shared" si="21"/>
        <v>6639456.5317670498</v>
      </c>
      <c r="I669" s="67"/>
      <c r="J669" s="67"/>
    </row>
    <row r="670" spans="1:10" x14ac:dyDescent="0.3">
      <c r="A670" s="142">
        <v>838</v>
      </c>
      <c r="B670" s="148">
        <v>15362.59</v>
      </c>
      <c r="C670" s="148">
        <v>898.81</v>
      </c>
      <c r="D670" s="154">
        <v>1.9279999999999999E-2</v>
      </c>
      <c r="E670" s="155">
        <v>1.0699999999999999E-2</v>
      </c>
      <c r="F670" s="155">
        <v>8.5699999999999995E-3</v>
      </c>
      <c r="G670" s="154">
        <f t="shared" si="20"/>
        <v>119.87759015961851</v>
      </c>
      <c r="H670" s="120">
        <f t="shared" si="21"/>
        <v>6990464.1800372573</v>
      </c>
      <c r="I670" s="67"/>
      <c r="J670" s="67"/>
    </row>
    <row r="671" spans="1:10" x14ac:dyDescent="0.3">
      <c r="A671" s="142">
        <v>841</v>
      </c>
      <c r="B671" s="148">
        <v>15236.21</v>
      </c>
      <c r="C671" s="148">
        <v>899.54</v>
      </c>
      <c r="D671" s="154">
        <v>1.9269999999999999E-2</v>
      </c>
      <c r="E671" s="155">
        <v>1.0619999999999999E-2</v>
      </c>
      <c r="F671" s="155">
        <v>8.6499999999999997E-3</v>
      </c>
      <c r="G671" s="154">
        <f t="shared" si="20"/>
        <v>120.99663417511088</v>
      </c>
      <c r="H671" s="120">
        <f t="shared" si="21"/>
        <v>6950606.5663188044</v>
      </c>
      <c r="I671" s="67"/>
      <c r="J671" s="67"/>
    </row>
    <row r="672" spans="1:10" x14ac:dyDescent="0.3">
      <c r="A672" s="142">
        <v>844</v>
      </c>
      <c r="B672" s="148">
        <v>14828.64</v>
      </c>
      <c r="C672" s="148">
        <v>899.23</v>
      </c>
      <c r="D672" s="154">
        <v>1.9390000000000001E-2</v>
      </c>
      <c r="E672" s="155">
        <v>1.0500000000000001E-2</v>
      </c>
      <c r="F672" s="155">
        <v>8.8900000000000003E-3</v>
      </c>
      <c r="G672" s="154">
        <f t="shared" si="20"/>
        <v>124.35376622158795</v>
      </c>
      <c r="H672" s="120">
        <f t="shared" si="21"/>
        <v>6787088.3660737947</v>
      </c>
      <c r="I672" s="67"/>
      <c r="J672" s="67"/>
    </row>
    <row r="673" spans="1:10" x14ac:dyDescent="0.3">
      <c r="A673" s="142">
        <v>847</v>
      </c>
      <c r="B673" s="148">
        <v>15141.14</v>
      </c>
      <c r="C673" s="148">
        <v>899.02</v>
      </c>
      <c r="D673" s="154">
        <v>1.9349999999999999E-2</v>
      </c>
      <c r="E673" s="155">
        <v>1.065E-2</v>
      </c>
      <c r="F673" s="155">
        <v>8.6999999999999994E-3</v>
      </c>
      <c r="G673" s="154">
        <f t="shared" si="20"/>
        <v>121.6960366847936</v>
      </c>
      <c r="H673" s="120">
        <f t="shared" si="21"/>
        <v>6959963.7184062544</v>
      </c>
      <c r="I673" s="67"/>
      <c r="J673" s="67"/>
    </row>
    <row r="674" spans="1:10" x14ac:dyDescent="0.3">
      <c r="A674" s="142">
        <v>851</v>
      </c>
      <c r="B674" s="148">
        <v>15291.01</v>
      </c>
      <c r="C674" s="148">
        <v>899.13</v>
      </c>
      <c r="D674" s="154">
        <v>1.9349999999999999E-2</v>
      </c>
      <c r="E674" s="155">
        <v>1.073E-2</v>
      </c>
      <c r="F674" s="155">
        <v>8.6199999999999992E-3</v>
      </c>
      <c r="G674" s="154">
        <f t="shared" si="20"/>
        <v>120.57699266930125</v>
      </c>
      <c r="H674" s="120">
        <f t="shared" si="21"/>
        <v>7057731.1737570278</v>
      </c>
      <c r="I674" s="67"/>
      <c r="J674" s="67"/>
    </row>
    <row r="675" spans="1:10" x14ac:dyDescent="0.3">
      <c r="A675" s="142">
        <v>854</v>
      </c>
      <c r="B675" s="148">
        <v>14997.05</v>
      </c>
      <c r="C675" s="148">
        <v>898.72</v>
      </c>
      <c r="D675" s="154">
        <v>1.941E-2</v>
      </c>
      <c r="E675" s="155">
        <v>1.0619999999999999E-2</v>
      </c>
      <c r="F675" s="155">
        <v>8.7799999999999996E-3</v>
      </c>
      <c r="G675" s="154">
        <f t="shared" si="20"/>
        <v>122.81508070028596</v>
      </c>
      <c r="H675" s="120">
        <f t="shared" si="21"/>
        <v>6953543.4502874659</v>
      </c>
      <c r="I675" s="67"/>
      <c r="J675" s="67"/>
    </row>
    <row r="676" spans="1:10" x14ac:dyDescent="0.3">
      <c r="A676" s="142">
        <v>857</v>
      </c>
      <c r="B676" s="148">
        <v>14852.86</v>
      </c>
      <c r="C676" s="148">
        <v>899.24</v>
      </c>
      <c r="D676" s="154">
        <v>1.9460000000000002E-2</v>
      </c>
      <c r="E676" s="155">
        <v>1.059E-2</v>
      </c>
      <c r="F676" s="155">
        <v>8.8699999999999994E-3</v>
      </c>
      <c r="G676" s="154">
        <f t="shared" si="20"/>
        <v>124.07400521771488</v>
      </c>
      <c r="H676" s="120">
        <f t="shared" si="21"/>
        <v>6907168.0123181865</v>
      </c>
      <c r="I676" s="67"/>
      <c r="J676" s="67"/>
    </row>
    <row r="677" spans="1:10" x14ac:dyDescent="0.3">
      <c r="A677" s="142">
        <v>860</v>
      </c>
      <c r="B677" s="148">
        <v>15215.26</v>
      </c>
      <c r="C677" s="148">
        <v>899.16</v>
      </c>
      <c r="D677" s="154">
        <v>1.9460000000000002E-2</v>
      </c>
      <c r="E677" s="155">
        <v>1.0800000000000001E-2</v>
      </c>
      <c r="F677" s="155">
        <v>8.6599999999999993E-3</v>
      </c>
      <c r="G677" s="154">
        <f t="shared" si="20"/>
        <v>121.13651467704743</v>
      </c>
      <c r="H677" s="120">
        <f t="shared" si="21"/>
        <v>7099428.2961894572</v>
      </c>
      <c r="I677" s="67"/>
      <c r="J677" s="67"/>
    </row>
    <row r="678" spans="1:10" x14ac:dyDescent="0.3">
      <c r="A678" s="142">
        <v>864</v>
      </c>
      <c r="B678" s="148">
        <v>14937.91</v>
      </c>
      <c r="C678" s="148">
        <v>899.17</v>
      </c>
      <c r="D678" s="154">
        <v>1.9439999999999999E-2</v>
      </c>
      <c r="E678" s="155">
        <v>1.0619999999999999E-2</v>
      </c>
      <c r="F678" s="155">
        <v>8.8199999999999997E-3</v>
      </c>
      <c r="G678" s="154">
        <f t="shared" si="20"/>
        <v>123.37460270803216</v>
      </c>
      <c r="H678" s="120">
        <f t="shared" si="21"/>
        <v>7003062.0649265144</v>
      </c>
      <c r="I678" s="67"/>
      <c r="J678" s="67"/>
    </row>
    <row r="679" spans="1:10" x14ac:dyDescent="0.3">
      <c r="A679" s="142">
        <v>867</v>
      </c>
      <c r="B679" s="148">
        <v>14931.14</v>
      </c>
      <c r="C679" s="148">
        <v>899.29</v>
      </c>
      <c r="D679" s="154">
        <v>1.9539999999999998E-2</v>
      </c>
      <c r="E679" s="155">
        <v>1.0710000000000001E-2</v>
      </c>
      <c r="F679" s="155">
        <v>8.8299999999999993E-3</v>
      </c>
      <c r="G679" s="154">
        <f t="shared" si="20"/>
        <v>123.51448320996867</v>
      </c>
      <c r="H679" s="120">
        <f t="shared" si="21"/>
        <v>7019419.7268845122</v>
      </c>
      <c r="I679" s="67"/>
      <c r="J679" s="67"/>
    </row>
    <row r="680" spans="1:10" x14ac:dyDescent="0.3">
      <c r="A680" s="142">
        <v>870</v>
      </c>
      <c r="B680" s="148">
        <v>14543.02</v>
      </c>
      <c r="C680" s="148">
        <v>899.14</v>
      </c>
      <c r="D680" s="154">
        <v>1.9529999999999999E-2</v>
      </c>
      <c r="E680" s="155">
        <v>1.047E-2</v>
      </c>
      <c r="F680" s="155">
        <v>9.0600000000000003E-3</v>
      </c>
      <c r="G680" s="154">
        <f t="shared" si="20"/>
        <v>126.7317347545092</v>
      </c>
      <c r="H680" s="120">
        <f t="shared" si="21"/>
        <v>6864894.5876521645</v>
      </c>
      <c r="I680" s="67"/>
      <c r="J680" s="67"/>
    </row>
    <row r="681" spans="1:10" x14ac:dyDescent="0.3">
      <c r="A681" s="142">
        <v>874</v>
      </c>
      <c r="B681" s="148">
        <v>15268.01</v>
      </c>
      <c r="C681" s="148">
        <v>898.89</v>
      </c>
      <c r="D681" s="154">
        <v>1.95E-2</v>
      </c>
      <c r="E681" s="155">
        <v>1.0869999999999999E-2</v>
      </c>
      <c r="F681" s="155">
        <v>8.6300000000000005E-3</v>
      </c>
      <c r="G681" s="154">
        <f t="shared" si="20"/>
        <v>120.71687317123782</v>
      </c>
      <c r="H681" s="120">
        <f t="shared" si="21"/>
        <v>7240081.4984681075</v>
      </c>
      <c r="I681" s="67"/>
      <c r="J681" s="67"/>
    </row>
    <row r="682" spans="1:10" x14ac:dyDescent="0.3">
      <c r="A682" s="142">
        <v>877</v>
      </c>
      <c r="B682" s="148">
        <v>14427.6</v>
      </c>
      <c r="C682" s="148">
        <v>898.8</v>
      </c>
      <c r="D682" s="154">
        <v>1.9570000000000001E-2</v>
      </c>
      <c r="E682" s="155">
        <v>1.044E-2</v>
      </c>
      <c r="F682" s="155">
        <v>9.1299999999999992E-3</v>
      </c>
      <c r="G682" s="154">
        <f t="shared" si="20"/>
        <v>127.71089826806499</v>
      </c>
      <c r="H682" s="120">
        <f t="shared" si="21"/>
        <v>6867072.5199910365</v>
      </c>
      <c r="I682" s="67"/>
      <c r="J682" s="67"/>
    </row>
    <row r="683" spans="1:10" x14ac:dyDescent="0.3">
      <c r="A683" s="142">
        <v>881</v>
      </c>
      <c r="B683" s="148">
        <v>14382.43</v>
      </c>
      <c r="C683" s="148">
        <v>899.26</v>
      </c>
      <c r="D683" s="154">
        <v>1.9650000000000001E-2</v>
      </c>
      <c r="E683" s="155">
        <v>1.0489999999999999E-2</v>
      </c>
      <c r="F683" s="155">
        <v>9.1599999999999997E-3</v>
      </c>
      <c r="G683" s="154">
        <f t="shared" si="20"/>
        <v>128.13053977387463</v>
      </c>
      <c r="H683" s="120">
        <f t="shared" si="21"/>
        <v>6875800.2702149926</v>
      </c>
      <c r="I683" s="67"/>
      <c r="J683" s="67"/>
    </row>
    <row r="684" spans="1:10" x14ac:dyDescent="0.3">
      <c r="A684" s="142">
        <v>884</v>
      </c>
      <c r="B684" s="148">
        <v>15441.45</v>
      </c>
      <c r="C684" s="148">
        <v>898.82</v>
      </c>
      <c r="D684" s="154">
        <v>1.9519999999999999E-2</v>
      </c>
      <c r="E684" s="155">
        <v>1.099E-2</v>
      </c>
      <c r="F684" s="155">
        <v>8.5299999999999994E-3</v>
      </c>
      <c r="G684" s="154">
        <f t="shared" si="20"/>
        <v>119.31806815187235</v>
      </c>
      <c r="H684" s="120">
        <f t="shared" si="21"/>
        <v>7408768.962591758</v>
      </c>
      <c r="I684" s="67"/>
      <c r="J684" s="67"/>
    </row>
    <row r="685" spans="1:10" x14ac:dyDescent="0.3">
      <c r="A685" s="142">
        <v>887</v>
      </c>
      <c r="B685" s="148">
        <v>15254.52</v>
      </c>
      <c r="C685" s="148">
        <v>898.8</v>
      </c>
      <c r="D685" s="154">
        <v>1.9650000000000001E-2</v>
      </c>
      <c r="E685" s="155">
        <v>1.102E-2</v>
      </c>
      <c r="F685" s="155">
        <v>8.6400000000000001E-3</v>
      </c>
      <c r="G685" s="154">
        <f t="shared" si="20"/>
        <v>120.85675367317435</v>
      </c>
      <c r="H685" s="120">
        <f t="shared" si="21"/>
        <v>7339267.1327136643</v>
      </c>
      <c r="I685" s="67"/>
      <c r="J685" s="67"/>
    </row>
    <row r="686" spans="1:10" x14ac:dyDescent="0.3">
      <c r="A686" s="142">
        <v>891</v>
      </c>
      <c r="B686" s="148">
        <v>14853.02</v>
      </c>
      <c r="C686" s="148">
        <v>898.8</v>
      </c>
      <c r="D686" s="154">
        <v>1.966E-2</v>
      </c>
      <c r="E686" s="155">
        <v>1.0789999999999999E-2</v>
      </c>
      <c r="F686" s="155">
        <v>8.8699999999999994E-3</v>
      </c>
      <c r="G686" s="154">
        <f t="shared" si="20"/>
        <v>124.07400521771488</v>
      </c>
      <c r="H686" s="120">
        <f t="shared" si="21"/>
        <v>7181198.0151406117</v>
      </c>
      <c r="I686" s="67"/>
      <c r="J686" s="67"/>
    </row>
    <row r="687" spans="1:10" x14ac:dyDescent="0.3">
      <c r="A687" s="142">
        <v>894</v>
      </c>
      <c r="B687" s="148">
        <v>14537.95</v>
      </c>
      <c r="C687" s="148">
        <v>899.04</v>
      </c>
      <c r="D687" s="154">
        <v>1.967E-2</v>
      </c>
      <c r="E687" s="155">
        <v>1.061E-2</v>
      </c>
      <c r="F687" s="155">
        <v>9.0600000000000003E-3</v>
      </c>
      <c r="G687" s="154">
        <f t="shared" si="20"/>
        <v>126.7317347545092</v>
      </c>
      <c r="H687" s="120">
        <f t="shared" si="21"/>
        <v>7054270.9900701558</v>
      </c>
      <c r="I687" s="67"/>
      <c r="J687" s="67"/>
    </row>
    <row r="688" spans="1:10" x14ac:dyDescent="0.3">
      <c r="A688" s="142">
        <v>898</v>
      </c>
      <c r="B688" s="148">
        <v>15115.03</v>
      </c>
      <c r="C688" s="148">
        <v>899.18</v>
      </c>
      <c r="D688" s="154">
        <v>1.976E-2</v>
      </c>
      <c r="E688" s="155">
        <v>1.1039999999999999E-2</v>
      </c>
      <c r="F688" s="155">
        <v>8.7200000000000003E-3</v>
      </c>
      <c r="G688" s="154">
        <f t="shared" si="20"/>
        <v>121.9757976886667</v>
      </c>
      <c r="H688" s="120">
        <f t="shared" si="21"/>
        <v>7362116.2313860981</v>
      </c>
      <c r="I688" s="67"/>
      <c r="J688" s="67"/>
    </row>
    <row r="689" spans="1:10" x14ac:dyDescent="0.3">
      <c r="A689" s="142">
        <v>901</v>
      </c>
      <c r="B689" s="148">
        <v>14606.68</v>
      </c>
      <c r="C689" s="148">
        <v>898.58</v>
      </c>
      <c r="D689" s="154">
        <v>1.9720000000000001E-2</v>
      </c>
      <c r="E689" s="155">
        <v>1.0710000000000001E-2</v>
      </c>
      <c r="F689" s="155">
        <v>9.0200000000000002E-3</v>
      </c>
      <c r="G689" s="154">
        <f t="shared" si="20"/>
        <v>126.17221274676305</v>
      </c>
      <c r="H689" s="120">
        <f t="shared" si="21"/>
        <v>7141033.5159007916</v>
      </c>
      <c r="I689" s="67"/>
      <c r="J689" s="67"/>
    </row>
    <row r="690" spans="1:10" x14ac:dyDescent="0.3">
      <c r="A690" s="142">
        <v>905</v>
      </c>
      <c r="B690" s="148">
        <v>14473.62</v>
      </c>
      <c r="C690" s="148">
        <v>898.69</v>
      </c>
      <c r="D690" s="154">
        <v>1.9740000000000001E-2</v>
      </c>
      <c r="E690" s="155">
        <v>1.064E-2</v>
      </c>
      <c r="F690" s="155">
        <v>9.1000000000000004E-3</v>
      </c>
      <c r="G690" s="154">
        <f t="shared" si="20"/>
        <v>127.29125676225539</v>
      </c>
      <c r="H690" s="120">
        <f t="shared" si="21"/>
        <v>7109679.1957226722</v>
      </c>
      <c r="I690" s="67"/>
      <c r="J690" s="67"/>
    </row>
    <row r="691" spans="1:10" x14ac:dyDescent="0.3">
      <c r="A691" s="142">
        <v>908</v>
      </c>
      <c r="B691" s="148">
        <v>14419.94</v>
      </c>
      <c r="C691" s="148">
        <v>899.22</v>
      </c>
      <c r="D691" s="154">
        <v>1.9820000000000001E-2</v>
      </c>
      <c r="E691" s="155">
        <v>1.068E-2</v>
      </c>
      <c r="F691" s="155">
        <v>9.1400000000000006E-3</v>
      </c>
      <c r="G691" s="154">
        <f t="shared" si="20"/>
        <v>127.85077877000155</v>
      </c>
      <c r="H691" s="120">
        <f t="shared" si="21"/>
        <v>7102029.4810519358</v>
      </c>
      <c r="I691" s="67"/>
      <c r="J691" s="67"/>
    </row>
    <row r="692" spans="1:10" x14ac:dyDescent="0.3">
      <c r="A692" s="142">
        <v>912</v>
      </c>
      <c r="B692" s="148">
        <v>14807.11</v>
      </c>
      <c r="C692" s="148">
        <v>898.78</v>
      </c>
      <c r="D692" s="154">
        <v>1.9820000000000001E-2</v>
      </c>
      <c r="E692" s="155">
        <v>1.0919999999999999E-2</v>
      </c>
      <c r="F692" s="155">
        <v>8.8999999999999999E-3</v>
      </c>
      <c r="G692" s="154">
        <f t="shared" si="20"/>
        <v>124.49364672352449</v>
      </c>
      <c r="H692" s="120">
        <f t="shared" si="21"/>
        <v>7325675.0364568383</v>
      </c>
      <c r="I692" s="67"/>
      <c r="J692" s="67"/>
    </row>
    <row r="693" spans="1:10" x14ac:dyDescent="0.3">
      <c r="A693" s="142">
        <v>915</v>
      </c>
      <c r="B693" s="148">
        <v>14628.05</v>
      </c>
      <c r="C693" s="148">
        <v>898.97</v>
      </c>
      <c r="D693" s="154">
        <v>1.9789999999999999E-2</v>
      </c>
      <c r="E693" s="155">
        <v>1.078E-2</v>
      </c>
      <c r="F693" s="155">
        <v>9.0100000000000006E-3</v>
      </c>
      <c r="G693" s="154">
        <f t="shared" si="20"/>
        <v>126.03233224482648</v>
      </c>
      <c r="H693" s="120">
        <f t="shared" si="21"/>
        <v>7260041.7980248872</v>
      </c>
      <c r="I693" s="67"/>
      <c r="J693" s="67"/>
    </row>
    <row r="694" spans="1:10" x14ac:dyDescent="0.3">
      <c r="A694" s="142">
        <v>919</v>
      </c>
      <c r="B694" s="148">
        <v>15318.99</v>
      </c>
      <c r="C694" s="148">
        <v>899.08</v>
      </c>
      <c r="D694" s="154">
        <v>1.985E-2</v>
      </c>
      <c r="E694" s="155">
        <v>1.125E-2</v>
      </c>
      <c r="F694" s="155">
        <v>8.6E-3</v>
      </c>
      <c r="G694" s="154">
        <f t="shared" si="20"/>
        <v>120.29723166542817</v>
      </c>
      <c r="H694" s="120">
        <f t="shared" si="21"/>
        <v>7639411.0427738829</v>
      </c>
      <c r="I694" s="67"/>
      <c r="J694" s="67"/>
    </row>
    <row r="695" spans="1:10" x14ac:dyDescent="0.3">
      <c r="A695" s="142">
        <v>922</v>
      </c>
      <c r="B695" s="148">
        <v>15193.45</v>
      </c>
      <c r="C695" s="148">
        <v>898.48</v>
      </c>
      <c r="D695" s="154">
        <v>1.9970000000000002E-2</v>
      </c>
      <c r="E695" s="155">
        <v>1.1299999999999999E-2</v>
      </c>
      <c r="F695" s="155">
        <v>8.6700000000000006E-3</v>
      </c>
      <c r="G695" s="154">
        <f t="shared" si="20"/>
        <v>121.27639517898399</v>
      </c>
      <c r="H695" s="120">
        <f t="shared" si="21"/>
        <v>7602468.7132172734</v>
      </c>
      <c r="I695" s="67"/>
      <c r="J695" s="67"/>
    </row>
    <row r="696" spans="1:10" x14ac:dyDescent="0.3">
      <c r="A696" s="142">
        <v>926</v>
      </c>
      <c r="B696" s="148">
        <v>14289.29</v>
      </c>
      <c r="C696" s="148">
        <v>898.84</v>
      </c>
      <c r="D696" s="154">
        <v>0.02</v>
      </c>
      <c r="E696" s="155">
        <v>1.0789999999999999E-2</v>
      </c>
      <c r="F696" s="155">
        <v>9.2200000000000008E-3</v>
      </c>
      <c r="G696" s="154">
        <f t="shared" si="20"/>
        <v>128.9698227854939</v>
      </c>
      <c r="H696" s="120">
        <f t="shared" si="21"/>
        <v>7179974.1986165885</v>
      </c>
      <c r="I696" s="67"/>
      <c r="J696" s="67"/>
    </row>
    <row r="697" spans="1:10" x14ac:dyDescent="0.3">
      <c r="A697" s="142">
        <v>929</v>
      </c>
      <c r="B697" s="148">
        <v>14678.15</v>
      </c>
      <c r="C697" s="148">
        <v>898.71</v>
      </c>
      <c r="D697" s="154">
        <v>1.9810000000000001E-2</v>
      </c>
      <c r="E697" s="155">
        <v>1.0840000000000001E-2</v>
      </c>
      <c r="F697" s="155">
        <v>8.9700000000000005E-3</v>
      </c>
      <c r="G697" s="154">
        <f t="shared" si="20"/>
        <v>125.47281023708032</v>
      </c>
      <c r="H697" s="120">
        <f t="shared" si="21"/>
        <v>7403994.5247473028</v>
      </c>
      <c r="I697" s="67"/>
      <c r="J697" s="67"/>
    </row>
    <row r="698" spans="1:10" x14ac:dyDescent="0.3">
      <c r="A698" s="142">
        <v>933</v>
      </c>
      <c r="B698" s="148">
        <v>15415.45</v>
      </c>
      <c r="C698" s="148">
        <v>898.72</v>
      </c>
      <c r="D698" s="154">
        <v>1.993E-2</v>
      </c>
      <c r="E698" s="155">
        <v>1.1390000000000001E-2</v>
      </c>
      <c r="F698" s="155">
        <v>8.5400000000000007E-3</v>
      </c>
      <c r="G698" s="154">
        <f t="shared" si="20"/>
        <v>119.45794865380891</v>
      </c>
      <c r="H698" s="120">
        <f t="shared" si="21"/>
        <v>7810279.7722054413</v>
      </c>
      <c r="I698" s="67"/>
      <c r="J698" s="67"/>
    </row>
    <row r="699" spans="1:10" x14ac:dyDescent="0.3">
      <c r="A699" s="142">
        <v>936</v>
      </c>
      <c r="B699" s="148">
        <v>14715.24</v>
      </c>
      <c r="C699" s="148">
        <v>899.41</v>
      </c>
      <c r="D699" s="154">
        <v>2.0039999999999999E-2</v>
      </c>
      <c r="E699" s="155">
        <v>1.1089999999999999E-2</v>
      </c>
      <c r="F699" s="155">
        <v>8.9599999999999992E-3</v>
      </c>
      <c r="G699" s="154">
        <f t="shared" si="20"/>
        <v>125.33292973514375</v>
      </c>
      <c r="H699" s="120">
        <f t="shared" si="21"/>
        <v>7468109.1551755425</v>
      </c>
      <c r="I699" s="67"/>
      <c r="J699" s="67"/>
    </row>
    <row r="700" spans="1:10" x14ac:dyDescent="0.3">
      <c r="A700" s="142">
        <v>940</v>
      </c>
      <c r="B700" s="148">
        <v>15316.47</v>
      </c>
      <c r="C700" s="148">
        <v>898.91</v>
      </c>
      <c r="D700" s="154">
        <v>2.0049999999999998E-2</v>
      </c>
      <c r="E700" s="155">
        <v>1.145E-2</v>
      </c>
      <c r="F700" s="155">
        <v>8.6E-3</v>
      </c>
      <c r="G700" s="154">
        <f t="shared" si="20"/>
        <v>120.29723166542817</v>
      </c>
      <c r="H700" s="120">
        <f t="shared" si="21"/>
        <v>7813978.6509330254</v>
      </c>
      <c r="I700" s="67"/>
      <c r="J700" s="67"/>
    </row>
    <row r="701" spans="1:10" x14ac:dyDescent="0.3">
      <c r="A701" s="142">
        <v>944</v>
      </c>
      <c r="B701" s="148">
        <v>14875.59</v>
      </c>
      <c r="C701" s="148">
        <v>899.29</v>
      </c>
      <c r="D701" s="154">
        <v>1.9980000000000001E-2</v>
      </c>
      <c r="E701" s="155">
        <v>1.112E-2</v>
      </c>
      <c r="F701" s="155">
        <v>8.8599999999999998E-3</v>
      </c>
      <c r="G701" s="154">
        <f t="shared" si="20"/>
        <v>123.93412471577834</v>
      </c>
      <c r="H701" s="120">
        <f t="shared" si="21"/>
        <v>7616949.7478188677</v>
      </c>
      <c r="I701" s="67"/>
      <c r="J701" s="67"/>
    </row>
    <row r="702" spans="1:10" x14ac:dyDescent="0.3">
      <c r="A702" s="142">
        <v>947</v>
      </c>
      <c r="B702" s="148">
        <v>14429.79</v>
      </c>
      <c r="C702" s="148">
        <v>898.87</v>
      </c>
      <c r="D702" s="154">
        <v>2.01E-2</v>
      </c>
      <c r="E702" s="155">
        <v>1.0970000000000001E-2</v>
      </c>
      <c r="F702" s="155">
        <v>9.1299999999999992E-3</v>
      </c>
      <c r="G702" s="154">
        <f t="shared" si="20"/>
        <v>127.71089826806499</v>
      </c>
      <c r="H702" s="120">
        <f t="shared" si="21"/>
        <v>7415185.49194015</v>
      </c>
      <c r="I702" s="67"/>
      <c r="J702" s="67"/>
    </row>
    <row r="703" spans="1:10" x14ac:dyDescent="0.3">
      <c r="A703" s="142">
        <v>951</v>
      </c>
      <c r="B703" s="148">
        <v>15172.97</v>
      </c>
      <c r="C703" s="148">
        <v>898.63</v>
      </c>
      <c r="D703" s="154">
        <v>2.009E-2</v>
      </c>
      <c r="E703" s="155">
        <v>1.141E-2</v>
      </c>
      <c r="F703" s="155">
        <v>8.6800000000000002E-3</v>
      </c>
      <c r="G703" s="154">
        <f t="shared" si="20"/>
        <v>121.41627568092053</v>
      </c>
      <c r="H703" s="120">
        <f t="shared" si="21"/>
        <v>7832557.8236249676</v>
      </c>
      <c r="I703" s="67"/>
      <c r="J703" s="67"/>
    </row>
    <row r="704" spans="1:10" x14ac:dyDescent="0.3">
      <c r="A704" s="142">
        <v>954</v>
      </c>
      <c r="B704" s="148">
        <v>15035.04</v>
      </c>
      <c r="C704" s="148">
        <v>899.14</v>
      </c>
      <c r="D704" s="154">
        <v>2.0289999999999999E-2</v>
      </c>
      <c r="E704" s="155">
        <v>1.153E-2</v>
      </c>
      <c r="F704" s="155">
        <v>8.7600000000000004E-3</v>
      </c>
      <c r="G704" s="154">
        <f t="shared" si="20"/>
        <v>122.53531969641287</v>
      </c>
      <c r="H704" s="120">
        <f t="shared" si="21"/>
        <v>7785510.3521464728</v>
      </c>
      <c r="I704" s="67"/>
      <c r="J704" s="67"/>
    </row>
    <row r="705" spans="1:10" x14ac:dyDescent="0.3">
      <c r="A705" s="142">
        <v>958</v>
      </c>
      <c r="B705" s="148">
        <v>14618.68</v>
      </c>
      <c r="C705" s="148">
        <v>899.42</v>
      </c>
      <c r="D705" s="154">
        <v>2.0250000000000001E-2</v>
      </c>
      <c r="E705" s="155">
        <v>1.124E-2</v>
      </c>
      <c r="F705" s="155">
        <v>9.0200000000000002E-3</v>
      </c>
      <c r="G705" s="154">
        <f t="shared" si="20"/>
        <v>126.17221274676305</v>
      </c>
      <c r="H705" s="120">
        <f t="shared" si="21"/>
        <v>7592797.012467212</v>
      </c>
      <c r="I705" s="67"/>
      <c r="J705" s="67"/>
    </row>
    <row r="706" spans="1:10" x14ac:dyDescent="0.3">
      <c r="A706" s="142">
        <v>962</v>
      </c>
      <c r="B706" s="148">
        <v>14792.6</v>
      </c>
      <c r="C706" s="148">
        <v>899.46</v>
      </c>
      <c r="D706" s="154">
        <v>0.02</v>
      </c>
      <c r="E706" s="155">
        <v>1.1089999999999999E-2</v>
      </c>
      <c r="F706" s="155">
        <v>8.9099999999999995E-3</v>
      </c>
      <c r="G706" s="154">
        <f t="shared" si="20"/>
        <v>124.63352722546104</v>
      </c>
      <c r="H706" s="120">
        <f t="shared" si="21"/>
        <v>7718629.3400791734</v>
      </c>
      <c r="I706" s="67"/>
      <c r="J706" s="67"/>
    </row>
    <row r="707" spans="1:10" x14ac:dyDescent="0.3">
      <c r="A707" s="142">
        <v>966</v>
      </c>
      <c r="B707" s="148">
        <v>15243.27</v>
      </c>
      <c r="C707" s="148">
        <v>899.64</v>
      </c>
      <c r="D707" s="154">
        <v>2.0320000000000001E-2</v>
      </c>
      <c r="E707" s="155">
        <v>1.167E-2</v>
      </c>
      <c r="F707" s="155">
        <v>8.6499999999999997E-3</v>
      </c>
      <c r="G707" s="154">
        <f t="shared" si="20"/>
        <v>120.99663417511088</v>
      </c>
      <c r="H707" s="120">
        <f t="shared" si="21"/>
        <v>7983693.1546539422</v>
      </c>
      <c r="I707" s="67"/>
      <c r="J707" s="67"/>
    </row>
    <row r="708" spans="1:10" x14ac:dyDescent="0.3">
      <c r="A708" s="142">
        <v>969</v>
      </c>
      <c r="B708" s="148">
        <v>14889.26</v>
      </c>
      <c r="C708" s="148">
        <v>899.2</v>
      </c>
      <c r="D708" s="154">
        <v>2.0279999999999999E-2</v>
      </c>
      <c r="E708" s="155">
        <v>1.1429999999999999E-2</v>
      </c>
      <c r="F708" s="155">
        <v>8.8500000000000002E-3</v>
      </c>
      <c r="G708" s="154">
        <f t="shared" si="20"/>
        <v>123.79424421384179</v>
      </c>
      <c r="H708" s="120">
        <f t="shared" si="21"/>
        <v>7827504.4704514081</v>
      </c>
      <c r="I708" s="67"/>
      <c r="J708" s="67"/>
    </row>
    <row r="709" spans="1:10" x14ac:dyDescent="0.3">
      <c r="A709" s="142">
        <v>973</v>
      </c>
      <c r="B709" s="148">
        <v>15015.71</v>
      </c>
      <c r="C709" s="148">
        <v>899.39</v>
      </c>
      <c r="D709" s="154">
        <v>2.0379999999999999E-2</v>
      </c>
      <c r="E709" s="155">
        <v>1.1599999999999999E-2</v>
      </c>
      <c r="F709" s="155">
        <v>8.7799999999999996E-3</v>
      </c>
      <c r="G709" s="154">
        <f t="shared" si="20"/>
        <v>122.81508070028596</v>
      </c>
      <c r="H709" s="120">
        <f t="shared" si="21"/>
        <v>7922479.832704572</v>
      </c>
      <c r="I709" s="67"/>
      <c r="J709" s="67"/>
    </row>
    <row r="710" spans="1:10" x14ac:dyDescent="0.3">
      <c r="A710" s="142">
        <v>977</v>
      </c>
      <c r="B710" s="148">
        <v>14426.13</v>
      </c>
      <c r="C710" s="148">
        <v>900.22</v>
      </c>
      <c r="D710" s="154">
        <v>2.0490000000000001E-2</v>
      </c>
      <c r="E710" s="155">
        <v>1.1339999999999999E-2</v>
      </c>
      <c r="F710" s="155">
        <v>9.1500000000000001E-3</v>
      </c>
      <c r="G710" s="154">
        <f t="shared" si="20"/>
        <v>127.99065927193811</v>
      </c>
      <c r="H710" s="120">
        <f t="shared" si="21"/>
        <v>7633369.5408521639</v>
      </c>
      <c r="I710" s="67"/>
      <c r="J710" s="67"/>
    </row>
    <row r="711" spans="1:10" x14ac:dyDescent="0.3">
      <c r="A711" s="142">
        <v>980</v>
      </c>
      <c r="B711" s="148">
        <v>14974.14</v>
      </c>
      <c r="C711" s="148">
        <v>899.43</v>
      </c>
      <c r="D711" s="154">
        <v>2.0490000000000001E-2</v>
      </c>
      <c r="E711" s="155">
        <v>1.1679999999999999E-2</v>
      </c>
      <c r="F711" s="155">
        <v>8.8000000000000005E-3</v>
      </c>
      <c r="G711" s="154">
        <f t="shared" si="20"/>
        <v>123.09484170415907</v>
      </c>
      <c r="H711" s="120">
        <f t="shared" si="21"/>
        <v>7961340.9175608717</v>
      </c>
      <c r="I711" s="67"/>
      <c r="J711" s="67"/>
    </row>
    <row r="712" spans="1:10" x14ac:dyDescent="0.3">
      <c r="A712" s="142">
        <v>984</v>
      </c>
      <c r="B712" s="148">
        <v>14822.88</v>
      </c>
      <c r="C712" s="148">
        <v>899.65</v>
      </c>
      <c r="D712" s="154">
        <v>2.0400000000000001E-2</v>
      </c>
      <c r="E712" s="155">
        <v>1.15E-2</v>
      </c>
      <c r="F712" s="155">
        <v>8.8900000000000003E-3</v>
      </c>
      <c r="G712" s="154">
        <f t="shared" si="20"/>
        <v>124.35376622158795</v>
      </c>
      <c r="H712" s="120">
        <f t="shared" si="21"/>
        <v>7912908.7111571264</v>
      </c>
      <c r="I712" s="67"/>
      <c r="J712" s="67"/>
    </row>
    <row r="713" spans="1:10" x14ac:dyDescent="0.3">
      <c r="A713" s="142">
        <v>988</v>
      </c>
      <c r="B713" s="148">
        <v>14909.18</v>
      </c>
      <c r="C713" s="148">
        <v>899.16</v>
      </c>
      <c r="D713" s="154">
        <v>2.052E-2</v>
      </c>
      <c r="E713" s="155">
        <v>1.1690000000000001E-2</v>
      </c>
      <c r="F713" s="155">
        <v>8.8400000000000006E-3</v>
      </c>
      <c r="G713" s="154">
        <f t="shared" si="20"/>
        <v>123.65436371190525</v>
      </c>
      <c r="H713" s="120">
        <f t="shared" si="21"/>
        <v>7990013.2137825796</v>
      </c>
      <c r="I713" s="67"/>
      <c r="J713" s="67"/>
    </row>
    <row r="714" spans="1:10" x14ac:dyDescent="0.3">
      <c r="A714" s="142">
        <v>992</v>
      </c>
      <c r="B714" s="148">
        <v>14678.58</v>
      </c>
      <c r="C714" s="148">
        <v>899.86</v>
      </c>
      <c r="D714" s="154">
        <v>2.0420000000000001E-2</v>
      </c>
      <c r="E714" s="155">
        <v>1.1440000000000001E-2</v>
      </c>
      <c r="F714" s="155">
        <v>8.9800000000000001E-3</v>
      </c>
      <c r="G714" s="154">
        <f t="shared" si="20"/>
        <v>125.61269073901687</v>
      </c>
      <c r="H714" s="120">
        <f t="shared" si="21"/>
        <v>7897291.2224375466</v>
      </c>
      <c r="I714" s="67"/>
      <c r="J714" s="67"/>
    </row>
    <row r="715" spans="1:10" x14ac:dyDescent="0.3">
      <c r="A715" s="142">
        <v>996</v>
      </c>
      <c r="B715" s="148">
        <v>14907.64</v>
      </c>
      <c r="C715" s="148">
        <v>899.68</v>
      </c>
      <c r="D715" s="154">
        <v>2.019E-2</v>
      </c>
      <c r="E715" s="155">
        <v>1.1339999999999999E-2</v>
      </c>
      <c r="F715" s="155">
        <v>8.8400000000000006E-3</v>
      </c>
      <c r="G715" s="154">
        <f t="shared" si="20"/>
        <v>123.65436371190525</v>
      </c>
      <c r="H715" s="120">
        <f t="shared" si="21"/>
        <v>8054709.6770520741</v>
      </c>
      <c r="I715" s="67"/>
      <c r="J715" s="67"/>
    </row>
    <row r="716" spans="1:10" x14ac:dyDescent="0.3">
      <c r="A716" s="142">
        <v>1000</v>
      </c>
      <c r="B716" s="148">
        <v>15236.73</v>
      </c>
      <c r="C716" s="148">
        <v>899.43</v>
      </c>
      <c r="D716" s="154">
        <v>2.0459999999999999E-2</v>
      </c>
      <c r="E716" s="155">
        <v>1.1809999999999999E-2</v>
      </c>
      <c r="F716" s="155">
        <v>8.6499999999999997E-3</v>
      </c>
      <c r="G716" s="154">
        <f t="shared" si="20"/>
        <v>120.99663417511088</v>
      </c>
      <c r="H716" s="120">
        <f t="shared" si="21"/>
        <v>8264692.7066810997</v>
      </c>
      <c r="I716" s="67"/>
      <c r="J716" s="67"/>
    </row>
    <row r="717" spans="1:10" x14ac:dyDescent="0.3">
      <c r="A717" s="142">
        <v>1004</v>
      </c>
      <c r="B717" s="148">
        <v>15640.93</v>
      </c>
      <c r="C717" s="148">
        <v>899.6</v>
      </c>
      <c r="D717" s="154">
        <v>2.0279999999999999E-2</v>
      </c>
      <c r="E717" s="155">
        <v>1.1849999999999999E-2</v>
      </c>
      <c r="F717" s="155">
        <v>8.43E-3</v>
      </c>
      <c r="G717" s="154">
        <f t="shared" si="20"/>
        <v>117.91926313250693</v>
      </c>
      <c r="H717" s="120">
        <f t="shared" si="21"/>
        <v>8514300.1518911831</v>
      </c>
      <c r="I717" s="67"/>
      <c r="J717" s="67"/>
    </row>
    <row r="718" spans="1:10" x14ac:dyDescent="0.3">
      <c r="A718" s="142">
        <v>1009</v>
      </c>
      <c r="B718" s="148">
        <v>15229.44</v>
      </c>
      <c r="C718" s="148">
        <v>899.06</v>
      </c>
      <c r="D718" s="154">
        <v>2.0549999999999999E-2</v>
      </c>
      <c r="E718" s="155">
        <v>1.1900000000000001E-2</v>
      </c>
      <c r="F718" s="155">
        <v>8.6499999999999997E-3</v>
      </c>
      <c r="G718" s="154">
        <f t="shared" si="20"/>
        <v>120.99663417511088</v>
      </c>
      <c r="H718" s="120">
        <f t="shared" si="21"/>
        <v>8339074.9410412293</v>
      </c>
      <c r="I718" s="67"/>
      <c r="J718" s="67"/>
    </row>
    <row r="719" spans="1:10" x14ac:dyDescent="0.3">
      <c r="A719" s="142">
        <v>1011</v>
      </c>
      <c r="B719" s="148">
        <v>14634.65</v>
      </c>
      <c r="C719" s="148">
        <v>899.15</v>
      </c>
      <c r="D719" s="154">
        <v>2.0629999999999999E-2</v>
      </c>
      <c r="E719" s="155">
        <v>1.163E-2</v>
      </c>
      <c r="F719" s="155">
        <v>8.9999999999999993E-3</v>
      </c>
      <c r="G719" s="154">
        <f t="shared" si="20"/>
        <v>125.89245174288993</v>
      </c>
      <c r="H719" s="120">
        <f t="shared" si="21"/>
        <v>8030664.1582035795</v>
      </c>
      <c r="I719" s="67"/>
      <c r="J719" s="67"/>
    </row>
    <row r="720" spans="1:10" x14ac:dyDescent="0.3">
      <c r="A720" s="142">
        <v>1017</v>
      </c>
      <c r="B720" s="148">
        <v>14786.07</v>
      </c>
      <c r="C720" s="148">
        <v>898.33</v>
      </c>
      <c r="D720" s="154">
        <v>2.0590000000000001E-2</v>
      </c>
      <c r="E720" s="155">
        <v>1.1690000000000001E-2</v>
      </c>
      <c r="F720" s="155">
        <v>8.8999999999999999E-3</v>
      </c>
      <c r="G720" s="154">
        <f t="shared" si="20"/>
        <v>124.49364672352449</v>
      </c>
      <c r="H720" s="120">
        <f t="shared" si="21"/>
        <v>8169091.5702594342</v>
      </c>
      <c r="I720" s="67"/>
      <c r="J720" s="67"/>
    </row>
    <row r="721" spans="1:10" x14ac:dyDescent="0.3">
      <c r="A721" s="142">
        <v>1019</v>
      </c>
      <c r="B721" s="148">
        <v>15197.28</v>
      </c>
      <c r="C721" s="148">
        <v>898.38</v>
      </c>
      <c r="D721" s="154">
        <v>2.0320000000000001E-2</v>
      </c>
      <c r="E721" s="155">
        <v>1.166E-2</v>
      </c>
      <c r="F721" s="155">
        <v>8.6599999999999993E-3</v>
      </c>
      <c r="G721" s="154">
        <f t="shared" si="20"/>
        <v>121.13651467704743</v>
      </c>
      <c r="H721" s="120">
        <f t="shared" si="21"/>
        <v>8411997.0160663463</v>
      </c>
      <c r="I721" s="67"/>
      <c r="J721" s="67"/>
    </row>
    <row r="722" spans="1:10" x14ac:dyDescent="0.3">
      <c r="A722" s="142">
        <v>1024</v>
      </c>
      <c r="B722" s="148">
        <v>14789.43</v>
      </c>
      <c r="C722" s="148">
        <v>898.77</v>
      </c>
      <c r="D722" s="154">
        <v>2.0709999999999999E-2</v>
      </c>
      <c r="E722" s="155">
        <v>1.1809999999999999E-2</v>
      </c>
      <c r="F722" s="155">
        <v>8.9099999999999995E-3</v>
      </c>
      <c r="G722" s="154">
        <f t="shared" si="20"/>
        <v>124.63352722546104</v>
      </c>
      <c r="H722" s="120">
        <f t="shared" si="21"/>
        <v>8216087.7798763746</v>
      </c>
      <c r="I722" s="67"/>
      <c r="J722" s="67"/>
    </row>
    <row r="723" spans="1:10" x14ac:dyDescent="0.3">
      <c r="A723" s="142">
        <v>1027</v>
      </c>
      <c r="B723" s="148">
        <v>14958.58</v>
      </c>
      <c r="C723" s="148">
        <v>898.52</v>
      </c>
      <c r="D723" s="154">
        <v>2.078E-2</v>
      </c>
      <c r="E723" s="155">
        <v>1.1979999999999999E-2</v>
      </c>
      <c r="F723" s="155">
        <v>8.8000000000000005E-3</v>
      </c>
      <c r="G723" s="154">
        <f t="shared" ref="G723:G738" si="22">(2*F723/$B$7)*(1+3*$B$11)/(4+PI()*$B$11-PI())*10^6</f>
        <v>123.09484170415907</v>
      </c>
      <c r="H723" s="120">
        <f t="shared" ref="H723:H786" si="23">A723/G723*10^6</f>
        <v>8343160.3289132817</v>
      </c>
      <c r="I723" s="67"/>
      <c r="J723" s="67"/>
    </row>
    <row r="724" spans="1:10" x14ac:dyDescent="0.3">
      <c r="A724" s="142">
        <v>1032</v>
      </c>
      <c r="B724" s="148">
        <v>14897.33</v>
      </c>
      <c r="C724" s="148">
        <v>898.77</v>
      </c>
      <c r="D724" s="154">
        <v>2.035E-2</v>
      </c>
      <c r="E724" s="155">
        <v>1.1509999999999999E-2</v>
      </c>
      <c r="F724" s="155">
        <v>8.8400000000000006E-3</v>
      </c>
      <c r="G724" s="154">
        <f t="shared" si="22"/>
        <v>123.65436371190525</v>
      </c>
      <c r="H724" s="120">
        <f t="shared" si="23"/>
        <v>8345843.7617647992</v>
      </c>
      <c r="I724" s="67"/>
      <c r="J724" s="67"/>
    </row>
    <row r="725" spans="1:10" x14ac:dyDescent="0.3">
      <c r="A725" s="142">
        <v>1035</v>
      </c>
      <c r="B725" s="148">
        <v>15056.93</v>
      </c>
      <c r="C725" s="148">
        <v>899.23</v>
      </c>
      <c r="D725" s="154">
        <v>2.0480000000000002E-2</v>
      </c>
      <c r="E725" s="155">
        <v>1.172E-2</v>
      </c>
      <c r="F725" s="155">
        <v>8.7500000000000008E-3</v>
      </c>
      <c r="G725" s="154">
        <f t="shared" si="22"/>
        <v>122.39543919447632</v>
      </c>
      <c r="H725" s="120">
        <f t="shared" si="23"/>
        <v>8456197.4433987681</v>
      </c>
      <c r="I725" s="67"/>
      <c r="J725" s="67"/>
    </row>
    <row r="726" spans="1:10" x14ac:dyDescent="0.3">
      <c r="A726" s="142">
        <v>1040</v>
      </c>
      <c r="B726" s="148">
        <v>14881.15</v>
      </c>
      <c r="C726" s="148">
        <v>899.21</v>
      </c>
      <c r="D726" s="154">
        <v>2.0410000000000001E-2</v>
      </c>
      <c r="E726" s="155">
        <v>1.1560000000000001E-2</v>
      </c>
      <c r="F726" s="155">
        <v>8.8599999999999998E-3</v>
      </c>
      <c r="G726" s="154">
        <f t="shared" si="22"/>
        <v>123.93412471577834</v>
      </c>
      <c r="H726" s="120">
        <f t="shared" si="23"/>
        <v>8391554.8069190923</v>
      </c>
      <c r="I726" s="67"/>
      <c r="J726" s="67"/>
    </row>
    <row r="727" spans="1:10" x14ac:dyDescent="0.3">
      <c r="A727" s="142">
        <v>1043</v>
      </c>
      <c r="B727" s="148">
        <v>14034.71</v>
      </c>
      <c r="C727" s="148">
        <v>899.65</v>
      </c>
      <c r="D727" s="154">
        <v>2.095E-2</v>
      </c>
      <c r="E727" s="155">
        <v>1.1560000000000001E-2</v>
      </c>
      <c r="F727" s="155">
        <v>9.3900000000000008E-3</v>
      </c>
      <c r="G727" s="154">
        <f t="shared" si="22"/>
        <v>131.34779131841518</v>
      </c>
      <c r="H727" s="120">
        <f t="shared" si="23"/>
        <v>7940750.198619972</v>
      </c>
      <c r="I727" s="67"/>
      <c r="J727" s="67"/>
    </row>
    <row r="728" spans="1:10" x14ac:dyDescent="0.3">
      <c r="A728" s="142">
        <v>1048</v>
      </c>
      <c r="B728" s="148">
        <v>14904.38</v>
      </c>
      <c r="C728" s="148">
        <v>900.25</v>
      </c>
      <c r="D728" s="154">
        <v>2.0920000000000001E-2</v>
      </c>
      <c r="E728" s="155">
        <v>1.2070000000000001E-2</v>
      </c>
      <c r="F728" s="155">
        <v>8.8500000000000002E-3</v>
      </c>
      <c r="G728" s="154">
        <f t="shared" si="22"/>
        <v>123.79424421384179</v>
      </c>
      <c r="H728" s="120">
        <f t="shared" si="23"/>
        <v>8465660.1496729366</v>
      </c>
      <c r="I728" s="67"/>
      <c r="J728" s="67"/>
    </row>
    <row r="729" spans="1:10" x14ac:dyDescent="0.3">
      <c r="A729" s="142">
        <v>1051</v>
      </c>
      <c r="B729" s="148">
        <v>14799.5</v>
      </c>
      <c r="C729" s="148">
        <v>899.25</v>
      </c>
      <c r="D729" s="154">
        <v>2.0500000000000001E-2</v>
      </c>
      <c r="E729" s="155">
        <v>1.159E-2</v>
      </c>
      <c r="F729" s="155">
        <v>8.8999999999999999E-3</v>
      </c>
      <c r="G729" s="154">
        <f t="shared" si="22"/>
        <v>124.49364672352449</v>
      </c>
      <c r="H729" s="120">
        <f t="shared" si="23"/>
        <v>8442197.8764431309</v>
      </c>
      <c r="I729" s="67"/>
      <c r="J729" s="67"/>
    </row>
    <row r="730" spans="1:10" x14ac:dyDescent="0.3">
      <c r="A730" s="142">
        <v>1056</v>
      </c>
      <c r="B730" s="148">
        <v>14297.29</v>
      </c>
      <c r="C730" s="148">
        <v>899.11</v>
      </c>
      <c r="D730" s="154">
        <v>2.0930000000000001E-2</v>
      </c>
      <c r="E730" s="155">
        <v>1.171E-2</v>
      </c>
      <c r="F730" s="155">
        <v>9.2200000000000008E-3</v>
      </c>
      <c r="G730" s="154">
        <f t="shared" si="22"/>
        <v>128.9698227854939</v>
      </c>
      <c r="H730" s="120">
        <f t="shared" si="23"/>
        <v>8187961.9370832797</v>
      </c>
      <c r="I730" s="67"/>
      <c r="J730" s="67"/>
    </row>
    <row r="731" spans="1:10" x14ac:dyDescent="0.3">
      <c r="A731" s="142">
        <v>1059</v>
      </c>
      <c r="B731" s="148">
        <v>14618.79</v>
      </c>
      <c r="C731" s="148">
        <v>898.54</v>
      </c>
      <c r="D731" s="154">
        <v>2.104E-2</v>
      </c>
      <c r="E731" s="155">
        <v>1.2030000000000001E-2</v>
      </c>
      <c r="F731" s="155">
        <v>9.0100000000000006E-3</v>
      </c>
      <c r="G731" s="154">
        <f t="shared" si="22"/>
        <v>126.03233224482648</v>
      </c>
      <c r="H731" s="120">
        <f t="shared" si="23"/>
        <v>8402605.7531238869</v>
      </c>
      <c r="I731" s="67"/>
      <c r="J731" s="67"/>
    </row>
    <row r="732" spans="1:10" x14ac:dyDescent="0.3">
      <c r="A732" s="142">
        <v>1065</v>
      </c>
      <c r="B732" s="148">
        <v>14709.11</v>
      </c>
      <c r="C732" s="148">
        <v>898.28</v>
      </c>
      <c r="D732" s="154">
        <v>2.0840000000000001E-2</v>
      </c>
      <c r="E732" s="155">
        <v>1.189E-2</v>
      </c>
      <c r="F732" s="155">
        <v>8.9499999999999996E-3</v>
      </c>
      <c r="G732" s="154">
        <f t="shared" si="22"/>
        <v>125.19304923320722</v>
      </c>
      <c r="H732" s="120">
        <f t="shared" si="23"/>
        <v>8506862.054427145</v>
      </c>
      <c r="I732" s="67"/>
      <c r="J732" s="67"/>
    </row>
    <row r="733" spans="1:10" x14ac:dyDescent="0.3">
      <c r="A733" s="142">
        <v>1067</v>
      </c>
      <c r="B733" s="148">
        <v>15060.47</v>
      </c>
      <c r="C733" s="148">
        <v>898.56</v>
      </c>
      <c r="D733" s="154">
        <v>2.0990000000000002E-2</v>
      </c>
      <c r="E733" s="155">
        <v>1.225E-2</v>
      </c>
      <c r="F733" s="155">
        <v>8.7399999999999995E-3</v>
      </c>
      <c r="G733" s="154">
        <f t="shared" si="22"/>
        <v>122.25555869253978</v>
      </c>
      <c r="H733" s="120">
        <f t="shared" si="23"/>
        <v>8727619.5161268357</v>
      </c>
      <c r="I733" s="67"/>
      <c r="J733" s="67"/>
    </row>
    <row r="734" spans="1:10" x14ac:dyDescent="0.3">
      <c r="A734" s="142">
        <v>1073</v>
      </c>
      <c r="B734" s="148">
        <v>14494.72</v>
      </c>
      <c r="C734" s="148">
        <v>898.63</v>
      </c>
      <c r="D734" s="154">
        <v>2.0750000000000001E-2</v>
      </c>
      <c r="E734" s="155">
        <v>1.167E-2</v>
      </c>
      <c r="F734" s="155">
        <v>9.0900000000000009E-3</v>
      </c>
      <c r="G734" s="154">
        <f t="shared" si="22"/>
        <v>127.15137626031884</v>
      </c>
      <c r="H734" s="120">
        <f t="shared" si="23"/>
        <v>8438760.4095077328</v>
      </c>
      <c r="I734" s="67"/>
      <c r="J734" s="67"/>
    </row>
    <row r="735" spans="1:10" x14ac:dyDescent="0.3">
      <c r="A735" s="142">
        <v>1076</v>
      </c>
      <c r="B735" s="148">
        <v>15322.98</v>
      </c>
      <c r="C735" s="148">
        <v>899.69</v>
      </c>
      <c r="D735" s="154">
        <v>2.087E-2</v>
      </c>
      <c r="E735" s="155">
        <v>1.227E-2</v>
      </c>
      <c r="F735" s="155">
        <v>8.6E-3</v>
      </c>
      <c r="G735" s="154">
        <f t="shared" si="22"/>
        <v>120.29723166542817</v>
      </c>
      <c r="H735" s="120">
        <f t="shared" si="23"/>
        <v>8944511.7323446125</v>
      </c>
      <c r="I735" s="67"/>
      <c r="J735" s="67"/>
    </row>
    <row r="736" spans="1:10" x14ac:dyDescent="0.3">
      <c r="A736" s="142">
        <v>1081</v>
      </c>
      <c r="B736" s="148">
        <v>14888.8</v>
      </c>
      <c r="C736" s="148">
        <v>899.44</v>
      </c>
      <c r="D736" s="154">
        <v>2.069E-2</v>
      </c>
      <c r="E736" s="155">
        <v>1.183E-2</v>
      </c>
      <c r="F736" s="155">
        <v>8.8500000000000002E-3</v>
      </c>
      <c r="G736" s="154">
        <f t="shared" si="22"/>
        <v>123.79424421384179</v>
      </c>
      <c r="H736" s="120">
        <f t="shared" si="23"/>
        <v>8732231.5093477517</v>
      </c>
      <c r="I736" s="67"/>
      <c r="J736" s="67"/>
    </row>
    <row r="737" spans="1:13" x14ac:dyDescent="0.3">
      <c r="A737" s="142">
        <v>1084</v>
      </c>
      <c r="B737" s="148">
        <v>15223.87</v>
      </c>
      <c r="C737" s="148">
        <v>899.48</v>
      </c>
      <c r="D737" s="154">
        <v>2.078E-2</v>
      </c>
      <c r="E737" s="155">
        <v>1.2120000000000001E-2</v>
      </c>
      <c r="F737" s="155">
        <v>8.6599999999999993E-3</v>
      </c>
      <c r="G737" s="154">
        <f t="shared" si="22"/>
        <v>121.13651467704743</v>
      </c>
      <c r="H737" s="120">
        <f t="shared" si="23"/>
        <v>8948581.7128713634</v>
      </c>
      <c r="I737" s="67"/>
      <c r="J737" s="67"/>
    </row>
    <row r="738" spans="1:13" x14ac:dyDescent="0.3">
      <c r="A738" s="142">
        <v>1089</v>
      </c>
      <c r="B738" s="148">
        <v>13865.26</v>
      </c>
      <c r="C738" s="148">
        <v>900.48</v>
      </c>
      <c r="D738" s="154">
        <v>2.1239999999999998E-2</v>
      </c>
      <c r="E738" s="155">
        <v>1.172E-2</v>
      </c>
      <c r="F738" s="155">
        <v>9.5200000000000007E-3</v>
      </c>
      <c r="G738" s="154">
        <f t="shared" si="22"/>
        <v>133.16623784359027</v>
      </c>
      <c r="H738" s="120">
        <f t="shared" si="23"/>
        <v>8177748.4866628088</v>
      </c>
      <c r="I738" s="67"/>
      <c r="J738" s="67"/>
    </row>
    <row r="739" spans="1:13" x14ac:dyDescent="0.3">
      <c r="A739" s="142">
        <v>1092</v>
      </c>
      <c r="B739" s="148">
        <v>15164.91</v>
      </c>
      <c r="C739" s="148">
        <v>899.4</v>
      </c>
      <c r="D739" s="154">
        <v>2.07E-2</v>
      </c>
      <c r="E739" s="154">
        <v>1.2E-2</v>
      </c>
      <c r="F739" s="155">
        <v>8.6899999999999998E-3</v>
      </c>
      <c r="G739" s="154">
        <f>(2*F739/$B$7)*(1+3*$B$11)/(4+PI()*$B$11-PI())*10^6</f>
        <v>121.55615618285707</v>
      </c>
      <c r="H739" s="120">
        <f t="shared" si="23"/>
        <v>8983502.2288571149</v>
      </c>
      <c r="I739" s="67"/>
      <c r="J739" s="67"/>
    </row>
    <row r="740" spans="1:13" x14ac:dyDescent="0.3">
      <c r="A740" s="142">
        <v>1098</v>
      </c>
      <c r="B740" s="148">
        <v>14548.56</v>
      </c>
      <c r="C740" s="148">
        <v>899.39</v>
      </c>
      <c r="D740" s="154">
        <v>2.0979999999999999E-2</v>
      </c>
      <c r="E740" s="154">
        <v>1.192E-2</v>
      </c>
      <c r="F740" s="155">
        <v>9.0600000000000003E-3</v>
      </c>
      <c r="G740" s="154">
        <f t="shared" ref="G740:G803" si="24">(2*F740/$B$7)*(1+3*$B$11)/(4+PI()*$B$11-PI())*10^6</f>
        <v>126.7317347545092</v>
      </c>
      <c r="H740" s="120">
        <f t="shared" si="23"/>
        <v>8663970.4106230773</v>
      </c>
      <c r="I740" s="64"/>
      <c r="J740" s="65"/>
      <c r="K740" s="65"/>
      <c r="L740" s="66"/>
      <c r="M740" s="65"/>
    </row>
    <row r="741" spans="1:13" x14ac:dyDescent="0.3">
      <c r="A741" s="142">
        <v>1101</v>
      </c>
      <c r="B741" s="148">
        <v>14951.77</v>
      </c>
      <c r="C741" s="148">
        <v>899.62</v>
      </c>
      <c r="D741" s="154">
        <v>2.102E-2</v>
      </c>
      <c r="E741" s="154">
        <v>1.2200000000000001E-2</v>
      </c>
      <c r="F741" s="155">
        <v>8.8199999999999997E-3</v>
      </c>
      <c r="G741" s="154">
        <f t="shared" si="24"/>
        <v>123.37460270803216</v>
      </c>
      <c r="H741" s="120">
        <f t="shared" si="23"/>
        <v>8924040.8952362165</v>
      </c>
      <c r="I741" s="31"/>
      <c r="J741" s="29"/>
      <c r="K741" s="29"/>
      <c r="L741" s="38"/>
      <c r="M741" s="39"/>
    </row>
    <row r="742" spans="1:13" x14ac:dyDescent="0.3">
      <c r="A742" s="142">
        <v>1106</v>
      </c>
      <c r="B742" s="148">
        <v>14789.7</v>
      </c>
      <c r="C742" s="148">
        <v>898.8</v>
      </c>
      <c r="D742" s="154">
        <v>2.1239999999999998E-2</v>
      </c>
      <c r="E742" s="154">
        <v>1.2330000000000001E-2</v>
      </c>
      <c r="F742" s="155">
        <v>8.9099999999999995E-3</v>
      </c>
      <c r="G742" s="154">
        <f t="shared" si="24"/>
        <v>124.63352722546104</v>
      </c>
      <c r="H742" s="120">
        <f t="shared" si="23"/>
        <v>8874016.6841242891</v>
      </c>
      <c r="I742" s="31"/>
      <c r="J742" s="29"/>
      <c r="K742" s="29"/>
      <c r="L742" s="38"/>
      <c r="M742" s="39"/>
    </row>
    <row r="743" spans="1:13" x14ac:dyDescent="0.3">
      <c r="A743" s="142">
        <v>1109</v>
      </c>
      <c r="B743" s="148">
        <v>14611.04</v>
      </c>
      <c r="C743" s="148">
        <v>899.16</v>
      </c>
      <c r="D743" s="154">
        <v>2.103E-2</v>
      </c>
      <c r="E743" s="154">
        <v>1.201E-2</v>
      </c>
      <c r="F743" s="155">
        <v>9.0200000000000002E-3</v>
      </c>
      <c r="G743" s="154">
        <f t="shared" si="24"/>
        <v>126.17221274676305</v>
      </c>
      <c r="H743" s="120">
        <f t="shared" si="23"/>
        <v>8789573.9945993088</v>
      </c>
      <c r="I743" s="31"/>
      <c r="J743" s="29"/>
      <c r="K743" s="29"/>
      <c r="L743" s="38"/>
      <c r="M743" s="39"/>
    </row>
    <row r="744" spans="1:13" x14ac:dyDescent="0.3">
      <c r="A744" s="142">
        <v>1115</v>
      </c>
      <c r="B744" s="148">
        <v>14803.97</v>
      </c>
      <c r="C744" s="148">
        <v>898.56</v>
      </c>
      <c r="D744" s="154">
        <v>2.1260000000000001E-2</v>
      </c>
      <c r="E744" s="154">
        <v>1.2359999999999999E-2</v>
      </c>
      <c r="F744" s="155">
        <v>8.8999999999999999E-3</v>
      </c>
      <c r="G744" s="154">
        <f t="shared" si="24"/>
        <v>124.49364672352449</v>
      </c>
      <c r="H744" s="120">
        <f t="shared" si="23"/>
        <v>8956280.3351418581</v>
      </c>
      <c r="I744" s="31"/>
      <c r="J744" s="29"/>
      <c r="K744" s="29"/>
      <c r="L744" s="38"/>
      <c r="M744" s="39"/>
    </row>
    <row r="745" spans="1:13" x14ac:dyDescent="0.3">
      <c r="A745" s="142">
        <v>1118</v>
      </c>
      <c r="B745" s="148">
        <v>15384.13</v>
      </c>
      <c r="C745" s="148">
        <v>899.5</v>
      </c>
      <c r="D745" s="154">
        <v>2.0920000000000001E-2</v>
      </c>
      <c r="E745" s="154">
        <v>1.235E-2</v>
      </c>
      <c r="F745" s="155">
        <v>8.5699999999999995E-3</v>
      </c>
      <c r="G745" s="154">
        <f t="shared" si="24"/>
        <v>119.87759015961851</v>
      </c>
      <c r="H745" s="120">
        <f t="shared" si="23"/>
        <v>9326180.1351809707</v>
      </c>
      <c r="I745" s="31"/>
      <c r="J745" s="29"/>
      <c r="K745" s="29"/>
      <c r="L745" s="38"/>
      <c r="M745" s="39"/>
    </row>
    <row r="746" spans="1:13" x14ac:dyDescent="0.3">
      <c r="A746" s="142">
        <v>1123</v>
      </c>
      <c r="B746" s="148">
        <v>14731.18</v>
      </c>
      <c r="C746" s="148">
        <v>898.86</v>
      </c>
      <c r="D746" s="154">
        <v>2.104E-2</v>
      </c>
      <c r="E746" s="154">
        <v>1.21E-2</v>
      </c>
      <c r="F746" s="155">
        <v>8.94E-3</v>
      </c>
      <c r="G746" s="154">
        <f t="shared" si="24"/>
        <v>125.05316873127067</v>
      </c>
      <c r="H746" s="120">
        <f t="shared" si="23"/>
        <v>8980180.2816627361</v>
      </c>
      <c r="I746" s="31"/>
      <c r="J746" s="29"/>
      <c r="K746" s="29"/>
      <c r="L746" s="38"/>
      <c r="M746" s="39"/>
    </row>
    <row r="747" spans="1:13" x14ac:dyDescent="0.3">
      <c r="A747" s="142">
        <v>1126</v>
      </c>
      <c r="B747" s="148">
        <v>15633.51</v>
      </c>
      <c r="C747" s="148">
        <v>899</v>
      </c>
      <c r="D747" s="154">
        <v>2.103E-2</v>
      </c>
      <c r="E747" s="154">
        <v>1.261E-2</v>
      </c>
      <c r="F747" s="155">
        <v>8.43E-3</v>
      </c>
      <c r="G747" s="154">
        <f t="shared" si="24"/>
        <v>117.91926313250693</v>
      </c>
      <c r="H747" s="120">
        <f t="shared" si="23"/>
        <v>9548906.3456468843</v>
      </c>
      <c r="I747" s="31"/>
      <c r="J747" s="29"/>
      <c r="K747" s="29"/>
      <c r="L747" s="38"/>
      <c r="M747" s="39"/>
    </row>
    <row r="748" spans="1:13" x14ac:dyDescent="0.3">
      <c r="A748" s="142">
        <v>1132</v>
      </c>
      <c r="B748" s="148">
        <v>14807.72</v>
      </c>
      <c r="C748" s="148">
        <v>898.22</v>
      </c>
      <c r="D748" s="154">
        <v>2.155E-2</v>
      </c>
      <c r="E748" s="154">
        <v>1.2659999999999999E-2</v>
      </c>
      <c r="F748" s="155">
        <v>8.8900000000000003E-3</v>
      </c>
      <c r="G748" s="154">
        <f t="shared" si="24"/>
        <v>124.35376622158795</v>
      </c>
      <c r="H748" s="120">
        <f t="shared" si="23"/>
        <v>9103061.6473880764</v>
      </c>
      <c r="I748" s="31"/>
      <c r="J748" s="29"/>
      <c r="K748" s="29"/>
      <c r="L748" s="38"/>
      <c r="M748" s="39"/>
    </row>
    <row r="749" spans="1:13" x14ac:dyDescent="0.3">
      <c r="A749" s="142">
        <v>1135</v>
      </c>
      <c r="B749" s="148">
        <v>14235.13</v>
      </c>
      <c r="C749" s="148">
        <v>898.68</v>
      </c>
      <c r="D749" s="154">
        <v>2.1399999999999999E-2</v>
      </c>
      <c r="E749" s="154">
        <v>1.2149999999999999E-2</v>
      </c>
      <c r="F749" s="155">
        <v>9.2499999999999995E-3</v>
      </c>
      <c r="G749" s="154">
        <f t="shared" si="24"/>
        <v>129.38946429130354</v>
      </c>
      <c r="H749" s="120">
        <f t="shared" si="23"/>
        <v>8771966.1428127978</v>
      </c>
      <c r="I749" s="31"/>
      <c r="J749" s="29"/>
      <c r="K749" s="29"/>
      <c r="L749" s="38"/>
      <c r="M749" s="39"/>
    </row>
    <row r="750" spans="1:13" x14ac:dyDescent="0.3">
      <c r="A750" s="142">
        <v>1141</v>
      </c>
      <c r="B750" s="148">
        <v>14728.69</v>
      </c>
      <c r="C750" s="148">
        <v>898.26</v>
      </c>
      <c r="D750" s="154">
        <v>2.1129999999999999E-2</v>
      </c>
      <c r="E750" s="154">
        <v>1.2189999999999999E-2</v>
      </c>
      <c r="F750" s="155">
        <v>8.94E-3</v>
      </c>
      <c r="G750" s="154">
        <f t="shared" si="24"/>
        <v>125.05316873127067</v>
      </c>
      <c r="H750" s="120">
        <f t="shared" si="23"/>
        <v>9124119.0573260747</v>
      </c>
      <c r="I750" s="31"/>
      <c r="J750" s="29"/>
      <c r="K750" s="29"/>
      <c r="L750" s="38"/>
      <c r="M750" s="39"/>
    </row>
    <row r="751" spans="1:13" x14ac:dyDescent="0.3">
      <c r="A751" s="142">
        <v>1144</v>
      </c>
      <c r="B751" s="148">
        <v>14089.99</v>
      </c>
      <c r="C751" s="148">
        <v>899.07</v>
      </c>
      <c r="D751" s="154">
        <v>2.1579999999999998E-2</v>
      </c>
      <c r="E751" s="154">
        <v>1.223E-2</v>
      </c>
      <c r="F751" s="155">
        <v>9.3500000000000007E-3</v>
      </c>
      <c r="G751" s="154">
        <f t="shared" si="24"/>
        <v>130.78826931066902</v>
      </c>
      <c r="H751" s="120">
        <f t="shared" si="23"/>
        <v>8746961.8340356648</v>
      </c>
      <c r="I751" s="31"/>
      <c r="J751" s="29"/>
      <c r="K751" s="29"/>
      <c r="L751" s="38"/>
      <c r="M751" s="39"/>
    </row>
    <row r="752" spans="1:13" x14ac:dyDescent="0.3">
      <c r="A752" s="142">
        <v>1150</v>
      </c>
      <c r="B752" s="148">
        <v>14579.22</v>
      </c>
      <c r="C752" s="148">
        <v>899.09</v>
      </c>
      <c r="D752" s="154">
        <v>2.1309999999999999E-2</v>
      </c>
      <c r="E752" s="154">
        <v>1.2279999999999999E-2</v>
      </c>
      <c r="F752" s="155">
        <v>9.0399999999999994E-3</v>
      </c>
      <c r="G752" s="154">
        <f t="shared" si="24"/>
        <v>126.45197375063611</v>
      </c>
      <c r="H752" s="120">
        <f t="shared" si="23"/>
        <v>9094361.8030652925</v>
      </c>
      <c r="I752" s="31"/>
      <c r="J752" s="29"/>
      <c r="K752" s="29"/>
      <c r="L752" s="38"/>
      <c r="M752" s="39"/>
    </row>
    <row r="753" spans="1:13" x14ac:dyDescent="0.3">
      <c r="A753" s="142">
        <v>1153</v>
      </c>
      <c r="B753" s="148">
        <v>14542.53</v>
      </c>
      <c r="C753" s="148">
        <v>899.02</v>
      </c>
      <c r="D753" s="154">
        <v>2.1360000000000001E-2</v>
      </c>
      <c r="E753" s="154">
        <v>1.23E-2</v>
      </c>
      <c r="F753" s="155">
        <v>9.0600000000000003E-3</v>
      </c>
      <c r="G753" s="154">
        <f t="shared" si="24"/>
        <v>126.7317347545092</v>
      </c>
      <c r="H753" s="120">
        <f t="shared" si="23"/>
        <v>9097957.999497639</v>
      </c>
      <c r="I753" s="31"/>
      <c r="J753" s="29"/>
      <c r="K753" s="29"/>
      <c r="L753" s="38"/>
      <c r="M753" s="39"/>
    </row>
    <row r="754" spans="1:13" x14ac:dyDescent="0.3">
      <c r="A754" s="142">
        <v>1158</v>
      </c>
      <c r="B754" s="148">
        <v>14755.72</v>
      </c>
      <c r="C754" s="148">
        <v>899.51</v>
      </c>
      <c r="D754" s="154">
        <v>2.1659999999999999E-2</v>
      </c>
      <c r="E754" s="154">
        <v>1.272E-2</v>
      </c>
      <c r="F754" s="155">
        <v>8.9300000000000004E-3</v>
      </c>
      <c r="G754" s="154">
        <f t="shared" si="24"/>
        <v>124.91328822933413</v>
      </c>
      <c r="H754" s="120">
        <f t="shared" si="23"/>
        <v>9270430.8437864017</v>
      </c>
      <c r="I754" s="31"/>
      <c r="J754" s="29"/>
      <c r="K754" s="29"/>
      <c r="L754" s="38"/>
      <c r="M754" s="39"/>
    </row>
    <row r="755" spans="1:13" x14ac:dyDescent="0.3">
      <c r="A755" s="142">
        <v>1161</v>
      </c>
      <c r="B755" s="148">
        <v>14688.1</v>
      </c>
      <c r="C755" s="148">
        <v>899.57</v>
      </c>
      <c r="D755" s="154">
        <v>2.1360000000000001E-2</v>
      </c>
      <c r="E755" s="154">
        <v>1.239E-2</v>
      </c>
      <c r="F755" s="155">
        <v>8.9800000000000001E-3</v>
      </c>
      <c r="G755" s="154">
        <f t="shared" si="24"/>
        <v>125.61269073901687</v>
      </c>
      <c r="H755" s="120">
        <f t="shared" si="23"/>
        <v>9242696.6827116851</v>
      </c>
      <c r="I755" s="31"/>
      <c r="J755" s="29"/>
      <c r="K755" s="29"/>
      <c r="L755" s="38"/>
      <c r="M755" s="39"/>
    </row>
    <row r="756" spans="1:13" x14ac:dyDescent="0.3">
      <c r="A756" s="142">
        <v>1167</v>
      </c>
      <c r="B756" s="148">
        <v>14758.6</v>
      </c>
      <c r="C756" s="148">
        <v>900.31</v>
      </c>
      <c r="D756" s="154">
        <v>2.146E-2</v>
      </c>
      <c r="E756" s="154">
        <v>1.252E-2</v>
      </c>
      <c r="F756" s="155">
        <v>8.94E-3</v>
      </c>
      <c r="G756" s="154">
        <f t="shared" si="24"/>
        <v>125.05316873127067</v>
      </c>
      <c r="H756" s="120">
        <f t="shared" si="23"/>
        <v>9332030.6221731193</v>
      </c>
      <c r="I756" s="31"/>
      <c r="J756" s="29"/>
      <c r="K756" s="29"/>
      <c r="L756" s="38"/>
      <c r="M756" s="39"/>
    </row>
    <row r="757" spans="1:13" x14ac:dyDescent="0.3">
      <c r="A757" s="142">
        <v>1170</v>
      </c>
      <c r="B757" s="148">
        <v>14856.27</v>
      </c>
      <c r="C757" s="148">
        <v>899.52</v>
      </c>
      <c r="D757" s="154">
        <v>2.145E-2</v>
      </c>
      <c r="E757" s="154">
        <v>1.257E-2</v>
      </c>
      <c r="F757" s="155">
        <v>8.8699999999999994E-3</v>
      </c>
      <c r="G757" s="154">
        <f t="shared" si="24"/>
        <v>124.07400521771488</v>
      </c>
      <c r="H757" s="120">
        <f t="shared" si="23"/>
        <v>9429855.9794775713</v>
      </c>
      <c r="I757" s="31"/>
      <c r="J757" s="29"/>
      <c r="K757" s="29"/>
      <c r="L757" s="38"/>
      <c r="M757" s="39"/>
    </row>
    <row r="758" spans="1:13" x14ac:dyDescent="0.3">
      <c r="A758" s="142">
        <v>1176</v>
      </c>
      <c r="B758" s="148">
        <v>14339.96</v>
      </c>
      <c r="C758" s="148">
        <v>900.17</v>
      </c>
      <c r="D758" s="154">
        <v>2.179E-2</v>
      </c>
      <c r="E758" s="154">
        <v>1.259E-2</v>
      </c>
      <c r="F758" s="155">
        <v>9.1999999999999998E-3</v>
      </c>
      <c r="G758" s="154">
        <f t="shared" si="24"/>
        <v>128.69006178162081</v>
      </c>
      <c r="H758" s="120">
        <f t="shared" si="23"/>
        <v>9138234.7923307419</v>
      </c>
      <c r="I758" s="31"/>
      <c r="J758" s="29"/>
      <c r="K758" s="29"/>
      <c r="L758" s="38"/>
      <c r="M758" s="39"/>
    </row>
    <row r="759" spans="1:13" x14ac:dyDescent="0.3">
      <c r="A759" s="142">
        <v>1179</v>
      </c>
      <c r="B759" s="148">
        <v>15037.01</v>
      </c>
      <c r="C759" s="148">
        <v>899.78</v>
      </c>
      <c r="D759" s="154">
        <v>2.1520000000000001E-2</v>
      </c>
      <c r="E759" s="154">
        <v>1.2749999999999999E-2</v>
      </c>
      <c r="F759" s="155">
        <v>8.77E-3</v>
      </c>
      <c r="G759" s="154">
        <f t="shared" si="24"/>
        <v>122.67520019834942</v>
      </c>
      <c r="H759" s="120">
        <f t="shared" si="23"/>
        <v>9610744.4544106275</v>
      </c>
      <c r="I759" s="31"/>
      <c r="J759" s="29"/>
      <c r="K759" s="29"/>
      <c r="L759" s="38"/>
      <c r="M759" s="39"/>
    </row>
    <row r="760" spans="1:13" x14ac:dyDescent="0.3">
      <c r="A760" s="142">
        <v>1185</v>
      </c>
      <c r="B760" s="148">
        <v>14511.46</v>
      </c>
      <c r="C760" s="148">
        <v>899.34</v>
      </c>
      <c r="D760" s="154">
        <v>2.1399999999999999E-2</v>
      </c>
      <c r="E760" s="154">
        <v>1.2319999999999999E-2</v>
      </c>
      <c r="F760" s="155">
        <v>9.0799999999999995E-3</v>
      </c>
      <c r="G760" s="154">
        <f t="shared" si="24"/>
        <v>127.0114957583823</v>
      </c>
      <c r="H760" s="120">
        <f t="shared" si="23"/>
        <v>9329864.1428037379</v>
      </c>
      <c r="I760" s="31"/>
      <c r="J760" s="29"/>
      <c r="K760" s="29"/>
      <c r="L760" s="38"/>
      <c r="M760" s="39"/>
    </row>
    <row r="761" spans="1:13" x14ac:dyDescent="0.3">
      <c r="A761" s="142">
        <v>1189</v>
      </c>
      <c r="B761" s="148">
        <v>14956.57</v>
      </c>
      <c r="C761" s="148">
        <v>899.09</v>
      </c>
      <c r="D761" s="154">
        <v>2.164E-2</v>
      </c>
      <c r="E761" s="154">
        <v>1.2829999999999999E-2</v>
      </c>
      <c r="F761" s="155">
        <v>8.8100000000000001E-3</v>
      </c>
      <c r="G761" s="154">
        <f t="shared" si="24"/>
        <v>123.23472220609561</v>
      </c>
      <c r="H761" s="120">
        <f t="shared" si="23"/>
        <v>9648254.7995810546</v>
      </c>
      <c r="I761" s="31"/>
      <c r="J761" s="29"/>
      <c r="K761" s="29"/>
      <c r="L761" s="38"/>
      <c r="M761" s="39"/>
    </row>
    <row r="762" spans="1:13" x14ac:dyDescent="0.3">
      <c r="A762" s="142">
        <v>1195</v>
      </c>
      <c r="B762" s="148">
        <v>14782.2</v>
      </c>
      <c r="C762" s="148">
        <v>898.91</v>
      </c>
      <c r="D762" s="154">
        <v>2.1700000000000001E-2</v>
      </c>
      <c r="E762" s="154">
        <v>1.278E-2</v>
      </c>
      <c r="F762" s="155">
        <v>8.9099999999999995E-3</v>
      </c>
      <c r="G762" s="154">
        <f t="shared" si="24"/>
        <v>124.63352722546104</v>
      </c>
      <c r="H762" s="120">
        <f t="shared" si="23"/>
        <v>9588110.2509299517</v>
      </c>
      <c r="I762" s="31"/>
      <c r="J762" s="29"/>
      <c r="K762" s="29"/>
      <c r="L762" s="38"/>
      <c r="M762" s="39"/>
    </row>
    <row r="763" spans="1:13" x14ac:dyDescent="0.3">
      <c r="A763" s="142">
        <v>1198</v>
      </c>
      <c r="B763" s="148">
        <v>14937.77</v>
      </c>
      <c r="C763" s="148">
        <v>898.56</v>
      </c>
      <c r="D763" s="154">
        <v>2.155E-2</v>
      </c>
      <c r="E763" s="154">
        <v>1.274E-2</v>
      </c>
      <c r="F763" s="155">
        <v>8.8199999999999997E-3</v>
      </c>
      <c r="G763" s="154">
        <f t="shared" si="24"/>
        <v>123.37460270803216</v>
      </c>
      <c r="H763" s="120">
        <f t="shared" si="23"/>
        <v>9710264.2983587552</v>
      </c>
      <c r="I763" s="31"/>
      <c r="J763" s="29"/>
      <c r="K763" s="29"/>
      <c r="L763" s="38"/>
      <c r="M763" s="39"/>
    </row>
    <row r="764" spans="1:13" x14ac:dyDescent="0.3">
      <c r="A764" s="142">
        <v>1204</v>
      </c>
      <c r="B764" s="148">
        <v>14834.33</v>
      </c>
      <c r="C764" s="148">
        <v>899.02</v>
      </c>
      <c r="D764" s="154">
        <v>2.18E-2</v>
      </c>
      <c r="E764" s="154">
        <v>1.2919999999999999E-2</v>
      </c>
      <c r="F764" s="155">
        <v>8.8800000000000007E-3</v>
      </c>
      <c r="G764" s="154">
        <f t="shared" si="24"/>
        <v>124.2138857196514</v>
      </c>
      <c r="H764" s="120">
        <f t="shared" si="23"/>
        <v>9692958.1827703808</v>
      </c>
      <c r="I764" s="31"/>
      <c r="J764" s="29"/>
      <c r="K764" s="29"/>
      <c r="L764" s="38"/>
      <c r="M764" s="39"/>
    </row>
    <row r="765" spans="1:13" x14ac:dyDescent="0.3">
      <c r="A765" s="142">
        <v>1207</v>
      </c>
      <c r="B765" s="148">
        <v>14690.28</v>
      </c>
      <c r="C765" s="148">
        <v>898.28</v>
      </c>
      <c r="D765" s="154">
        <v>2.179E-2</v>
      </c>
      <c r="E765" s="154">
        <v>1.2829999999999999E-2</v>
      </c>
      <c r="F765" s="155">
        <v>8.9599999999999992E-3</v>
      </c>
      <c r="G765" s="154">
        <f t="shared" si="24"/>
        <v>125.33292973514375</v>
      </c>
      <c r="H765" s="120">
        <f t="shared" si="23"/>
        <v>9630350.1605735905</v>
      </c>
      <c r="I765" s="31"/>
      <c r="J765" s="29"/>
      <c r="K765" s="29"/>
      <c r="L765" s="38"/>
      <c r="M765" s="39"/>
    </row>
    <row r="766" spans="1:13" x14ac:dyDescent="0.3">
      <c r="A766" s="142">
        <v>1213</v>
      </c>
      <c r="B766" s="148">
        <v>14664.14</v>
      </c>
      <c r="C766" s="148">
        <v>898.81</v>
      </c>
      <c r="D766" s="154">
        <v>2.1870000000000001E-2</v>
      </c>
      <c r="E766" s="154">
        <v>1.2880000000000001E-2</v>
      </c>
      <c r="F766" s="155">
        <v>8.9800000000000001E-3</v>
      </c>
      <c r="G766" s="154">
        <f t="shared" si="24"/>
        <v>125.61269073901687</v>
      </c>
      <c r="H766" s="120">
        <f t="shared" si="23"/>
        <v>9656667.5935652647</v>
      </c>
      <c r="I766" s="31"/>
      <c r="J766" s="29"/>
      <c r="K766" s="29"/>
      <c r="L766" s="38"/>
      <c r="M766" s="39"/>
    </row>
    <row r="767" spans="1:13" x14ac:dyDescent="0.3">
      <c r="A767" s="142">
        <v>1216</v>
      </c>
      <c r="B767" s="148">
        <v>14828.41</v>
      </c>
      <c r="C767" s="148">
        <v>898.92</v>
      </c>
      <c r="D767" s="154">
        <v>2.1819999999999999E-2</v>
      </c>
      <c r="E767" s="154">
        <v>1.294E-2</v>
      </c>
      <c r="F767" s="155">
        <v>8.8800000000000007E-3</v>
      </c>
      <c r="G767" s="154">
        <f t="shared" si="24"/>
        <v>124.2138857196514</v>
      </c>
      <c r="H767" s="120">
        <f t="shared" si="23"/>
        <v>9789565.7394092884</v>
      </c>
      <c r="I767" s="31"/>
      <c r="J767" s="29"/>
      <c r="K767" s="29"/>
      <c r="L767" s="38"/>
      <c r="M767" s="39"/>
    </row>
    <row r="768" spans="1:13" x14ac:dyDescent="0.3">
      <c r="A768" s="142">
        <v>1222</v>
      </c>
      <c r="B768" s="148">
        <v>14721.27</v>
      </c>
      <c r="C768" s="148">
        <v>899.93</v>
      </c>
      <c r="D768" s="154">
        <v>2.1919999999999999E-2</v>
      </c>
      <c r="E768" s="154">
        <v>1.2959999999999999E-2</v>
      </c>
      <c r="F768" s="155">
        <v>8.9599999999999992E-3</v>
      </c>
      <c r="G768" s="154">
        <f t="shared" si="24"/>
        <v>125.33292973514375</v>
      </c>
      <c r="H768" s="120">
        <f t="shared" si="23"/>
        <v>9750031.3970347364</v>
      </c>
      <c r="I768" s="31"/>
      <c r="J768" s="29"/>
      <c r="K768" s="29"/>
      <c r="L768" s="38"/>
      <c r="M768" s="39"/>
    </row>
    <row r="769" spans="1:13" x14ac:dyDescent="0.3">
      <c r="A769" s="142">
        <v>1226</v>
      </c>
      <c r="B769" s="148">
        <v>14568.47</v>
      </c>
      <c r="C769" s="148">
        <v>899.72</v>
      </c>
      <c r="D769" s="154">
        <v>2.1829999999999999E-2</v>
      </c>
      <c r="E769" s="154">
        <v>1.278E-2</v>
      </c>
      <c r="F769" s="155">
        <v>9.0500000000000008E-3</v>
      </c>
      <c r="G769" s="154">
        <f t="shared" si="24"/>
        <v>126.59185425257266</v>
      </c>
      <c r="H769" s="120">
        <f t="shared" si="23"/>
        <v>9684667.3685173914</v>
      </c>
      <c r="I769" s="31"/>
      <c r="J769" s="29"/>
      <c r="K769" s="29"/>
      <c r="L769" s="38"/>
      <c r="M769" s="39"/>
    </row>
    <row r="770" spans="1:13" x14ac:dyDescent="0.3">
      <c r="A770" s="142">
        <v>1232</v>
      </c>
      <c r="B770" s="148">
        <v>14585.92</v>
      </c>
      <c r="C770" s="148">
        <v>900</v>
      </c>
      <c r="D770" s="154">
        <v>2.2069999999999999E-2</v>
      </c>
      <c r="E770" s="154">
        <v>1.303E-2</v>
      </c>
      <c r="F770" s="155">
        <v>9.0399999999999994E-3</v>
      </c>
      <c r="G770" s="154">
        <f t="shared" si="24"/>
        <v>126.45197375063611</v>
      </c>
      <c r="H770" s="120">
        <f t="shared" si="23"/>
        <v>9742829.3403273374</v>
      </c>
      <c r="I770" s="31"/>
      <c r="J770" s="29"/>
      <c r="K770" s="29"/>
      <c r="L770" s="38"/>
      <c r="M770" s="39"/>
    </row>
    <row r="771" spans="1:13" x14ac:dyDescent="0.3">
      <c r="A771" s="142">
        <v>1235</v>
      </c>
      <c r="B771" s="148">
        <v>14499.38</v>
      </c>
      <c r="C771" s="148">
        <v>899.33</v>
      </c>
      <c r="D771" s="154">
        <v>2.206E-2</v>
      </c>
      <c r="E771" s="154">
        <v>1.2970000000000001E-2</v>
      </c>
      <c r="F771" s="155">
        <v>9.0900000000000009E-3</v>
      </c>
      <c r="G771" s="154">
        <f t="shared" si="24"/>
        <v>127.15137626031884</v>
      </c>
      <c r="H771" s="120">
        <f t="shared" si="23"/>
        <v>9712832.3445871845</v>
      </c>
      <c r="I771" s="31"/>
      <c r="J771" s="29"/>
      <c r="K771" s="29"/>
      <c r="L771" s="38"/>
      <c r="M771" s="39"/>
    </row>
    <row r="772" spans="1:13" x14ac:dyDescent="0.3">
      <c r="A772" s="142">
        <v>1241</v>
      </c>
      <c r="B772" s="148">
        <v>14577.84</v>
      </c>
      <c r="C772" s="148">
        <v>898.96</v>
      </c>
      <c r="D772" s="154">
        <v>2.205E-2</v>
      </c>
      <c r="E772" s="154">
        <v>1.3010000000000001E-2</v>
      </c>
      <c r="F772" s="155">
        <v>9.0399999999999994E-3</v>
      </c>
      <c r="G772" s="154">
        <f t="shared" si="24"/>
        <v>126.45197375063611</v>
      </c>
      <c r="H772" s="120">
        <f t="shared" si="23"/>
        <v>9814002.6066121981</v>
      </c>
      <c r="I772" s="31"/>
      <c r="J772" s="29"/>
      <c r="K772" s="29"/>
      <c r="L772" s="38"/>
      <c r="M772" s="39"/>
    </row>
    <row r="773" spans="1:13" x14ac:dyDescent="0.3">
      <c r="A773" s="142">
        <v>1245</v>
      </c>
      <c r="B773" s="148">
        <v>14593.33</v>
      </c>
      <c r="C773" s="148">
        <v>898.6</v>
      </c>
      <c r="D773" s="154">
        <v>2.2009999999999998E-2</v>
      </c>
      <c r="E773" s="154">
        <v>1.299E-2</v>
      </c>
      <c r="F773" s="155">
        <v>9.0200000000000002E-3</v>
      </c>
      <c r="G773" s="154">
        <f t="shared" si="24"/>
        <v>126.17221274676305</v>
      </c>
      <c r="H773" s="120">
        <f t="shared" si="23"/>
        <v>9867465.8460560311</v>
      </c>
      <c r="I773" s="31"/>
      <c r="J773" s="29"/>
      <c r="K773" s="29"/>
      <c r="L773" s="38"/>
      <c r="M773" s="39"/>
    </row>
    <row r="774" spans="1:13" x14ac:dyDescent="0.3">
      <c r="A774" s="142">
        <v>1251</v>
      </c>
      <c r="B774" s="148">
        <v>14826.62</v>
      </c>
      <c r="C774" s="148">
        <v>898.89</v>
      </c>
      <c r="D774" s="154">
        <v>2.2110000000000001E-2</v>
      </c>
      <c r="E774" s="154">
        <v>1.3220000000000001E-2</v>
      </c>
      <c r="F774" s="155">
        <v>8.8900000000000003E-3</v>
      </c>
      <c r="G774" s="154">
        <f t="shared" si="24"/>
        <v>124.35376622158795</v>
      </c>
      <c r="H774" s="120">
        <f t="shared" si="23"/>
        <v>10060008.940708905</v>
      </c>
      <c r="I774" s="31"/>
      <c r="J774" s="29"/>
      <c r="K774" s="29"/>
      <c r="L774" s="38"/>
      <c r="M774" s="39"/>
    </row>
    <row r="775" spans="1:13" x14ac:dyDescent="0.3">
      <c r="A775" s="142">
        <v>1254</v>
      </c>
      <c r="B775" s="148">
        <v>14758.91</v>
      </c>
      <c r="C775" s="148">
        <v>898.65</v>
      </c>
      <c r="D775" s="154">
        <v>2.2089999999999999E-2</v>
      </c>
      <c r="E775" s="154">
        <v>1.3169999999999999E-2</v>
      </c>
      <c r="F775" s="155">
        <v>8.9200000000000008E-3</v>
      </c>
      <c r="G775" s="154">
        <f t="shared" si="24"/>
        <v>124.77340772739758</v>
      </c>
      <c r="H775" s="120">
        <f t="shared" si="23"/>
        <v>10050218.414645802</v>
      </c>
      <c r="I775" s="31"/>
      <c r="J775" s="29"/>
      <c r="K775" s="29"/>
      <c r="L775" s="38"/>
      <c r="M775" s="39"/>
    </row>
    <row r="776" spans="1:13" x14ac:dyDescent="0.3">
      <c r="A776" s="142">
        <v>1261</v>
      </c>
      <c r="B776" s="148">
        <v>14543.27</v>
      </c>
      <c r="C776" s="148">
        <v>898.67</v>
      </c>
      <c r="D776" s="154">
        <v>2.215E-2</v>
      </c>
      <c r="E776" s="154">
        <v>1.3089999999999999E-2</v>
      </c>
      <c r="F776" s="155">
        <v>9.0600000000000003E-3</v>
      </c>
      <c r="G776" s="154">
        <f t="shared" si="24"/>
        <v>126.7317347545092</v>
      </c>
      <c r="H776" s="120">
        <f t="shared" si="23"/>
        <v>9950151.810378598</v>
      </c>
      <c r="I776" s="31"/>
      <c r="J776" s="29"/>
      <c r="K776" s="29"/>
      <c r="L776" s="38"/>
      <c r="M776" s="39"/>
    </row>
    <row r="777" spans="1:13" x14ac:dyDescent="0.3">
      <c r="A777" s="142">
        <v>1264</v>
      </c>
      <c r="B777" s="148">
        <v>14658.95</v>
      </c>
      <c r="C777" s="148">
        <v>898.71</v>
      </c>
      <c r="D777" s="154">
        <v>2.2169999999999999E-2</v>
      </c>
      <c r="E777" s="154">
        <v>1.319E-2</v>
      </c>
      <c r="F777" s="155">
        <v>8.9800000000000001E-3</v>
      </c>
      <c r="G777" s="154">
        <f t="shared" si="24"/>
        <v>125.61269073901687</v>
      </c>
      <c r="H777" s="120">
        <f t="shared" si="23"/>
        <v>10062677.525363971</v>
      </c>
      <c r="I777" s="31"/>
      <c r="J777" s="29"/>
      <c r="K777" s="29"/>
      <c r="L777" s="38"/>
      <c r="M777" s="39"/>
    </row>
    <row r="778" spans="1:13" x14ac:dyDescent="0.3">
      <c r="A778" s="142">
        <v>1270</v>
      </c>
      <c r="B778" s="148">
        <v>14496.75</v>
      </c>
      <c r="C778" s="148">
        <v>899.66</v>
      </c>
      <c r="D778" s="154">
        <v>2.2290000000000001E-2</v>
      </c>
      <c r="E778" s="154">
        <v>1.32E-2</v>
      </c>
      <c r="F778" s="155">
        <v>9.1000000000000004E-3</v>
      </c>
      <c r="G778" s="154">
        <f t="shared" si="24"/>
        <v>127.29125676225539</v>
      </c>
      <c r="H778" s="120">
        <f t="shared" si="23"/>
        <v>9977118.8713456281</v>
      </c>
      <c r="I778" s="31"/>
      <c r="J778" s="29"/>
      <c r="K778" s="29"/>
      <c r="L778" s="38"/>
      <c r="M778" s="39"/>
    </row>
    <row r="779" spans="1:13" x14ac:dyDescent="0.3">
      <c r="A779" s="142">
        <v>1274</v>
      </c>
      <c r="B779" s="148">
        <v>14649.35</v>
      </c>
      <c r="C779" s="148">
        <v>899.58</v>
      </c>
      <c r="D779" s="154">
        <v>2.231E-2</v>
      </c>
      <c r="E779" s="154">
        <v>1.3310000000000001E-2</v>
      </c>
      <c r="F779" s="155">
        <v>8.9999999999999993E-3</v>
      </c>
      <c r="G779" s="154">
        <f t="shared" si="24"/>
        <v>125.89245174288993</v>
      </c>
      <c r="H779" s="120">
        <f t="shared" si="23"/>
        <v>10119748.899655154</v>
      </c>
      <c r="I779" s="31"/>
      <c r="J779" s="29"/>
      <c r="K779" s="29"/>
      <c r="L779" s="38"/>
      <c r="M779" s="39"/>
    </row>
    <row r="780" spans="1:13" x14ac:dyDescent="0.3">
      <c r="A780" s="142">
        <v>1280</v>
      </c>
      <c r="B780" s="148">
        <v>14884.05</v>
      </c>
      <c r="C780" s="148">
        <v>899.36</v>
      </c>
      <c r="D780" s="154">
        <v>2.222E-2</v>
      </c>
      <c r="E780" s="154">
        <v>1.336E-2</v>
      </c>
      <c r="F780" s="155">
        <v>8.8599999999999998E-3</v>
      </c>
      <c r="G780" s="154">
        <f t="shared" si="24"/>
        <v>123.93412471577834</v>
      </c>
      <c r="H780" s="120">
        <f t="shared" si="23"/>
        <v>10328067.454669653</v>
      </c>
      <c r="I780" s="31"/>
      <c r="J780" s="29"/>
      <c r="K780" s="29"/>
      <c r="L780" s="38"/>
      <c r="M780" s="39"/>
    </row>
    <row r="781" spans="1:13" x14ac:dyDescent="0.3">
      <c r="A781" s="142">
        <v>1283</v>
      </c>
      <c r="B781" s="148">
        <v>14576.93</v>
      </c>
      <c r="C781" s="148">
        <v>899.67</v>
      </c>
      <c r="D781" s="154">
        <v>2.2339999999999999E-2</v>
      </c>
      <c r="E781" s="154">
        <v>1.3299999999999999E-2</v>
      </c>
      <c r="F781" s="155">
        <v>9.0500000000000008E-3</v>
      </c>
      <c r="G781" s="154">
        <f t="shared" si="24"/>
        <v>126.59185425257266</v>
      </c>
      <c r="H781" s="120">
        <f t="shared" si="23"/>
        <v>10134933.306531658</v>
      </c>
      <c r="I781" s="31"/>
      <c r="J781" s="29"/>
      <c r="K781" s="29"/>
      <c r="L781" s="38"/>
      <c r="M781" s="39"/>
    </row>
    <row r="782" spans="1:13" x14ac:dyDescent="0.3">
      <c r="A782" s="142">
        <v>1290</v>
      </c>
      <c r="B782" s="148">
        <v>14458.36</v>
      </c>
      <c r="C782" s="148">
        <v>898.43</v>
      </c>
      <c r="D782" s="154">
        <v>2.249E-2</v>
      </c>
      <c r="E782" s="154">
        <v>1.338E-2</v>
      </c>
      <c r="F782" s="155">
        <v>9.11E-3</v>
      </c>
      <c r="G782" s="154">
        <f t="shared" si="24"/>
        <v>127.43113726419193</v>
      </c>
      <c r="H782" s="120">
        <f t="shared" si="23"/>
        <v>10123114.551866196</v>
      </c>
      <c r="I782" s="31"/>
      <c r="J782" s="29"/>
      <c r="K782" s="29"/>
      <c r="L782" s="38"/>
      <c r="M782" s="39"/>
    </row>
    <row r="783" spans="1:13" x14ac:dyDescent="0.3">
      <c r="A783" s="142">
        <v>1293</v>
      </c>
      <c r="B783" s="148">
        <v>14660.11</v>
      </c>
      <c r="C783" s="148">
        <v>898.65</v>
      </c>
      <c r="D783" s="154">
        <v>2.2440000000000002E-2</v>
      </c>
      <c r="E783" s="154">
        <v>1.346E-2</v>
      </c>
      <c r="F783" s="155">
        <v>8.9800000000000001E-3</v>
      </c>
      <c r="G783" s="154">
        <f t="shared" si="24"/>
        <v>125.61269073901687</v>
      </c>
      <c r="H783" s="120">
        <f t="shared" si="23"/>
        <v>10293545.917955389</v>
      </c>
      <c r="I783" s="31"/>
      <c r="J783" s="29"/>
      <c r="K783" s="29"/>
      <c r="L783" s="38"/>
      <c r="M783" s="39"/>
    </row>
    <row r="784" spans="1:13" x14ac:dyDescent="0.3">
      <c r="A784" s="142">
        <v>1300</v>
      </c>
      <c r="B784" s="148">
        <v>14749.37</v>
      </c>
      <c r="C784" s="148">
        <v>898.91</v>
      </c>
      <c r="D784" s="154">
        <v>2.2380000000000001E-2</v>
      </c>
      <c r="E784" s="154">
        <v>1.345E-2</v>
      </c>
      <c r="F784" s="155">
        <v>8.9300000000000004E-3</v>
      </c>
      <c r="G784" s="154">
        <f t="shared" si="24"/>
        <v>124.91328822933413</v>
      </c>
      <c r="H784" s="120">
        <f t="shared" si="23"/>
        <v>10407219.42739406</v>
      </c>
      <c r="I784" s="31"/>
      <c r="J784" s="29"/>
      <c r="K784" s="29"/>
      <c r="L784" s="38"/>
      <c r="M784" s="39"/>
    </row>
    <row r="785" spans="1:13" x14ac:dyDescent="0.3">
      <c r="A785" s="142">
        <v>1303</v>
      </c>
      <c r="B785" s="148">
        <v>14561.52</v>
      </c>
      <c r="C785" s="148">
        <v>898.78</v>
      </c>
      <c r="D785" s="154">
        <v>2.2450000000000001E-2</v>
      </c>
      <c r="E785" s="154">
        <v>1.34E-2</v>
      </c>
      <c r="F785" s="155">
        <v>9.0500000000000008E-3</v>
      </c>
      <c r="G785" s="154">
        <f t="shared" si="24"/>
        <v>126.59185425257266</v>
      </c>
      <c r="H785" s="120">
        <f t="shared" si="23"/>
        <v>10292921.354957717</v>
      </c>
      <c r="I785" s="31"/>
      <c r="J785" s="29"/>
      <c r="K785" s="29"/>
      <c r="L785" s="38"/>
      <c r="M785" s="39"/>
    </row>
    <row r="786" spans="1:13" x14ac:dyDescent="0.3">
      <c r="A786" s="142">
        <v>1310</v>
      </c>
      <c r="B786" s="148">
        <v>14590.93</v>
      </c>
      <c r="C786" s="148">
        <v>899.05</v>
      </c>
      <c r="D786" s="154">
        <v>2.2610000000000002E-2</v>
      </c>
      <c r="E786" s="154">
        <v>1.358E-2</v>
      </c>
      <c r="F786" s="155">
        <v>9.0299999999999998E-3</v>
      </c>
      <c r="G786" s="154">
        <f t="shared" si="24"/>
        <v>126.31209324869957</v>
      </c>
      <c r="H786" s="120">
        <f t="shared" si="23"/>
        <v>10371136.811268756</v>
      </c>
      <c r="I786" s="31"/>
      <c r="J786" s="29"/>
      <c r="K786" s="29"/>
      <c r="L786" s="38"/>
      <c r="M786" s="39"/>
    </row>
    <row r="787" spans="1:13" x14ac:dyDescent="0.3">
      <c r="A787" s="142">
        <v>1313</v>
      </c>
      <c r="B787" s="148">
        <v>14644.94</v>
      </c>
      <c r="C787" s="148">
        <v>899.6</v>
      </c>
      <c r="D787" s="154">
        <v>2.2519999999999998E-2</v>
      </c>
      <c r="E787" s="154">
        <v>1.3520000000000001E-2</v>
      </c>
      <c r="F787" s="155">
        <v>8.9999999999999993E-3</v>
      </c>
      <c r="G787" s="154">
        <f t="shared" si="24"/>
        <v>125.89245174288993</v>
      </c>
      <c r="H787" s="120">
        <f t="shared" ref="H787:H850" si="25">A787/G787*10^6</f>
        <v>10429537.13127725</v>
      </c>
      <c r="I787" s="31"/>
      <c r="J787" s="29"/>
      <c r="K787" s="29"/>
      <c r="L787" s="38"/>
      <c r="M787" s="39"/>
    </row>
    <row r="788" spans="1:13" x14ac:dyDescent="0.3">
      <c r="A788" s="142">
        <v>1320</v>
      </c>
      <c r="B788" s="148">
        <v>14913.1</v>
      </c>
      <c r="C788" s="148">
        <v>898.96</v>
      </c>
      <c r="D788" s="154">
        <v>2.2499999999999999E-2</v>
      </c>
      <c r="E788" s="154">
        <v>1.366E-2</v>
      </c>
      <c r="F788" s="155">
        <v>8.8299999999999993E-3</v>
      </c>
      <c r="G788" s="154">
        <f t="shared" si="24"/>
        <v>123.51448320996867</v>
      </c>
      <c r="H788" s="120">
        <f t="shared" si="25"/>
        <v>10687005.812557736</v>
      </c>
      <c r="I788" s="31"/>
      <c r="J788" s="29"/>
      <c r="K788" s="29"/>
      <c r="L788" s="38"/>
      <c r="M788" s="39"/>
    </row>
    <row r="789" spans="1:13" x14ac:dyDescent="0.3">
      <c r="A789" s="142">
        <v>1324</v>
      </c>
      <c r="B789" s="148">
        <v>14582.48</v>
      </c>
      <c r="C789" s="148">
        <v>898.52</v>
      </c>
      <c r="D789" s="154">
        <v>2.2679999999999999E-2</v>
      </c>
      <c r="E789" s="154">
        <v>1.3650000000000001E-2</v>
      </c>
      <c r="F789" s="155">
        <v>9.0299999999999998E-3</v>
      </c>
      <c r="G789" s="154">
        <f t="shared" si="24"/>
        <v>126.31209324869957</v>
      </c>
      <c r="H789" s="120">
        <f t="shared" si="25"/>
        <v>10481973.387877736</v>
      </c>
      <c r="I789" s="31"/>
      <c r="J789" s="29"/>
      <c r="K789" s="29"/>
      <c r="L789" s="38"/>
      <c r="M789" s="39"/>
    </row>
    <row r="790" spans="1:13" x14ac:dyDescent="0.3">
      <c r="A790" s="142">
        <v>1330</v>
      </c>
      <c r="B790" s="148">
        <v>14339.63</v>
      </c>
      <c r="C790" s="148">
        <v>898.58</v>
      </c>
      <c r="D790" s="154">
        <v>2.273E-2</v>
      </c>
      <c r="E790" s="154">
        <v>1.355E-2</v>
      </c>
      <c r="F790" s="155">
        <v>9.1800000000000007E-3</v>
      </c>
      <c r="G790" s="154">
        <f t="shared" si="24"/>
        <v>128.41030077774775</v>
      </c>
      <c r="H790" s="120">
        <f t="shared" si="25"/>
        <v>10357424.536384827</v>
      </c>
      <c r="I790" s="31"/>
      <c r="J790" s="29"/>
      <c r="K790" s="29"/>
      <c r="L790" s="38"/>
      <c r="M790" s="39"/>
    </row>
    <row r="791" spans="1:13" x14ac:dyDescent="0.3">
      <c r="A791" s="142">
        <v>1334</v>
      </c>
      <c r="B791" s="148">
        <v>14417.36</v>
      </c>
      <c r="C791" s="148">
        <v>898.41</v>
      </c>
      <c r="D791" s="154">
        <v>2.2769999999999999E-2</v>
      </c>
      <c r="E791" s="154">
        <v>1.3639999999999999E-2</v>
      </c>
      <c r="F791" s="155">
        <v>9.1299999999999992E-3</v>
      </c>
      <c r="G791" s="154">
        <f t="shared" si="24"/>
        <v>127.71089826806499</v>
      </c>
      <c r="H791" s="120">
        <f t="shared" si="25"/>
        <v>10445467.208287392</v>
      </c>
      <c r="I791" s="31"/>
      <c r="J791" s="29"/>
      <c r="K791" s="29"/>
      <c r="L791" s="38"/>
      <c r="M791" s="39"/>
    </row>
    <row r="792" spans="1:13" x14ac:dyDescent="0.3">
      <c r="A792" s="142">
        <v>1341</v>
      </c>
      <c r="B792" s="148">
        <v>14515.92</v>
      </c>
      <c r="C792" s="148">
        <v>899.14</v>
      </c>
      <c r="D792" s="154">
        <v>2.2800000000000001E-2</v>
      </c>
      <c r="E792" s="154">
        <v>1.372E-2</v>
      </c>
      <c r="F792" s="155">
        <v>9.0799999999999995E-3</v>
      </c>
      <c r="G792" s="154">
        <f t="shared" si="24"/>
        <v>127.0114957583823</v>
      </c>
      <c r="H792" s="120">
        <f t="shared" si="25"/>
        <v>10558099.422362711</v>
      </c>
      <c r="I792" s="31"/>
      <c r="J792" s="29"/>
      <c r="K792" s="29"/>
      <c r="L792" s="38"/>
      <c r="M792" s="39"/>
    </row>
    <row r="793" spans="1:13" x14ac:dyDescent="0.3">
      <c r="A793" s="142">
        <v>1344</v>
      </c>
      <c r="B793" s="148">
        <v>14693.85</v>
      </c>
      <c r="C793" s="148">
        <v>899.28</v>
      </c>
      <c r="D793" s="154">
        <v>2.274E-2</v>
      </c>
      <c r="E793" s="154">
        <v>1.3769999999999999E-2</v>
      </c>
      <c r="F793" s="155">
        <v>8.9700000000000005E-3</v>
      </c>
      <c r="G793" s="154">
        <f t="shared" si="24"/>
        <v>125.47281023708032</v>
      </c>
      <c r="H793" s="120">
        <f t="shared" si="25"/>
        <v>10711484.005662406</v>
      </c>
      <c r="I793" s="31"/>
      <c r="J793" s="29"/>
      <c r="K793" s="29"/>
      <c r="L793" s="38"/>
      <c r="M793" s="39"/>
    </row>
    <row r="794" spans="1:13" x14ac:dyDescent="0.3">
      <c r="A794" s="142">
        <v>1351</v>
      </c>
      <c r="B794" s="148">
        <v>14647.22</v>
      </c>
      <c r="C794" s="148">
        <v>899.89</v>
      </c>
      <c r="D794" s="154">
        <v>2.2800000000000001E-2</v>
      </c>
      <c r="E794" s="154">
        <v>1.38E-2</v>
      </c>
      <c r="F794" s="155">
        <v>8.9999999999999993E-3</v>
      </c>
      <c r="G794" s="154">
        <f t="shared" si="24"/>
        <v>125.89245174288993</v>
      </c>
      <c r="H794" s="120">
        <f t="shared" si="25"/>
        <v>10731382.074909037</v>
      </c>
      <c r="I794" s="31"/>
      <c r="J794" s="29"/>
      <c r="K794" s="29"/>
      <c r="L794" s="38"/>
      <c r="M794" s="39"/>
    </row>
    <row r="795" spans="1:13" x14ac:dyDescent="0.3">
      <c r="A795" s="142">
        <v>1354</v>
      </c>
      <c r="B795" s="148">
        <v>14592.65</v>
      </c>
      <c r="C795" s="148">
        <v>899.2</v>
      </c>
      <c r="D795" s="154">
        <v>2.281E-2</v>
      </c>
      <c r="E795" s="154">
        <v>1.3780000000000001E-2</v>
      </c>
      <c r="F795" s="155">
        <v>9.0299999999999998E-3</v>
      </c>
      <c r="G795" s="154">
        <f t="shared" si="24"/>
        <v>126.31209324869957</v>
      </c>
      <c r="H795" s="120">
        <f t="shared" si="25"/>
        <v>10719480.337754121</v>
      </c>
      <c r="I795" s="31"/>
      <c r="J795" s="29"/>
      <c r="K795" s="29"/>
      <c r="L795" s="38"/>
      <c r="M795" s="39"/>
    </row>
    <row r="796" spans="1:13" x14ac:dyDescent="0.3">
      <c r="A796" s="142">
        <v>1361</v>
      </c>
      <c r="B796" s="148">
        <v>14757.37</v>
      </c>
      <c r="C796" s="148">
        <v>897.96</v>
      </c>
      <c r="D796" s="154">
        <v>2.273E-2</v>
      </c>
      <c r="E796" s="154">
        <v>1.3809999999999999E-2</v>
      </c>
      <c r="F796" s="155">
        <v>8.9200000000000008E-3</v>
      </c>
      <c r="G796" s="154">
        <f t="shared" si="24"/>
        <v>124.77340772739758</v>
      </c>
      <c r="H796" s="120">
        <f t="shared" si="25"/>
        <v>10907772.936469646</v>
      </c>
      <c r="I796" s="31"/>
      <c r="J796" s="29"/>
      <c r="K796" s="29"/>
      <c r="L796" s="38"/>
      <c r="M796" s="39"/>
    </row>
    <row r="797" spans="1:13" x14ac:dyDescent="0.3">
      <c r="A797" s="142">
        <v>1365</v>
      </c>
      <c r="B797" s="148">
        <v>14807.79</v>
      </c>
      <c r="C797" s="148">
        <v>898.47</v>
      </c>
      <c r="D797" s="154">
        <v>2.2859999999999998E-2</v>
      </c>
      <c r="E797" s="154">
        <v>1.397E-2</v>
      </c>
      <c r="F797" s="155">
        <v>8.8900000000000003E-3</v>
      </c>
      <c r="G797" s="154">
        <f t="shared" si="24"/>
        <v>124.35376622158795</v>
      </c>
      <c r="H797" s="120">
        <f t="shared" si="25"/>
        <v>10976748.364562476</v>
      </c>
      <c r="I797" s="31"/>
      <c r="J797" s="29"/>
      <c r="K797" s="29"/>
      <c r="L797" s="38"/>
      <c r="M797" s="39"/>
    </row>
    <row r="798" spans="1:13" x14ac:dyDescent="0.3">
      <c r="A798" s="142">
        <v>1372</v>
      </c>
      <c r="B798" s="148">
        <v>14844.77</v>
      </c>
      <c r="C798" s="148">
        <v>899.09</v>
      </c>
      <c r="D798" s="154">
        <v>2.2780000000000002E-2</v>
      </c>
      <c r="E798" s="154">
        <v>1.391E-2</v>
      </c>
      <c r="F798" s="155">
        <v>8.8800000000000007E-3</v>
      </c>
      <c r="G798" s="154">
        <f t="shared" si="24"/>
        <v>124.2138857196514</v>
      </c>
      <c r="H798" s="120">
        <f t="shared" si="25"/>
        <v>11045463.975715086</v>
      </c>
      <c r="I798" s="31"/>
      <c r="J798" s="29"/>
      <c r="K798" s="29"/>
      <c r="L798" s="38"/>
      <c r="M798" s="39"/>
    </row>
    <row r="799" spans="1:13" x14ac:dyDescent="0.3">
      <c r="A799" s="142">
        <v>1375</v>
      </c>
      <c r="B799" s="148">
        <v>14525.3</v>
      </c>
      <c r="C799" s="148">
        <v>899.79</v>
      </c>
      <c r="D799" s="154">
        <v>2.3E-2</v>
      </c>
      <c r="E799" s="154">
        <v>1.392E-2</v>
      </c>
      <c r="F799" s="155">
        <v>9.0799999999999995E-3</v>
      </c>
      <c r="G799" s="154">
        <f t="shared" si="24"/>
        <v>127.0114957583823</v>
      </c>
      <c r="H799" s="120">
        <f t="shared" si="25"/>
        <v>10825791.726881973</v>
      </c>
      <c r="I799" s="31"/>
      <c r="J799" s="29"/>
      <c r="K799" s="29"/>
      <c r="L799" s="38"/>
      <c r="M799" s="39"/>
    </row>
    <row r="800" spans="1:13" x14ac:dyDescent="0.3">
      <c r="A800" s="142">
        <v>1382</v>
      </c>
      <c r="B800" s="148">
        <v>14535</v>
      </c>
      <c r="C800" s="148">
        <v>899.02</v>
      </c>
      <c r="D800" s="154">
        <v>2.307E-2</v>
      </c>
      <c r="E800" s="154">
        <v>1.4E-2</v>
      </c>
      <c r="F800" s="155">
        <v>9.0600000000000003E-3</v>
      </c>
      <c r="G800" s="154">
        <f t="shared" si="24"/>
        <v>126.7317347545092</v>
      </c>
      <c r="H800" s="120">
        <f t="shared" si="25"/>
        <v>10904924.505902635</v>
      </c>
      <c r="I800" s="31"/>
      <c r="J800" s="29"/>
      <c r="K800" s="29"/>
      <c r="L800" s="38"/>
      <c r="M800" s="39"/>
    </row>
    <row r="801" spans="1:13" x14ac:dyDescent="0.3">
      <c r="A801" s="142">
        <v>1386</v>
      </c>
      <c r="B801" s="148">
        <v>15396.26</v>
      </c>
      <c r="C801" s="148">
        <v>899.08</v>
      </c>
      <c r="D801" s="154">
        <v>2.2589999999999999E-2</v>
      </c>
      <c r="E801" s="154">
        <v>1.4030000000000001E-2</v>
      </c>
      <c r="F801" s="155">
        <v>8.5599999999999999E-3</v>
      </c>
      <c r="G801" s="154">
        <f t="shared" si="24"/>
        <v>119.73770965768198</v>
      </c>
      <c r="H801" s="120">
        <f t="shared" si="25"/>
        <v>11575300.746627225</v>
      </c>
      <c r="I801" s="31"/>
      <c r="J801" s="29"/>
      <c r="K801" s="29"/>
      <c r="L801" s="38"/>
      <c r="M801" s="39"/>
    </row>
    <row r="802" spans="1:13" x14ac:dyDescent="0.3">
      <c r="A802" s="142">
        <v>1393</v>
      </c>
      <c r="B802" s="148">
        <v>14107.84</v>
      </c>
      <c r="C802" s="148">
        <v>898.33</v>
      </c>
      <c r="D802" s="154">
        <v>2.3120000000000002E-2</v>
      </c>
      <c r="E802" s="154">
        <v>1.379E-2</v>
      </c>
      <c r="F802" s="155">
        <v>9.3299999999999998E-3</v>
      </c>
      <c r="G802" s="154">
        <f t="shared" si="24"/>
        <v>130.5085083067959</v>
      </c>
      <c r="H802" s="120">
        <f t="shared" si="25"/>
        <v>10673633.604985915</v>
      </c>
      <c r="I802" s="31"/>
      <c r="J802" s="29"/>
      <c r="K802" s="29"/>
      <c r="L802" s="38"/>
      <c r="M802" s="39"/>
    </row>
    <row r="803" spans="1:13" x14ac:dyDescent="0.3">
      <c r="A803" s="142">
        <v>1397</v>
      </c>
      <c r="B803" s="148">
        <v>15227.3</v>
      </c>
      <c r="C803" s="148">
        <v>899.04</v>
      </c>
      <c r="D803" s="154">
        <v>2.2700000000000001E-2</v>
      </c>
      <c r="E803" s="154">
        <v>1.404E-2</v>
      </c>
      <c r="F803" s="155">
        <v>8.6499999999999997E-3</v>
      </c>
      <c r="G803" s="154">
        <f t="shared" si="24"/>
        <v>120.99663417511088</v>
      </c>
      <c r="H803" s="120">
        <f t="shared" si="25"/>
        <v>11545775.711233497</v>
      </c>
      <c r="I803" s="31"/>
      <c r="J803" s="29"/>
      <c r="K803" s="29"/>
      <c r="L803" s="38"/>
      <c r="M803" s="39"/>
    </row>
    <row r="804" spans="1:13" x14ac:dyDescent="0.3">
      <c r="A804" s="142">
        <v>1404</v>
      </c>
      <c r="B804" s="148">
        <v>14757.38</v>
      </c>
      <c r="C804" s="148">
        <v>899.4</v>
      </c>
      <c r="D804" s="154">
        <v>2.299E-2</v>
      </c>
      <c r="E804" s="154">
        <v>1.406E-2</v>
      </c>
      <c r="F804" s="155">
        <v>8.9300000000000004E-3</v>
      </c>
      <c r="G804" s="154">
        <f t="shared" ref="G804:G867" si="26">(2*F804/$B$7)*(1+3*$B$11)/(4+PI()*$B$11-PI())*10^6</f>
        <v>124.91328822933413</v>
      </c>
      <c r="H804" s="120">
        <f t="shared" si="25"/>
        <v>11239796.981585586</v>
      </c>
      <c r="I804" s="31"/>
      <c r="J804" s="29"/>
      <c r="K804" s="29"/>
      <c r="L804" s="38"/>
      <c r="M804" s="39"/>
    </row>
    <row r="805" spans="1:13" x14ac:dyDescent="0.3">
      <c r="A805" s="142">
        <v>1407</v>
      </c>
      <c r="B805" s="148">
        <v>14545.26</v>
      </c>
      <c r="C805" s="148">
        <v>899.97</v>
      </c>
      <c r="D805" s="154">
        <v>2.3199999999999998E-2</v>
      </c>
      <c r="E805" s="154">
        <v>1.413E-2</v>
      </c>
      <c r="F805" s="155">
        <v>9.0699999999999999E-3</v>
      </c>
      <c r="G805" s="154">
        <f t="shared" si="26"/>
        <v>126.87161525644575</v>
      </c>
      <c r="H805" s="120">
        <f t="shared" si="25"/>
        <v>11089951.027706467</v>
      </c>
      <c r="I805" s="31"/>
      <c r="J805" s="29"/>
      <c r="K805" s="29"/>
      <c r="L805" s="38"/>
      <c r="M805" s="39"/>
    </row>
    <row r="806" spans="1:13" x14ac:dyDescent="0.3">
      <c r="A806" s="142">
        <v>1415</v>
      </c>
      <c r="B806" s="148">
        <v>14187.14</v>
      </c>
      <c r="C806" s="148">
        <v>899.51</v>
      </c>
      <c r="D806" s="154">
        <v>2.3230000000000001E-2</v>
      </c>
      <c r="E806" s="154">
        <v>1.3939999999999999E-2</v>
      </c>
      <c r="F806" s="155">
        <v>9.2899999999999996E-3</v>
      </c>
      <c r="G806" s="154">
        <f t="shared" si="26"/>
        <v>129.94898629904975</v>
      </c>
      <c r="H806" s="120">
        <f t="shared" si="25"/>
        <v>10888888.326867595</v>
      </c>
      <c r="I806" s="31"/>
      <c r="J806" s="29"/>
      <c r="K806" s="29"/>
      <c r="L806" s="38"/>
      <c r="M806" s="39"/>
    </row>
    <row r="807" spans="1:13" x14ac:dyDescent="0.3">
      <c r="A807" s="142">
        <v>1418</v>
      </c>
      <c r="B807" s="148">
        <v>14658</v>
      </c>
      <c r="C807" s="148">
        <v>898.94</v>
      </c>
      <c r="D807" s="154">
        <v>2.3269999999999999E-2</v>
      </c>
      <c r="E807" s="154">
        <v>1.4279999999999999E-2</v>
      </c>
      <c r="F807" s="155">
        <v>8.9899999999999997E-3</v>
      </c>
      <c r="G807" s="154">
        <f t="shared" si="26"/>
        <v>125.75257124095342</v>
      </c>
      <c r="H807" s="120">
        <f t="shared" si="25"/>
        <v>11276111.382907491</v>
      </c>
      <c r="I807" s="31"/>
      <c r="J807" s="29"/>
      <c r="K807" s="29"/>
      <c r="L807" s="38"/>
      <c r="M807" s="39"/>
    </row>
    <row r="808" spans="1:13" x14ac:dyDescent="0.3">
      <c r="A808" s="142">
        <v>1426</v>
      </c>
      <c r="B808" s="148">
        <v>13690.79</v>
      </c>
      <c r="C808" s="148">
        <v>898.5</v>
      </c>
      <c r="D808" s="154">
        <v>2.3290000000000002E-2</v>
      </c>
      <c r="E808" s="154">
        <v>1.367E-2</v>
      </c>
      <c r="F808" s="155">
        <v>9.6200000000000001E-3</v>
      </c>
      <c r="G808" s="154">
        <f t="shared" si="26"/>
        <v>134.56504286295572</v>
      </c>
      <c r="H808" s="120">
        <f t="shared" si="25"/>
        <v>10597105.828237075</v>
      </c>
      <c r="I808" s="31"/>
      <c r="J808" s="29"/>
      <c r="K808" s="29"/>
      <c r="L808" s="38"/>
      <c r="M808" s="39"/>
    </row>
    <row r="809" spans="1:13" x14ac:dyDescent="0.3">
      <c r="A809" s="142">
        <v>1429</v>
      </c>
      <c r="B809" s="148">
        <v>13925.79</v>
      </c>
      <c r="C809" s="148">
        <v>898.54</v>
      </c>
      <c r="D809" s="154">
        <v>2.3099999999999999E-2</v>
      </c>
      <c r="E809" s="154">
        <v>1.3639999999999999E-2</v>
      </c>
      <c r="F809" s="155">
        <v>9.4599999999999997E-3</v>
      </c>
      <c r="G809" s="154">
        <f t="shared" si="26"/>
        <v>132.32695483197099</v>
      </c>
      <c r="H809" s="120">
        <f t="shared" si="25"/>
        <v>10799009.18006121</v>
      </c>
      <c r="I809" s="31"/>
      <c r="J809" s="29"/>
      <c r="K809" s="29"/>
      <c r="L809" s="38"/>
      <c r="M809" s="39"/>
    </row>
    <row r="810" spans="1:13" x14ac:dyDescent="0.3">
      <c r="A810" s="142">
        <v>1437</v>
      </c>
      <c r="B810" s="148">
        <v>14539.17</v>
      </c>
      <c r="C810" s="148">
        <v>900.11</v>
      </c>
      <c r="D810" s="154">
        <v>2.3369999999999998E-2</v>
      </c>
      <c r="E810" s="154">
        <v>1.4290000000000001E-2</v>
      </c>
      <c r="F810" s="155">
        <v>9.0699999999999999E-3</v>
      </c>
      <c r="G810" s="154">
        <f t="shared" si="26"/>
        <v>126.87161525644575</v>
      </c>
      <c r="H810" s="120">
        <f t="shared" si="25"/>
        <v>11326410.537892105</v>
      </c>
      <c r="I810" s="31"/>
      <c r="J810" s="29"/>
      <c r="K810" s="29"/>
      <c r="L810" s="38"/>
      <c r="M810" s="39"/>
    </row>
    <row r="811" spans="1:13" x14ac:dyDescent="0.3">
      <c r="A811" s="142">
        <v>1440</v>
      </c>
      <c r="B811" s="148">
        <v>14226.38</v>
      </c>
      <c r="C811" s="148">
        <v>899.61</v>
      </c>
      <c r="D811" s="154">
        <v>2.3279999999999999E-2</v>
      </c>
      <c r="E811" s="154">
        <v>1.401E-2</v>
      </c>
      <c r="F811" s="155">
        <v>9.2700000000000005E-3</v>
      </c>
      <c r="G811" s="154">
        <f t="shared" si="26"/>
        <v>129.66922529517666</v>
      </c>
      <c r="H811" s="120">
        <f t="shared" si="25"/>
        <v>11105179.326258874</v>
      </c>
      <c r="I811" s="31"/>
      <c r="J811" s="29"/>
      <c r="K811" s="29"/>
      <c r="L811" s="38"/>
      <c r="M811" s="39"/>
    </row>
    <row r="812" spans="1:13" x14ac:dyDescent="0.3">
      <c r="A812" s="142">
        <v>1448</v>
      </c>
      <c r="B812" s="148">
        <v>14691.67</v>
      </c>
      <c r="C812" s="148">
        <v>899.5</v>
      </c>
      <c r="D812" s="154">
        <v>2.341E-2</v>
      </c>
      <c r="E812" s="154">
        <v>1.444E-2</v>
      </c>
      <c r="F812" s="155">
        <v>8.9700000000000005E-3</v>
      </c>
      <c r="G812" s="154">
        <f t="shared" si="26"/>
        <v>125.47281023708032</v>
      </c>
      <c r="H812" s="120">
        <f t="shared" si="25"/>
        <v>11540348.839433901</v>
      </c>
      <c r="I812" s="31"/>
      <c r="J812" s="29"/>
      <c r="K812" s="29"/>
      <c r="L812" s="38"/>
      <c r="M812" s="39"/>
    </row>
    <row r="813" spans="1:13" x14ac:dyDescent="0.3">
      <c r="A813" s="142">
        <v>1451</v>
      </c>
      <c r="B813" s="148">
        <v>13675.34</v>
      </c>
      <c r="C813" s="148">
        <v>898.07</v>
      </c>
      <c r="D813" s="154">
        <v>2.3380000000000001E-2</v>
      </c>
      <c r="E813" s="154">
        <v>1.375E-2</v>
      </c>
      <c r="F813" s="155">
        <v>9.6200000000000001E-3</v>
      </c>
      <c r="G813" s="154">
        <f t="shared" si="26"/>
        <v>134.56504286295572</v>
      </c>
      <c r="H813" s="120">
        <f t="shared" si="25"/>
        <v>10782889.591004204</v>
      </c>
      <c r="I813" s="31"/>
      <c r="J813" s="29"/>
      <c r="K813" s="29"/>
      <c r="L813" s="38"/>
      <c r="M813" s="39"/>
    </row>
    <row r="814" spans="1:13" x14ac:dyDescent="0.3">
      <c r="A814" s="142">
        <v>1459</v>
      </c>
      <c r="B814" s="148">
        <v>13866.08</v>
      </c>
      <c r="C814" s="148">
        <v>898.69</v>
      </c>
      <c r="D814" s="154">
        <v>2.342E-2</v>
      </c>
      <c r="E814" s="154">
        <v>1.392E-2</v>
      </c>
      <c r="F814" s="155">
        <v>9.4999999999999998E-3</v>
      </c>
      <c r="G814" s="154">
        <f t="shared" si="26"/>
        <v>132.88647683971715</v>
      </c>
      <c r="H814" s="120">
        <f t="shared" si="25"/>
        <v>10979296.273764508</v>
      </c>
      <c r="I814" s="31"/>
      <c r="J814" s="29"/>
      <c r="K814" s="29"/>
      <c r="L814" s="38"/>
      <c r="M814" s="39"/>
    </row>
    <row r="815" spans="1:13" x14ac:dyDescent="0.3">
      <c r="A815" s="142">
        <v>1463</v>
      </c>
      <c r="B815" s="148">
        <v>14609.43</v>
      </c>
      <c r="C815" s="148">
        <v>898.87</v>
      </c>
      <c r="D815" s="154">
        <v>2.3449999999999999E-2</v>
      </c>
      <c r="E815" s="154">
        <v>1.444E-2</v>
      </c>
      <c r="F815" s="155">
        <v>9.0200000000000002E-3</v>
      </c>
      <c r="G815" s="154">
        <f t="shared" si="26"/>
        <v>126.17221274676305</v>
      </c>
      <c r="H815" s="120">
        <f t="shared" si="25"/>
        <v>11595263.078538133</v>
      </c>
      <c r="I815" s="31"/>
      <c r="J815" s="29"/>
      <c r="K815" s="29"/>
      <c r="L815" s="38"/>
      <c r="M815" s="39"/>
    </row>
    <row r="816" spans="1:13" x14ac:dyDescent="0.3">
      <c r="A816" s="142">
        <v>1470</v>
      </c>
      <c r="B816" s="148">
        <v>14742.79</v>
      </c>
      <c r="C816" s="148">
        <v>899.77</v>
      </c>
      <c r="D816" s="154">
        <v>2.341E-2</v>
      </c>
      <c r="E816" s="154">
        <v>1.447E-2</v>
      </c>
      <c r="F816" s="155">
        <v>8.94E-3</v>
      </c>
      <c r="G816" s="154">
        <f t="shared" si="26"/>
        <v>125.05316873127067</v>
      </c>
      <c r="H816" s="120">
        <f t="shared" si="25"/>
        <v>11755000.012505986</v>
      </c>
      <c r="I816" s="31"/>
      <c r="J816" s="29"/>
      <c r="K816" s="29"/>
      <c r="L816" s="38"/>
      <c r="M816" s="39"/>
    </row>
    <row r="817" spans="1:13" x14ac:dyDescent="0.3">
      <c r="A817" s="142">
        <v>1474</v>
      </c>
      <c r="B817" s="148">
        <v>14056.02</v>
      </c>
      <c r="C817" s="148">
        <v>900.07</v>
      </c>
      <c r="D817" s="154">
        <v>2.3310000000000001E-2</v>
      </c>
      <c r="E817" s="154">
        <v>1.393E-2</v>
      </c>
      <c r="F817" s="155">
        <v>9.3799999999999994E-3</v>
      </c>
      <c r="G817" s="154">
        <f t="shared" si="26"/>
        <v>131.20791081647863</v>
      </c>
      <c r="H817" s="120">
        <f t="shared" si="25"/>
        <v>11234078.729152951</v>
      </c>
      <c r="I817" s="31"/>
      <c r="J817" s="29"/>
      <c r="K817" s="29"/>
      <c r="L817" s="38"/>
      <c r="M817" s="39"/>
    </row>
    <row r="818" spans="1:13" x14ac:dyDescent="0.3">
      <c r="A818" s="142">
        <v>1481</v>
      </c>
      <c r="B818" s="148">
        <v>13748.68</v>
      </c>
      <c r="C818" s="148">
        <v>898.42</v>
      </c>
      <c r="D818" s="154">
        <v>2.3519999999999999E-2</v>
      </c>
      <c r="E818" s="154">
        <v>1.3939999999999999E-2</v>
      </c>
      <c r="F818" s="155">
        <v>9.58E-3</v>
      </c>
      <c r="G818" s="154">
        <f t="shared" si="26"/>
        <v>134.00552085520951</v>
      </c>
      <c r="H818" s="120">
        <f t="shared" si="25"/>
        <v>11051783.467937812</v>
      </c>
      <c r="I818" s="31"/>
      <c r="J818" s="29"/>
      <c r="K818" s="29"/>
      <c r="L818" s="38"/>
      <c r="M818" s="39"/>
    </row>
    <row r="819" spans="1:13" x14ac:dyDescent="0.3">
      <c r="A819" s="142">
        <v>1485</v>
      </c>
      <c r="B819" s="148">
        <v>14508.55</v>
      </c>
      <c r="C819" s="148">
        <v>898.54</v>
      </c>
      <c r="D819" s="154">
        <v>2.3550000000000001E-2</v>
      </c>
      <c r="E819" s="154">
        <v>1.448E-2</v>
      </c>
      <c r="F819" s="155">
        <v>9.0799999999999995E-3</v>
      </c>
      <c r="G819" s="154">
        <f t="shared" si="26"/>
        <v>127.0114957583823</v>
      </c>
      <c r="H819" s="120">
        <f t="shared" si="25"/>
        <v>11691855.065032532</v>
      </c>
      <c r="I819" s="31"/>
      <c r="J819" s="29"/>
      <c r="K819" s="29"/>
      <c r="L819" s="38"/>
      <c r="M819" s="39"/>
    </row>
    <row r="820" spans="1:13" x14ac:dyDescent="0.3">
      <c r="A820" s="142">
        <v>1493</v>
      </c>
      <c r="B820" s="148">
        <v>14746.14</v>
      </c>
      <c r="C820" s="148">
        <v>898.91</v>
      </c>
      <c r="D820" s="154">
        <v>2.3349999999999999E-2</v>
      </c>
      <c r="E820" s="154">
        <v>1.4420000000000001E-2</v>
      </c>
      <c r="F820" s="155">
        <v>8.9300000000000004E-3</v>
      </c>
      <c r="G820" s="154">
        <f t="shared" si="26"/>
        <v>124.91328822933413</v>
      </c>
      <c r="H820" s="120">
        <f t="shared" si="25"/>
        <v>11952291.234691793</v>
      </c>
      <c r="I820" s="31"/>
      <c r="J820" s="29"/>
      <c r="K820" s="29"/>
      <c r="L820" s="38"/>
      <c r="M820" s="39"/>
    </row>
    <row r="821" spans="1:13" x14ac:dyDescent="0.3">
      <c r="A821" s="142">
        <v>1497</v>
      </c>
      <c r="B821" s="148">
        <v>14003.66</v>
      </c>
      <c r="C821" s="148">
        <v>899.85</v>
      </c>
      <c r="D821" s="154">
        <v>2.366E-2</v>
      </c>
      <c r="E821" s="154">
        <v>1.4239999999999999E-2</v>
      </c>
      <c r="F821" s="155">
        <v>9.4199999999999996E-3</v>
      </c>
      <c r="G821" s="154">
        <f t="shared" si="26"/>
        <v>131.76743282422478</v>
      </c>
      <c r="H821" s="120">
        <f t="shared" si="25"/>
        <v>11360925.593784384</v>
      </c>
      <c r="I821" s="31"/>
      <c r="J821" s="29"/>
      <c r="K821" s="29"/>
      <c r="L821" s="38"/>
      <c r="M821" s="39"/>
    </row>
    <row r="822" spans="1:13" x14ac:dyDescent="0.3">
      <c r="A822" s="142">
        <v>1504</v>
      </c>
      <c r="B822" s="148">
        <v>14074.94</v>
      </c>
      <c r="C822" s="148">
        <v>899.15</v>
      </c>
      <c r="D822" s="154">
        <v>2.358E-2</v>
      </c>
      <c r="E822" s="154">
        <v>1.422E-2</v>
      </c>
      <c r="F822" s="155">
        <v>9.3600000000000003E-3</v>
      </c>
      <c r="G822" s="154">
        <f t="shared" si="26"/>
        <v>130.92814981260557</v>
      </c>
      <c r="H822" s="120">
        <f t="shared" si="25"/>
        <v>11487216.478294702</v>
      </c>
      <c r="I822" s="31"/>
      <c r="J822" s="29"/>
      <c r="K822" s="29"/>
      <c r="L822" s="38"/>
      <c r="M822" s="39"/>
    </row>
    <row r="823" spans="1:13" x14ac:dyDescent="0.3">
      <c r="A823" s="142">
        <v>1508</v>
      </c>
      <c r="B823" s="148">
        <v>14304.34</v>
      </c>
      <c r="C823" s="148">
        <v>899.1</v>
      </c>
      <c r="D823" s="154">
        <v>2.3699999999999999E-2</v>
      </c>
      <c r="E823" s="154">
        <v>1.4489999999999999E-2</v>
      </c>
      <c r="F823" s="155">
        <v>9.2099999999999994E-3</v>
      </c>
      <c r="G823" s="154">
        <f t="shared" si="26"/>
        <v>128.82994228355736</v>
      </c>
      <c r="H823" s="120">
        <f t="shared" si="25"/>
        <v>11705353.377251858</v>
      </c>
      <c r="I823" s="31"/>
      <c r="J823" s="29"/>
      <c r="K823" s="29"/>
      <c r="L823" s="38"/>
      <c r="M823" s="39"/>
    </row>
    <row r="824" spans="1:13" x14ac:dyDescent="0.3">
      <c r="A824" s="142">
        <v>1516</v>
      </c>
      <c r="B824" s="148">
        <v>14375.06</v>
      </c>
      <c r="C824" s="148">
        <v>898.31</v>
      </c>
      <c r="D824" s="154">
        <v>2.3779999999999999E-2</v>
      </c>
      <c r="E824" s="154">
        <v>1.4619999999999999E-2</v>
      </c>
      <c r="F824" s="155">
        <v>9.1599999999999997E-3</v>
      </c>
      <c r="G824" s="154">
        <f t="shared" si="26"/>
        <v>128.13053977387463</v>
      </c>
      <c r="H824" s="120">
        <f t="shared" si="25"/>
        <v>11831683.552379033</v>
      </c>
      <c r="I824" s="31"/>
      <c r="J824" s="29"/>
      <c r="K824" s="29"/>
      <c r="L824" s="38"/>
      <c r="M824" s="39"/>
    </row>
    <row r="825" spans="1:13" x14ac:dyDescent="0.3">
      <c r="A825" s="142">
        <v>1520</v>
      </c>
      <c r="B825" s="148">
        <v>14354.71</v>
      </c>
      <c r="C825" s="148">
        <v>898.31</v>
      </c>
      <c r="D825" s="154">
        <v>2.376E-2</v>
      </c>
      <c r="E825" s="154">
        <v>1.4590000000000001E-2</v>
      </c>
      <c r="F825" s="155">
        <v>9.1699999999999993E-3</v>
      </c>
      <c r="G825" s="154">
        <f t="shared" si="26"/>
        <v>128.27042027581118</v>
      </c>
      <c r="H825" s="120">
        <f t="shared" si="25"/>
        <v>11849965.071694996</v>
      </c>
      <c r="I825" s="31"/>
      <c r="J825" s="29"/>
      <c r="K825" s="29"/>
      <c r="L825" s="38"/>
      <c r="M825" s="39"/>
    </row>
    <row r="826" spans="1:13" x14ac:dyDescent="0.3">
      <c r="A826" s="142">
        <v>1528</v>
      </c>
      <c r="B826" s="148">
        <v>13896.88</v>
      </c>
      <c r="C826" s="148">
        <v>899.56</v>
      </c>
      <c r="D826" s="154">
        <v>2.3689999999999999E-2</v>
      </c>
      <c r="E826" s="154">
        <v>1.4200000000000001E-2</v>
      </c>
      <c r="F826" s="155">
        <v>9.4900000000000002E-3</v>
      </c>
      <c r="G826" s="154">
        <f t="shared" si="26"/>
        <v>132.74659633778063</v>
      </c>
      <c r="H826" s="120">
        <f t="shared" si="25"/>
        <v>11510652.944441034</v>
      </c>
      <c r="I826" s="31"/>
      <c r="J826" s="29"/>
      <c r="K826" s="29"/>
      <c r="L826" s="38"/>
      <c r="M826" s="39"/>
    </row>
    <row r="827" spans="1:13" x14ac:dyDescent="0.3">
      <c r="A827" s="142">
        <v>1532</v>
      </c>
      <c r="B827" s="148">
        <v>14605.89</v>
      </c>
      <c r="C827" s="148">
        <v>899.76</v>
      </c>
      <c r="D827" s="154">
        <v>2.3689999999999999E-2</v>
      </c>
      <c r="E827" s="154">
        <v>1.4670000000000001E-2</v>
      </c>
      <c r="F827" s="155">
        <v>9.0299999999999998E-3</v>
      </c>
      <c r="G827" s="154">
        <f t="shared" si="26"/>
        <v>126.31209324869957</v>
      </c>
      <c r="H827" s="120">
        <f t="shared" si="25"/>
        <v>12128688.240353996</v>
      </c>
      <c r="I827" s="31"/>
      <c r="J827" s="29"/>
      <c r="K827" s="29"/>
      <c r="L827" s="38"/>
      <c r="M827" s="39"/>
    </row>
    <row r="828" spans="1:13" x14ac:dyDescent="0.3">
      <c r="A828" s="142">
        <v>1539</v>
      </c>
      <c r="B828" s="148">
        <v>14030.24</v>
      </c>
      <c r="C828" s="148">
        <v>898.67</v>
      </c>
      <c r="D828" s="154">
        <v>2.3740000000000001E-2</v>
      </c>
      <c r="E828" s="154">
        <v>1.435E-2</v>
      </c>
      <c r="F828" s="155">
        <v>9.3900000000000008E-3</v>
      </c>
      <c r="G828" s="154">
        <f t="shared" si="26"/>
        <v>131.34779131841518</v>
      </c>
      <c r="H828" s="120">
        <f t="shared" si="25"/>
        <v>11716984.233630044</v>
      </c>
      <c r="I828" s="31"/>
      <c r="J828" s="29"/>
      <c r="K828" s="29"/>
      <c r="L828" s="38"/>
      <c r="M828" s="39"/>
    </row>
    <row r="829" spans="1:13" x14ac:dyDescent="0.3">
      <c r="A829" s="142">
        <v>1543</v>
      </c>
      <c r="B829" s="148">
        <v>14813.7</v>
      </c>
      <c r="C829" s="148">
        <v>897.94</v>
      </c>
      <c r="D829" s="154">
        <v>2.3699999999999999E-2</v>
      </c>
      <c r="E829" s="154">
        <v>1.482E-2</v>
      </c>
      <c r="F829" s="155">
        <v>8.8800000000000007E-3</v>
      </c>
      <c r="G829" s="154">
        <f t="shared" si="26"/>
        <v>124.2138857196514</v>
      </c>
      <c r="H829" s="120">
        <f t="shared" si="25"/>
        <v>12422121.657819517</v>
      </c>
      <c r="I829" s="31"/>
      <c r="J829" s="29"/>
      <c r="K829" s="29"/>
      <c r="L829" s="38"/>
      <c r="M829" s="39"/>
    </row>
    <row r="830" spans="1:13" x14ac:dyDescent="0.3">
      <c r="A830" s="142">
        <v>1551</v>
      </c>
      <c r="B830" s="148">
        <v>14209.61</v>
      </c>
      <c r="C830" s="148">
        <v>899.57</v>
      </c>
      <c r="D830" s="154">
        <v>2.4E-2</v>
      </c>
      <c r="E830" s="154">
        <v>1.472E-2</v>
      </c>
      <c r="F830" s="155">
        <v>9.2800000000000001E-3</v>
      </c>
      <c r="G830" s="154">
        <f t="shared" si="26"/>
        <v>129.8091057971132</v>
      </c>
      <c r="H830" s="120">
        <f t="shared" si="25"/>
        <v>11948314.338010734</v>
      </c>
      <c r="I830" s="31"/>
      <c r="J830" s="29"/>
      <c r="K830" s="29"/>
      <c r="L830" s="38"/>
      <c r="M830" s="39"/>
    </row>
    <row r="831" spans="1:13" x14ac:dyDescent="0.3">
      <c r="A831" s="142">
        <v>1555</v>
      </c>
      <c r="B831" s="148">
        <v>14183.22</v>
      </c>
      <c r="C831" s="148">
        <v>899.6</v>
      </c>
      <c r="D831" s="154">
        <v>2.4E-2</v>
      </c>
      <c r="E831" s="154">
        <v>1.4710000000000001E-2</v>
      </c>
      <c r="F831" s="155">
        <v>9.2999999999999992E-3</v>
      </c>
      <c r="G831" s="154">
        <f t="shared" si="26"/>
        <v>130.08886680098627</v>
      </c>
      <c r="H831" s="120">
        <f t="shared" si="25"/>
        <v>11953367.249934494</v>
      </c>
      <c r="I831" s="31"/>
      <c r="J831" s="29"/>
      <c r="K831" s="29"/>
      <c r="L831" s="38"/>
      <c r="M831" s="39"/>
    </row>
    <row r="832" spans="1:13" x14ac:dyDescent="0.3">
      <c r="A832" s="142">
        <v>1563</v>
      </c>
      <c r="B832" s="148">
        <v>14096.51</v>
      </c>
      <c r="C832" s="148">
        <v>898.58</v>
      </c>
      <c r="D832" s="154">
        <v>2.3869999999999999E-2</v>
      </c>
      <c r="E832" s="154">
        <v>1.453E-2</v>
      </c>
      <c r="F832" s="155">
        <v>9.3399999999999993E-3</v>
      </c>
      <c r="G832" s="154">
        <f t="shared" si="26"/>
        <v>130.64838880873245</v>
      </c>
      <c r="H832" s="120">
        <f t="shared" si="25"/>
        <v>11963408.154142734</v>
      </c>
      <c r="I832" s="31"/>
      <c r="J832" s="29"/>
      <c r="K832" s="29"/>
      <c r="L832" s="38"/>
      <c r="M832" s="39"/>
    </row>
    <row r="833" spans="1:13" x14ac:dyDescent="0.3">
      <c r="A833" s="142">
        <v>1567</v>
      </c>
      <c r="B833" s="148">
        <v>14209.63</v>
      </c>
      <c r="C833" s="148">
        <v>898.38</v>
      </c>
      <c r="D833" s="154">
        <v>2.4E-2</v>
      </c>
      <c r="E833" s="154">
        <v>1.473E-2</v>
      </c>
      <c r="F833" s="155">
        <v>9.2700000000000005E-3</v>
      </c>
      <c r="G833" s="154">
        <f t="shared" si="26"/>
        <v>129.66922529517666</v>
      </c>
      <c r="H833" s="120">
        <f t="shared" si="25"/>
        <v>12084594.447394205</v>
      </c>
      <c r="I833" s="31"/>
      <c r="J833" s="29"/>
      <c r="K833" s="29"/>
      <c r="L833" s="38"/>
      <c r="M833" s="39"/>
    </row>
    <row r="834" spans="1:13" x14ac:dyDescent="0.3">
      <c r="A834" s="142">
        <v>1575</v>
      </c>
      <c r="B834" s="148">
        <v>14126.02</v>
      </c>
      <c r="C834" s="148">
        <v>898.18</v>
      </c>
      <c r="D834" s="154">
        <v>2.392E-2</v>
      </c>
      <c r="E834" s="154">
        <v>1.46E-2</v>
      </c>
      <c r="F834" s="155">
        <v>9.3200000000000002E-3</v>
      </c>
      <c r="G834" s="154">
        <f t="shared" si="26"/>
        <v>130.36862780485939</v>
      </c>
      <c r="H834" s="120">
        <f t="shared" si="25"/>
        <v>12081127.388695987</v>
      </c>
      <c r="I834" s="31"/>
      <c r="J834" s="29"/>
      <c r="K834" s="29"/>
      <c r="L834" s="38"/>
      <c r="M834" s="39"/>
    </row>
    <row r="835" spans="1:13" x14ac:dyDescent="0.3">
      <c r="A835" s="142">
        <v>1579</v>
      </c>
      <c r="B835" s="148">
        <v>13573.55</v>
      </c>
      <c r="C835" s="148">
        <v>899.15</v>
      </c>
      <c r="D835" s="154">
        <v>2.409E-2</v>
      </c>
      <c r="E835" s="154">
        <v>1.438E-2</v>
      </c>
      <c r="F835" s="155">
        <v>9.7099999999999999E-3</v>
      </c>
      <c r="G835" s="154">
        <f t="shared" si="26"/>
        <v>135.8239673803846</v>
      </c>
      <c r="H835" s="120">
        <f t="shared" si="25"/>
        <v>11625341.465530153</v>
      </c>
      <c r="I835" s="31"/>
      <c r="J835" s="29"/>
      <c r="K835" s="29"/>
      <c r="L835" s="38"/>
      <c r="M835" s="39"/>
    </row>
    <row r="836" spans="1:13" x14ac:dyDescent="0.3">
      <c r="A836" s="142">
        <v>1587</v>
      </c>
      <c r="B836" s="148">
        <v>13864.4</v>
      </c>
      <c r="C836" s="148">
        <v>899.88</v>
      </c>
      <c r="D836" s="154">
        <v>2.4080000000000001E-2</v>
      </c>
      <c r="E836" s="154">
        <v>1.457E-2</v>
      </c>
      <c r="F836" s="155">
        <v>9.5099999999999994E-3</v>
      </c>
      <c r="G836" s="154">
        <f t="shared" si="26"/>
        <v>133.02635734165366</v>
      </c>
      <c r="H836" s="120">
        <f t="shared" si="25"/>
        <v>11929966.599957956</v>
      </c>
      <c r="I836" s="31"/>
      <c r="J836" s="29"/>
      <c r="K836" s="29"/>
      <c r="L836" s="38"/>
      <c r="M836" s="39"/>
    </row>
    <row r="837" spans="1:13" x14ac:dyDescent="0.3">
      <c r="A837" s="142">
        <v>1592</v>
      </c>
      <c r="B837" s="148">
        <v>13540.34</v>
      </c>
      <c r="C837" s="148">
        <v>899.66</v>
      </c>
      <c r="D837" s="154">
        <v>2.436E-2</v>
      </c>
      <c r="E837" s="154">
        <v>1.4630000000000001E-2</v>
      </c>
      <c r="F837" s="155">
        <v>9.7400000000000004E-3</v>
      </c>
      <c r="G837" s="154">
        <f t="shared" si="26"/>
        <v>136.24360888619421</v>
      </c>
      <c r="H837" s="120">
        <f t="shared" si="25"/>
        <v>11684951.778764281</v>
      </c>
      <c r="I837" s="31"/>
      <c r="J837" s="29"/>
      <c r="K837" s="29"/>
      <c r="L837" s="38"/>
      <c r="M837" s="39"/>
    </row>
    <row r="838" spans="1:13" x14ac:dyDescent="0.3">
      <c r="A838" s="142">
        <v>1600</v>
      </c>
      <c r="B838" s="148">
        <v>14011.91</v>
      </c>
      <c r="C838" s="148">
        <v>898.34</v>
      </c>
      <c r="D838" s="154">
        <v>2.4070000000000001E-2</v>
      </c>
      <c r="E838" s="154">
        <v>1.4670000000000001E-2</v>
      </c>
      <c r="F838" s="155">
        <v>9.4000000000000004E-3</v>
      </c>
      <c r="G838" s="154">
        <f t="shared" si="26"/>
        <v>131.48767182035169</v>
      </c>
      <c r="H838" s="120">
        <f t="shared" si="25"/>
        <v>12168441.176645365</v>
      </c>
      <c r="I838" s="31"/>
      <c r="J838" s="29"/>
      <c r="K838" s="29"/>
      <c r="L838" s="38"/>
      <c r="M838" s="39"/>
    </row>
    <row r="839" spans="1:13" x14ac:dyDescent="0.3">
      <c r="A839" s="142">
        <v>1604</v>
      </c>
      <c r="B839" s="148">
        <v>14466.18</v>
      </c>
      <c r="C839" s="148">
        <v>898.58</v>
      </c>
      <c r="D839" s="154">
        <v>2.4140000000000002E-2</v>
      </c>
      <c r="E839" s="154">
        <v>1.504E-2</v>
      </c>
      <c r="F839" s="155">
        <v>9.1000000000000004E-3</v>
      </c>
      <c r="G839" s="154">
        <f t="shared" si="26"/>
        <v>127.29125676225539</v>
      </c>
      <c r="H839" s="120">
        <f t="shared" si="25"/>
        <v>12601022.574518416</v>
      </c>
      <c r="I839" s="31"/>
      <c r="J839" s="29"/>
      <c r="K839" s="29"/>
      <c r="L839" s="38"/>
      <c r="M839" s="39"/>
    </row>
    <row r="840" spans="1:13" x14ac:dyDescent="0.3">
      <c r="A840" s="144">
        <v>1612</v>
      </c>
      <c r="B840" s="150">
        <v>13781.62</v>
      </c>
      <c r="C840" s="150">
        <v>899.01</v>
      </c>
      <c r="D840" s="155">
        <v>2.4240000000000001E-2</v>
      </c>
      <c r="E840" s="155">
        <v>1.468E-2</v>
      </c>
      <c r="F840" s="155">
        <v>9.5600000000000008E-3</v>
      </c>
      <c r="G840" s="154">
        <f t="shared" si="26"/>
        <v>133.72575985133642</v>
      </c>
      <c r="H840" s="120">
        <f t="shared" si="25"/>
        <v>12054521.146801246</v>
      </c>
      <c r="I840" s="31"/>
      <c r="J840" s="22"/>
      <c r="K840" s="22"/>
      <c r="L840" s="22"/>
      <c r="M840" s="22"/>
    </row>
    <row r="841" spans="1:13" x14ac:dyDescent="0.3">
      <c r="A841" s="144">
        <v>1616</v>
      </c>
      <c r="B841" s="150">
        <v>13545.71</v>
      </c>
      <c r="C841" s="150">
        <v>899.5</v>
      </c>
      <c r="D841" s="155">
        <v>2.4289999999999999E-2</v>
      </c>
      <c r="E841" s="155">
        <v>1.456E-2</v>
      </c>
      <c r="F841" s="155">
        <v>9.7300000000000008E-3</v>
      </c>
      <c r="G841" s="154">
        <f t="shared" si="26"/>
        <v>136.10372838425769</v>
      </c>
      <c r="H841" s="120">
        <f t="shared" si="25"/>
        <v>11873297.074108023</v>
      </c>
    </row>
    <row r="842" spans="1:13" x14ac:dyDescent="0.3">
      <c r="A842" s="144">
        <v>1624</v>
      </c>
      <c r="B842" s="150">
        <v>14200.47</v>
      </c>
      <c r="C842" s="150">
        <v>899.79</v>
      </c>
      <c r="D842" s="155">
        <v>2.4400000000000002E-2</v>
      </c>
      <c r="E842" s="155">
        <v>1.512E-2</v>
      </c>
      <c r="F842" s="155">
        <v>9.2899999999999996E-3</v>
      </c>
      <c r="G842" s="154">
        <f t="shared" si="26"/>
        <v>129.94898629904975</v>
      </c>
      <c r="H842" s="120">
        <f t="shared" si="25"/>
        <v>12497211.761719419</v>
      </c>
    </row>
    <row r="843" spans="1:13" x14ac:dyDescent="0.3">
      <c r="A843" s="144">
        <v>1629</v>
      </c>
      <c r="B843" s="150">
        <v>13962.1</v>
      </c>
      <c r="C843" s="150">
        <v>899.02</v>
      </c>
      <c r="D843" s="155">
        <v>2.4379999999999999E-2</v>
      </c>
      <c r="E843" s="155">
        <v>1.495E-2</v>
      </c>
      <c r="F843" s="155">
        <v>9.4400000000000005E-3</v>
      </c>
      <c r="G843" s="154">
        <f t="shared" si="26"/>
        <v>132.0471938280979</v>
      </c>
      <c r="H843" s="120">
        <f t="shared" si="25"/>
        <v>12336498.434950991</v>
      </c>
    </row>
    <row r="844" spans="1:13" x14ac:dyDescent="0.3">
      <c r="A844" s="144">
        <v>1637</v>
      </c>
      <c r="B844" s="150">
        <v>14160.77</v>
      </c>
      <c r="C844" s="150">
        <v>898.36</v>
      </c>
      <c r="D844" s="155">
        <v>2.436E-2</v>
      </c>
      <c r="E844" s="155">
        <v>1.506E-2</v>
      </c>
      <c r="F844" s="155">
        <v>9.2999999999999992E-3</v>
      </c>
      <c r="G844" s="154">
        <f t="shared" si="26"/>
        <v>130.08886680098627</v>
      </c>
      <c r="H844" s="120">
        <f t="shared" si="25"/>
        <v>12583705.587230077</v>
      </c>
    </row>
    <row r="845" spans="1:13" x14ac:dyDescent="0.3">
      <c r="A845" s="144">
        <v>1641</v>
      </c>
      <c r="B845" s="150">
        <v>13440.18</v>
      </c>
      <c r="C845" s="150">
        <v>898.56</v>
      </c>
      <c r="D845" s="155">
        <v>2.4490000000000001E-2</v>
      </c>
      <c r="E845" s="155">
        <v>1.469E-2</v>
      </c>
      <c r="F845" s="155">
        <v>9.7999999999999997E-3</v>
      </c>
      <c r="G845" s="154">
        <f t="shared" si="26"/>
        <v>137.08289189781351</v>
      </c>
      <c r="H845" s="120">
        <f t="shared" si="25"/>
        <v>11970859.21723376</v>
      </c>
    </row>
    <row r="846" spans="1:13" x14ac:dyDescent="0.3">
      <c r="A846" s="144">
        <v>1650</v>
      </c>
      <c r="B846" s="150">
        <v>13795.8</v>
      </c>
      <c r="C846" s="150">
        <v>899.47</v>
      </c>
      <c r="D846" s="155">
        <v>2.4420000000000001E-2</v>
      </c>
      <c r="E846" s="155">
        <v>1.486E-2</v>
      </c>
      <c r="F846" s="155">
        <v>9.5600000000000008E-3</v>
      </c>
      <c r="G846" s="154">
        <f t="shared" si="26"/>
        <v>133.72575985133642</v>
      </c>
      <c r="H846" s="120">
        <f t="shared" si="25"/>
        <v>12338684.796663808</v>
      </c>
    </row>
    <row r="847" spans="1:13" x14ac:dyDescent="0.3">
      <c r="A847" s="144">
        <v>1654</v>
      </c>
      <c r="B847" s="150">
        <v>14133.34</v>
      </c>
      <c r="C847" s="150">
        <v>899.94</v>
      </c>
      <c r="D847" s="155">
        <v>2.435E-2</v>
      </c>
      <c r="E847" s="155">
        <v>1.502E-2</v>
      </c>
      <c r="F847" s="155">
        <v>9.3299999999999998E-3</v>
      </c>
      <c r="G847" s="154">
        <f t="shared" si="26"/>
        <v>130.5085083067959</v>
      </c>
      <c r="H847" s="120">
        <f t="shared" si="25"/>
        <v>12673503.217980402</v>
      </c>
    </row>
    <row r="848" spans="1:13" x14ac:dyDescent="0.3">
      <c r="A848" s="144">
        <v>1662</v>
      </c>
      <c r="B848" s="150">
        <v>13578.77</v>
      </c>
      <c r="C848" s="150">
        <v>898.84</v>
      </c>
      <c r="D848" s="155">
        <v>2.4469999999999999E-2</v>
      </c>
      <c r="E848" s="155">
        <v>1.477E-2</v>
      </c>
      <c r="F848" s="155">
        <v>9.7000000000000003E-3</v>
      </c>
      <c r="G848" s="154">
        <f t="shared" si="26"/>
        <v>135.68408687844806</v>
      </c>
      <c r="H848" s="120">
        <f t="shared" si="25"/>
        <v>12249041.41845974</v>
      </c>
    </row>
    <row r="849" spans="1:8" x14ac:dyDescent="0.3">
      <c r="A849" s="144">
        <v>1667</v>
      </c>
      <c r="B849" s="150">
        <v>14510.88</v>
      </c>
      <c r="C849" s="150">
        <v>898.46</v>
      </c>
      <c r="D849" s="155">
        <v>2.4459999999999999E-2</v>
      </c>
      <c r="E849" s="155">
        <v>1.538E-2</v>
      </c>
      <c r="F849" s="155">
        <v>9.0699999999999999E-3</v>
      </c>
      <c r="G849" s="154">
        <f t="shared" si="26"/>
        <v>126.87161525644575</v>
      </c>
      <c r="H849" s="120">
        <f t="shared" si="25"/>
        <v>13139266.78264867</v>
      </c>
    </row>
    <row r="850" spans="1:8" x14ac:dyDescent="0.3">
      <c r="A850" s="144">
        <v>1675</v>
      </c>
      <c r="B850" s="150">
        <v>13525.14</v>
      </c>
      <c r="C850" s="150">
        <v>898.27</v>
      </c>
      <c r="D850" s="155">
        <v>2.4670000000000001E-2</v>
      </c>
      <c r="E850" s="155">
        <v>1.494E-2</v>
      </c>
      <c r="F850" s="155">
        <v>9.7300000000000008E-3</v>
      </c>
      <c r="G850" s="154">
        <f t="shared" si="26"/>
        <v>136.10372838425769</v>
      </c>
      <c r="H850" s="120">
        <f t="shared" si="25"/>
        <v>12306789.974709738</v>
      </c>
    </row>
    <row r="851" spans="1:8" x14ac:dyDescent="0.3">
      <c r="A851" s="144">
        <v>1679</v>
      </c>
      <c r="B851" s="150">
        <v>14065.15</v>
      </c>
      <c r="C851" s="150">
        <v>898.95</v>
      </c>
      <c r="D851" s="155">
        <v>2.46E-2</v>
      </c>
      <c r="E851" s="155">
        <v>1.523E-2</v>
      </c>
      <c r="F851" s="155">
        <v>9.3699999999999999E-3</v>
      </c>
      <c r="G851" s="154">
        <f t="shared" si="26"/>
        <v>131.06803031454209</v>
      </c>
      <c r="H851" s="120">
        <f t="shared" ref="H851:H914" si="27">A851/G851*10^6</f>
        <v>12810141.389709385</v>
      </c>
    </row>
    <row r="852" spans="1:8" x14ac:dyDescent="0.3">
      <c r="A852" s="144">
        <v>1688</v>
      </c>
      <c r="B852" s="150">
        <v>13444.14</v>
      </c>
      <c r="C852" s="150">
        <v>899.9</v>
      </c>
      <c r="D852" s="155">
        <v>2.4660000000000001E-2</v>
      </c>
      <c r="E852" s="155">
        <v>1.485E-2</v>
      </c>
      <c r="F852" s="155">
        <v>9.8099999999999993E-3</v>
      </c>
      <c r="G852" s="154">
        <f t="shared" si="26"/>
        <v>137.22277239975003</v>
      </c>
      <c r="H852" s="120">
        <f t="shared" si="27"/>
        <v>12301165.254718866</v>
      </c>
    </row>
    <row r="853" spans="1:8" x14ac:dyDescent="0.3">
      <c r="A853" s="144">
        <v>1692</v>
      </c>
      <c r="B853" s="150">
        <v>13924.66</v>
      </c>
      <c r="C853" s="150">
        <v>899.53</v>
      </c>
      <c r="D853" s="155">
        <v>2.4899999999999999E-2</v>
      </c>
      <c r="E853" s="155">
        <v>1.5429999999999999E-2</v>
      </c>
      <c r="F853" s="155">
        <v>9.4699999999999993E-3</v>
      </c>
      <c r="G853" s="154">
        <f t="shared" si="26"/>
        <v>132.46683533390754</v>
      </c>
      <c r="H853" s="120">
        <f t="shared" si="27"/>
        <v>12773008.396667711</v>
      </c>
    </row>
    <row r="854" spans="1:8" x14ac:dyDescent="0.3">
      <c r="A854" s="144">
        <v>1701</v>
      </c>
      <c r="B854" s="150">
        <v>13842.65</v>
      </c>
      <c r="C854" s="150">
        <v>898.21</v>
      </c>
      <c r="D854" s="155">
        <v>2.4740000000000002E-2</v>
      </c>
      <c r="E854" s="155">
        <v>1.523E-2</v>
      </c>
      <c r="F854" s="155">
        <v>9.5099999999999994E-3</v>
      </c>
      <c r="G854" s="154">
        <f t="shared" si="26"/>
        <v>133.02635734165366</v>
      </c>
      <c r="H854" s="120">
        <f t="shared" si="27"/>
        <v>12786939.626041893</v>
      </c>
    </row>
    <row r="855" spans="1:8" x14ac:dyDescent="0.3">
      <c r="A855" s="144">
        <v>1705</v>
      </c>
      <c r="B855" s="150">
        <v>13871.32</v>
      </c>
      <c r="C855" s="150">
        <v>898.4</v>
      </c>
      <c r="D855" s="155">
        <v>2.4819999999999998E-2</v>
      </c>
      <c r="E855" s="155">
        <v>1.533E-2</v>
      </c>
      <c r="F855" s="155">
        <v>9.4900000000000002E-3</v>
      </c>
      <c r="G855" s="154">
        <f t="shared" si="26"/>
        <v>132.74659633778063</v>
      </c>
      <c r="H855" s="120">
        <f t="shared" si="27"/>
        <v>12844020.464837672</v>
      </c>
    </row>
    <row r="856" spans="1:8" x14ac:dyDescent="0.3">
      <c r="A856" s="144">
        <v>1714</v>
      </c>
      <c r="B856" s="150">
        <v>13632.06</v>
      </c>
      <c r="C856" s="150">
        <v>899.46</v>
      </c>
      <c r="D856" s="155">
        <v>2.4729999999999999E-2</v>
      </c>
      <c r="E856" s="155">
        <v>1.506E-2</v>
      </c>
      <c r="F856" s="155">
        <v>9.6699999999999998E-3</v>
      </c>
      <c r="G856" s="154">
        <f t="shared" si="26"/>
        <v>135.26444537263842</v>
      </c>
      <c r="H856" s="120">
        <f t="shared" si="27"/>
        <v>12671474.71959924</v>
      </c>
    </row>
    <row r="857" spans="1:8" x14ac:dyDescent="0.3">
      <c r="A857" s="144">
        <v>1719</v>
      </c>
      <c r="B857" s="150">
        <v>13844.61</v>
      </c>
      <c r="C857" s="150">
        <v>899.84</v>
      </c>
      <c r="D857" s="155">
        <v>2.5000000000000001E-2</v>
      </c>
      <c r="E857" s="155">
        <v>1.5480000000000001E-2</v>
      </c>
      <c r="F857" s="155">
        <v>9.5300000000000003E-3</v>
      </c>
      <c r="G857" s="154">
        <f t="shared" si="26"/>
        <v>133.30611834552678</v>
      </c>
      <c r="H857" s="120">
        <f t="shared" si="27"/>
        <v>12895132.056462605</v>
      </c>
    </row>
    <row r="858" spans="1:8" x14ac:dyDescent="0.3">
      <c r="A858" s="144">
        <v>1727</v>
      </c>
      <c r="B858" s="150">
        <v>14251.75</v>
      </c>
      <c r="C858" s="150">
        <v>898.48</v>
      </c>
      <c r="D858" s="155">
        <v>2.4850000000000001E-2</v>
      </c>
      <c r="E858" s="155">
        <v>1.5610000000000001E-2</v>
      </c>
      <c r="F858" s="155">
        <v>9.2399999999999999E-3</v>
      </c>
      <c r="G858" s="154">
        <f t="shared" si="26"/>
        <v>129.24958378936702</v>
      </c>
      <c r="H858" s="120">
        <f t="shared" si="27"/>
        <v>13361745.155128887</v>
      </c>
    </row>
    <row r="859" spans="1:8" x14ac:dyDescent="0.3">
      <c r="A859" s="144">
        <v>1732</v>
      </c>
      <c r="B859" s="150">
        <v>13762.82</v>
      </c>
      <c r="C859" s="150">
        <v>898.64</v>
      </c>
      <c r="D859" s="155">
        <v>2.504E-2</v>
      </c>
      <c r="E859" s="155">
        <v>1.5469999999999999E-2</v>
      </c>
      <c r="F859" s="155">
        <v>9.5700000000000004E-3</v>
      </c>
      <c r="G859" s="154">
        <f t="shared" si="26"/>
        <v>133.86564035327294</v>
      </c>
      <c r="H859" s="120">
        <f t="shared" si="27"/>
        <v>12938346.206160389</v>
      </c>
    </row>
    <row r="860" spans="1:8" x14ac:dyDescent="0.3">
      <c r="A860" s="144">
        <v>1741</v>
      </c>
      <c r="B860" s="150">
        <v>14282.7</v>
      </c>
      <c r="C860" s="150">
        <v>899.61</v>
      </c>
      <c r="D860" s="155">
        <v>2.5020000000000001E-2</v>
      </c>
      <c r="E860" s="155">
        <v>1.5779999999999999E-2</v>
      </c>
      <c r="F860" s="155">
        <v>9.2300000000000004E-3</v>
      </c>
      <c r="G860" s="154">
        <f t="shared" si="26"/>
        <v>129.10970328743045</v>
      </c>
      <c r="H860" s="120">
        <f t="shared" si="27"/>
        <v>13484656.502726981</v>
      </c>
    </row>
    <row r="861" spans="1:8" x14ac:dyDescent="0.3">
      <c r="A861" s="144">
        <v>1745</v>
      </c>
      <c r="B861" s="150">
        <v>14883.55</v>
      </c>
      <c r="C861" s="150">
        <v>899.72</v>
      </c>
      <c r="D861" s="155">
        <v>2.4889999999999999E-2</v>
      </c>
      <c r="E861" s="155">
        <v>1.6029999999999999E-2</v>
      </c>
      <c r="F861" s="155">
        <v>8.8599999999999998E-3</v>
      </c>
      <c r="G861" s="154">
        <f t="shared" si="26"/>
        <v>123.93412471577834</v>
      </c>
      <c r="H861" s="120">
        <f t="shared" si="27"/>
        <v>14080060.709686361</v>
      </c>
    </row>
    <row r="862" spans="1:8" x14ac:dyDescent="0.3">
      <c r="A862" s="144">
        <v>1754</v>
      </c>
      <c r="B862" s="150">
        <v>13748.55</v>
      </c>
      <c r="C862" s="150">
        <v>898.52</v>
      </c>
      <c r="D862" s="155">
        <v>2.504E-2</v>
      </c>
      <c r="E862" s="155">
        <v>1.546E-2</v>
      </c>
      <c r="F862" s="155">
        <v>9.58E-3</v>
      </c>
      <c r="G862" s="154">
        <f t="shared" si="26"/>
        <v>134.00552085520951</v>
      </c>
      <c r="H862" s="120">
        <f t="shared" si="27"/>
        <v>13089012.966078946</v>
      </c>
    </row>
    <row r="863" spans="1:8" x14ac:dyDescent="0.3">
      <c r="A863" s="144">
        <v>1759</v>
      </c>
      <c r="B863" s="150">
        <v>13714.86</v>
      </c>
      <c r="C863" s="150">
        <v>898.19</v>
      </c>
      <c r="D863" s="155">
        <v>2.4879999999999999E-2</v>
      </c>
      <c r="E863" s="155">
        <v>1.528E-2</v>
      </c>
      <c r="F863" s="155">
        <v>9.5999999999999992E-3</v>
      </c>
      <c r="G863" s="154">
        <f t="shared" si="26"/>
        <v>134.2852818590826</v>
      </c>
      <c r="H863" s="120">
        <f t="shared" si="27"/>
        <v>13098978.351520861</v>
      </c>
    </row>
    <row r="864" spans="1:8" x14ac:dyDescent="0.3">
      <c r="A864" s="144">
        <v>1768</v>
      </c>
      <c r="B864" s="150">
        <v>13378.82</v>
      </c>
      <c r="C864" s="150">
        <v>899.37</v>
      </c>
      <c r="D864" s="155">
        <v>2.5180000000000001E-2</v>
      </c>
      <c r="E864" s="155">
        <v>1.533E-2</v>
      </c>
      <c r="F864" s="155">
        <v>9.8499999999999994E-3</v>
      </c>
      <c r="G864" s="154">
        <f t="shared" si="26"/>
        <v>137.78229440749618</v>
      </c>
      <c r="H864" s="120">
        <f t="shared" si="27"/>
        <v>12831837.411351819</v>
      </c>
    </row>
    <row r="865" spans="1:8" x14ac:dyDescent="0.3">
      <c r="A865" s="144">
        <v>1772</v>
      </c>
      <c r="B865" s="150">
        <v>13870.7</v>
      </c>
      <c r="C865" s="150">
        <v>899.75</v>
      </c>
      <c r="D865" s="155">
        <v>2.5139999999999999E-2</v>
      </c>
      <c r="E865" s="155">
        <v>1.5640000000000001E-2</v>
      </c>
      <c r="F865" s="155">
        <v>9.5099999999999994E-3</v>
      </c>
      <c r="G865" s="154">
        <f t="shared" si="26"/>
        <v>133.02635734165366</v>
      </c>
      <c r="H865" s="120">
        <f t="shared" si="27"/>
        <v>13320668.440532764</v>
      </c>
    </row>
    <row r="866" spans="1:8" x14ac:dyDescent="0.3">
      <c r="A866" s="144">
        <v>1781</v>
      </c>
      <c r="B866" s="150">
        <v>13892.34</v>
      </c>
      <c r="C866" s="150">
        <v>899.5</v>
      </c>
      <c r="D866" s="155">
        <v>2.5239999999999999E-2</v>
      </c>
      <c r="E866" s="155">
        <v>1.575E-2</v>
      </c>
      <c r="F866" s="155">
        <v>9.4900000000000002E-3</v>
      </c>
      <c r="G866" s="154">
        <f t="shared" si="26"/>
        <v>132.74659633778063</v>
      </c>
      <c r="H866" s="120">
        <f t="shared" si="27"/>
        <v>13416539.852126624</v>
      </c>
    </row>
    <row r="867" spans="1:8" x14ac:dyDescent="0.3">
      <c r="A867" s="144">
        <v>1786</v>
      </c>
      <c r="B867" s="150">
        <v>13553.2</v>
      </c>
      <c r="C867" s="150">
        <v>898.8</v>
      </c>
      <c r="D867" s="155">
        <v>2.513E-2</v>
      </c>
      <c r="E867" s="155">
        <v>1.541E-2</v>
      </c>
      <c r="F867" s="155">
        <v>9.7199999999999995E-3</v>
      </c>
      <c r="G867" s="154">
        <f t="shared" si="26"/>
        <v>135.96384788232115</v>
      </c>
      <c r="H867" s="120">
        <f t="shared" si="27"/>
        <v>13135844.769161073</v>
      </c>
    </row>
    <row r="868" spans="1:8" x14ac:dyDescent="0.3">
      <c r="A868" s="144">
        <v>1795</v>
      </c>
      <c r="B868" s="150">
        <v>13706.01</v>
      </c>
      <c r="C868" s="150">
        <v>898.09</v>
      </c>
      <c r="D868" s="155">
        <v>2.529E-2</v>
      </c>
      <c r="E868" s="155">
        <v>1.5689999999999999E-2</v>
      </c>
      <c r="F868" s="155">
        <v>9.5999999999999992E-3</v>
      </c>
      <c r="G868" s="154">
        <f t="shared" ref="G868:G931" si="28">(2*F868/$B$7)*(1+3*$B$11)/(4+PI()*$B$11-PI())*10^6</f>
        <v>134.2852818590826</v>
      </c>
      <c r="H868" s="120">
        <f t="shared" si="27"/>
        <v>13367064.321193829</v>
      </c>
    </row>
    <row r="869" spans="1:8" x14ac:dyDescent="0.3">
      <c r="A869" s="144">
        <v>1800</v>
      </c>
      <c r="B869" s="150">
        <v>13951.78</v>
      </c>
      <c r="C869" s="150">
        <v>898.39</v>
      </c>
      <c r="D869" s="155">
        <v>2.5229999999999999E-2</v>
      </c>
      <c r="E869" s="155">
        <v>1.5789999999999998E-2</v>
      </c>
      <c r="F869" s="155">
        <v>9.4400000000000005E-3</v>
      </c>
      <c r="G869" s="154">
        <f t="shared" si="28"/>
        <v>132.0471938280979</v>
      </c>
      <c r="H869" s="120">
        <f t="shared" si="27"/>
        <v>13631489.983371262</v>
      </c>
    </row>
    <row r="870" spans="1:8" x14ac:dyDescent="0.3">
      <c r="A870" s="144">
        <v>1809</v>
      </c>
      <c r="B870" s="150">
        <v>14196.1</v>
      </c>
      <c r="C870" s="150">
        <v>898.53</v>
      </c>
      <c r="D870" s="155">
        <v>2.5229999999999999E-2</v>
      </c>
      <c r="E870" s="155">
        <v>1.5959999999999998E-2</v>
      </c>
      <c r="F870" s="155">
        <v>9.2800000000000001E-3</v>
      </c>
      <c r="G870" s="154">
        <f t="shared" si="28"/>
        <v>129.8091057971132</v>
      </c>
      <c r="H870" s="120">
        <f t="shared" si="27"/>
        <v>13935848.251103427</v>
      </c>
    </row>
    <row r="871" spans="1:8" x14ac:dyDescent="0.3">
      <c r="A871" s="144">
        <v>1814</v>
      </c>
      <c r="B871" s="150">
        <v>14652.62</v>
      </c>
      <c r="C871" s="150">
        <v>899.61</v>
      </c>
      <c r="D871" s="155">
        <v>2.5389999999999999E-2</v>
      </c>
      <c r="E871" s="155">
        <v>1.6400000000000001E-2</v>
      </c>
      <c r="F871" s="155">
        <v>8.9999999999999993E-3</v>
      </c>
      <c r="G871" s="154">
        <f t="shared" si="28"/>
        <v>125.89245174288993</v>
      </c>
      <c r="H871" s="120">
        <f t="shared" si="27"/>
        <v>14409124.414422646</v>
      </c>
    </row>
    <row r="872" spans="1:8" x14ac:dyDescent="0.3">
      <c r="A872" s="144">
        <v>1823</v>
      </c>
      <c r="B872" s="150">
        <v>13504.63</v>
      </c>
      <c r="C872" s="150">
        <v>898.55</v>
      </c>
      <c r="D872" s="155">
        <v>2.53E-2</v>
      </c>
      <c r="E872" s="155">
        <v>1.555E-2</v>
      </c>
      <c r="F872" s="155">
        <v>9.75E-3</v>
      </c>
      <c r="G872" s="154">
        <f t="shared" si="28"/>
        <v>136.38348938813076</v>
      </c>
      <c r="H872" s="120">
        <f t="shared" si="27"/>
        <v>13366720.621232711</v>
      </c>
    </row>
    <row r="873" spans="1:8" x14ac:dyDescent="0.3">
      <c r="A873" s="144">
        <v>1828</v>
      </c>
      <c r="B873" s="150">
        <v>13969.9</v>
      </c>
      <c r="C873" s="150">
        <v>898.55</v>
      </c>
      <c r="D873" s="155">
        <v>2.529E-2</v>
      </c>
      <c r="E873" s="155">
        <v>1.5859999999999999E-2</v>
      </c>
      <c r="F873" s="155">
        <v>9.4299999999999991E-3</v>
      </c>
      <c r="G873" s="154">
        <f t="shared" si="28"/>
        <v>131.90731332616136</v>
      </c>
      <c r="H873" s="120">
        <f t="shared" si="27"/>
        <v>13858215.696350252</v>
      </c>
    </row>
    <row r="874" spans="1:8" x14ac:dyDescent="0.3">
      <c r="A874" s="144">
        <v>1837</v>
      </c>
      <c r="B874" s="150">
        <v>13709.5</v>
      </c>
      <c r="C874" s="150">
        <v>898.89</v>
      </c>
      <c r="D874" s="155">
        <v>2.546E-2</v>
      </c>
      <c r="E874" s="155">
        <v>1.5859999999999999E-2</v>
      </c>
      <c r="F874" s="155">
        <v>9.6100000000000005E-3</v>
      </c>
      <c r="G874" s="154">
        <f t="shared" si="28"/>
        <v>134.42516236101918</v>
      </c>
      <c r="H874" s="120">
        <f t="shared" si="27"/>
        <v>13665596.289677208</v>
      </c>
    </row>
    <row r="875" spans="1:8" x14ac:dyDescent="0.3">
      <c r="A875" s="144">
        <v>1842</v>
      </c>
      <c r="B875" s="150">
        <v>13924.63</v>
      </c>
      <c r="C875" s="150">
        <v>899.04</v>
      </c>
      <c r="D875" s="155">
        <v>2.5559999999999999E-2</v>
      </c>
      <c r="E875" s="155">
        <v>1.61E-2</v>
      </c>
      <c r="F875" s="155">
        <v>9.4599999999999997E-3</v>
      </c>
      <c r="G875" s="154">
        <f t="shared" si="28"/>
        <v>132.32695483197099</v>
      </c>
      <c r="H875" s="120">
        <f t="shared" si="27"/>
        <v>13920066.416845871</v>
      </c>
    </row>
    <row r="876" spans="1:8" x14ac:dyDescent="0.3">
      <c r="A876" s="144">
        <v>1851</v>
      </c>
      <c r="B876" s="150">
        <v>14158.06</v>
      </c>
      <c r="C876" s="150">
        <v>899.62</v>
      </c>
      <c r="D876" s="155">
        <v>2.5600000000000001E-2</v>
      </c>
      <c r="E876" s="155">
        <v>1.6289999999999999E-2</v>
      </c>
      <c r="F876" s="155">
        <v>9.3100000000000006E-3</v>
      </c>
      <c r="G876" s="154">
        <f t="shared" si="28"/>
        <v>130.22874730292281</v>
      </c>
      <c r="H876" s="120">
        <f t="shared" si="27"/>
        <v>14213451.62519625</v>
      </c>
    </row>
    <row r="877" spans="1:8" x14ac:dyDescent="0.3">
      <c r="A877" s="144">
        <v>1856</v>
      </c>
      <c r="B877" s="150">
        <v>14348.6</v>
      </c>
      <c r="C877" s="150">
        <v>899.65</v>
      </c>
      <c r="D877" s="155">
        <v>2.555E-2</v>
      </c>
      <c r="E877" s="155">
        <v>1.636E-2</v>
      </c>
      <c r="F877" s="155">
        <v>9.1900000000000003E-3</v>
      </c>
      <c r="G877" s="154">
        <f t="shared" si="28"/>
        <v>128.5501812796843</v>
      </c>
      <c r="H877" s="120">
        <f t="shared" si="27"/>
        <v>14437941.522322202</v>
      </c>
    </row>
    <row r="878" spans="1:8" x14ac:dyDescent="0.3">
      <c r="A878" s="144">
        <v>1865</v>
      </c>
      <c r="B878" s="150">
        <v>13284.96</v>
      </c>
      <c r="C878" s="150">
        <v>899.16</v>
      </c>
      <c r="D878" s="155">
        <v>2.5700000000000001E-2</v>
      </c>
      <c r="E878" s="155">
        <v>1.5779999999999999E-2</v>
      </c>
      <c r="F878" s="155">
        <v>9.92E-3</v>
      </c>
      <c r="G878" s="154">
        <f t="shared" si="28"/>
        <v>138.761457921052</v>
      </c>
      <c r="H878" s="120">
        <f t="shared" si="27"/>
        <v>13440331.544088325</v>
      </c>
    </row>
    <row r="879" spans="1:8" x14ac:dyDescent="0.3">
      <c r="A879" s="144">
        <v>1870</v>
      </c>
      <c r="B879" s="150">
        <v>14346.92</v>
      </c>
      <c r="C879" s="150">
        <v>898.36</v>
      </c>
      <c r="D879" s="155">
        <v>2.5329999999999998E-2</v>
      </c>
      <c r="E879" s="155">
        <v>1.6160000000000001E-2</v>
      </c>
      <c r="F879" s="155">
        <v>9.1800000000000007E-3</v>
      </c>
      <c r="G879" s="154">
        <f t="shared" si="28"/>
        <v>128.41030077774775</v>
      </c>
      <c r="H879" s="120">
        <f t="shared" si="27"/>
        <v>14562694.648901973</v>
      </c>
    </row>
    <row r="880" spans="1:8" x14ac:dyDescent="0.3">
      <c r="A880" s="144">
        <v>1880</v>
      </c>
      <c r="B880" s="150">
        <v>13759.68</v>
      </c>
      <c r="C880" s="150">
        <v>898.36</v>
      </c>
      <c r="D880" s="155">
        <v>2.5600000000000001E-2</v>
      </c>
      <c r="E880" s="155">
        <v>1.6029999999999999E-2</v>
      </c>
      <c r="F880" s="155">
        <v>9.5700000000000004E-3</v>
      </c>
      <c r="G880" s="154">
        <f t="shared" si="28"/>
        <v>133.86564035327294</v>
      </c>
      <c r="H880" s="120">
        <f t="shared" si="27"/>
        <v>14043932.371582871</v>
      </c>
    </row>
    <row r="881" spans="1:8" x14ac:dyDescent="0.3">
      <c r="A881" s="144">
        <v>1885</v>
      </c>
      <c r="B881" s="150">
        <v>14274.1</v>
      </c>
      <c r="C881" s="150">
        <v>898.04</v>
      </c>
      <c r="D881" s="155">
        <v>2.5590000000000002E-2</v>
      </c>
      <c r="E881" s="155">
        <v>1.6369999999999999E-2</v>
      </c>
      <c r="F881" s="155">
        <v>9.2200000000000008E-3</v>
      </c>
      <c r="G881" s="154">
        <f t="shared" si="28"/>
        <v>128.9698227854939</v>
      </c>
      <c r="H881" s="120">
        <f t="shared" si="27"/>
        <v>14615822.20776703</v>
      </c>
    </row>
    <row r="882" spans="1:8" x14ac:dyDescent="0.3">
      <c r="A882" s="144">
        <v>1894</v>
      </c>
      <c r="B882" s="150">
        <v>13836.76</v>
      </c>
      <c r="C882" s="150">
        <v>899.17</v>
      </c>
      <c r="D882" s="155">
        <v>2.5659999999999999E-2</v>
      </c>
      <c r="E882" s="155">
        <v>1.6140000000000002E-2</v>
      </c>
      <c r="F882" s="155">
        <v>9.5200000000000007E-3</v>
      </c>
      <c r="G882" s="154">
        <f t="shared" si="28"/>
        <v>133.16623784359027</v>
      </c>
      <c r="H882" s="120">
        <f t="shared" si="27"/>
        <v>14222824.273406208</v>
      </c>
    </row>
    <row r="883" spans="1:8" x14ac:dyDescent="0.3">
      <c r="A883" s="144">
        <v>1899</v>
      </c>
      <c r="B883" s="150">
        <v>13817.92</v>
      </c>
      <c r="C883" s="150">
        <v>899.2</v>
      </c>
      <c r="D883" s="155">
        <v>2.5749999999999999E-2</v>
      </c>
      <c r="E883" s="155">
        <v>1.6209999999999999E-2</v>
      </c>
      <c r="F883" s="155">
        <v>9.5399999999999999E-3</v>
      </c>
      <c r="G883" s="154">
        <f t="shared" si="28"/>
        <v>133.44599884746333</v>
      </c>
      <c r="H883" s="120">
        <f t="shared" si="27"/>
        <v>14230475.371319819</v>
      </c>
    </row>
    <row r="884" spans="1:8" x14ac:dyDescent="0.3">
      <c r="A884" s="144">
        <v>1909</v>
      </c>
      <c r="B884" s="150">
        <v>14045.63</v>
      </c>
      <c r="C884" s="150">
        <v>899.28</v>
      </c>
      <c r="D884" s="155">
        <v>2.572E-2</v>
      </c>
      <c r="E884" s="155">
        <v>1.6330000000000001E-2</v>
      </c>
      <c r="F884" s="155">
        <v>9.3799999999999994E-3</v>
      </c>
      <c r="G884" s="154">
        <f t="shared" si="28"/>
        <v>131.20791081647863</v>
      </c>
      <c r="H884" s="120">
        <f t="shared" si="27"/>
        <v>14549427.607837845</v>
      </c>
    </row>
    <row r="885" spans="1:8" x14ac:dyDescent="0.3">
      <c r="A885" s="144">
        <v>1914</v>
      </c>
      <c r="B885" s="150">
        <v>14034.27</v>
      </c>
      <c r="C885" s="150">
        <v>899.18</v>
      </c>
      <c r="D885" s="155">
        <v>2.5839999999999998E-2</v>
      </c>
      <c r="E885" s="155">
        <v>1.6449999999999999E-2</v>
      </c>
      <c r="F885" s="155">
        <v>9.3900000000000008E-3</v>
      </c>
      <c r="G885" s="154">
        <f t="shared" si="28"/>
        <v>131.34779131841518</v>
      </c>
      <c r="H885" s="120">
        <f t="shared" si="27"/>
        <v>14571999.885099355</v>
      </c>
    </row>
    <row r="886" spans="1:8" x14ac:dyDescent="0.3">
      <c r="A886" s="144">
        <v>1924</v>
      </c>
      <c r="B886" s="150">
        <v>14243.08</v>
      </c>
      <c r="C886" s="150">
        <v>898.05</v>
      </c>
      <c r="D886" s="155">
        <v>2.572E-2</v>
      </c>
      <c r="E886" s="155">
        <v>1.6480000000000002E-2</v>
      </c>
      <c r="F886" s="155">
        <v>9.2399999999999999E-3</v>
      </c>
      <c r="G886" s="154">
        <f t="shared" si="28"/>
        <v>129.24958378936702</v>
      </c>
      <c r="H886" s="120">
        <f t="shared" si="27"/>
        <v>14885928.013009831</v>
      </c>
    </row>
    <row r="887" spans="1:8" x14ac:dyDescent="0.3">
      <c r="A887" s="144">
        <v>1928</v>
      </c>
      <c r="B887" s="150">
        <v>14046.31</v>
      </c>
      <c r="C887" s="150">
        <v>899.02</v>
      </c>
      <c r="D887" s="155">
        <v>2.5850000000000001E-2</v>
      </c>
      <c r="E887" s="155">
        <v>1.6469999999999999E-2</v>
      </c>
      <c r="F887" s="155">
        <v>9.3799999999999994E-3</v>
      </c>
      <c r="G887" s="154">
        <f t="shared" si="28"/>
        <v>131.20791081647863</v>
      </c>
      <c r="H887" s="120">
        <f t="shared" si="27"/>
        <v>14694235.949665463</v>
      </c>
    </row>
    <row r="888" spans="1:8" x14ac:dyDescent="0.3">
      <c r="A888" s="144">
        <v>1938</v>
      </c>
      <c r="B888" s="150">
        <v>13925.1</v>
      </c>
      <c r="C888" s="150">
        <v>899.39</v>
      </c>
      <c r="D888" s="155">
        <v>2.5839999999999998E-2</v>
      </c>
      <c r="E888" s="155">
        <v>1.6379999999999999E-2</v>
      </c>
      <c r="F888" s="155">
        <v>9.4699999999999993E-3</v>
      </c>
      <c r="G888" s="154">
        <f t="shared" si="28"/>
        <v>132.46683533390754</v>
      </c>
      <c r="H888" s="120">
        <f t="shared" si="27"/>
        <v>14630076.99334635</v>
      </c>
    </row>
    <row r="889" spans="1:8" x14ac:dyDescent="0.3">
      <c r="A889" s="144">
        <v>1943</v>
      </c>
      <c r="B889" s="150">
        <v>13956.51</v>
      </c>
      <c r="C889" s="150">
        <v>899.1</v>
      </c>
      <c r="D889" s="155">
        <v>2.572E-2</v>
      </c>
      <c r="E889" s="155">
        <v>1.6279999999999999E-2</v>
      </c>
      <c r="F889" s="155">
        <v>9.4400000000000005E-3</v>
      </c>
      <c r="G889" s="154">
        <f t="shared" si="28"/>
        <v>132.0471938280979</v>
      </c>
      <c r="H889" s="120">
        <f t="shared" si="27"/>
        <v>14714436.132050201</v>
      </c>
    </row>
    <row r="890" spans="1:8" x14ac:dyDescent="0.3">
      <c r="A890" s="144">
        <v>1953</v>
      </c>
      <c r="B890" s="150">
        <v>14397.96</v>
      </c>
      <c r="C890" s="150">
        <v>898.52</v>
      </c>
      <c r="D890" s="155">
        <v>2.581E-2</v>
      </c>
      <c r="E890" s="155">
        <v>1.6670000000000001E-2</v>
      </c>
      <c r="F890" s="155">
        <v>9.1500000000000001E-3</v>
      </c>
      <c r="G890" s="154">
        <f t="shared" si="28"/>
        <v>127.99065927193811</v>
      </c>
      <c r="H890" s="120">
        <f t="shared" si="27"/>
        <v>15258926.011549924</v>
      </c>
    </row>
    <row r="891" spans="1:8" x14ac:dyDescent="0.3">
      <c r="A891" s="144">
        <v>1958</v>
      </c>
      <c r="B891" s="150">
        <v>14253.46</v>
      </c>
      <c r="C891" s="150">
        <v>898.64</v>
      </c>
      <c r="D891" s="155">
        <v>2.5739999999999999E-2</v>
      </c>
      <c r="E891" s="155">
        <v>1.6500000000000001E-2</v>
      </c>
      <c r="F891" s="155">
        <v>9.2399999999999999E-3</v>
      </c>
      <c r="G891" s="154">
        <f t="shared" si="28"/>
        <v>129.24958378936702</v>
      </c>
      <c r="H891" s="120">
        <f t="shared" si="27"/>
        <v>15148984.952948675</v>
      </c>
    </row>
    <row r="892" spans="1:8" x14ac:dyDescent="0.3">
      <c r="A892" s="144">
        <v>1968</v>
      </c>
      <c r="B892" s="150">
        <v>13951.82</v>
      </c>
      <c r="C892" s="150">
        <v>898.32</v>
      </c>
      <c r="D892" s="155">
        <v>2.588E-2</v>
      </c>
      <c r="E892" s="155">
        <v>1.644E-2</v>
      </c>
      <c r="F892" s="155">
        <v>9.4400000000000005E-3</v>
      </c>
      <c r="G892" s="154">
        <f t="shared" si="28"/>
        <v>132.0471938280979</v>
      </c>
      <c r="H892" s="120">
        <f t="shared" si="27"/>
        <v>14903762.381819244</v>
      </c>
    </row>
    <row r="893" spans="1:8" x14ac:dyDescent="0.3">
      <c r="A893" s="144">
        <v>1973</v>
      </c>
      <c r="B893" s="150">
        <v>14254.61</v>
      </c>
      <c r="C893" s="150">
        <v>898.51</v>
      </c>
      <c r="D893" s="155">
        <v>2.598E-2</v>
      </c>
      <c r="E893" s="155">
        <v>1.6740000000000001E-2</v>
      </c>
      <c r="F893" s="155">
        <v>9.2399999999999999E-3</v>
      </c>
      <c r="G893" s="154">
        <f t="shared" si="28"/>
        <v>129.24958378936702</v>
      </c>
      <c r="H893" s="120">
        <f t="shared" si="27"/>
        <v>15265039.485274635</v>
      </c>
    </row>
    <row r="894" spans="1:8" x14ac:dyDescent="0.3">
      <c r="A894" s="144">
        <v>1984</v>
      </c>
      <c r="B894" s="150">
        <v>14168.93</v>
      </c>
      <c r="C894" s="150">
        <v>898.31</v>
      </c>
      <c r="D894" s="155">
        <v>2.5950000000000001E-2</v>
      </c>
      <c r="E894" s="155">
        <v>1.6660000000000001E-2</v>
      </c>
      <c r="F894" s="155">
        <v>9.2899999999999996E-3</v>
      </c>
      <c r="G894" s="154">
        <f t="shared" si="28"/>
        <v>129.94898629904975</v>
      </c>
      <c r="H894" s="120">
        <f t="shared" si="27"/>
        <v>15267529.639933081</v>
      </c>
    </row>
    <row r="895" spans="1:8" x14ac:dyDescent="0.3">
      <c r="A895" s="144">
        <v>1989</v>
      </c>
      <c r="B895" s="150">
        <v>14145.41</v>
      </c>
      <c r="C895" s="150">
        <v>898.34</v>
      </c>
      <c r="D895" s="155">
        <v>2.5860000000000001E-2</v>
      </c>
      <c r="E895" s="155">
        <v>1.6549999999999999E-2</v>
      </c>
      <c r="F895" s="155">
        <v>9.3100000000000006E-3</v>
      </c>
      <c r="G895" s="154">
        <f t="shared" si="28"/>
        <v>130.22874730292281</v>
      </c>
      <c r="H895" s="120">
        <f t="shared" si="27"/>
        <v>15273125.490283815</v>
      </c>
    </row>
    <row r="896" spans="1:8" x14ac:dyDescent="0.3">
      <c r="A896" s="144">
        <v>1999</v>
      </c>
      <c r="B896" s="150">
        <v>13615.46</v>
      </c>
      <c r="C896" s="150">
        <v>899.67</v>
      </c>
      <c r="D896" s="155">
        <v>2.6030000000000001E-2</v>
      </c>
      <c r="E896" s="155">
        <v>1.634E-2</v>
      </c>
      <c r="F896" s="155">
        <v>9.6799999999999994E-3</v>
      </c>
      <c r="G896" s="154">
        <f t="shared" si="28"/>
        <v>135.40432587457494</v>
      </c>
      <c r="H896" s="120">
        <f t="shared" si="27"/>
        <v>14763191.55306511</v>
      </c>
    </row>
    <row r="897" spans="1:8" x14ac:dyDescent="0.3">
      <c r="A897" s="144">
        <v>2004</v>
      </c>
      <c r="B897" s="150">
        <v>13825.93</v>
      </c>
      <c r="C897" s="150">
        <v>899.42</v>
      </c>
      <c r="D897" s="155">
        <v>2.5870000000000001E-2</v>
      </c>
      <c r="E897" s="155">
        <v>1.6330000000000001E-2</v>
      </c>
      <c r="F897" s="155">
        <v>9.5300000000000003E-3</v>
      </c>
      <c r="G897" s="154">
        <f t="shared" si="28"/>
        <v>133.30611834552678</v>
      </c>
      <c r="H897" s="120">
        <f t="shared" si="27"/>
        <v>15033068.435806315</v>
      </c>
    </row>
    <row r="898" spans="1:8" x14ac:dyDescent="0.3">
      <c r="A898" s="144">
        <v>2014</v>
      </c>
      <c r="B898" s="150">
        <v>14214.36</v>
      </c>
      <c r="C898" s="150">
        <v>899</v>
      </c>
      <c r="D898" s="155">
        <v>2.606E-2</v>
      </c>
      <c r="E898" s="155">
        <v>1.6789999999999999E-2</v>
      </c>
      <c r="F898" s="155">
        <v>9.2700000000000005E-3</v>
      </c>
      <c r="G898" s="154">
        <f t="shared" si="28"/>
        <v>129.66922529517666</v>
      </c>
      <c r="H898" s="120">
        <f t="shared" si="27"/>
        <v>15531827.196587063</v>
      </c>
    </row>
    <row r="899" spans="1:8" x14ac:dyDescent="0.3">
      <c r="A899" s="144">
        <v>2019</v>
      </c>
      <c r="B899" s="150">
        <v>13938.88</v>
      </c>
      <c r="C899" s="150">
        <v>899.04</v>
      </c>
      <c r="D899" s="155">
        <v>2.5909999999999999E-2</v>
      </c>
      <c r="E899" s="155">
        <v>1.6459999999999999E-2</v>
      </c>
      <c r="F899" s="155">
        <v>9.4500000000000001E-3</v>
      </c>
      <c r="G899" s="154">
        <f t="shared" si="28"/>
        <v>132.18707433003445</v>
      </c>
      <c r="H899" s="120">
        <f t="shared" si="27"/>
        <v>15273808.049939264</v>
      </c>
    </row>
    <row r="900" spans="1:8" x14ac:dyDescent="0.3">
      <c r="A900" s="144">
        <v>2030</v>
      </c>
      <c r="B900" s="150">
        <v>13550.59</v>
      </c>
      <c r="C900" s="150">
        <v>898.62</v>
      </c>
      <c r="D900" s="155">
        <v>2.6409999999999999E-2</v>
      </c>
      <c r="E900" s="155">
        <v>1.669E-2</v>
      </c>
      <c r="F900" s="155">
        <v>9.7199999999999995E-3</v>
      </c>
      <c r="G900" s="154">
        <f t="shared" si="28"/>
        <v>135.96384788232115</v>
      </c>
      <c r="H900" s="120">
        <f t="shared" si="27"/>
        <v>14930439.463268185</v>
      </c>
    </row>
    <row r="901" spans="1:8" x14ac:dyDescent="0.3">
      <c r="A901" s="144">
        <v>2035</v>
      </c>
      <c r="B901" s="150">
        <v>13977.97</v>
      </c>
      <c r="C901" s="150">
        <v>897.81</v>
      </c>
      <c r="D901" s="155">
        <v>2.6339999999999999E-2</v>
      </c>
      <c r="E901" s="155">
        <v>1.6930000000000001E-2</v>
      </c>
      <c r="F901" s="155">
        <v>9.41E-3</v>
      </c>
      <c r="G901" s="154">
        <f t="shared" si="28"/>
        <v>131.62755232228827</v>
      </c>
      <c r="H901" s="120">
        <f t="shared" si="27"/>
        <v>15460289.005582435</v>
      </c>
    </row>
    <row r="902" spans="1:8" x14ac:dyDescent="0.3">
      <c r="A902" s="144">
        <v>2045</v>
      </c>
      <c r="B902" s="150">
        <v>14248.79</v>
      </c>
      <c r="C902" s="150">
        <v>898.19</v>
      </c>
      <c r="D902" s="155">
        <v>2.649E-2</v>
      </c>
      <c r="E902" s="155">
        <v>1.7250000000000001E-2</v>
      </c>
      <c r="F902" s="155">
        <v>9.2399999999999999E-3</v>
      </c>
      <c r="G902" s="154">
        <f t="shared" si="28"/>
        <v>129.24958378936702</v>
      </c>
      <c r="H902" s="120">
        <f t="shared" si="27"/>
        <v>15822101.240439244</v>
      </c>
    </row>
    <row r="903" spans="1:8" x14ac:dyDescent="0.3">
      <c r="A903" s="144">
        <v>2051</v>
      </c>
      <c r="B903" s="150">
        <v>14103.47</v>
      </c>
      <c r="C903" s="150">
        <v>898.06</v>
      </c>
      <c r="D903" s="155">
        <v>2.6579999999999999E-2</v>
      </c>
      <c r="E903" s="155">
        <v>1.7250000000000001E-2</v>
      </c>
      <c r="F903" s="155">
        <v>9.3299999999999998E-3</v>
      </c>
      <c r="G903" s="154">
        <f t="shared" si="28"/>
        <v>130.5085083067959</v>
      </c>
      <c r="H903" s="120">
        <f t="shared" si="27"/>
        <v>15715450.483722979</v>
      </c>
    </row>
    <row r="904" spans="1:8" x14ac:dyDescent="0.3">
      <c r="A904" s="144">
        <v>2061</v>
      </c>
      <c r="B904" s="150">
        <v>13684.25</v>
      </c>
      <c r="C904" s="150">
        <v>898.95</v>
      </c>
      <c r="D904" s="155">
        <v>2.6519999999999998E-2</v>
      </c>
      <c r="E904" s="155">
        <v>1.6889999999999999E-2</v>
      </c>
      <c r="F904" s="155">
        <v>9.6299999999999997E-3</v>
      </c>
      <c r="G904" s="154">
        <f t="shared" si="28"/>
        <v>134.70492336489227</v>
      </c>
      <c r="H904" s="120">
        <f t="shared" si="27"/>
        <v>15300108.923391825</v>
      </c>
    </row>
    <row r="905" spans="1:8" x14ac:dyDescent="0.3">
      <c r="A905" s="144">
        <v>2067</v>
      </c>
      <c r="B905" s="150">
        <v>13677.35</v>
      </c>
      <c r="C905" s="150">
        <v>899.35</v>
      </c>
      <c r="D905" s="155">
        <v>2.6460000000000001E-2</v>
      </c>
      <c r="E905" s="155">
        <v>1.6820000000000002E-2</v>
      </c>
      <c r="F905" s="155">
        <v>9.6399999999999993E-3</v>
      </c>
      <c r="G905" s="154">
        <f t="shared" si="28"/>
        <v>134.84480386682878</v>
      </c>
      <c r="H905" s="120">
        <f t="shared" si="27"/>
        <v>15328733.03773237</v>
      </c>
    </row>
    <row r="906" spans="1:8" x14ac:dyDescent="0.3">
      <c r="A906" s="144">
        <v>2077</v>
      </c>
      <c r="B906" s="150">
        <v>13395.25</v>
      </c>
      <c r="C906" s="150">
        <v>899.41</v>
      </c>
      <c r="D906" s="155">
        <v>2.6700000000000002E-2</v>
      </c>
      <c r="E906" s="155">
        <v>1.686E-2</v>
      </c>
      <c r="F906" s="155">
        <v>9.8399999999999998E-3</v>
      </c>
      <c r="G906" s="154">
        <f t="shared" si="28"/>
        <v>137.64241390555966</v>
      </c>
      <c r="H906" s="120">
        <f t="shared" si="27"/>
        <v>15089825.447445933</v>
      </c>
    </row>
    <row r="907" spans="1:8" x14ac:dyDescent="0.3">
      <c r="A907" s="144">
        <v>2082</v>
      </c>
      <c r="B907" s="150">
        <v>13678.45</v>
      </c>
      <c r="C907" s="150">
        <v>899.62</v>
      </c>
      <c r="D907" s="155">
        <v>2.6849999999999999E-2</v>
      </c>
      <c r="E907" s="155">
        <v>1.721E-2</v>
      </c>
      <c r="F907" s="155">
        <v>9.6399999999999993E-3</v>
      </c>
      <c r="G907" s="154">
        <f t="shared" si="28"/>
        <v>134.84480386682878</v>
      </c>
      <c r="H907" s="120">
        <f t="shared" si="27"/>
        <v>15439972.029297916</v>
      </c>
    </row>
    <row r="908" spans="1:8" x14ac:dyDescent="0.3">
      <c r="A908" s="144">
        <v>2093</v>
      </c>
      <c r="B908" s="150">
        <v>13390.57</v>
      </c>
      <c r="C908" s="150">
        <v>899.31</v>
      </c>
      <c r="D908" s="155">
        <v>2.6800000000000001E-2</v>
      </c>
      <c r="E908" s="155">
        <v>1.6959999999999999E-2</v>
      </c>
      <c r="F908" s="155">
        <v>9.8399999999999998E-3</v>
      </c>
      <c r="G908" s="154">
        <f t="shared" si="28"/>
        <v>137.64241390555966</v>
      </c>
      <c r="H908" s="120">
        <f t="shared" si="27"/>
        <v>15206068.686328519</v>
      </c>
    </row>
    <row r="909" spans="1:8" x14ac:dyDescent="0.3">
      <c r="A909" s="144">
        <v>2099</v>
      </c>
      <c r="B909" s="150">
        <v>13422.73</v>
      </c>
      <c r="C909" s="150">
        <v>898.78</v>
      </c>
      <c r="D909" s="155">
        <v>2.6849999999999999E-2</v>
      </c>
      <c r="E909" s="155">
        <v>1.704E-2</v>
      </c>
      <c r="F909" s="155">
        <v>9.8099999999999993E-3</v>
      </c>
      <c r="G909" s="154">
        <f t="shared" si="28"/>
        <v>137.22277239975003</v>
      </c>
      <c r="H909" s="120">
        <f t="shared" si="27"/>
        <v>15296294.94647802</v>
      </c>
    </row>
    <row r="910" spans="1:8" x14ac:dyDescent="0.3">
      <c r="A910" s="144">
        <v>2109</v>
      </c>
      <c r="B910" s="150">
        <v>13858.34</v>
      </c>
      <c r="C910" s="150">
        <v>898.53</v>
      </c>
      <c r="D910" s="155">
        <v>2.6790000000000001E-2</v>
      </c>
      <c r="E910" s="155">
        <v>1.728E-2</v>
      </c>
      <c r="F910" s="155">
        <v>9.4999999999999998E-3</v>
      </c>
      <c r="G910" s="154">
        <f t="shared" si="28"/>
        <v>132.88647683971715</v>
      </c>
      <c r="H910" s="120">
        <f t="shared" si="27"/>
        <v>15870689.404639715</v>
      </c>
    </row>
    <row r="911" spans="1:8" x14ac:dyDescent="0.3">
      <c r="A911" s="144">
        <v>2115</v>
      </c>
      <c r="B911" s="150">
        <v>13360.11</v>
      </c>
      <c r="C911" s="150">
        <v>898.65</v>
      </c>
      <c r="D911" s="155">
        <v>2.6960000000000001E-2</v>
      </c>
      <c r="E911" s="155">
        <v>1.7100000000000001E-2</v>
      </c>
      <c r="F911" s="155">
        <v>9.8600000000000007E-3</v>
      </c>
      <c r="G911" s="154">
        <f t="shared" si="28"/>
        <v>137.92217490943278</v>
      </c>
      <c r="H911" s="120">
        <f t="shared" si="27"/>
        <v>15334734.979265112</v>
      </c>
    </row>
    <row r="912" spans="1:8" x14ac:dyDescent="0.3">
      <c r="A912" s="144">
        <v>2126</v>
      </c>
      <c r="B912" s="150">
        <v>13599</v>
      </c>
      <c r="C912" s="150">
        <v>898.59</v>
      </c>
      <c r="D912" s="155">
        <v>2.6929999999999999E-2</v>
      </c>
      <c r="E912" s="155">
        <v>1.7250000000000001E-2</v>
      </c>
      <c r="F912" s="155">
        <v>9.6799999999999994E-3</v>
      </c>
      <c r="G912" s="154">
        <f t="shared" si="28"/>
        <v>135.40432587457494</v>
      </c>
      <c r="H912" s="120">
        <f t="shared" si="27"/>
        <v>15701123.182499459</v>
      </c>
    </row>
    <row r="913" spans="1:8" x14ac:dyDescent="0.3">
      <c r="A913" s="144">
        <v>2131</v>
      </c>
      <c r="B913" s="150">
        <v>13769.57</v>
      </c>
      <c r="C913" s="150">
        <v>897.77</v>
      </c>
      <c r="D913" s="155">
        <v>2.6749999999999999E-2</v>
      </c>
      <c r="E913" s="155">
        <v>1.719E-2</v>
      </c>
      <c r="F913" s="155">
        <v>9.5600000000000008E-3</v>
      </c>
      <c r="G913" s="154">
        <f t="shared" si="28"/>
        <v>133.72575985133642</v>
      </c>
      <c r="H913" s="120">
        <f t="shared" si="27"/>
        <v>15935598.364660952</v>
      </c>
    </row>
    <row r="914" spans="1:8" x14ac:dyDescent="0.3">
      <c r="A914" s="144">
        <v>2142</v>
      </c>
      <c r="B914" s="150">
        <v>14215.84</v>
      </c>
      <c r="C914" s="150">
        <v>899.13</v>
      </c>
      <c r="D914" s="155">
        <v>2.6919999999999999E-2</v>
      </c>
      <c r="E914" s="155">
        <v>1.7649999999999999E-2</v>
      </c>
      <c r="F914" s="155">
        <v>9.2700000000000005E-3</v>
      </c>
      <c r="G914" s="154">
        <f t="shared" si="28"/>
        <v>129.66922529517666</v>
      </c>
      <c r="H914" s="120">
        <f t="shared" si="27"/>
        <v>16518954.247810075</v>
      </c>
    </row>
    <row r="915" spans="1:8" x14ac:dyDescent="0.3">
      <c r="A915" s="144">
        <v>2147</v>
      </c>
      <c r="B915" s="150">
        <v>14140.56</v>
      </c>
      <c r="C915" s="150">
        <v>898.68</v>
      </c>
      <c r="D915" s="155">
        <v>2.6800000000000001E-2</v>
      </c>
      <c r="E915" s="155">
        <v>1.7479999999999999E-2</v>
      </c>
      <c r="F915" s="155">
        <v>9.3100000000000006E-3</v>
      </c>
      <c r="G915" s="154">
        <f t="shared" si="28"/>
        <v>130.22874730292281</v>
      </c>
      <c r="H915" s="120">
        <f t="shared" ref="H915:H978" si="29">A915/G915*10^6</f>
        <v>16486375.277847838</v>
      </c>
    </row>
    <row r="916" spans="1:8" x14ac:dyDescent="0.3">
      <c r="A916" s="144">
        <v>2158</v>
      </c>
      <c r="B916" s="150">
        <v>13751.49</v>
      </c>
      <c r="C916" s="150">
        <v>899.04</v>
      </c>
      <c r="D916" s="155">
        <v>2.7029999999999998E-2</v>
      </c>
      <c r="E916" s="155">
        <v>1.745E-2</v>
      </c>
      <c r="F916" s="155">
        <v>9.58E-3</v>
      </c>
      <c r="G916" s="154">
        <f t="shared" si="28"/>
        <v>134.00552085520951</v>
      </c>
      <c r="H916" s="120">
        <f t="shared" si="29"/>
        <v>16103814.128163265</v>
      </c>
    </row>
    <row r="917" spans="1:8" x14ac:dyDescent="0.3">
      <c r="A917" s="144">
        <v>2164</v>
      </c>
      <c r="B917" s="150">
        <v>13660.85</v>
      </c>
      <c r="C917" s="150">
        <v>899.2</v>
      </c>
      <c r="D917" s="155">
        <v>2.7089999999999999E-2</v>
      </c>
      <c r="E917" s="155">
        <v>1.7440000000000001E-2</v>
      </c>
      <c r="F917" s="155">
        <v>9.6500000000000006E-3</v>
      </c>
      <c r="G917" s="154">
        <f t="shared" si="28"/>
        <v>134.98468436876533</v>
      </c>
      <c r="H917" s="120">
        <f t="shared" si="29"/>
        <v>16031448.383345161</v>
      </c>
    </row>
    <row r="918" spans="1:8" x14ac:dyDescent="0.3">
      <c r="A918" s="144">
        <v>2175</v>
      </c>
      <c r="B918" s="150">
        <v>13675.05</v>
      </c>
      <c r="C918" s="150">
        <v>899.49</v>
      </c>
      <c r="D918" s="155">
        <v>2.7009999999999999E-2</v>
      </c>
      <c r="E918" s="155">
        <v>1.737E-2</v>
      </c>
      <c r="F918" s="155">
        <v>9.6399999999999993E-3</v>
      </c>
      <c r="G918" s="154">
        <f t="shared" si="28"/>
        <v>134.84480386682878</v>
      </c>
      <c r="H918" s="120">
        <f t="shared" si="29"/>
        <v>16129653.777004307</v>
      </c>
    </row>
    <row r="919" spans="1:8" x14ac:dyDescent="0.3">
      <c r="A919" s="144">
        <v>2181</v>
      </c>
      <c r="B919" s="150">
        <v>13812.34</v>
      </c>
      <c r="C919" s="150">
        <v>899.15</v>
      </c>
      <c r="D919" s="155">
        <v>2.7199999999999998E-2</v>
      </c>
      <c r="E919" s="155">
        <v>1.7659999999999999E-2</v>
      </c>
      <c r="F919" s="155">
        <v>9.5399999999999999E-3</v>
      </c>
      <c r="G919" s="154">
        <f t="shared" si="28"/>
        <v>133.44599884746333</v>
      </c>
      <c r="H919" s="120">
        <f t="shared" si="29"/>
        <v>16343689.72345894</v>
      </c>
    </row>
    <row r="920" spans="1:8" x14ac:dyDescent="0.3">
      <c r="A920" s="144">
        <v>2192</v>
      </c>
      <c r="B920" s="150">
        <v>14138.73</v>
      </c>
      <c r="C920" s="150">
        <v>899.82</v>
      </c>
      <c r="D920" s="155">
        <v>2.7040000000000002E-2</v>
      </c>
      <c r="E920" s="155">
        <v>1.771E-2</v>
      </c>
      <c r="F920" s="155">
        <v>9.3299999999999998E-3</v>
      </c>
      <c r="G920" s="154">
        <f t="shared" si="28"/>
        <v>130.5085083067959</v>
      </c>
      <c r="H920" s="120">
        <f t="shared" si="29"/>
        <v>16795839.814880922</v>
      </c>
    </row>
    <row r="921" spans="1:8" x14ac:dyDescent="0.3">
      <c r="A921" s="144">
        <v>2197</v>
      </c>
      <c r="B921" s="150">
        <v>13903.68</v>
      </c>
      <c r="C921" s="150">
        <v>899.1</v>
      </c>
      <c r="D921" s="155">
        <v>2.7179999999999999E-2</v>
      </c>
      <c r="E921" s="155">
        <v>1.77E-2</v>
      </c>
      <c r="F921" s="155">
        <v>9.4800000000000006E-3</v>
      </c>
      <c r="G921" s="154">
        <f t="shared" si="28"/>
        <v>132.60671583584406</v>
      </c>
      <c r="H921" s="120">
        <f t="shared" si="29"/>
        <v>16567788.336751366</v>
      </c>
    </row>
    <row r="922" spans="1:8" x14ac:dyDescent="0.3">
      <c r="A922" s="144">
        <v>2209</v>
      </c>
      <c r="B922" s="150">
        <v>13905.49</v>
      </c>
      <c r="C922" s="150">
        <v>898.58</v>
      </c>
      <c r="D922" s="155">
        <v>2.7220000000000001E-2</v>
      </c>
      <c r="E922" s="155">
        <v>1.7749999999999998E-2</v>
      </c>
      <c r="F922" s="155">
        <v>9.4699999999999993E-3</v>
      </c>
      <c r="G922" s="154">
        <f t="shared" si="28"/>
        <v>132.46683533390754</v>
      </c>
      <c r="H922" s="120">
        <f t="shared" si="29"/>
        <v>16675872.07342729</v>
      </c>
    </row>
    <row r="923" spans="1:8" x14ac:dyDescent="0.3">
      <c r="A923" s="144">
        <v>2214</v>
      </c>
      <c r="B923" s="150">
        <v>13974.26</v>
      </c>
      <c r="C923" s="150">
        <v>898.58</v>
      </c>
      <c r="D923" s="155">
        <v>2.724E-2</v>
      </c>
      <c r="E923" s="155">
        <v>1.7819999999999999E-2</v>
      </c>
      <c r="F923" s="155">
        <v>9.4199999999999996E-3</v>
      </c>
      <c r="G923" s="154">
        <f t="shared" si="28"/>
        <v>131.76743282422478</v>
      </c>
      <c r="H923" s="120">
        <f t="shared" si="29"/>
        <v>16802330.838101957</v>
      </c>
    </row>
    <row r="924" spans="1:8" x14ac:dyDescent="0.3">
      <c r="A924" s="144">
        <v>2226</v>
      </c>
      <c r="B924" s="150">
        <v>13731.55</v>
      </c>
      <c r="C924" s="150">
        <v>898.52</v>
      </c>
      <c r="D924" s="155">
        <v>2.733E-2</v>
      </c>
      <c r="E924" s="155">
        <v>1.7739999999999999E-2</v>
      </c>
      <c r="F924" s="155">
        <v>9.5899999999999996E-3</v>
      </c>
      <c r="G924" s="154">
        <f t="shared" si="28"/>
        <v>134.14540135714606</v>
      </c>
      <c r="H924" s="120">
        <f t="shared" si="29"/>
        <v>16593934.473188102</v>
      </c>
    </row>
    <row r="925" spans="1:8" x14ac:dyDescent="0.3">
      <c r="A925" s="144">
        <v>2232</v>
      </c>
      <c r="B925" s="150">
        <v>13700.61</v>
      </c>
      <c r="C925" s="150">
        <v>898.07</v>
      </c>
      <c r="D925" s="155">
        <v>2.7359999999999999E-2</v>
      </c>
      <c r="E925" s="155">
        <v>1.7749999999999998E-2</v>
      </c>
      <c r="F925" s="155">
        <v>9.6100000000000005E-3</v>
      </c>
      <c r="G925" s="154">
        <f t="shared" si="28"/>
        <v>134.42516236101918</v>
      </c>
      <c r="H925" s="120">
        <f t="shared" si="29"/>
        <v>16604034.250712864</v>
      </c>
    </row>
    <row r="926" spans="1:8" x14ac:dyDescent="0.3">
      <c r="A926" s="144">
        <v>2243</v>
      </c>
      <c r="B926" s="150">
        <v>14171.68</v>
      </c>
      <c r="C926" s="150">
        <v>898.61</v>
      </c>
      <c r="D926" s="155">
        <v>2.724E-2</v>
      </c>
      <c r="E926" s="155">
        <v>1.7950000000000001E-2</v>
      </c>
      <c r="F926" s="155">
        <v>9.2899999999999996E-3</v>
      </c>
      <c r="G926" s="154">
        <f t="shared" si="28"/>
        <v>129.94898629904975</v>
      </c>
      <c r="H926" s="120">
        <f t="shared" si="29"/>
        <v>17260619.446759023</v>
      </c>
    </row>
    <row r="927" spans="1:8" x14ac:dyDescent="0.3">
      <c r="A927" s="144">
        <v>2249</v>
      </c>
      <c r="B927" s="150">
        <v>13912.11</v>
      </c>
      <c r="C927" s="150">
        <v>898.66</v>
      </c>
      <c r="D927" s="155">
        <v>2.733E-2</v>
      </c>
      <c r="E927" s="155">
        <v>1.787E-2</v>
      </c>
      <c r="F927" s="155">
        <v>9.4699999999999993E-3</v>
      </c>
      <c r="G927" s="154">
        <f t="shared" si="28"/>
        <v>132.46683533390754</v>
      </c>
      <c r="H927" s="120">
        <f t="shared" si="29"/>
        <v>16977834.446870971</v>
      </c>
    </row>
    <row r="928" spans="1:8" x14ac:dyDescent="0.3">
      <c r="A928" s="144">
        <v>2260</v>
      </c>
      <c r="B928" s="150">
        <v>13847</v>
      </c>
      <c r="C928" s="150">
        <v>898.64</v>
      </c>
      <c r="D928" s="155">
        <v>2.7550000000000002E-2</v>
      </c>
      <c r="E928" s="155">
        <v>1.8030000000000001E-2</v>
      </c>
      <c r="F928" s="155">
        <v>9.5099999999999994E-3</v>
      </c>
      <c r="G928" s="154">
        <f t="shared" si="28"/>
        <v>133.02635734165366</v>
      </c>
      <c r="H928" s="120">
        <f t="shared" si="29"/>
        <v>16989114.376751717</v>
      </c>
    </row>
    <row r="929" spans="1:8" x14ac:dyDescent="0.3">
      <c r="A929" s="144">
        <v>2266</v>
      </c>
      <c r="B929" s="150">
        <v>13678.9</v>
      </c>
      <c r="C929" s="150">
        <v>899.29</v>
      </c>
      <c r="D929" s="155">
        <v>2.759E-2</v>
      </c>
      <c r="E929" s="155">
        <v>1.796E-2</v>
      </c>
      <c r="F929" s="155">
        <v>9.6299999999999997E-3</v>
      </c>
      <c r="G929" s="154">
        <f t="shared" si="28"/>
        <v>134.70492336489227</v>
      </c>
      <c r="H929" s="120">
        <f t="shared" si="29"/>
        <v>16821953.818731621</v>
      </c>
    </row>
    <row r="930" spans="1:8" x14ac:dyDescent="0.3">
      <c r="A930" s="144">
        <v>2278</v>
      </c>
      <c r="B930" s="150">
        <v>13858.93</v>
      </c>
      <c r="C930" s="150">
        <v>898.93</v>
      </c>
      <c r="D930" s="155">
        <v>2.7619999999999999E-2</v>
      </c>
      <c r="E930" s="155">
        <v>1.8120000000000001E-2</v>
      </c>
      <c r="F930" s="155">
        <v>9.5099999999999994E-3</v>
      </c>
      <c r="G930" s="154">
        <f t="shared" si="28"/>
        <v>133.02635734165366</v>
      </c>
      <c r="H930" s="120">
        <f t="shared" si="29"/>
        <v>17124425.907186028</v>
      </c>
    </row>
    <row r="931" spans="1:8" x14ac:dyDescent="0.3">
      <c r="A931" s="144">
        <v>2284</v>
      </c>
      <c r="B931" s="150">
        <v>14054.07</v>
      </c>
      <c r="C931" s="150">
        <v>898.78</v>
      </c>
      <c r="D931" s="155">
        <v>2.751E-2</v>
      </c>
      <c r="E931" s="155">
        <v>1.814E-2</v>
      </c>
      <c r="F931" s="155">
        <v>9.3699999999999999E-3</v>
      </c>
      <c r="G931" s="154">
        <f t="shared" si="28"/>
        <v>131.06803031454209</v>
      </c>
      <c r="H931" s="120">
        <f t="shared" si="29"/>
        <v>17426064.880343203</v>
      </c>
    </row>
    <row r="932" spans="1:8" x14ac:dyDescent="0.3">
      <c r="A932" s="144">
        <v>2295</v>
      </c>
      <c r="B932" s="150">
        <v>13895.75</v>
      </c>
      <c r="C932" s="150">
        <v>898.85</v>
      </c>
      <c r="D932" s="155">
        <v>2.7560000000000001E-2</v>
      </c>
      <c r="E932" s="155">
        <v>1.8079999999999999E-2</v>
      </c>
      <c r="F932" s="155">
        <v>9.4800000000000006E-3</v>
      </c>
      <c r="G932" s="154">
        <f t="shared" ref="G932:G995" si="30">(2*F932/$B$7)*(1+3*$B$11)/(4+PI()*$B$11-PI())*10^6</f>
        <v>132.60671583584406</v>
      </c>
      <c r="H932" s="120">
        <f t="shared" si="29"/>
        <v>17306815.763697948</v>
      </c>
    </row>
    <row r="933" spans="1:8" x14ac:dyDescent="0.3">
      <c r="A933" s="144">
        <v>2301</v>
      </c>
      <c r="B933" s="150">
        <v>14066.17</v>
      </c>
      <c r="C933" s="150">
        <v>898.85</v>
      </c>
      <c r="D933" s="155">
        <v>2.7529999999999999E-2</v>
      </c>
      <c r="E933" s="155">
        <v>1.8169999999999999E-2</v>
      </c>
      <c r="F933" s="155">
        <v>9.3600000000000003E-3</v>
      </c>
      <c r="G933" s="154">
        <f t="shared" si="30"/>
        <v>130.92814981260557</v>
      </c>
      <c r="H933" s="120">
        <f t="shared" si="29"/>
        <v>17574524.678561244</v>
      </c>
    </row>
    <row r="934" spans="1:8" x14ac:dyDescent="0.3">
      <c r="A934" s="144">
        <v>2313</v>
      </c>
      <c r="B934" s="150">
        <v>14001.19</v>
      </c>
      <c r="C934" s="150">
        <v>898.86</v>
      </c>
      <c r="D934" s="155">
        <v>2.768E-2</v>
      </c>
      <c r="E934" s="155">
        <v>1.8270000000000002E-2</v>
      </c>
      <c r="F934" s="155">
        <v>9.41E-3</v>
      </c>
      <c r="G934" s="154">
        <f t="shared" si="30"/>
        <v>131.62755232228827</v>
      </c>
      <c r="H934" s="120">
        <f t="shared" si="29"/>
        <v>17572308.830423672</v>
      </c>
    </row>
    <row r="935" spans="1:8" x14ac:dyDescent="0.3">
      <c r="A935" s="144">
        <v>2319</v>
      </c>
      <c r="B935" s="150">
        <v>13892.43</v>
      </c>
      <c r="C935" s="150">
        <v>898.78</v>
      </c>
      <c r="D935" s="155">
        <v>2.7660000000000001E-2</v>
      </c>
      <c r="E935" s="155">
        <v>1.8180000000000002E-2</v>
      </c>
      <c r="F935" s="155">
        <v>9.4800000000000006E-3</v>
      </c>
      <c r="G935" s="154">
        <f t="shared" si="30"/>
        <v>132.60671583584406</v>
      </c>
      <c r="H935" s="120">
        <f t="shared" si="29"/>
        <v>17487802.072337925</v>
      </c>
    </row>
    <row r="936" spans="1:8" x14ac:dyDescent="0.3">
      <c r="A936" s="144">
        <v>2331</v>
      </c>
      <c r="B936" s="150">
        <v>13887.9</v>
      </c>
      <c r="C936" s="150">
        <v>898.68</v>
      </c>
      <c r="D936" s="155">
        <v>2.776E-2</v>
      </c>
      <c r="E936" s="155">
        <v>1.8270000000000002E-2</v>
      </c>
      <c r="F936" s="155">
        <v>9.4800000000000006E-3</v>
      </c>
      <c r="G936" s="154">
        <f t="shared" si="30"/>
        <v>132.60671583584406</v>
      </c>
      <c r="H936" s="120">
        <f t="shared" si="29"/>
        <v>17578295.226657916</v>
      </c>
    </row>
    <row r="937" spans="1:8" x14ac:dyDescent="0.3">
      <c r="A937" s="144">
        <v>2337</v>
      </c>
      <c r="B937" s="150">
        <v>13985.42</v>
      </c>
      <c r="C937" s="150">
        <v>898.51</v>
      </c>
      <c r="D937" s="155">
        <v>2.7689999999999999E-2</v>
      </c>
      <c r="E937" s="155">
        <v>1.8270000000000002E-2</v>
      </c>
      <c r="F937" s="155">
        <v>9.4199999999999996E-3</v>
      </c>
      <c r="G937" s="154">
        <f t="shared" si="30"/>
        <v>131.76743282422478</v>
      </c>
      <c r="H937" s="120">
        <f t="shared" si="29"/>
        <v>17735793.662440956</v>
      </c>
    </row>
    <row r="938" spans="1:8" x14ac:dyDescent="0.3">
      <c r="A938" s="144">
        <v>2349</v>
      </c>
      <c r="B938" s="150">
        <v>13851.45</v>
      </c>
      <c r="C938" s="150">
        <v>898.72</v>
      </c>
      <c r="D938" s="155">
        <v>2.7789999999999999E-2</v>
      </c>
      <c r="E938" s="155">
        <v>1.8290000000000001E-2</v>
      </c>
      <c r="F938" s="155">
        <v>9.5099999999999994E-3</v>
      </c>
      <c r="G938" s="154">
        <f t="shared" si="30"/>
        <v>133.02635734165366</v>
      </c>
      <c r="H938" s="120">
        <f t="shared" si="29"/>
        <v>17658154.721676897</v>
      </c>
    </row>
    <row r="939" spans="1:8" x14ac:dyDescent="0.3">
      <c r="A939" s="144">
        <v>2355</v>
      </c>
      <c r="B939" s="150">
        <v>13861.06</v>
      </c>
      <c r="C939" s="150">
        <v>898.5</v>
      </c>
      <c r="D939" s="155">
        <v>2.784E-2</v>
      </c>
      <c r="E939" s="155">
        <v>1.8350000000000002E-2</v>
      </c>
      <c r="F939" s="155">
        <v>9.4999999999999998E-3</v>
      </c>
      <c r="G939" s="154">
        <f t="shared" si="30"/>
        <v>132.88647683971715</v>
      </c>
      <c r="H939" s="120">
        <f t="shared" si="29"/>
        <v>17721893.574170947</v>
      </c>
    </row>
    <row r="940" spans="1:8" x14ac:dyDescent="0.3">
      <c r="A940" s="144">
        <v>2367</v>
      </c>
      <c r="B940" s="150">
        <v>13847.98</v>
      </c>
      <c r="C940" s="150">
        <v>898.64</v>
      </c>
      <c r="D940" s="155">
        <v>2.7900000000000001E-2</v>
      </c>
      <c r="E940" s="155">
        <v>1.839E-2</v>
      </c>
      <c r="F940" s="155">
        <v>9.5099999999999994E-3</v>
      </c>
      <c r="G940" s="154">
        <f t="shared" si="30"/>
        <v>133.02635734165366</v>
      </c>
      <c r="H940" s="120">
        <f t="shared" si="29"/>
        <v>17793466.252111204</v>
      </c>
    </row>
    <row r="941" spans="1:8" x14ac:dyDescent="0.3">
      <c r="A941" s="144">
        <v>2373</v>
      </c>
      <c r="B941" s="150">
        <v>13926.38</v>
      </c>
      <c r="C941" s="150">
        <v>898.51</v>
      </c>
      <c r="D941" s="155">
        <v>2.792E-2</v>
      </c>
      <c r="E941" s="155">
        <v>1.8460000000000001E-2</v>
      </c>
      <c r="F941" s="155">
        <v>9.4599999999999997E-3</v>
      </c>
      <c r="G941" s="154">
        <f t="shared" si="30"/>
        <v>132.32695483197099</v>
      </c>
      <c r="H941" s="120">
        <f t="shared" si="29"/>
        <v>17932854.292711861</v>
      </c>
    </row>
    <row r="942" spans="1:8" x14ac:dyDescent="0.3">
      <c r="A942" s="144">
        <v>2385</v>
      </c>
      <c r="B942" s="150">
        <v>13953.2</v>
      </c>
      <c r="C942" s="150">
        <v>898.75</v>
      </c>
      <c r="D942" s="155">
        <v>2.7959999999999999E-2</v>
      </c>
      <c r="E942" s="155">
        <v>1.8519999999999998E-2</v>
      </c>
      <c r="F942" s="155">
        <v>9.4400000000000005E-3</v>
      </c>
      <c r="G942" s="154">
        <f t="shared" si="30"/>
        <v>132.0471938280979</v>
      </c>
      <c r="H942" s="120">
        <f t="shared" si="29"/>
        <v>18061724.22796692</v>
      </c>
    </row>
    <row r="943" spans="1:8" x14ac:dyDescent="0.3">
      <c r="A943" s="144">
        <v>2391</v>
      </c>
      <c r="B943" s="150">
        <v>13956.79</v>
      </c>
      <c r="C943" s="150">
        <v>898.47</v>
      </c>
      <c r="D943" s="155">
        <v>2.7969999999999998E-2</v>
      </c>
      <c r="E943" s="155">
        <v>1.8540000000000001E-2</v>
      </c>
      <c r="F943" s="155">
        <v>9.4299999999999991E-3</v>
      </c>
      <c r="G943" s="154">
        <f t="shared" si="30"/>
        <v>131.90731332616136</v>
      </c>
      <c r="H943" s="120">
        <f t="shared" si="29"/>
        <v>18126364.184887011</v>
      </c>
    </row>
    <row r="944" spans="1:8" x14ac:dyDescent="0.3">
      <c r="A944" s="144">
        <v>2403</v>
      </c>
      <c r="B944" s="150">
        <v>13950.44</v>
      </c>
      <c r="C944" s="150">
        <v>899.63</v>
      </c>
      <c r="D944" s="155">
        <v>2.8049999999999999E-2</v>
      </c>
      <c r="E944" s="155">
        <v>1.8599999999999998E-2</v>
      </c>
      <c r="F944" s="155">
        <v>9.4500000000000001E-3</v>
      </c>
      <c r="G944" s="154">
        <f t="shared" si="30"/>
        <v>132.18707433003445</v>
      </c>
      <c r="H944" s="120">
        <f t="shared" si="29"/>
        <v>18178781.943538412</v>
      </c>
    </row>
    <row r="945" spans="1:8" x14ac:dyDescent="0.3">
      <c r="A945" s="144">
        <v>2410</v>
      </c>
      <c r="B945" s="150">
        <v>14000.33</v>
      </c>
      <c r="C945" s="150">
        <v>898.79</v>
      </c>
      <c r="D945" s="155">
        <v>2.811E-2</v>
      </c>
      <c r="E945" s="155">
        <v>1.8700000000000001E-2</v>
      </c>
      <c r="F945" s="155">
        <v>9.41E-3</v>
      </c>
      <c r="G945" s="154">
        <f t="shared" si="30"/>
        <v>131.62755232228827</v>
      </c>
      <c r="H945" s="120">
        <f t="shared" si="29"/>
        <v>18309236.611033741</v>
      </c>
    </row>
    <row r="946" spans="1:8" x14ac:dyDescent="0.3">
      <c r="A946" s="144">
        <v>2422</v>
      </c>
      <c r="B946" s="150">
        <v>14000.18</v>
      </c>
      <c r="C946" s="150">
        <v>899.57</v>
      </c>
      <c r="D946" s="155">
        <v>2.8150000000000001E-2</v>
      </c>
      <c r="E946" s="155">
        <v>1.874E-2</v>
      </c>
      <c r="F946" s="155">
        <v>9.4199999999999996E-3</v>
      </c>
      <c r="G946" s="154">
        <f t="shared" si="30"/>
        <v>131.76743282422478</v>
      </c>
      <c r="H946" s="120">
        <f t="shared" si="29"/>
        <v>18380869.597959772</v>
      </c>
    </row>
    <row r="947" spans="1:8" x14ac:dyDescent="0.3">
      <c r="A947" s="144">
        <v>2428</v>
      </c>
      <c r="B947" s="150">
        <v>13971.11</v>
      </c>
      <c r="C947" s="150">
        <v>899.06</v>
      </c>
      <c r="D947" s="155">
        <v>2.819E-2</v>
      </c>
      <c r="E947" s="155">
        <v>1.8759999999999999E-2</v>
      </c>
      <c r="F947" s="155">
        <v>9.4299999999999991E-3</v>
      </c>
      <c r="G947" s="154">
        <f t="shared" si="30"/>
        <v>131.90731332616136</v>
      </c>
      <c r="H947" s="120">
        <f t="shared" si="29"/>
        <v>18406864.174364556</v>
      </c>
    </row>
    <row r="948" spans="1:8" x14ac:dyDescent="0.3">
      <c r="A948" s="144">
        <v>2441</v>
      </c>
      <c r="B948" s="150">
        <v>13945.33</v>
      </c>
      <c r="C948" s="150">
        <v>899.07</v>
      </c>
      <c r="D948" s="155">
        <v>2.8309999999999998E-2</v>
      </c>
      <c r="E948" s="155">
        <v>1.8870000000000001E-2</v>
      </c>
      <c r="F948" s="155">
        <v>9.4500000000000001E-3</v>
      </c>
      <c r="G948" s="154">
        <f t="shared" si="30"/>
        <v>132.18707433003445</v>
      </c>
      <c r="H948" s="120">
        <f t="shared" si="29"/>
        <v>18466253.318425827</v>
      </c>
    </row>
    <row r="949" spans="1:8" x14ac:dyDescent="0.3">
      <c r="A949" s="144">
        <v>2447</v>
      </c>
      <c r="B949" s="150">
        <v>13876.09</v>
      </c>
      <c r="C949" s="150">
        <v>899.03</v>
      </c>
      <c r="D949" s="155">
        <v>2.8340000000000001E-2</v>
      </c>
      <c r="E949" s="155">
        <v>1.8849999999999999E-2</v>
      </c>
      <c r="F949" s="155">
        <v>9.4999999999999998E-3</v>
      </c>
      <c r="G949" s="154">
        <f t="shared" si="30"/>
        <v>132.88647683971715</v>
      </c>
      <c r="H949" s="120">
        <f t="shared" si="29"/>
        <v>18414213.832694825</v>
      </c>
    </row>
    <row r="950" spans="1:8" x14ac:dyDescent="0.3">
      <c r="A950" s="144">
        <v>2459</v>
      </c>
      <c r="B950" s="150">
        <v>13925.38</v>
      </c>
      <c r="C950" s="150">
        <v>898.51</v>
      </c>
      <c r="D950" s="155">
        <v>2.8400000000000002E-2</v>
      </c>
      <c r="E950" s="155">
        <v>1.8939999999999999E-2</v>
      </c>
      <c r="F950" s="155">
        <v>9.4599999999999997E-3</v>
      </c>
      <c r="G950" s="154">
        <f t="shared" si="30"/>
        <v>132.32695483197099</v>
      </c>
      <c r="H950" s="120">
        <f t="shared" si="29"/>
        <v>18582759.673737243</v>
      </c>
    </row>
    <row r="951" spans="1:8" x14ac:dyDescent="0.3">
      <c r="A951" s="144">
        <v>2466</v>
      </c>
      <c r="B951" s="150">
        <v>13913.27</v>
      </c>
      <c r="C951" s="150">
        <v>898.27</v>
      </c>
      <c r="D951" s="155">
        <v>2.8369999999999999E-2</v>
      </c>
      <c r="E951" s="155">
        <v>1.891E-2</v>
      </c>
      <c r="F951" s="155">
        <v>9.4599999999999997E-3</v>
      </c>
      <c r="G951" s="154">
        <f t="shared" si="30"/>
        <v>132.32695483197099</v>
      </c>
      <c r="H951" s="120">
        <f t="shared" si="29"/>
        <v>18635658.94893698</v>
      </c>
    </row>
    <row r="952" spans="1:8" x14ac:dyDescent="0.3">
      <c r="A952" s="144">
        <v>2478</v>
      </c>
      <c r="B952" s="150">
        <v>13840.38</v>
      </c>
      <c r="C952" s="150">
        <v>898.11</v>
      </c>
      <c r="D952" s="155">
        <v>2.845E-2</v>
      </c>
      <c r="E952" s="155">
        <v>1.8939999999999999E-2</v>
      </c>
      <c r="F952" s="155">
        <v>9.5099999999999994E-3</v>
      </c>
      <c r="G952" s="154">
        <f t="shared" si="30"/>
        <v>133.02635734165366</v>
      </c>
      <c r="H952" s="120">
        <f t="shared" si="29"/>
        <v>18627887.35645609</v>
      </c>
    </row>
    <row r="953" spans="1:8" x14ac:dyDescent="0.3">
      <c r="A953" s="144">
        <v>2485</v>
      </c>
      <c r="B953" s="150">
        <v>13733.01</v>
      </c>
      <c r="C953" s="150">
        <v>898.97</v>
      </c>
      <c r="D953" s="155">
        <v>2.852E-2</v>
      </c>
      <c r="E953" s="155">
        <v>1.8929999999999999E-2</v>
      </c>
      <c r="F953" s="155">
        <v>9.5899999999999996E-3</v>
      </c>
      <c r="G953" s="154">
        <f t="shared" si="30"/>
        <v>134.14540135714606</v>
      </c>
      <c r="H953" s="120">
        <f t="shared" si="29"/>
        <v>18524675.276672252</v>
      </c>
    </row>
    <row r="954" spans="1:8" x14ac:dyDescent="0.3">
      <c r="A954" s="144">
        <v>2498</v>
      </c>
      <c r="B954" s="150">
        <v>13974.53</v>
      </c>
      <c r="C954" s="150">
        <v>898.65</v>
      </c>
      <c r="D954" s="155">
        <v>2.853E-2</v>
      </c>
      <c r="E954" s="155">
        <v>1.9109999999999999E-2</v>
      </c>
      <c r="F954" s="155">
        <v>9.4199999999999996E-3</v>
      </c>
      <c r="G954" s="154">
        <f t="shared" si="30"/>
        <v>131.76743282422478</v>
      </c>
      <c r="H954" s="120">
        <f t="shared" si="29"/>
        <v>18957643.375600129</v>
      </c>
    </row>
    <row r="955" spans="1:8" x14ac:dyDescent="0.3">
      <c r="A955" s="144">
        <v>2504</v>
      </c>
      <c r="B955" s="150">
        <v>13947.13</v>
      </c>
      <c r="C955" s="150">
        <v>898.52</v>
      </c>
      <c r="D955" s="155">
        <v>2.8559999999999999E-2</v>
      </c>
      <c r="E955" s="155">
        <v>1.9120000000000002E-2</v>
      </c>
      <c r="F955" s="155">
        <v>9.4400000000000005E-3</v>
      </c>
      <c r="G955" s="154">
        <f t="shared" si="30"/>
        <v>132.0471938280979</v>
      </c>
      <c r="H955" s="120">
        <f t="shared" si="29"/>
        <v>18962917.176867578</v>
      </c>
    </row>
    <row r="956" spans="1:8" x14ac:dyDescent="0.3">
      <c r="A956" s="144">
        <v>2517</v>
      </c>
      <c r="B956" s="150">
        <v>13978.45</v>
      </c>
      <c r="C956" s="150">
        <v>898.52</v>
      </c>
      <c r="D956" s="155">
        <v>2.8639999999999999E-2</v>
      </c>
      <c r="E956" s="155">
        <v>1.9220000000000001E-2</v>
      </c>
      <c r="F956" s="155">
        <v>9.4199999999999996E-3</v>
      </c>
      <c r="G956" s="154">
        <f t="shared" si="30"/>
        <v>131.76743282422478</v>
      </c>
      <c r="H956" s="120">
        <f t="shared" si="29"/>
        <v>19101836.820010215</v>
      </c>
    </row>
    <row r="957" spans="1:8" x14ac:dyDescent="0.3">
      <c r="A957" s="144">
        <v>2523</v>
      </c>
      <c r="B957" s="150">
        <v>13905.51</v>
      </c>
      <c r="C957" s="150">
        <v>898.35</v>
      </c>
      <c r="D957" s="155">
        <v>2.87E-2</v>
      </c>
      <c r="E957" s="155">
        <v>1.924E-2</v>
      </c>
      <c r="F957" s="155">
        <v>9.4699999999999993E-3</v>
      </c>
      <c r="G957" s="154">
        <f t="shared" si="30"/>
        <v>132.46683533390754</v>
      </c>
      <c r="H957" s="120">
        <f t="shared" si="29"/>
        <v>19046276.704960186</v>
      </c>
    </row>
    <row r="958" spans="1:8" x14ac:dyDescent="0.3">
      <c r="A958" s="144">
        <v>2536</v>
      </c>
      <c r="B958" s="150">
        <v>13920.3</v>
      </c>
      <c r="C958" s="150">
        <v>898.26</v>
      </c>
      <c r="D958" s="155">
        <v>2.8719999999999999E-2</v>
      </c>
      <c r="E958" s="155">
        <v>1.9259999999999999E-2</v>
      </c>
      <c r="F958" s="155">
        <v>9.4599999999999997E-3</v>
      </c>
      <c r="G958" s="154">
        <f t="shared" si="30"/>
        <v>132.32695483197099</v>
      </c>
      <c r="H958" s="120">
        <f t="shared" si="29"/>
        <v>19164651.70093438</v>
      </c>
    </row>
    <row r="959" spans="1:8" x14ac:dyDescent="0.3">
      <c r="A959" s="144">
        <v>2543</v>
      </c>
      <c r="B959" s="150">
        <v>13801.54</v>
      </c>
      <c r="C959" s="150">
        <v>899.45</v>
      </c>
      <c r="D959" s="155">
        <v>2.8830000000000001E-2</v>
      </c>
      <c r="E959" s="155">
        <v>1.9279999999999999E-2</v>
      </c>
      <c r="F959" s="155">
        <v>9.5499999999999995E-3</v>
      </c>
      <c r="G959" s="154">
        <f t="shared" si="30"/>
        <v>133.58587934939987</v>
      </c>
      <c r="H959" s="120">
        <f t="shared" si="29"/>
        <v>19036443.165887836</v>
      </c>
    </row>
    <row r="960" spans="1:8" x14ac:dyDescent="0.3">
      <c r="A960" s="144">
        <v>2556</v>
      </c>
      <c r="B960" s="150">
        <v>13770.79</v>
      </c>
      <c r="C960" s="150">
        <v>899.13</v>
      </c>
      <c r="D960" s="155">
        <v>2.8840000000000001E-2</v>
      </c>
      <c r="E960" s="155">
        <v>1.9269999999999999E-2</v>
      </c>
      <c r="F960" s="155">
        <v>9.5700000000000004E-3</v>
      </c>
      <c r="G960" s="154">
        <f t="shared" si="30"/>
        <v>133.86564035327294</v>
      </c>
      <c r="H960" s="120">
        <f t="shared" si="29"/>
        <v>19093771.883917987</v>
      </c>
    </row>
    <row r="961" spans="1:8" x14ac:dyDescent="0.3">
      <c r="A961" s="144">
        <v>2562</v>
      </c>
      <c r="B961" s="150">
        <v>13873.15</v>
      </c>
      <c r="C961" s="150">
        <v>898.81</v>
      </c>
      <c r="D961" s="155">
        <v>2.8840000000000001E-2</v>
      </c>
      <c r="E961" s="155">
        <v>1.9349999999999999E-2</v>
      </c>
      <c r="F961" s="155">
        <v>9.4900000000000002E-3</v>
      </c>
      <c r="G961" s="154">
        <f t="shared" si="30"/>
        <v>132.74659633778063</v>
      </c>
      <c r="H961" s="120">
        <f t="shared" si="29"/>
        <v>19299929.871503882</v>
      </c>
    </row>
    <row r="962" spans="1:8" x14ac:dyDescent="0.3">
      <c r="A962" s="144">
        <v>2575</v>
      </c>
      <c r="B962" s="150">
        <v>13755.75</v>
      </c>
      <c r="C962" s="150">
        <v>898.19</v>
      </c>
      <c r="D962" s="155">
        <v>2.894E-2</v>
      </c>
      <c r="E962" s="155">
        <v>1.9369999999999998E-2</v>
      </c>
      <c r="F962" s="155">
        <v>9.5700000000000004E-3</v>
      </c>
      <c r="G962" s="154">
        <f t="shared" si="30"/>
        <v>133.86564035327294</v>
      </c>
      <c r="H962" s="120">
        <f t="shared" si="29"/>
        <v>19235705.242992494</v>
      </c>
    </row>
    <row r="963" spans="1:8" x14ac:dyDescent="0.3">
      <c r="A963" s="144">
        <v>2582</v>
      </c>
      <c r="B963" s="150">
        <v>13743.51</v>
      </c>
      <c r="C963" s="150">
        <v>898.64</v>
      </c>
      <c r="D963" s="155">
        <v>2.904E-2</v>
      </c>
      <c r="E963" s="155">
        <v>1.9449999999999999E-2</v>
      </c>
      <c r="F963" s="155">
        <v>9.58E-3</v>
      </c>
      <c r="G963" s="154">
        <f t="shared" si="30"/>
        <v>134.00552085520951</v>
      </c>
      <c r="H963" s="120">
        <f t="shared" si="29"/>
        <v>19267862.872528985</v>
      </c>
    </row>
    <row r="964" spans="1:8" x14ac:dyDescent="0.3">
      <c r="A964" s="144">
        <v>2595</v>
      </c>
      <c r="B964" s="150">
        <v>13785.36</v>
      </c>
      <c r="C964" s="150">
        <v>898.38</v>
      </c>
      <c r="D964" s="155">
        <v>2.9049999999999999E-2</v>
      </c>
      <c r="E964" s="155">
        <v>1.95E-2</v>
      </c>
      <c r="F964" s="155">
        <v>9.5499999999999995E-3</v>
      </c>
      <c r="G964" s="154">
        <f t="shared" si="30"/>
        <v>133.58587934939987</v>
      </c>
      <c r="H964" s="120">
        <f t="shared" si="29"/>
        <v>19425705.86530827</v>
      </c>
    </row>
    <row r="965" spans="1:8" x14ac:dyDescent="0.3">
      <c r="A965" s="144">
        <v>2602</v>
      </c>
      <c r="B965" s="150">
        <v>13736.08</v>
      </c>
      <c r="C965" s="150">
        <v>898.47</v>
      </c>
      <c r="D965" s="155">
        <v>2.9059999999999999E-2</v>
      </c>
      <c r="E965" s="155">
        <v>1.9480000000000001E-2</v>
      </c>
      <c r="F965" s="155">
        <v>9.5899999999999996E-3</v>
      </c>
      <c r="G965" s="154">
        <f t="shared" si="30"/>
        <v>134.14540135714606</v>
      </c>
      <c r="H965" s="120">
        <f t="shared" si="29"/>
        <v>19396863.207203701</v>
      </c>
    </row>
    <row r="966" spans="1:8" x14ac:dyDescent="0.3">
      <c r="A966" s="144">
        <v>2615</v>
      </c>
      <c r="B966" s="150">
        <v>13879.52</v>
      </c>
      <c r="C966" s="150">
        <v>898.4</v>
      </c>
      <c r="D966" s="155">
        <v>2.913E-2</v>
      </c>
      <c r="E966" s="155">
        <v>1.9640000000000001E-2</v>
      </c>
      <c r="F966" s="155">
        <v>9.4900000000000002E-3</v>
      </c>
      <c r="G966" s="154">
        <f t="shared" si="30"/>
        <v>132.74659633778063</v>
      </c>
      <c r="H966" s="120">
        <f t="shared" si="29"/>
        <v>19699186.812639594</v>
      </c>
    </row>
    <row r="967" spans="1:8" x14ac:dyDescent="0.3">
      <c r="A967" s="144">
        <v>2622</v>
      </c>
      <c r="B967" s="150">
        <v>13712.7</v>
      </c>
      <c r="C967" s="150">
        <v>898.86</v>
      </c>
      <c r="D967" s="155">
        <v>2.9159999999999998E-2</v>
      </c>
      <c r="E967" s="155">
        <v>1.9550000000000001E-2</v>
      </c>
      <c r="F967" s="155">
        <v>9.6100000000000005E-3</v>
      </c>
      <c r="G967" s="154">
        <f t="shared" si="30"/>
        <v>134.42516236101918</v>
      </c>
      <c r="H967" s="120">
        <f t="shared" si="29"/>
        <v>19505276.794520218</v>
      </c>
    </row>
    <row r="968" spans="1:8" x14ac:dyDescent="0.3">
      <c r="A968" s="144">
        <v>2636</v>
      </c>
      <c r="B968" s="150">
        <v>13700.04</v>
      </c>
      <c r="C968" s="150">
        <v>899.02</v>
      </c>
      <c r="D968" s="155">
        <v>2.9229999999999999E-2</v>
      </c>
      <c r="E968" s="155">
        <v>1.9609999999999999E-2</v>
      </c>
      <c r="F968" s="155">
        <v>9.6200000000000001E-3</v>
      </c>
      <c r="G968" s="154">
        <f t="shared" si="30"/>
        <v>134.56504286295572</v>
      </c>
      <c r="H968" s="120">
        <f t="shared" si="29"/>
        <v>19589039.946166154</v>
      </c>
    </row>
    <row r="969" spans="1:8" x14ac:dyDescent="0.3">
      <c r="A969" s="144">
        <v>2642</v>
      </c>
      <c r="B969" s="150">
        <v>13779.12</v>
      </c>
      <c r="C969" s="150">
        <v>899.44</v>
      </c>
      <c r="D969" s="155">
        <v>2.9219999999999999E-2</v>
      </c>
      <c r="E969" s="155">
        <v>1.9650000000000001E-2</v>
      </c>
      <c r="F969" s="155">
        <v>9.5700000000000004E-3</v>
      </c>
      <c r="G969" s="154">
        <f t="shared" si="30"/>
        <v>133.86564035327294</v>
      </c>
      <c r="H969" s="120">
        <f t="shared" si="29"/>
        <v>19736207.088149972</v>
      </c>
    </row>
    <row r="970" spans="1:8" x14ac:dyDescent="0.3">
      <c r="A970" s="144">
        <v>2656</v>
      </c>
      <c r="B970" s="150">
        <v>13715.34</v>
      </c>
      <c r="C970" s="150">
        <v>899.33</v>
      </c>
      <c r="D970" s="155">
        <v>2.9319999999999999E-2</v>
      </c>
      <c r="E970" s="155">
        <v>1.9709999999999998E-2</v>
      </c>
      <c r="F970" s="155">
        <v>9.6100000000000005E-3</v>
      </c>
      <c r="G970" s="154">
        <f t="shared" si="30"/>
        <v>134.42516236101918</v>
      </c>
      <c r="H970" s="120">
        <f t="shared" si="29"/>
        <v>19758205.631672654</v>
      </c>
    </row>
    <row r="971" spans="1:8" x14ac:dyDescent="0.3">
      <c r="A971" s="144">
        <v>2663</v>
      </c>
      <c r="B971" s="150">
        <v>13795.45</v>
      </c>
      <c r="C971" s="150">
        <v>899.05</v>
      </c>
      <c r="D971" s="155">
        <v>2.9309999999999999E-2</v>
      </c>
      <c r="E971" s="155">
        <v>1.976E-2</v>
      </c>
      <c r="F971" s="155">
        <v>9.5499999999999995E-3</v>
      </c>
      <c r="G971" s="154">
        <f t="shared" si="30"/>
        <v>133.58587934939987</v>
      </c>
      <c r="H971" s="120">
        <f t="shared" si="29"/>
        <v>19934741.703011915</v>
      </c>
    </row>
    <row r="972" spans="1:8" x14ac:dyDescent="0.3">
      <c r="A972" s="144">
        <v>2676</v>
      </c>
      <c r="B972" s="150">
        <v>13604.39</v>
      </c>
      <c r="C972" s="150">
        <v>899.1</v>
      </c>
      <c r="D972" s="155">
        <v>2.9489999999999999E-2</v>
      </c>
      <c r="E972" s="155">
        <v>1.9800000000000002E-2</v>
      </c>
      <c r="F972" s="155">
        <v>9.6900000000000007E-3</v>
      </c>
      <c r="G972" s="154">
        <f t="shared" si="30"/>
        <v>135.54420637651154</v>
      </c>
      <c r="H972" s="120">
        <f t="shared" si="29"/>
        <v>19742636.528238393</v>
      </c>
    </row>
    <row r="973" spans="1:8" x14ac:dyDescent="0.3">
      <c r="A973" s="144">
        <v>2683</v>
      </c>
      <c r="B973" s="150">
        <v>13756.84</v>
      </c>
      <c r="C973" s="150">
        <v>898.67</v>
      </c>
      <c r="D973" s="155">
        <v>2.9399999999999999E-2</v>
      </c>
      <c r="E973" s="155">
        <v>1.983E-2</v>
      </c>
      <c r="F973" s="155">
        <v>9.5700000000000004E-3</v>
      </c>
      <c r="G973" s="154">
        <f t="shared" si="30"/>
        <v>133.86564035327294</v>
      </c>
      <c r="H973" s="120">
        <f t="shared" si="29"/>
        <v>20042484.336679168</v>
      </c>
    </row>
    <row r="974" spans="1:8" x14ac:dyDescent="0.3">
      <c r="A974" s="144">
        <v>2697</v>
      </c>
      <c r="B974" s="150">
        <v>13698.68</v>
      </c>
      <c r="C974" s="150">
        <v>898.33</v>
      </c>
      <c r="D974" s="155">
        <v>2.9489999999999999E-2</v>
      </c>
      <c r="E974" s="155">
        <v>1.9879999999999998E-2</v>
      </c>
      <c r="F974" s="155">
        <v>9.6100000000000005E-3</v>
      </c>
      <c r="G974" s="154">
        <f t="shared" si="30"/>
        <v>134.42516236101918</v>
      </c>
      <c r="H974" s="120">
        <f t="shared" si="29"/>
        <v>20063208.052944709</v>
      </c>
    </row>
    <row r="975" spans="1:8" x14ac:dyDescent="0.3">
      <c r="A975" s="144">
        <v>2704</v>
      </c>
      <c r="B975" s="150">
        <v>13698.51</v>
      </c>
      <c r="C975" s="150">
        <v>898.85</v>
      </c>
      <c r="D975" s="155">
        <v>2.9579999999999999E-2</v>
      </c>
      <c r="E975" s="155">
        <v>1.9970000000000002E-2</v>
      </c>
      <c r="F975" s="155">
        <v>9.6200000000000001E-3</v>
      </c>
      <c r="G975" s="154">
        <f t="shared" si="30"/>
        <v>134.56504286295572</v>
      </c>
      <c r="H975" s="120">
        <f t="shared" si="29"/>
        <v>20094371.780892745</v>
      </c>
    </row>
    <row r="976" spans="1:8" x14ac:dyDescent="0.3">
      <c r="A976" s="144">
        <v>2718</v>
      </c>
      <c r="B976" s="150">
        <v>13666.25</v>
      </c>
      <c r="C976" s="150">
        <v>898.63</v>
      </c>
      <c r="D976" s="155">
        <v>2.963E-2</v>
      </c>
      <c r="E976" s="155">
        <v>0.02</v>
      </c>
      <c r="F976" s="155">
        <v>9.6399999999999993E-3</v>
      </c>
      <c r="G976" s="154">
        <f t="shared" si="30"/>
        <v>134.84480386682878</v>
      </c>
      <c r="H976" s="120">
        <f t="shared" si="29"/>
        <v>20156505.271677107</v>
      </c>
    </row>
    <row r="977" spans="1:8" x14ac:dyDescent="0.3">
      <c r="A977" s="144">
        <v>2725</v>
      </c>
      <c r="B977" s="150">
        <v>13776.72</v>
      </c>
      <c r="C977" s="150">
        <v>898.58</v>
      </c>
      <c r="D977" s="155">
        <v>2.962E-2</v>
      </c>
      <c r="E977" s="155">
        <v>2.0060000000000001E-2</v>
      </c>
      <c r="F977" s="155">
        <v>9.5600000000000008E-3</v>
      </c>
      <c r="G977" s="154">
        <f t="shared" si="30"/>
        <v>133.72575985133642</v>
      </c>
      <c r="H977" s="120">
        <f t="shared" si="29"/>
        <v>20377524.891459923</v>
      </c>
    </row>
    <row r="978" spans="1:8" x14ac:dyDescent="0.3">
      <c r="A978" s="144">
        <v>2739</v>
      </c>
      <c r="B978" s="150">
        <v>13764.18</v>
      </c>
      <c r="C978" s="150">
        <v>898.95</v>
      </c>
      <c r="D978" s="155">
        <v>2.9690000000000001E-2</v>
      </c>
      <c r="E978" s="155">
        <v>2.0119999999999999E-2</v>
      </c>
      <c r="F978" s="155">
        <v>9.5700000000000004E-3</v>
      </c>
      <c r="G978" s="154">
        <f t="shared" si="30"/>
        <v>133.86564035327294</v>
      </c>
      <c r="H978" s="120">
        <f t="shared" si="29"/>
        <v>20460814.2371093</v>
      </c>
    </row>
    <row r="979" spans="1:8" x14ac:dyDescent="0.3">
      <c r="A979" s="144">
        <v>2746</v>
      </c>
      <c r="B979" s="150">
        <v>13589.19</v>
      </c>
      <c r="C979" s="150">
        <v>898.86</v>
      </c>
      <c r="D979" s="155">
        <v>2.981E-2</v>
      </c>
      <c r="E979" s="155">
        <v>2.0119999999999999E-2</v>
      </c>
      <c r="F979" s="155">
        <v>9.6900000000000007E-3</v>
      </c>
      <c r="G979" s="154">
        <f t="shared" si="30"/>
        <v>135.54420637651154</v>
      </c>
      <c r="H979" s="120">
        <f t="shared" ref="H979:H1042" si="31">A979/G979*10^6</f>
        <v>20259073.208722956</v>
      </c>
    </row>
    <row r="980" spans="1:8" x14ac:dyDescent="0.3">
      <c r="A980" s="144">
        <v>2760</v>
      </c>
      <c r="B980" s="150">
        <v>13692.95</v>
      </c>
      <c r="C980" s="150">
        <v>899.41</v>
      </c>
      <c r="D980" s="155">
        <v>2.9839999999999998E-2</v>
      </c>
      <c r="E980" s="155">
        <v>2.0209999999999999E-2</v>
      </c>
      <c r="F980" s="155">
        <v>9.6299999999999997E-3</v>
      </c>
      <c r="G980" s="154">
        <f t="shared" si="30"/>
        <v>134.70492336489227</v>
      </c>
      <c r="H980" s="120">
        <f t="shared" si="31"/>
        <v>20489228.834818747</v>
      </c>
    </row>
    <row r="981" spans="1:8" x14ac:dyDescent="0.3">
      <c r="A981" s="144">
        <v>2767</v>
      </c>
      <c r="B981" s="150">
        <v>13693.73</v>
      </c>
      <c r="C981" s="150">
        <v>897.87</v>
      </c>
      <c r="D981" s="155">
        <v>2.9850000000000002E-2</v>
      </c>
      <c r="E981" s="155">
        <v>2.0240000000000001E-2</v>
      </c>
      <c r="F981" s="155">
        <v>9.6100000000000005E-3</v>
      </c>
      <c r="G981" s="154">
        <f t="shared" si="30"/>
        <v>134.42516236101918</v>
      </c>
      <c r="H981" s="120">
        <f t="shared" si="31"/>
        <v>20583943.894140903</v>
      </c>
    </row>
    <row r="982" spans="1:8" x14ac:dyDescent="0.3">
      <c r="A982" s="144">
        <v>2781</v>
      </c>
      <c r="B982" s="150">
        <v>13789.33</v>
      </c>
      <c r="C982" s="150">
        <v>899.16</v>
      </c>
      <c r="D982" s="155">
        <v>2.9929999999999998E-2</v>
      </c>
      <c r="E982" s="155">
        <v>2.0379999999999999E-2</v>
      </c>
      <c r="F982" s="155">
        <v>9.5600000000000008E-3</v>
      </c>
      <c r="G982" s="154">
        <f t="shared" si="30"/>
        <v>133.72575985133642</v>
      </c>
      <c r="H982" s="120">
        <f t="shared" si="31"/>
        <v>20796292.375467908</v>
      </c>
    </row>
    <row r="983" spans="1:8" x14ac:dyDescent="0.3">
      <c r="A983" s="144">
        <v>2788</v>
      </c>
      <c r="B983" s="150">
        <v>13629.88</v>
      </c>
      <c r="C983" s="150">
        <v>899.17</v>
      </c>
      <c r="D983" s="155">
        <v>3.0040000000000001E-2</v>
      </c>
      <c r="E983" s="155">
        <v>2.0379999999999999E-2</v>
      </c>
      <c r="F983" s="155">
        <v>9.6699999999999998E-3</v>
      </c>
      <c r="G983" s="154">
        <f t="shared" si="30"/>
        <v>135.26444537263842</v>
      </c>
      <c r="H983" s="120">
        <f t="shared" si="31"/>
        <v>20611476.965135749</v>
      </c>
    </row>
    <row r="984" spans="1:8" x14ac:dyDescent="0.3">
      <c r="A984" s="144">
        <v>2802</v>
      </c>
      <c r="B984" s="150">
        <v>13617.64</v>
      </c>
      <c r="C984" s="150">
        <v>899.98</v>
      </c>
      <c r="D984" s="155">
        <v>3.0089999999999999E-2</v>
      </c>
      <c r="E984" s="155">
        <v>2.0400000000000001E-2</v>
      </c>
      <c r="F984" s="155">
        <v>9.6900000000000007E-3</v>
      </c>
      <c r="G984" s="154">
        <f t="shared" si="30"/>
        <v>135.54420637651154</v>
      </c>
      <c r="H984" s="120">
        <f t="shared" si="31"/>
        <v>20672222.553110603</v>
      </c>
    </row>
    <row r="985" spans="1:8" x14ac:dyDescent="0.3">
      <c r="A985" s="144">
        <v>2810</v>
      </c>
      <c r="B985" s="150">
        <v>13573.66</v>
      </c>
      <c r="C985" s="150">
        <v>899.62</v>
      </c>
      <c r="D985" s="155">
        <v>3.014E-2</v>
      </c>
      <c r="E985" s="155">
        <v>2.043E-2</v>
      </c>
      <c r="F985" s="155">
        <v>9.7099999999999999E-3</v>
      </c>
      <c r="G985" s="154">
        <f t="shared" si="30"/>
        <v>135.8239673803846</v>
      </c>
      <c r="H985" s="120">
        <f t="shared" si="31"/>
        <v>20688543.076719269</v>
      </c>
    </row>
    <row r="986" spans="1:8" x14ac:dyDescent="0.3">
      <c r="A986" s="144">
        <v>2824</v>
      </c>
      <c r="B986" s="150">
        <v>13564.73</v>
      </c>
      <c r="C986" s="150">
        <v>899.28</v>
      </c>
      <c r="D986" s="155">
        <v>3.0249999999999999E-2</v>
      </c>
      <c r="E986" s="155">
        <v>2.0539999999999999E-2</v>
      </c>
      <c r="F986" s="155">
        <v>9.7199999999999995E-3</v>
      </c>
      <c r="G986" s="154">
        <f t="shared" si="30"/>
        <v>135.96384788232115</v>
      </c>
      <c r="H986" s="120">
        <f t="shared" si="31"/>
        <v>20770227.115403622</v>
      </c>
    </row>
    <row r="987" spans="1:8" x14ac:dyDescent="0.3">
      <c r="A987" s="144">
        <v>2831</v>
      </c>
      <c r="B987" s="150">
        <v>13683.13</v>
      </c>
      <c r="C987" s="150">
        <v>898.92</v>
      </c>
      <c r="D987" s="155">
        <v>3.0159999999999999E-2</v>
      </c>
      <c r="E987" s="155">
        <v>2.053E-2</v>
      </c>
      <c r="F987" s="155">
        <v>9.6299999999999997E-3</v>
      </c>
      <c r="G987" s="154">
        <f t="shared" si="30"/>
        <v>134.70492336489227</v>
      </c>
      <c r="H987" s="120">
        <f t="shared" si="31"/>
        <v>21016306.82296082</v>
      </c>
    </row>
    <row r="988" spans="1:8" x14ac:dyDescent="0.3">
      <c r="A988" s="144">
        <v>2846</v>
      </c>
      <c r="B988" s="150">
        <v>13522.74</v>
      </c>
      <c r="C988" s="150">
        <v>899.1</v>
      </c>
      <c r="D988" s="155">
        <v>3.0300000000000001E-2</v>
      </c>
      <c r="E988" s="155">
        <v>2.0549999999999999E-2</v>
      </c>
      <c r="F988" s="155">
        <v>9.7400000000000004E-3</v>
      </c>
      <c r="G988" s="154">
        <f t="shared" si="30"/>
        <v>136.24360888619421</v>
      </c>
      <c r="H988" s="120">
        <f t="shared" si="31"/>
        <v>20889053.242690414</v>
      </c>
    </row>
    <row r="989" spans="1:8" x14ac:dyDescent="0.3">
      <c r="A989" s="144">
        <v>2853</v>
      </c>
      <c r="B989" s="150">
        <v>13817.9</v>
      </c>
      <c r="C989" s="150">
        <v>898.63</v>
      </c>
      <c r="D989" s="155">
        <v>3.0280000000000001E-2</v>
      </c>
      <c r="E989" s="155">
        <v>2.0750000000000001E-2</v>
      </c>
      <c r="F989" s="155">
        <v>9.5300000000000003E-3</v>
      </c>
      <c r="G989" s="154">
        <f t="shared" si="30"/>
        <v>133.30611834552678</v>
      </c>
      <c r="H989" s="120">
        <f t="shared" si="31"/>
        <v>21401868.386903904</v>
      </c>
    </row>
    <row r="990" spans="1:8" x14ac:dyDescent="0.3">
      <c r="A990" s="144">
        <v>2868</v>
      </c>
      <c r="B990" s="150">
        <v>13627</v>
      </c>
      <c r="C990" s="150">
        <v>897.78</v>
      </c>
      <c r="D990" s="155">
        <v>3.04E-2</v>
      </c>
      <c r="E990" s="155">
        <v>2.0740000000000001E-2</v>
      </c>
      <c r="F990" s="155">
        <v>9.6600000000000002E-3</v>
      </c>
      <c r="G990" s="154">
        <f t="shared" si="30"/>
        <v>135.12456487070187</v>
      </c>
      <c r="H990" s="120">
        <f t="shared" si="31"/>
        <v>21224860.207648657</v>
      </c>
    </row>
    <row r="991" spans="1:8" x14ac:dyDescent="0.3">
      <c r="A991" s="144">
        <v>2875</v>
      </c>
      <c r="B991" s="150">
        <v>13696.07</v>
      </c>
      <c r="C991" s="150">
        <v>898.41</v>
      </c>
      <c r="D991" s="155">
        <v>3.0380000000000001E-2</v>
      </c>
      <c r="E991" s="155">
        <v>2.077E-2</v>
      </c>
      <c r="F991" s="155">
        <v>9.6100000000000005E-3</v>
      </c>
      <c r="G991" s="154">
        <f t="shared" si="30"/>
        <v>134.42516236101918</v>
      </c>
      <c r="H991" s="120">
        <f t="shared" si="31"/>
        <v>21387364.906272169</v>
      </c>
    </row>
    <row r="992" spans="1:8" x14ac:dyDescent="0.3">
      <c r="A992" s="144">
        <v>2890</v>
      </c>
      <c r="B992" s="150">
        <v>13590.03</v>
      </c>
      <c r="C992" s="150">
        <v>898.02</v>
      </c>
      <c r="D992" s="155">
        <v>3.049E-2</v>
      </c>
      <c r="E992" s="155">
        <v>2.0799999999999999E-2</v>
      </c>
      <c r="F992" s="155">
        <v>9.6799999999999994E-3</v>
      </c>
      <c r="G992" s="154">
        <f t="shared" si="30"/>
        <v>135.40432587457494</v>
      </c>
      <c r="H992" s="120">
        <f t="shared" si="31"/>
        <v>21343483.535947055</v>
      </c>
    </row>
    <row r="993" spans="1:8" x14ac:dyDescent="0.3">
      <c r="A993" s="144">
        <v>2897</v>
      </c>
      <c r="B993" s="150">
        <v>13766.73</v>
      </c>
      <c r="C993" s="150">
        <v>898.62</v>
      </c>
      <c r="D993" s="155">
        <v>3.0460000000000001E-2</v>
      </c>
      <c r="E993" s="155">
        <v>2.0899999999999998E-2</v>
      </c>
      <c r="F993" s="155">
        <v>9.5700000000000004E-3</v>
      </c>
      <c r="G993" s="154">
        <f t="shared" si="30"/>
        <v>133.86564035327294</v>
      </c>
      <c r="H993" s="120">
        <f t="shared" si="31"/>
        <v>21641102.170465734</v>
      </c>
    </row>
    <row r="994" spans="1:8" x14ac:dyDescent="0.3">
      <c r="A994" s="144">
        <v>2912</v>
      </c>
      <c r="B994" s="150">
        <v>13551.87</v>
      </c>
      <c r="C994" s="150">
        <v>898.46</v>
      </c>
      <c r="D994" s="155">
        <v>3.0609999999999998E-2</v>
      </c>
      <c r="E994" s="155">
        <v>2.0899999999999998E-2</v>
      </c>
      <c r="F994" s="155">
        <v>9.7199999999999995E-3</v>
      </c>
      <c r="G994" s="154">
        <f t="shared" si="30"/>
        <v>135.96384788232115</v>
      </c>
      <c r="H994" s="120">
        <f t="shared" si="31"/>
        <v>21417457.988688152</v>
      </c>
    </row>
    <row r="995" spans="1:8" x14ac:dyDescent="0.3">
      <c r="A995" s="144">
        <v>2920</v>
      </c>
      <c r="B995" s="150">
        <v>13492.5</v>
      </c>
      <c r="C995" s="150">
        <v>898.76</v>
      </c>
      <c r="D995" s="155">
        <v>3.065E-2</v>
      </c>
      <c r="E995" s="155">
        <v>2.0879999999999999E-2</v>
      </c>
      <c r="F995" s="155">
        <v>9.7599999999999996E-3</v>
      </c>
      <c r="G995" s="154">
        <f t="shared" si="30"/>
        <v>136.5233698900673</v>
      </c>
      <c r="H995" s="120">
        <f t="shared" si="31"/>
        <v>21388279.547679428</v>
      </c>
    </row>
    <row r="996" spans="1:8" x14ac:dyDescent="0.3">
      <c r="A996" s="144">
        <v>2935</v>
      </c>
      <c r="B996" s="150">
        <v>13721.36</v>
      </c>
      <c r="C996" s="150">
        <v>898.98</v>
      </c>
      <c r="D996" s="155">
        <v>3.0620000000000001E-2</v>
      </c>
      <c r="E996" s="155">
        <v>2.102E-2</v>
      </c>
      <c r="F996" s="155">
        <v>9.5999999999999992E-3</v>
      </c>
      <c r="G996" s="154">
        <f t="shared" ref="G996:G1059" si="32">(2*F996/$B$7)*(1+3*$B$11)/(4+PI()*$B$11-PI())*10^6</f>
        <v>134.2852818590826</v>
      </c>
      <c r="H996" s="120">
        <f t="shared" si="31"/>
        <v>21856453.360837821</v>
      </c>
    </row>
    <row r="997" spans="1:8" x14ac:dyDescent="0.3">
      <c r="A997" s="144">
        <v>2942</v>
      </c>
      <c r="B997" s="150">
        <v>13563.13</v>
      </c>
      <c r="C997" s="150">
        <v>899.97</v>
      </c>
      <c r="D997" s="155">
        <v>3.074E-2</v>
      </c>
      <c r="E997" s="155">
        <v>2.1010000000000001E-2</v>
      </c>
      <c r="F997" s="155">
        <v>9.7199999999999995E-3</v>
      </c>
      <c r="G997" s="154">
        <f t="shared" si="32"/>
        <v>135.96384788232115</v>
      </c>
      <c r="H997" s="120">
        <f t="shared" si="31"/>
        <v>21638104.877307881</v>
      </c>
    </row>
    <row r="998" spans="1:8" x14ac:dyDescent="0.3">
      <c r="A998" s="144">
        <v>2957</v>
      </c>
      <c r="B998" s="150">
        <v>13612.59</v>
      </c>
      <c r="C998" s="150">
        <v>898.99</v>
      </c>
      <c r="D998" s="155">
        <v>3.083E-2</v>
      </c>
      <c r="E998" s="155">
        <v>2.1149999999999999E-2</v>
      </c>
      <c r="F998" s="155">
        <v>9.6799999999999994E-3</v>
      </c>
      <c r="G998" s="154">
        <f t="shared" si="32"/>
        <v>135.40432587457494</v>
      </c>
      <c r="H998" s="120">
        <f t="shared" si="31"/>
        <v>21838297.860136829</v>
      </c>
    </row>
    <row r="999" spans="1:8" x14ac:dyDescent="0.3">
      <c r="A999" s="144">
        <v>2965</v>
      </c>
      <c r="B999" s="150">
        <v>13711.34</v>
      </c>
      <c r="C999" s="150">
        <v>899.26</v>
      </c>
      <c r="D999" s="155">
        <v>3.082E-2</v>
      </c>
      <c r="E999" s="155">
        <v>2.121E-2</v>
      </c>
      <c r="F999" s="155">
        <v>9.6100000000000005E-3</v>
      </c>
      <c r="G999" s="154">
        <f t="shared" si="32"/>
        <v>134.42516236101918</v>
      </c>
      <c r="H999" s="120">
        <f t="shared" si="31"/>
        <v>22056882.41638156</v>
      </c>
    </row>
    <row r="1000" spans="1:8" x14ac:dyDescent="0.3">
      <c r="A1000" s="144">
        <v>2980</v>
      </c>
      <c r="B1000" s="150">
        <v>13596.52</v>
      </c>
      <c r="C1000" s="150">
        <v>899.52</v>
      </c>
      <c r="D1000" s="155">
        <v>3.0949999999999998E-2</v>
      </c>
      <c r="E1000" s="155">
        <v>2.1250000000000002E-2</v>
      </c>
      <c r="F1000" s="155">
        <v>9.7000000000000003E-3</v>
      </c>
      <c r="G1000" s="154">
        <f t="shared" si="32"/>
        <v>135.68408687844806</v>
      </c>
      <c r="H1000" s="120">
        <f t="shared" si="31"/>
        <v>21962781.845373057</v>
      </c>
    </row>
    <row r="1001" spans="1:8" x14ac:dyDescent="0.3">
      <c r="A1001" s="144">
        <v>2988</v>
      </c>
      <c r="B1001" s="150">
        <v>13624.35</v>
      </c>
      <c r="C1001" s="150">
        <v>899.87</v>
      </c>
      <c r="D1001" s="155">
        <v>3.099E-2</v>
      </c>
      <c r="E1001" s="155">
        <v>2.1309999999999999E-2</v>
      </c>
      <c r="F1001" s="155">
        <v>9.6799999999999994E-3</v>
      </c>
      <c r="G1001" s="154">
        <f t="shared" si="32"/>
        <v>135.40432587457494</v>
      </c>
      <c r="H1001" s="120">
        <f t="shared" si="31"/>
        <v>22067241.80117986</v>
      </c>
    </row>
    <row r="1002" spans="1:8" x14ac:dyDescent="0.3">
      <c r="A1002" s="144">
        <v>3003</v>
      </c>
      <c r="B1002" s="150">
        <v>13485.71</v>
      </c>
      <c r="C1002" s="150">
        <v>899.46</v>
      </c>
      <c r="D1002" s="155">
        <v>3.1099999999999999E-2</v>
      </c>
      <c r="E1002" s="155">
        <v>2.1319999999999999E-2</v>
      </c>
      <c r="F1002" s="155">
        <v>9.7699999999999992E-3</v>
      </c>
      <c r="G1002" s="154">
        <f t="shared" si="32"/>
        <v>136.66325039200382</v>
      </c>
      <c r="H1002" s="120">
        <f t="shared" si="31"/>
        <v>21973720.011679932</v>
      </c>
    </row>
    <row r="1003" spans="1:8" x14ac:dyDescent="0.3">
      <c r="A1003" s="144">
        <v>3011</v>
      </c>
      <c r="B1003" s="150">
        <v>13415.16</v>
      </c>
      <c r="C1003" s="150">
        <v>899.66</v>
      </c>
      <c r="D1003" s="155">
        <v>3.1119999999999998E-2</v>
      </c>
      <c r="E1003" s="155">
        <v>2.129E-2</v>
      </c>
      <c r="F1003" s="155">
        <v>9.8300000000000002E-3</v>
      </c>
      <c r="G1003" s="154">
        <f t="shared" si="32"/>
        <v>137.50253340362312</v>
      </c>
      <c r="H1003" s="120">
        <f t="shared" si="31"/>
        <v>21897778.357010707</v>
      </c>
    </row>
    <row r="1004" spans="1:8" x14ac:dyDescent="0.3">
      <c r="A1004" s="144">
        <v>3026</v>
      </c>
      <c r="B1004" s="150">
        <v>13547.53</v>
      </c>
      <c r="C1004" s="150">
        <v>898.78</v>
      </c>
      <c r="D1004" s="155">
        <v>3.117E-2</v>
      </c>
      <c r="E1004" s="155">
        <v>2.145E-2</v>
      </c>
      <c r="F1004" s="155">
        <v>9.7199999999999995E-3</v>
      </c>
      <c r="G1004" s="154">
        <f t="shared" si="32"/>
        <v>135.96384788232115</v>
      </c>
      <c r="H1004" s="120">
        <f t="shared" si="31"/>
        <v>22255916.165443115</v>
      </c>
    </row>
    <row r="1005" spans="1:8" x14ac:dyDescent="0.3">
      <c r="A1005" s="144">
        <v>3034</v>
      </c>
      <c r="B1005" s="150">
        <v>13507.07</v>
      </c>
      <c r="C1005" s="150">
        <v>898.1</v>
      </c>
      <c r="D1005" s="155">
        <v>3.1220000000000001E-2</v>
      </c>
      <c r="E1005" s="155">
        <v>2.1479999999999999E-2</v>
      </c>
      <c r="F1005" s="155">
        <v>9.7400000000000004E-3</v>
      </c>
      <c r="G1005" s="154">
        <f t="shared" si="32"/>
        <v>136.24360888619421</v>
      </c>
      <c r="H1005" s="120">
        <f t="shared" si="31"/>
        <v>22268934.48289625</v>
      </c>
    </row>
    <row r="1006" spans="1:8" x14ac:dyDescent="0.3">
      <c r="A1006" s="144">
        <v>3050</v>
      </c>
      <c r="B1006" s="150">
        <v>13514.67</v>
      </c>
      <c r="C1006" s="150">
        <v>899.43</v>
      </c>
      <c r="D1006" s="155">
        <v>3.1309999999999998E-2</v>
      </c>
      <c r="E1006" s="155">
        <v>2.1559999999999999E-2</v>
      </c>
      <c r="F1006" s="155">
        <v>9.75E-3</v>
      </c>
      <c r="G1006" s="154">
        <f t="shared" si="32"/>
        <v>136.38348938813076</v>
      </c>
      <c r="H1006" s="120">
        <f t="shared" si="31"/>
        <v>22363410.803488627</v>
      </c>
    </row>
    <row r="1007" spans="1:8" x14ac:dyDescent="0.3">
      <c r="A1007" s="144">
        <v>3057</v>
      </c>
      <c r="B1007" s="150">
        <v>13572.91</v>
      </c>
      <c r="C1007" s="150">
        <v>898.79</v>
      </c>
      <c r="D1007" s="155">
        <v>3.134E-2</v>
      </c>
      <c r="E1007" s="155">
        <v>2.164E-2</v>
      </c>
      <c r="F1007" s="155">
        <v>9.7000000000000003E-3</v>
      </c>
      <c r="G1007" s="154">
        <f t="shared" si="32"/>
        <v>135.68408687844806</v>
      </c>
      <c r="H1007" s="120">
        <f t="shared" si="31"/>
        <v>22530276.544062227</v>
      </c>
    </row>
    <row r="1008" spans="1:8" x14ac:dyDescent="0.3">
      <c r="A1008" s="144">
        <v>3073</v>
      </c>
      <c r="B1008" s="150">
        <v>13588.68</v>
      </c>
      <c r="C1008" s="150">
        <v>898.8</v>
      </c>
      <c r="D1008" s="155">
        <v>3.1399999999999997E-2</v>
      </c>
      <c r="E1008" s="155">
        <v>2.171E-2</v>
      </c>
      <c r="F1008" s="155">
        <v>9.6900000000000007E-3</v>
      </c>
      <c r="G1008" s="154">
        <f t="shared" si="32"/>
        <v>135.54420637651154</v>
      </c>
      <c r="H1008" s="120">
        <f t="shared" si="31"/>
        <v>22671570.273272265</v>
      </c>
    </row>
    <row r="1009" spans="1:8" x14ac:dyDescent="0.3">
      <c r="A1009" s="144">
        <v>3081</v>
      </c>
      <c r="B1009" s="150">
        <v>13552.25</v>
      </c>
      <c r="C1009" s="150">
        <v>898.41</v>
      </c>
      <c r="D1009" s="155">
        <v>3.1419999999999997E-2</v>
      </c>
      <c r="E1009" s="155">
        <v>2.171E-2</v>
      </c>
      <c r="F1009" s="155">
        <v>9.7199999999999995E-3</v>
      </c>
      <c r="G1009" s="154">
        <f t="shared" si="32"/>
        <v>135.96384788232115</v>
      </c>
      <c r="H1009" s="120">
        <f t="shared" si="31"/>
        <v>22660435.46124595</v>
      </c>
    </row>
    <row r="1010" spans="1:8" x14ac:dyDescent="0.3">
      <c r="A1010" s="144">
        <v>3097</v>
      </c>
      <c r="B1010" s="150">
        <v>13557.45</v>
      </c>
      <c r="C1010" s="150">
        <v>898.08</v>
      </c>
      <c r="D1010" s="155">
        <v>3.15E-2</v>
      </c>
      <c r="E1010" s="155">
        <v>2.179E-2</v>
      </c>
      <c r="F1010" s="155">
        <v>9.7099999999999999E-3</v>
      </c>
      <c r="G1010" s="154">
        <f t="shared" si="32"/>
        <v>135.8239673803846</v>
      </c>
      <c r="H1010" s="120">
        <f t="shared" si="31"/>
        <v>22801572.209466044</v>
      </c>
    </row>
    <row r="1011" spans="1:8" x14ac:dyDescent="0.3">
      <c r="A1011" s="144">
        <v>3105</v>
      </c>
      <c r="B1011" s="150">
        <v>13392.87</v>
      </c>
      <c r="C1011" s="150">
        <v>898.2</v>
      </c>
      <c r="D1011" s="155">
        <v>3.1620000000000002E-2</v>
      </c>
      <c r="E1011" s="155">
        <v>2.179E-2</v>
      </c>
      <c r="F1011" s="155">
        <v>9.8300000000000002E-3</v>
      </c>
      <c r="G1011" s="154">
        <f t="shared" si="32"/>
        <v>137.50253340362312</v>
      </c>
      <c r="H1011" s="120">
        <f t="shared" si="31"/>
        <v>22581402.125047576</v>
      </c>
    </row>
    <row r="1012" spans="1:8" x14ac:dyDescent="0.3">
      <c r="A1012" s="144">
        <v>3121</v>
      </c>
      <c r="B1012" s="150">
        <v>13461.98</v>
      </c>
      <c r="C1012" s="150">
        <v>898.81</v>
      </c>
      <c r="D1012" s="155">
        <v>3.1600000000000003E-2</v>
      </c>
      <c r="E1012" s="155">
        <v>2.181E-2</v>
      </c>
      <c r="F1012" s="155">
        <v>9.7800000000000005E-3</v>
      </c>
      <c r="G1012" s="154">
        <f t="shared" si="32"/>
        <v>136.80313089394042</v>
      </c>
      <c r="H1012" s="120">
        <f t="shared" si="31"/>
        <v>22813805.353765059</v>
      </c>
    </row>
    <row r="1013" spans="1:8" x14ac:dyDescent="0.3">
      <c r="A1013" s="144">
        <v>3129</v>
      </c>
      <c r="B1013" s="150">
        <v>13514.06</v>
      </c>
      <c r="C1013" s="150">
        <v>899.47</v>
      </c>
      <c r="D1013" s="155">
        <v>3.1629999999999998E-2</v>
      </c>
      <c r="E1013" s="155">
        <v>2.188E-2</v>
      </c>
      <c r="F1013" s="155">
        <v>9.75E-3</v>
      </c>
      <c r="G1013" s="154">
        <f t="shared" si="32"/>
        <v>136.38348938813076</v>
      </c>
      <c r="H1013" s="120">
        <f t="shared" si="31"/>
        <v>22942659.804628171</v>
      </c>
    </row>
    <row r="1014" spans="1:8" x14ac:dyDescent="0.3">
      <c r="A1014" s="144">
        <v>3145</v>
      </c>
      <c r="B1014" s="150">
        <v>13430.44</v>
      </c>
      <c r="C1014" s="150">
        <v>899.24</v>
      </c>
      <c r="D1014" s="155">
        <v>3.1759999999999997E-2</v>
      </c>
      <c r="E1014" s="155">
        <v>2.1950000000000001E-2</v>
      </c>
      <c r="F1014" s="155">
        <v>9.8099999999999993E-3</v>
      </c>
      <c r="G1014" s="154">
        <f t="shared" si="32"/>
        <v>137.22277239975003</v>
      </c>
      <c r="H1014" s="120">
        <f t="shared" si="31"/>
        <v>22918936.449105941</v>
      </c>
    </row>
    <row r="1015" spans="1:8" x14ac:dyDescent="0.3">
      <c r="A1015" s="144">
        <v>3153</v>
      </c>
      <c r="B1015" s="150">
        <v>13425.88</v>
      </c>
      <c r="C1015" s="150">
        <v>899.75</v>
      </c>
      <c r="D1015" s="155">
        <v>3.1820000000000001E-2</v>
      </c>
      <c r="E1015" s="155">
        <v>2.1999999999999999E-2</v>
      </c>
      <c r="F1015" s="155">
        <v>9.8200000000000006E-3</v>
      </c>
      <c r="G1015" s="154">
        <f t="shared" si="32"/>
        <v>137.36265290168657</v>
      </c>
      <c r="H1015" s="120">
        <f t="shared" si="31"/>
        <v>22953837.403363712</v>
      </c>
    </row>
    <row r="1016" spans="1:8" x14ac:dyDescent="0.3">
      <c r="A1016" s="144">
        <v>3169</v>
      </c>
      <c r="B1016" s="150">
        <v>13321.22</v>
      </c>
      <c r="C1016" s="150">
        <v>899.35</v>
      </c>
      <c r="D1016" s="155">
        <v>3.1940000000000003E-2</v>
      </c>
      <c r="E1016" s="155">
        <v>2.205E-2</v>
      </c>
      <c r="F1016" s="155">
        <v>9.8899999999999995E-3</v>
      </c>
      <c r="G1016" s="154">
        <f t="shared" si="32"/>
        <v>138.34181641524239</v>
      </c>
      <c r="H1016" s="120">
        <f t="shared" si="31"/>
        <v>22907028.99612096</v>
      </c>
    </row>
    <row r="1017" spans="1:8" x14ac:dyDescent="0.3">
      <c r="A1017" s="144">
        <v>3177</v>
      </c>
      <c r="B1017" s="150">
        <v>13375.56</v>
      </c>
      <c r="C1017" s="150">
        <v>898.71</v>
      </c>
      <c r="D1017" s="155">
        <v>3.193E-2</v>
      </c>
      <c r="E1017" s="155">
        <v>2.2089999999999999E-2</v>
      </c>
      <c r="F1017" s="155">
        <v>9.8499999999999994E-3</v>
      </c>
      <c r="G1017" s="154">
        <f t="shared" si="32"/>
        <v>137.78229440749618</v>
      </c>
      <c r="H1017" s="120">
        <f t="shared" si="31"/>
        <v>23058115.076846566</v>
      </c>
    </row>
    <row r="1018" spans="1:8" x14ac:dyDescent="0.3">
      <c r="A1018" s="144">
        <v>3193</v>
      </c>
      <c r="B1018" s="150">
        <v>13398.26</v>
      </c>
      <c r="C1018" s="150">
        <v>898.16</v>
      </c>
      <c r="D1018" s="155">
        <v>3.1960000000000002E-2</v>
      </c>
      <c r="E1018" s="155">
        <v>2.213E-2</v>
      </c>
      <c r="F1018" s="155">
        <v>9.8200000000000006E-3</v>
      </c>
      <c r="G1018" s="154">
        <f t="shared" si="32"/>
        <v>137.36265290168657</v>
      </c>
      <c r="H1018" s="120">
        <f t="shared" si="31"/>
        <v>23245037.370421927</v>
      </c>
    </row>
    <row r="1019" spans="1:8" x14ac:dyDescent="0.3">
      <c r="A1019" s="144">
        <v>3201</v>
      </c>
      <c r="B1019" s="150">
        <v>13444.57</v>
      </c>
      <c r="C1019" s="150">
        <v>898.46</v>
      </c>
      <c r="D1019" s="155">
        <v>3.1940000000000003E-2</v>
      </c>
      <c r="E1019" s="155">
        <v>2.215E-2</v>
      </c>
      <c r="F1019" s="155">
        <v>9.7900000000000001E-3</v>
      </c>
      <c r="G1019" s="154">
        <f t="shared" si="32"/>
        <v>136.94301139587694</v>
      </c>
      <c r="H1019" s="120">
        <f t="shared" si="31"/>
        <v>23374686.793957677</v>
      </c>
    </row>
    <row r="1020" spans="1:8" x14ac:dyDescent="0.3">
      <c r="A1020" s="144">
        <v>3218</v>
      </c>
      <c r="B1020" s="150">
        <v>13401.15</v>
      </c>
      <c r="C1020" s="150">
        <v>899.8</v>
      </c>
      <c r="D1020" s="155">
        <v>3.2079999999999997E-2</v>
      </c>
      <c r="E1020" s="155">
        <v>2.2239999999999999E-2</v>
      </c>
      <c r="F1020" s="155">
        <v>9.8399999999999998E-3</v>
      </c>
      <c r="G1020" s="154">
        <f t="shared" si="32"/>
        <v>137.64241390555966</v>
      </c>
      <c r="H1020" s="120">
        <f t="shared" si="31"/>
        <v>23379421.420260474</v>
      </c>
    </row>
    <row r="1021" spans="1:8" x14ac:dyDescent="0.3">
      <c r="A1021" s="144">
        <v>3226</v>
      </c>
      <c r="B1021" s="150">
        <v>13476.03</v>
      </c>
      <c r="C1021" s="150">
        <v>898.5</v>
      </c>
      <c r="D1021" s="155">
        <v>3.2050000000000002E-2</v>
      </c>
      <c r="E1021" s="155">
        <v>2.2280000000000001E-2</v>
      </c>
      <c r="F1021" s="155">
        <v>9.7699999999999992E-3</v>
      </c>
      <c r="G1021" s="154">
        <f t="shared" si="32"/>
        <v>136.66325039200382</v>
      </c>
      <c r="H1021" s="120">
        <f t="shared" si="31"/>
        <v>23605468.117775381</v>
      </c>
    </row>
    <row r="1022" spans="1:8" x14ac:dyDescent="0.3">
      <c r="A1022" s="144">
        <v>3243</v>
      </c>
      <c r="B1022" s="150">
        <v>13419.96</v>
      </c>
      <c r="C1022" s="150">
        <v>899.55</v>
      </c>
      <c r="D1022" s="155">
        <v>3.218E-2</v>
      </c>
      <c r="E1022" s="155">
        <v>2.2349999999999998E-2</v>
      </c>
      <c r="F1022" s="155">
        <v>9.8200000000000006E-3</v>
      </c>
      <c r="G1022" s="154">
        <f t="shared" si="32"/>
        <v>137.36265290168657</v>
      </c>
      <c r="H1022" s="120">
        <f t="shared" si="31"/>
        <v>23609037.329244692</v>
      </c>
    </row>
    <row r="1023" spans="1:8" x14ac:dyDescent="0.3">
      <c r="A1023" s="144">
        <v>3251</v>
      </c>
      <c r="B1023" s="150">
        <v>13379.78</v>
      </c>
      <c r="C1023" s="150">
        <v>899.69</v>
      </c>
      <c r="D1023" s="155">
        <v>3.2230000000000002E-2</v>
      </c>
      <c r="E1023" s="155">
        <v>2.2370000000000001E-2</v>
      </c>
      <c r="F1023" s="155">
        <v>9.8499999999999994E-3</v>
      </c>
      <c r="G1023" s="154">
        <f t="shared" si="32"/>
        <v>137.78229440749618</v>
      </c>
      <c r="H1023" s="120">
        <f t="shared" si="31"/>
        <v>23595194.244516268</v>
      </c>
    </row>
    <row r="1024" spans="1:8" x14ac:dyDescent="0.3">
      <c r="A1024" s="144">
        <v>3268</v>
      </c>
      <c r="B1024" s="150">
        <v>13283.76</v>
      </c>
      <c r="C1024" s="150">
        <v>899.57</v>
      </c>
      <c r="D1024" s="155">
        <v>3.2370000000000003E-2</v>
      </c>
      <c r="E1024" s="155">
        <v>2.2440000000000002E-2</v>
      </c>
      <c r="F1024" s="155">
        <v>9.92E-3</v>
      </c>
      <c r="G1024" s="154">
        <f t="shared" si="32"/>
        <v>138.761457921052</v>
      </c>
      <c r="H1024" s="120">
        <f t="shared" si="31"/>
        <v>23551208.303528499</v>
      </c>
    </row>
    <row r="1025" spans="1:8" x14ac:dyDescent="0.3">
      <c r="A1025" s="144">
        <v>3276</v>
      </c>
      <c r="B1025" s="150">
        <v>13353.06</v>
      </c>
      <c r="C1025" s="150">
        <v>899.4</v>
      </c>
      <c r="D1025" s="155">
        <v>3.2390000000000002E-2</v>
      </c>
      <c r="E1025" s="155">
        <v>2.2519999999999998E-2</v>
      </c>
      <c r="F1025" s="155">
        <v>9.8700000000000003E-3</v>
      </c>
      <c r="G1025" s="154">
        <f t="shared" si="32"/>
        <v>138.0620554113693</v>
      </c>
      <c r="H1025" s="120">
        <f t="shared" si="31"/>
        <v>23728460.294458456</v>
      </c>
    </row>
    <row r="1026" spans="1:8" x14ac:dyDescent="0.3">
      <c r="A1026" s="144">
        <v>3293</v>
      </c>
      <c r="B1026" s="150">
        <v>13320.95</v>
      </c>
      <c r="C1026" s="150">
        <v>898.94</v>
      </c>
      <c r="D1026" s="155">
        <v>3.245E-2</v>
      </c>
      <c r="E1026" s="155">
        <v>2.256E-2</v>
      </c>
      <c r="F1026" s="155">
        <v>9.8899999999999995E-3</v>
      </c>
      <c r="G1026" s="154">
        <f t="shared" si="32"/>
        <v>138.34181641524239</v>
      </c>
      <c r="H1026" s="120">
        <f t="shared" si="31"/>
        <v>23803359.572176181</v>
      </c>
    </row>
    <row r="1027" spans="1:8" x14ac:dyDescent="0.3">
      <c r="A1027" s="144">
        <v>3301</v>
      </c>
      <c r="B1027" s="150">
        <v>13301.84</v>
      </c>
      <c r="C1027" s="150">
        <v>899.49</v>
      </c>
      <c r="D1027" s="155">
        <v>3.2509999999999997E-2</v>
      </c>
      <c r="E1027" s="155">
        <v>2.2599999999999999E-2</v>
      </c>
      <c r="F1027" s="155">
        <v>9.9100000000000004E-3</v>
      </c>
      <c r="G1027" s="154">
        <f t="shared" si="32"/>
        <v>138.62157741911545</v>
      </c>
      <c r="H1027" s="120">
        <f t="shared" si="31"/>
        <v>23813031.574583735</v>
      </c>
    </row>
    <row r="1028" spans="1:8" x14ac:dyDescent="0.3">
      <c r="A1028" s="144">
        <v>3318</v>
      </c>
      <c r="B1028" s="150">
        <v>13413.06</v>
      </c>
      <c r="C1028" s="150">
        <v>898.58</v>
      </c>
      <c r="D1028" s="155">
        <v>3.2509999999999997E-2</v>
      </c>
      <c r="E1028" s="155">
        <v>2.2689999999999998E-2</v>
      </c>
      <c r="F1028" s="155">
        <v>9.8200000000000006E-3</v>
      </c>
      <c r="G1028" s="154">
        <f t="shared" si="32"/>
        <v>137.36265290168657</v>
      </c>
      <c r="H1028" s="120">
        <f t="shared" si="31"/>
        <v>24155037.267478842</v>
      </c>
    </row>
    <row r="1029" spans="1:8" x14ac:dyDescent="0.3">
      <c r="A1029" s="144">
        <v>3327</v>
      </c>
      <c r="B1029" s="150">
        <v>13401.06</v>
      </c>
      <c r="C1029" s="150">
        <v>898.91</v>
      </c>
      <c r="D1029" s="155">
        <v>3.2550000000000003E-2</v>
      </c>
      <c r="E1029" s="155">
        <v>2.2710000000000001E-2</v>
      </c>
      <c r="F1029" s="155">
        <v>9.8300000000000002E-3</v>
      </c>
      <c r="G1029" s="154">
        <f t="shared" si="32"/>
        <v>137.50253340362312</v>
      </c>
      <c r="H1029" s="120">
        <f t="shared" si="31"/>
        <v>24195917.832538895</v>
      </c>
    </row>
    <row r="1030" spans="1:8" x14ac:dyDescent="0.3">
      <c r="A1030" s="144">
        <v>3344</v>
      </c>
      <c r="B1030" s="150">
        <v>13250.38</v>
      </c>
      <c r="C1030" s="150">
        <v>897.18</v>
      </c>
      <c r="D1030" s="155">
        <v>3.2680000000000001E-2</v>
      </c>
      <c r="E1030" s="155">
        <v>2.2759999999999999E-2</v>
      </c>
      <c r="F1030" s="155">
        <v>9.92E-3</v>
      </c>
      <c r="G1030" s="154">
        <f t="shared" si="32"/>
        <v>138.761457921052</v>
      </c>
      <c r="H1030" s="120">
        <f t="shared" si="31"/>
        <v>24098910.822215207</v>
      </c>
    </row>
    <row r="1031" spans="1:8" x14ac:dyDescent="0.3">
      <c r="A1031" s="144">
        <v>3352</v>
      </c>
      <c r="B1031" s="150">
        <v>13298.46</v>
      </c>
      <c r="C1031" s="150">
        <v>898.19</v>
      </c>
      <c r="D1031" s="155">
        <v>3.2730000000000002E-2</v>
      </c>
      <c r="E1031" s="155">
        <v>2.283E-2</v>
      </c>
      <c r="F1031" s="155">
        <v>9.9000000000000008E-3</v>
      </c>
      <c r="G1031" s="154">
        <f t="shared" si="32"/>
        <v>138.48169691717894</v>
      </c>
      <c r="H1031" s="120">
        <f t="shared" si="31"/>
        <v>24205364.857745167</v>
      </c>
    </row>
    <row r="1032" spans="1:8" x14ac:dyDescent="0.3">
      <c r="A1032" s="144">
        <v>3370</v>
      </c>
      <c r="B1032" s="150">
        <v>13374.09</v>
      </c>
      <c r="C1032" s="150">
        <v>898.24</v>
      </c>
      <c r="D1032" s="155">
        <v>3.2779999999999997E-2</v>
      </c>
      <c r="E1032" s="155">
        <v>2.2939999999999999E-2</v>
      </c>
      <c r="F1032" s="155">
        <v>9.8399999999999998E-3</v>
      </c>
      <c r="G1032" s="154">
        <f t="shared" si="32"/>
        <v>137.64241390555966</v>
      </c>
      <c r="H1032" s="120">
        <f t="shared" si="31"/>
        <v>24483732.189645059</v>
      </c>
    </row>
    <row r="1033" spans="1:8" x14ac:dyDescent="0.3">
      <c r="A1033" s="144">
        <v>3378</v>
      </c>
      <c r="B1033" s="150">
        <v>13379.55</v>
      </c>
      <c r="C1033" s="150">
        <v>898.65</v>
      </c>
      <c r="D1033" s="155">
        <v>3.2820000000000002E-2</v>
      </c>
      <c r="E1033" s="155">
        <v>2.298E-2</v>
      </c>
      <c r="F1033" s="155">
        <v>9.8399999999999998E-3</v>
      </c>
      <c r="G1033" s="154">
        <f t="shared" si="32"/>
        <v>137.64241390555966</v>
      </c>
      <c r="H1033" s="120">
        <f t="shared" si="31"/>
        <v>24541853.809086356</v>
      </c>
    </row>
    <row r="1034" spans="1:8" x14ac:dyDescent="0.3">
      <c r="A1034" s="144">
        <v>3396</v>
      </c>
      <c r="B1034" s="150">
        <v>13271.01</v>
      </c>
      <c r="C1034" s="150">
        <v>898.37</v>
      </c>
      <c r="D1034" s="155">
        <v>3.2899999999999999E-2</v>
      </c>
      <c r="E1034" s="155">
        <v>2.298E-2</v>
      </c>
      <c r="F1034" s="155">
        <v>9.92E-3</v>
      </c>
      <c r="G1034" s="154">
        <f t="shared" si="32"/>
        <v>138.761457921052</v>
      </c>
      <c r="H1034" s="120">
        <f t="shared" si="31"/>
        <v>24473654.650790323</v>
      </c>
    </row>
    <row r="1035" spans="1:8" x14ac:dyDescent="0.3">
      <c r="A1035" s="144">
        <v>3404</v>
      </c>
      <c r="B1035" s="150">
        <v>13264.77</v>
      </c>
      <c r="C1035" s="150">
        <v>897.79</v>
      </c>
      <c r="D1035" s="155">
        <v>3.2960000000000003E-2</v>
      </c>
      <c r="E1035" s="155">
        <v>2.3040000000000001E-2</v>
      </c>
      <c r="F1035" s="155">
        <v>9.92E-3</v>
      </c>
      <c r="G1035" s="154">
        <f t="shared" si="32"/>
        <v>138.761457921052</v>
      </c>
      <c r="H1035" s="120">
        <f t="shared" si="31"/>
        <v>24531307.547494188</v>
      </c>
    </row>
    <row r="1036" spans="1:8" x14ac:dyDescent="0.3">
      <c r="A1036" s="144">
        <v>3422</v>
      </c>
      <c r="B1036" s="150">
        <v>13493.2</v>
      </c>
      <c r="C1036" s="150">
        <v>898.94</v>
      </c>
      <c r="D1036" s="155">
        <v>3.2939999999999997E-2</v>
      </c>
      <c r="E1036" s="155">
        <v>2.3179999999999999E-2</v>
      </c>
      <c r="F1036" s="155">
        <v>9.7599999999999996E-3</v>
      </c>
      <c r="G1036" s="154">
        <f t="shared" si="32"/>
        <v>136.5233698900673</v>
      </c>
      <c r="H1036" s="120">
        <f t="shared" si="31"/>
        <v>25065305.689095549</v>
      </c>
    </row>
    <row r="1037" spans="1:8" x14ac:dyDescent="0.3">
      <c r="A1037" s="144">
        <v>3431</v>
      </c>
      <c r="B1037" s="150">
        <v>13308.63</v>
      </c>
      <c r="C1037" s="150">
        <v>899.6</v>
      </c>
      <c r="D1037" s="155">
        <v>3.3090000000000001E-2</v>
      </c>
      <c r="E1037" s="155">
        <v>2.3189999999999999E-2</v>
      </c>
      <c r="F1037" s="155">
        <v>9.9100000000000004E-3</v>
      </c>
      <c r="G1037" s="154">
        <f t="shared" si="32"/>
        <v>138.62157741911545</v>
      </c>
      <c r="H1037" s="120">
        <f t="shared" si="31"/>
        <v>24750836.513903905</v>
      </c>
    </row>
    <row r="1038" spans="1:8" x14ac:dyDescent="0.3">
      <c r="A1038" s="144">
        <v>3448</v>
      </c>
      <c r="B1038" s="150">
        <v>13407.66</v>
      </c>
      <c r="C1038" s="150">
        <v>897.89</v>
      </c>
      <c r="D1038" s="155">
        <v>3.3119999999999997E-2</v>
      </c>
      <c r="E1038" s="155">
        <v>2.3310000000000001E-2</v>
      </c>
      <c r="F1038" s="155">
        <v>9.8099999999999993E-3</v>
      </c>
      <c r="G1038" s="154">
        <f t="shared" si="32"/>
        <v>137.22277239975003</v>
      </c>
      <c r="H1038" s="120">
        <f t="shared" si="31"/>
        <v>25127024.762008678</v>
      </c>
    </row>
    <row r="1039" spans="1:8" x14ac:dyDescent="0.3">
      <c r="A1039" s="144">
        <v>3457</v>
      </c>
      <c r="B1039" s="150">
        <v>13323.77</v>
      </c>
      <c r="C1039" s="150">
        <v>899.1</v>
      </c>
      <c r="D1039" s="155">
        <v>3.3250000000000002E-2</v>
      </c>
      <c r="E1039" s="155">
        <v>2.3359999999999999E-2</v>
      </c>
      <c r="F1039" s="155">
        <v>9.8899999999999995E-3</v>
      </c>
      <c r="G1039" s="154">
        <f t="shared" si="32"/>
        <v>138.34181641524239</v>
      </c>
      <c r="H1039" s="120">
        <f t="shared" si="31"/>
        <v>24988829.043733086</v>
      </c>
    </row>
    <row r="1040" spans="1:8" x14ac:dyDescent="0.3">
      <c r="A1040" s="144">
        <v>3475</v>
      </c>
      <c r="B1040" s="150">
        <v>13375.19</v>
      </c>
      <c r="C1040" s="150">
        <v>900.48</v>
      </c>
      <c r="D1040" s="155">
        <v>3.3300000000000003E-2</v>
      </c>
      <c r="E1040" s="155">
        <v>2.3439999999999999E-2</v>
      </c>
      <c r="F1040" s="155">
        <v>9.8700000000000003E-3</v>
      </c>
      <c r="G1040" s="154">
        <f t="shared" si="32"/>
        <v>138.0620554113693</v>
      </c>
      <c r="H1040" s="120">
        <f t="shared" si="31"/>
        <v>25169841.124311093</v>
      </c>
    </row>
    <row r="1041" spans="1:8" x14ac:dyDescent="0.3">
      <c r="A1041" s="144">
        <v>3484</v>
      </c>
      <c r="B1041" s="150">
        <v>13272.29</v>
      </c>
      <c r="C1041" s="150">
        <v>898.05</v>
      </c>
      <c r="D1041" s="155">
        <v>3.3349999999999998E-2</v>
      </c>
      <c r="E1041" s="155">
        <v>2.3429999999999999E-2</v>
      </c>
      <c r="F1041" s="155">
        <v>9.92E-3</v>
      </c>
      <c r="G1041" s="154">
        <f t="shared" si="32"/>
        <v>138.761457921052</v>
      </c>
      <c r="H1041" s="120">
        <f t="shared" si="31"/>
        <v>25107836.514532827</v>
      </c>
    </row>
    <row r="1042" spans="1:8" x14ac:dyDescent="0.3">
      <c r="A1042" s="144">
        <v>3502</v>
      </c>
      <c r="B1042" s="150">
        <v>13348.99</v>
      </c>
      <c r="C1042" s="150">
        <v>899.09</v>
      </c>
      <c r="D1042" s="155">
        <v>3.3390000000000003E-2</v>
      </c>
      <c r="E1042" s="155">
        <v>2.3519999999999999E-2</v>
      </c>
      <c r="F1042" s="155">
        <v>9.8700000000000003E-3</v>
      </c>
      <c r="G1042" s="154">
        <f t="shared" si="32"/>
        <v>138.0620554113693</v>
      </c>
      <c r="H1042" s="120">
        <f t="shared" si="31"/>
        <v>25365405.357507177</v>
      </c>
    </row>
    <row r="1043" spans="1:8" x14ac:dyDescent="0.3">
      <c r="A1043" s="144">
        <v>3511</v>
      </c>
      <c r="B1043" s="150">
        <v>13319.25</v>
      </c>
      <c r="C1043" s="150">
        <v>898.84</v>
      </c>
      <c r="D1043" s="155">
        <v>3.3430000000000001E-2</v>
      </c>
      <c r="E1043" s="155">
        <v>2.3539999999999998E-2</v>
      </c>
      <c r="F1043" s="155">
        <v>9.8899999999999995E-3</v>
      </c>
      <c r="G1043" s="154">
        <f t="shared" si="32"/>
        <v>138.34181641524239</v>
      </c>
      <c r="H1043" s="120">
        <f t="shared" ref="H1043:H1106" si="33">A1043/G1043*10^6</f>
        <v>25379166.552660361</v>
      </c>
    </row>
    <row r="1044" spans="1:8" x14ac:dyDescent="0.3">
      <c r="A1044" s="144">
        <v>3529</v>
      </c>
      <c r="B1044" s="150">
        <v>13287.14</v>
      </c>
      <c r="C1044" s="150">
        <v>898.9</v>
      </c>
      <c r="D1044" s="155">
        <v>3.356E-2</v>
      </c>
      <c r="E1044" s="155">
        <v>2.3650000000000001E-2</v>
      </c>
      <c r="F1044" s="155">
        <v>9.9100000000000004E-3</v>
      </c>
      <c r="G1044" s="154">
        <f t="shared" si="32"/>
        <v>138.62157741911545</v>
      </c>
      <c r="H1044" s="120">
        <f t="shared" si="33"/>
        <v>25457797.160468344</v>
      </c>
    </row>
    <row r="1045" spans="1:8" x14ac:dyDescent="0.3">
      <c r="A1045" s="144">
        <v>3538</v>
      </c>
      <c r="B1045" s="150">
        <v>13420.45</v>
      </c>
      <c r="C1045" s="150">
        <v>898.35</v>
      </c>
      <c r="D1045" s="155">
        <v>3.354E-2</v>
      </c>
      <c r="E1045" s="155">
        <v>2.3730000000000001E-2</v>
      </c>
      <c r="F1045" s="155">
        <v>9.8099999999999993E-3</v>
      </c>
      <c r="G1045" s="154">
        <f t="shared" si="32"/>
        <v>137.22277239975003</v>
      </c>
      <c r="H1045" s="120">
        <f t="shared" si="33"/>
        <v>25782892.577722359</v>
      </c>
    </row>
    <row r="1046" spans="1:8" x14ac:dyDescent="0.3">
      <c r="A1046" s="144">
        <v>3556</v>
      </c>
      <c r="B1046" s="150">
        <v>13379.1</v>
      </c>
      <c r="C1046" s="150">
        <v>897.6</v>
      </c>
      <c r="D1046" s="155">
        <v>3.3619999999999997E-2</v>
      </c>
      <c r="E1046" s="155">
        <v>2.3779999999999999E-2</v>
      </c>
      <c r="F1046" s="155">
        <v>9.8300000000000002E-3</v>
      </c>
      <c r="G1046" s="154">
        <f t="shared" si="32"/>
        <v>137.50253340362312</v>
      </c>
      <c r="H1046" s="120">
        <f t="shared" si="33"/>
        <v>25861341.692969136</v>
      </c>
    </row>
    <row r="1047" spans="1:8" x14ac:dyDescent="0.3">
      <c r="A1047" s="144">
        <v>3565</v>
      </c>
      <c r="B1047" s="150">
        <v>13231.98</v>
      </c>
      <c r="C1047" s="150">
        <v>898.18</v>
      </c>
      <c r="D1047" s="155">
        <v>3.3730000000000003E-2</v>
      </c>
      <c r="E1047" s="155">
        <v>2.3789999999999999E-2</v>
      </c>
      <c r="F1047" s="155">
        <v>9.9500000000000005E-3</v>
      </c>
      <c r="G1047" s="154">
        <f t="shared" si="32"/>
        <v>139.18109942686166</v>
      </c>
      <c r="H1047" s="120">
        <f t="shared" si="33"/>
        <v>25614110.067246404</v>
      </c>
    </row>
    <row r="1048" spans="1:8" x14ac:dyDescent="0.3">
      <c r="A1048" s="144">
        <v>3583</v>
      </c>
      <c r="B1048" s="150">
        <v>13354.4</v>
      </c>
      <c r="C1048" s="150">
        <v>899.98</v>
      </c>
      <c r="D1048" s="155">
        <v>3.3759999999999998E-2</v>
      </c>
      <c r="E1048" s="155">
        <v>2.3879999999999998E-2</v>
      </c>
      <c r="F1048" s="155">
        <v>9.8799999999999999E-3</v>
      </c>
      <c r="G1048" s="154">
        <f t="shared" si="32"/>
        <v>138.20193591330582</v>
      </c>
      <c r="H1048" s="120">
        <f t="shared" si="33"/>
        <v>25925830.751369637</v>
      </c>
    </row>
    <row r="1049" spans="1:8" x14ac:dyDescent="0.3">
      <c r="A1049" s="144">
        <v>3592</v>
      </c>
      <c r="B1049" s="150">
        <v>13273.19</v>
      </c>
      <c r="C1049" s="150">
        <v>897.65</v>
      </c>
      <c r="D1049" s="155">
        <v>3.3799999999999997E-2</v>
      </c>
      <c r="E1049" s="155">
        <v>2.3879999999999998E-2</v>
      </c>
      <c r="F1049" s="155">
        <v>9.9100000000000004E-3</v>
      </c>
      <c r="G1049" s="154">
        <f t="shared" si="32"/>
        <v>138.62157741911545</v>
      </c>
      <c r="H1049" s="120">
        <f t="shared" si="33"/>
        <v>25912271.861831196</v>
      </c>
    </row>
    <row r="1050" spans="1:8" x14ac:dyDescent="0.3">
      <c r="A1050" s="144">
        <v>3611</v>
      </c>
      <c r="B1050" s="150">
        <v>13203.68</v>
      </c>
      <c r="C1050" s="150">
        <v>899.87</v>
      </c>
      <c r="D1050" s="155">
        <v>3.3930000000000002E-2</v>
      </c>
      <c r="E1050" s="155">
        <v>2.3939999999999999E-2</v>
      </c>
      <c r="F1050" s="155">
        <v>9.9900000000000006E-3</v>
      </c>
      <c r="G1050" s="154">
        <f t="shared" si="32"/>
        <v>139.74062143460787</v>
      </c>
      <c r="H1050" s="120">
        <f t="shared" si="33"/>
        <v>25840732.37208109</v>
      </c>
    </row>
    <row r="1051" spans="1:8" x14ac:dyDescent="0.3">
      <c r="A1051" s="144">
        <v>3620</v>
      </c>
      <c r="B1051" s="150">
        <v>13272.54</v>
      </c>
      <c r="C1051" s="150">
        <v>898.04</v>
      </c>
      <c r="D1051" s="155">
        <v>3.3930000000000002E-2</v>
      </c>
      <c r="E1051" s="155">
        <v>2.402E-2</v>
      </c>
      <c r="F1051" s="155">
        <v>9.92E-3</v>
      </c>
      <c r="G1051" s="154">
        <f t="shared" si="32"/>
        <v>138.761457921052</v>
      </c>
      <c r="H1051" s="120">
        <f t="shared" si="33"/>
        <v>26087935.758498516</v>
      </c>
    </row>
    <row r="1052" spans="1:8" x14ac:dyDescent="0.3">
      <c r="A1052" s="144">
        <v>3639</v>
      </c>
      <c r="B1052" s="150">
        <v>13279.8</v>
      </c>
      <c r="C1052" s="150">
        <v>900.77</v>
      </c>
      <c r="D1052" s="155">
        <v>3.4090000000000002E-2</v>
      </c>
      <c r="E1052" s="155">
        <v>2.4150000000000001E-2</v>
      </c>
      <c r="F1052" s="155">
        <v>9.9399999999999992E-3</v>
      </c>
      <c r="G1052" s="154">
        <f t="shared" si="32"/>
        <v>139.04121892492509</v>
      </c>
      <c r="H1052" s="120">
        <f t="shared" si="33"/>
        <v>26172095.067469653</v>
      </c>
    </row>
    <row r="1053" spans="1:8" x14ac:dyDescent="0.3">
      <c r="A1053" s="144">
        <v>3648</v>
      </c>
      <c r="B1053" s="150">
        <v>13296.18</v>
      </c>
      <c r="C1053" s="150">
        <v>899.72</v>
      </c>
      <c r="D1053" s="155">
        <v>3.4130000000000001E-2</v>
      </c>
      <c r="E1053" s="155">
        <v>2.4219999999999998E-2</v>
      </c>
      <c r="F1053" s="155">
        <v>9.92E-3</v>
      </c>
      <c r="G1053" s="154">
        <f t="shared" si="32"/>
        <v>138.761457921052</v>
      </c>
      <c r="H1053" s="120">
        <f t="shared" si="33"/>
        <v>26289720.896962047</v>
      </c>
    </row>
    <row r="1054" spans="1:8" x14ac:dyDescent="0.3">
      <c r="A1054" s="144">
        <v>3667</v>
      </c>
      <c r="B1054" s="150">
        <v>13277.64</v>
      </c>
      <c r="C1054" s="150">
        <v>900.27</v>
      </c>
      <c r="D1054" s="155">
        <v>3.4209999999999997E-2</v>
      </c>
      <c r="E1054" s="155">
        <v>2.427E-2</v>
      </c>
      <c r="F1054" s="155">
        <v>9.9399999999999992E-3</v>
      </c>
      <c r="G1054" s="154">
        <f t="shared" si="32"/>
        <v>139.04121892492509</v>
      </c>
      <c r="H1054" s="120">
        <f t="shared" si="33"/>
        <v>26373474.199618362</v>
      </c>
    </row>
    <row r="1055" spans="1:8" x14ac:dyDescent="0.3">
      <c r="A1055" s="144">
        <v>3676</v>
      </c>
      <c r="B1055" s="150">
        <v>13163.05</v>
      </c>
      <c r="C1055" s="150">
        <v>898.91</v>
      </c>
      <c r="D1055" s="155">
        <v>3.4299999999999997E-2</v>
      </c>
      <c r="E1055" s="155">
        <v>2.4289999999999999E-2</v>
      </c>
      <c r="F1055" s="155">
        <v>1.001E-2</v>
      </c>
      <c r="G1055" s="154">
        <f t="shared" si="32"/>
        <v>140.02038243848091</v>
      </c>
      <c r="H1055" s="120">
        <f t="shared" si="33"/>
        <v>26253320.666475687</v>
      </c>
    </row>
    <row r="1056" spans="1:8" x14ac:dyDescent="0.3">
      <c r="A1056" s="144">
        <v>3695</v>
      </c>
      <c r="B1056" s="150">
        <v>13282.08</v>
      </c>
      <c r="C1056" s="150">
        <v>899.96</v>
      </c>
      <c r="D1056" s="155">
        <v>3.4320000000000003E-2</v>
      </c>
      <c r="E1056" s="155">
        <v>2.4389999999999998E-2</v>
      </c>
      <c r="F1056" s="155">
        <v>9.9299999999999996E-3</v>
      </c>
      <c r="G1056" s="154">
        <f t="shared" si="32"/>
        <v>138.90133842298854</v>
      </c>
      <c r="H1056" s="120">
        <f t="shared" si="33"/>
        <v>26601615.520419404</v>
      </c>
    </row>
    <row r="1057" spans="1:8" x14ac:dyDescent="0.3">
      <c r="A1057" s="144">
        <v>3704</v>
      </c>
      <c r="B1057" s="150">
        <v>13216.36</v>
      </c>
      <c r="C1057" s="150">
        <v>898.45</v>
      </c>
      <c r="D1057" s="155">
        <v>3.4410000000000003E-2</v>
      </c>
      <c r="E1057" s="155">
        <v>2.445E-2</v>
      </c>
      <c r="F1057" s="155">
        <v>9.9600000000000001E-3</v>
      </c>
      <c r="G1057" s="154">
        <f t="shared" si="32"/>
        <v>139.32097992879821</v>
      </c>
      <c r="H1057" s="120">
        <f t="shared" si="33"/>
        <v>26586089.201303184</v>
      </c>
    </row>
    <row r="1058" spans="1:8" x14ac:dyDescent="0.3">
      <c r="A1058" s="144">
        <v>3723</v>
      </c>
      <c r="B1058" s="150">
        <v>13172.22</v>
      </c>
      <c r="C1058" s="150">
        <v>898.26</v>
      </c>
      <c r="D1058" s="155">
        <v>3.4529999999999998E-2</v>
      </c>
      <c r="E1058" s="155">
        <v>2.453E-2</v>
      </c>
      <c r="F1058" s="155">
        <v>9.9900000000000006E-3</v>
      </c>
      <c r="G1058" s="154">
        <f t="shared" si="32"/>
        <v>139.74062143460787</v>
      </c>
      <c r="H1058" s="120">
        <f t="shared" si="33"/>
        <v>26642217.286418688</v>
      </c>
    </row>
    <row r="1059" spans="1:8" x14ac:dyDescent="0.3">
      <c r="A1059" s="144">
        <v>3733</v>
      </c>
      <c r="B1059" s="150">
        <v>13168.05</v>
      </c>
      <c r="C1059" s="150">
        <v>898.98</v>
      </c>
      <c r="D1059" s="155">
        <v>3.458E-2</v>
      </c>
      <c r="E1059" s="155">
        <v>2.4580000000000001E-2</v>
      </c>
      <c r="F1059" s="155">
        <v>1.001E-2</v>
      </c>
      <c r="G1059" s="154">
        <f t="shared" si="32"/>
        <v>140.02038243848091</v>
      </c>
      <c r="H1059" s="120">
        <f t="shared" si="33"/>
        <v>26660404.256788287</v>
      </c>
    </row>
    <row r="1060" spans="1:8" x14ac:dyDescent="0.3">
      <c r="A1060" s="144">
        <v>3752</v>
      </c>
      <c r="B1060" s="150">
        <v>13223.23</v>
      </c>
      <c r="C1060" s="150">
        <v>897.76</v>
      </c>
      <c r="D1060" s="155">
        <v>3.4639999999999997E-2</v>
      </c>
      <c r="E1060" s="155">
        <v>2.469E-2</v>
      </c>
      <c r="F1060" s="155">
        <v>9.9500000000000005E-3</v>
      </c>
      <c r="G1060" s="154">
        <f t="shared" ref="G1060:G1123" si="34">(2*F1060/$B$7)*(1+3*$B$11)/(4+PI()*$B$11-PI())*10^6</f>
        <v>139.18109942686166</v>
      </c>
      <c r="H1060" s="120">
        <f t="shared" si="33"/>
        <v>26957683.302190326</v>
      </c>
    </row>
    <row r="1061" spans="1:8" x14ac:dyDescent="0.3">
      <c r="A1061" s="144">
        <v>3762</v>
      </c>
      <c r="B1061" s="150">
        <v>13151.45</v>
      </c>
      <c r="C1061" s="150">
        <v>898.23</v>
      </c>
      <c r="D1061" s="155">
        <v>3.4720000000000001E-2</v>
      </c>
      <c r="E1061" s="155">
        <v>2.4709999999999999E-2</v>
      </c>
      <c r="F1061" s="155">
        <v>1.001E-2</v>
      </c>
      <c r="G1061" s="154">
        <f t="shared" si="34"/>
        <v>140.02038243848091</v>
      </c>
      <c r="H1061" s="120">
        <f t="shared" si="33"/>
        <v>26867516.960631538</v>
      </c>
    </row>
    <row r="1062" spans="1:8" x14ac:dyDescent="0.3">
      <c r="A1062" s="144">
        <v>3781</v>
      </c>
      <c r="B1062" s="150">
        <v>13135.15</v>
      </c>
      <c r="C1062" s="150">
        <v>898.58</v>
      </c>
      <c r="D1062" s="155">
        <v>3.4790000000000001E-2</v>
      </c>
      <c r="E1062" s="155">
        <v>2.4760000000000001E-2</v>
      </c>
      <c r="F1062" s="155">
        <v>1.0030000000000001E-2</v>
      </c>
      <c r="G1062" s="154">
        <f t="shared" si="34"/>
        <v>140.30014344235403</v>
      </c>
      <c r="H1062" s="120">
        <f t="shared" si="33"/>
        <v>26949366.602419209</v>
      </c>
    </row>
    <row r="1063" spans="1:8" x14ac:dyDescent="0.3">
      <c r="A1063" s="144">
        <v>3791</v>
      </c>
      <c r="B1063" s="150">
        <v>13166.58</v>
      </c>
      <c r="C1063" s="150">
        <v>898.6</v>
      </c>
      <c r="D1063" s="155">
        <v>3.483E-2</v>
      </c>
      <c r="E1063" s="155">
        <v>2.4830000000000001E-2</v>
      </c>
      <c r="F1063" s="155">
        <v>0.01</v>
      </c>
      <c r="G1063" s="154">
        <f t="shared" si="34"/>
        <v>139.88050193654439</v>
      </c>
      <c r="H1063" s="120">
        <f t="shared" si="33"/>
        <v>27101704.294139259</v>
      </c>
    </row>
    <row r="1064" spans="1:8" x14ac:dyDescent="0.3">
      <c r="A1064" s="144">
        <v>3810</v>
      </c>
      <c r="B1064" s="150">
        <v>13209.45</v>
      </c>
      <c r="C1064" s="150">
        <v>899.03</v>
      </c>
      <c r="D1064" s="155">
        <v>3.49E-2</v>
      </c>
      <c r="E1064" s="155">
        <v>2.4930000000000001E-2</v>
      </c>
      <c r="F1064" s="155">
        <v>9.9699999999999997E-3</v>
      </c>
      <c r="G1064" s="154">
        <f t="shared" si="34"/>
        <v>139.46086043073475</v>
      </c>
      <c r="H1064" s="120">
        <f t="shared" si="33"/>
        <v>27319492.997766864</v>
      </c>
    </row>
    <row r="1065" spans="1:8" x14ac:dyDescent="0.3">
      <c r="A1065" s="144">
        <v>3820</v>
      </c>
      <c r="B1065" s="150">
        <v>13194.55</v>
      </c>
      <c r="C1065" s="150">
        <v>899.03</v>
      </c>
      <c r="D1065" s="155">
        <v>3.4939999999999999E-2</v>
      </c>
      <c r="E1065" s="155">
        <v>2.496E-2</v>
      </c>
      <c r="F1065" s="155">
        <v>9.9900000000000006E-3</v>
      </c>
      <c r="G1065" s="154">
        <f t="shared" si="34"/>
        <v>139.74062143460787</v>
      </c>
      <c r="H1065" s="120">
        <f t="shared" si="33"/>
        <v>27336360.471157506</v>
      </c>
    </row>
    <row r="1066" spans="1:8" x14ac:dyDescent="0.3">
      <c r="A1066" s="144">
        <v>3840</v>
      </c>
      <c r="B1066" s="150">
        <v>13090.19</v>
      </c>
      <c r="C1066" s="150">
        <v>898.74</v>
      </c>
      <c r="D1066" s="155">
        <v>3.5139999999999998E-2</v>
      </c>
      <c r="E1066" s="155">
        <v>2.5080000000000002E-2</v>
      </c>
      <c r="F1066" s="155">
        <v>1.0059999999999999E-2</v>
      </c>
      <c r="G1066" s="154">
        <f t="shared" si="34"/>
        <v>140.71978494816366</v>
      </c>
      <c r="H1066" s="120">
        <f t="shared" si="33"/>
        <v>27288273.652596354</v>
      </c>
    </row>
    <row r="1067" spans="1:8" x14ac:dyDescent="0.3">
      <c r="A1067" s="144">
        <v>3849</v>
      </c>
      <c r="B1067" s="150">
        <v>13167.44</v>
      </c>
      <c r="C1067" s="150">
        <v>899.31</v>
      </c>
      <c r="D1067" s="155">
        <v>3.5130000000000002E-2</v>
      </c>
      <c r="E1067" s="155">
        <v>2.512E-2</v>
      </c>
      <c r="F1067" s="155">
        <v>1.001E-2</v>
      </c>
      <c r="G1067" s="154">
        <f t="shared" si="34"/>
        <v>140.02038243848091</v>
      </c>
      <c r="H1067" s="120">
        <f t="shared" si="33"/>
        <v>27488855.072161295</v>
      </c>
    </row>
    <row r="1068" spans="1:8" x14ac:dyDescent="0.3">
      <c r="A1068" s="144">
        <v>3869</v>
      </c>
      <c r="B1068" s="150">
        <v>13137.73</v>
      </c>
      <c r="C1068" s="150">
        <v>897.99</v>
      </c>
      <c r="D1068" s="155">
        <v>3.5180000000000003E-2</v>
      </c>
      <c r="E1068" s="155">
        <v>2.5159999999999998E-2</v>
      </c>
      <c r="F1068" s="155">
        <v>1.0019999999999999E-2</v>
      </c>
      <c r="G1068" s="154">
        <f t="shared" si="34"/>
        <v>140.16026294041745</v>
      </c>
      <c r="H1068" s="120">
        <f t="shared" si="33"/>
        <v>27604114.881296445</v>
      </c>
    </row>
    <row r="1069" spans="1:8" x14ac:dyDescent="0.3">
      <c r="A1069" s="144">
        <v>3879</v>
      </c>
      <c r="B1069" s="150">
        <v>13137.74</v>
      </c>
      <c r="C1069" s="150">
        <v>897.7</v>
      </c>
      <c r="D1069" s="155">
        <v>3.5229999999999997E-2</v>
      </c>
      <c r="E1069" s="155">
        <v>2.5219999999999999E-2</v>
      </c>
      <c r="F1069" s="155">
        <v>1.001E-2</v>
      </c>
      <c r="G1069" s="154">
        <f t="shared" si="34"/>
        <v>140.02038243848091</v>
      </c>
      <c r="H1069" s="120">
        <f t="shared" si="33"/>
        <v>27703109.593378451</v>
      </c>
    </row>
    <row r="1070" spans="1:8" x14ac:dyDescent="0.3">
      <c r="A1070" s="144">
        <v>3899</v>
      </c>
      <c r="B1070" s="150">
        <v>13219.94</v>
      </c>
      <c r="C1070" s="150">
        <v>897.76</v>
      </c>
      <c r="D1070" s="155">
        <v>3.5279999999999999E-2</v>
      </c>
      <c r="E1070" s="155">
        <v>2.5329999999999998E-2</v>
      </c>
      <c r="F1070" s="155">
        <v>9.9500000000000005E-3</v>
      </c>
      <c r="G1070" s="154">
        <f t="shared" si="34"/>
        <v>139.18109942686166</v>
      </c>
      <c r="H1070" s="120">
        <f t="shared" si="33"/>
        <v>28013861.192761216</v>
      </c>
    </row>
    <row r="1071" spans="1:8" x14ac:dyDescent="0.3">
      <c r="A1071" s="144">
        <v>3909</v>
      </c>
      <c r="B1071" s="150">
        <v>13203.17</v>
      </c>
      <c r="C1071" s="150">
        <v>899.5</v>
      </c>
      <c r="D1071" s="155">
        <v>3.5380000000000002E-2</v>
      </c>
      <c r="E1071" s="155">
        <v>2.5399999999999999E-2</v>
      </c>
      <c r="F1071" s="155">
        <v>9.9799999999999993E-3</v>
      </c>
      <c r="G1071" s="154">
        <f t="shared" si="34"/>
        <v>139.6007409326713</v>
      </c>
      <c r="H1071" s="120">
        <f t="shared" si="33"/>
        <v>28001284.046803806</v>
      </c>
    </row>
    <row r="1072" spans="1:8" x14ac:dyDescent="0.3">
      <c r="A1072" s="144">
        <v>3929</v>
      </c>
      <c r="B1072" s="150">
        <v>13065.4</v>
      </c>
      <c r="C1072" s="150">
        <v>899.13</v>
      </c>
      <c r="D1072" s="155">
        <v>3.5540000000000002E-2</v>
      </c>
      <c r="E1072" s="155">
        <v>2.546E-2</v>
      </c>
      <c r="F1072" s="155">
        <v>1.009E-2</v>
      </c>
      <c r="G1072" s="154">
        <f t="shared" si="34"/>
        <v>141.13942645397327</v>
      </c>
      <c r="H1072" s="120">
        <f t="shared" si="33"/>
        <v>27837721.171987895</v>
      </c>
    </row>
    <row r="1073" spans="1:8" x14ac:dyDescent="0.3">
      <c r="A1073" s="144">
        <v>3939</v>
      </c>
      <c r="B1073" s="150">
        <v>13005.98</v>
      </c>
      <c r="C1073" s="150">
        <v>897.8</v>
      </c>
      <c r="D1073" s="155">
        <v>3.5610000000000003E-2</v>
      </c>
      <c r="E1073" s="155">
        <v>2.5489999999999999E-2</v>
      </c>
      <c r="F1073" s="155">
        <v>1.0120000000000001E-2</v>
      </c>
      <c r="G1073" s="154">
        <f t="shared" si="34"/>
        <v>141.55906795978294</v>
      </c>
      <c r="H1073" s="120">
        <f t="shared" si="33"/>
        <v>27825840.172380012</v>
      </c>
    </row>
    <row r="1074" spans="1:8" x14ac:dyDescent="0.3">
      <c r="A1074" s="144">
        <v>3959</v>
      </c>
      <c r="B1074" s="150">
        <v>13024.51</v>
      </c>
      <c r="C1074" s="150">
        <v>898.61</v>
      </c>
      <c r="D1074" s="155">
        <v>3.5639999999999998E-2</v>
      </c>
      <c r="E1074" s="155">
        <v>2.5530000000000001E-2</v>
      </c>
      <c r="F1074" s="155">
        <v>1.0109999999999999E-2</v>
      </c>
      <c r="G1074" s="154">
        <f t="shared" si="34"/>
        <v>141.41918745784633</v>
      </c>
      <c r="H1074" s="120">
        <f t="shared" si="33"/>
        <v>27994786.783653971</v>
      </c>
    </row>
    <row r="1075" spans="1:8" x14ac:dyDescent="0.3">
      <c r="A1075" s="144">
        <v>3969</v>
      </c>
      <c r="B1075" s="150">
        <v>13039.12</v>
      </c>
      <c r="C1075" s="150">
        <v>898.22</v>
      </c>
      <c r="D1075" s="155">
        <v>3.5659999999999997E-2</v>
      </c>
      <c r="E1075" s="155">
        <v>2.5559999999999999E-2</v>
      </c>
      <c r="F1075" s="155">
        <v>1.01E-2</v>
      </c>
      <c r="G1075" s="154">
        <f t="shared" si="34"/>
        <v>141.27930695590982</v>
      </c>
      <c r="H1075" s="120">
        <f t="shared" si="33"/>
        <v>28093286.168501932</v>
      </c>
    </row>
    <row r="1076" spans="1:8" x14ac:dyDescent="0.3">
      <c r="A1076" s="144">
        <v>3990</v>
      </c>
      <c r="B1076" s="150">
        <v>13170.6</v>
      </c>
      <c r="C1076" s="150">
        <v>899.45</v>
      </c>
      <c r="D1076" s="155">
        <v>3.5729999999999998E-2</v>
      </c>
      <c r="E1076" s="155">
        <v>2.5729999999999999E-2</v>
      </c>
      <c r="F1076" s="155">
        <v>1.001E-2</v>
      </c>
      <c r="G1076" s="154">
        <f t="shared" si="34"/>
        <v>140.02038243848091</v>
      </c>
      <c r="H1076" s="120">
        <f t="shared" si="33"/>
        <v>28495851.321881931</v>
      </c>
    </row>
    <row r="1077" spans="1:8" x14ac:dyDescent="0.3">
      <c r="A1077" s="144">
        <v>4000</v>
      </c>
      <c r="B1077" s="150">
        <v>13127.16</v>
      </c>
      <c r="C1077" s="150">
        <v>900.35</v>
      </c>
      <c r="D1077" s="155">
        <v>3.5819999999999998E-2</v>
      </c>
      <c r="E1077" s="155">
        <v>2.5770000000000001E-2</v>
      </c>
      <c r="F1077" s="155">
        <v>1.005E-2</v>
      </c>
      <c r="G1077" s="154">
        <f t="shared" si="34"/>
        <v>140.57990444622709</v>
      </c>
      <c r="H1077" s="120">
        <f t="shared" si="33"/>
        <v>28453568.920514036</v>
      </c>
    </row>
    <row r="1078" spans="1:8" x14ac:dyDescent="0.3">
      <c r="A1078" s="144">
        <v>4021</v>
      </c>
      <c r="B1078" s="150">
        <v>13080.47</v>
      </c>
      <c r="C1078" s="150">
        <v>898.76</v>
      </c>
      <c r="D1078" s="155">
        <v>3.5900000000000001E-2</v>
      </c>
      <c r="E1078" s="155">
        <v>2.5829999999999999E-2</v>
      </c>
      <c r="F1078" s="155">
        <v>1.0070000000000001E-2</v>
      </c>
      <c r="G1078" s="154">
        <f t="shared" si="34"/>
        <v>140.85966545010021</v>
      </c>
      <c r="H1078" s="120">
        <f t="shared" si="33"/>
        <v>28546141.914730348</v>
      </c>
    </row>
    <row r="1079" spans="1:8" x14ac:dyDescent="0.3">
      <c r="A1079" s="144">
        <v>4031</v>
      </c>
      <c r="B1079" s="150">
        <v>13061.85</v>
      </c>
      <c r="C1079" s="150">
        <v>897.41</v>
      </c>
      <c r="D1079" s="155">
        <v>3.594E-2</v>
      </c>
      <c r="E1079" s="155">
        <v>2.5870000000000001E-2</v>
      </c>
      <c r="F1079" s="155">
        <v>1.0070000000000001E-2</v>
      </c>
      <c r="G1079" s="154">
        <f t="shared" si="34"/>
        <v>140.85966545010021</v>
      </c>
      <c r="H1079" s="120">
        <f t="shared" si="33"/>
        <v>28617134.558139276</v>
      </c>
    </row>
    <row r="1080" spans="1:8" x14ac:dyDescent="0.3">
      <c r="A1080" s="144">
        <v>4052</v>
      </c>
      <c r="B1080" s="150">
        <v>13080.2</v>
      </c>
      <c r="C1080" s="150">
        <v>899.49</v>
      </c>
      <c r="D1080" s="155">
        <v>3.6049999999999999E-2</v>
      </c>
      <c r="E1080" s="155">
        <v>2.597E-2</v>
      </c>
      <c r="F1080" s="155">
        <v>1.008E-2</v>
      </c>
      <c r="G1080" s="154">
        <f t="shared" si="34"/>
        <v>140.99954595203675</v>
      </c>
      <c r="H1080" s="120">
        <f t="shared" si="33"/>
        <v>28737681.193514995</v>
      </c>
    </row>
    <row r="1081" spans="1:8" x14ac:dyDescent="0.3">
      <c r="A1081" s="144">
        <v>4062</v>
      </c>
      <c r="B1081" s="150">
        <v>13056.07</v>
      </c>
      <c r="C1081" s="150">
        <v>898.5</v>
      </c>
      <c r="D1081" s="155">
        <v>3.6060000000000002E-2</v>
      </c>
      <c r="E1081" s="155">
        <v>2.598E-2</v>
      </c>
      <c r="F1081" s="155">
        <v>1.009E-2</v>
      </c>
      <c r="G1081" s="154">
        <f t="shared" si="34"/>
        <v>141.13942645397327</v>
      </c>
      <c r="H1081" s="120">
        <f t="shared" si="33"/>
        <v>28780051.769054424</v>
      </c>
    </row>
    <row r="1082" spans="1:8" x14ac:dyDescent="0.3">
      <c r="A1082" s="144">
        <v>4083</v>
      </c>
      <c r="B1082" s="150">
        <v>13076.29</v>
      </c>
      <c r="C1082" s="150">
        <v>899.38</v>
      </c>
      <c r="D1082" s="155">
        <v>3.6179999999999997E-2</v>
      </c>
      <c r="E1082" s="155">
        <v>2.6100000000000002E-2</v>
      </c>
      <c r="F1082" s="155">
        <v>1.008E-2</v>
      </c>
      <c r="G1082" s="154">
        <f t="shared" si="34"/>
        <v>140.99954595203675</v>
      </c>
      <c r="H1082" s="120">
        <f t="shared" si="33"/>
        <v>28957540.057532508</v>
      </c>
    </row>
    <row r="1083" spans="1:8" x14ac:dyDescent="0.3">
      <c r="A1083" s="144">
        <v>4093</v>
      </c>
      <c r="B1083" s="150">
        <v>13069.4</v>
      </c>
      <c r="C1083" s="150">
        <v>899.41</v>
      </c>
      <c r="D1083" s="155">
        <v>3.6220000000000002E-2</v>
      </c>
      <c r="E1083" s="155">
        <v>2.613E-2</v>
      </c>
      <c r="F1083" s="155">
        <v>1.009E-2</v>
      </c>
      <c r="G1083" s="154">
        <f t="shared" si="34"/>
        <v>141.13942645397327</v>
      </c>
      <c r="H1083" s="120">
        <f t="shared" si="33"/>
        <v>28999692.735287976</v>
      </c>
    </row>
    <row r="1084" spans="1:8" x14ac:dyDescent="0.3">
      <c r="A1084" s="144">
        <v>4114</v>
      </c>
      <c r="B1084" s="150">
        <v>13069.98</v>
      </c>
      <c r="C1084" s="150">
        <v>898.7</v>
      </c>
      <c r="D1084" s="155">
        <v>3.6299999999999999E-2</v>
      </c>
      <c r="E1084" s="155">
        <v>2.622E-2</v>
      </c>
      <c r="F1084" s="155">
        <v>1.008E-2</v>
      </c>
      <c r="G1084" s="154">
        <f t="shared" si="34"/>
        <v>140.99954595203675</v>
      </c>
      <c r="H1084" s="120">
        <f t="shared" si="33"/>
        <v>29177398.921550021</v>
      </c>
    </row>
    <row r="1085" spans="1:8" x14ac:dyDescent="0.3">
      <c r="A1085" s="144">
        <v>4125</v>
      </c>
      <c r="B1085" s="150">
        <v>12997.82</v>
      </c>
      <c r="C1085" s="150">
        <v>898.43</v>
      </c>
      <c r="D1085" s="155">
        <v>3.6420000000000001E-2</v>
      </c>
      <c r="E1085" s="155">
        <v>2.6290000000000001E-2</v>
      </c>
      <c r="F1085" s="155">
        <v>1.013E-2</v>
      </c>
      <c r="G1085" s="154">
        <f t="shared" si="34"/>
        <v>141.69894846171945</v>
      </c>
      <c r="H1085" s="120">
        <f t="shared" si="33"/>
        <v>29111013.488673739</v>
      </c>
    </row>
    <row r="1086" spans="1:8" x14ac:dyDescent="0.3">
      <c r="A1086" s="144">
        <v>4146</v>
      </c>
      <c r="B1086" s="150">
        <v>13055.86</v>
      </c>
      <c r="C1086" s="150">
        <v>899.25</v>
      </c>
      <c r="D1086" s="155">
        <v>3.6479999999999999E-2</v>
      </c>
      <c r="E1086" s="155">
        <v>2.639E-2</v>
      </c>
      <c r="F1086" s="155">
        <v>1.009E-2</v>
      </c>
      <c r="G1086" s="154">
        <f t="shared" si="34"/>
        <v>141.13942645397327</v>
      </c>
      <c r="H1086" s="120">
        <f t="shared" si="33"/>
        <v>29375207.935622759</v>
      </c>
    </row>
    <row r="1087" spans="1:8" x14ac:dyDescent="0.3">
      <c r="A1087" s="144">
        <v>4157</v>
      </c>
      <c r="B1087" s="150">
        <v>13020.41</v>
      </c>
      <c r="C1087" s="150">
        <v>899.43</v>
      </c>
      <c r="D1087" s="155">
        <v>3.6519999999999997E-2</v>
      </c>
      <c r="E1087" s="155">
        <v>2.639E-2</v>
      </c>
      <c r="F1087" s="155">
        <v>1.0120000000000001E-2</v>
      </c>
      <c r="G1087" s="154">
        <f t="shared" si="34"/>
        <v>141.55906795978294</v>
      </c>
      <c r="H1087" s="120">
        <f t="shared" si="33"/>
        <v>29365833.357853189</v>
      </c>
    </row>
    <row r="1088" spans="1:8" x14ac:dyDescent="0.3">
      <c r="A1088" s="144">
        <v>4178</v>
      </c>
      <c r="B1088" s="150">
        <v>12970.79</v>
      </c>
      <c r="C1088" s="150">
        <v>898.81</v>
      </c>
      <c r="D1088" s="155">
        <v>3.6630000000000003E-2</v>
      </c>
      <c r="E1088" s="155">
        <v>2.648E-2</v>
      </c>
      <c r="F1088" s="155">
        <v>1.0160000000000001E-2</v>
      </c>
      <c r="G1088" s="154">
        <f t="shared" si="34"/>
        <v>142.11858996752909</v>
      </c>
      <c r="H1088" s="120">
        <f t="shared" si="33"/>
        <v>29397983.760988478</v>
      </c>
    </row>
    <row r="1089" spans="1:8" x14ac:dyDescent="0.3">
      <c r="A1089" s="144">
        <v>4189</v>
      </c>
      <c r="B1089" s="150">
        <v>13064.26</v>
      </c>
      <c r="C1089" s="150">
        <v>898.8</v>
      </c>
      <c r="D1089" s="155">
        <v>3.6639999999999999E-2</v>
      </c>
      <c r="E1089" s="155">
        <v>2.656E-2</v>
      </c>
      <c r="F1089" s="155">
        <v>1.008E-2</v>
      </c>
      <c r="G1089" s="154">
        <f t="shared" si="34"/>
        <v>140.99954595203675</v>
      </c>
      <c r="H1089" s="120">
        <f t="shared" si="33"/>
        <v>29709315.528044004</v>
      </c>
    </row>
    <row r="1090" spans="1:8" x14ac:dyDescent="0.3">
      <c r="A1090" s="144">
        <v>4210</v>
      </c>
      <c r="B1090" s="150">
        <v>12997.02</v>
      </c>
      <c r="C1090" s="150">
        <v>898.53</v>
      </c>
      <c r="D1090" s="155">
        <v>3.6740000000000002E-2</v>
      </c>
      <c r="E1090" s="155">
        <v>2.6610000000000002E-2</v>
      </c>
      <c r="F1090" s="155">
        <v>1.013E-2</v>
      </c>
      <c r="G1090" s="154">
        <f t="shared" si="34"/>
        <v>141.69894846171945</v>
      </c>
      <c r="H1090" s="120">
        <f t="shared" si="33"/>
        <v>29710876.796925198</v>
      </c>
    </row>
    <row r="1091" spans="1:8" x14ac:dyDescent="0.3">
      <c r="A1091" s="144">
        <v>4221</v>
      </c>
      <c r="B1091" s="150">
        <v>12925.27</v>
      </c>
      <c r="C1091" s="150">
        <v>898.05</v>
      </c>
      <c r="D1091" s="155">
        <v>3.6819999999999999E-2</v>
      </c>
      <c r="E1091" s="155">
        <v>2.6630000000000001E-2</v>
      </c>
      <c r="F1091" s="155">
        <v>1.018E-2</v>
      </c>
      <c r="G1091" s="154">
        <f t="shared" si="34"/>
        <v>142.39835097140215</v>
      </c>
      <c r="H1091" s="120">
        <f t="shared" si="33"/>
        <v>29642197.196846072</v>
      </c>
    </row>
    <row r="1092" spans="1:8" x14ac:dyDescent="0.3">
      <c r="A1092" s="144">
        <v>4243</v>
      </c>
      <c r="B1092" s="150">
        <v>12916.51</v>
      </c>
      <c r="C1092" s="150">
        <v>900.23</v>
      </c>
      <c r="D1092" s="155">
        <v>3.6949999999999997E-2</v>
      </c>
      <c r="E1092" s="155">
        <v>2.674E-2</v>
      </c>
      <c r="F1092" s="155">
        <v>1.021E-2</v>
      </c>
      <c r="G1092" s="154">
        <f t="shared" si="34"/>
        <v>142.81799247721182</v>
      </c>
      <c r="H1092" s="120">
        <f t="shared" si="33"/>
        <v>29709141.869341269</v>
      </c>
    </row>
    <row r="1093" spans="1:8" x14ac:dyDescent="0.3">
      <c r="A1093" s="144">
        <v>4253</v>
      </c>
      <c r="B1093" s="150">
        <v>12923.97</v>
      </c>
      <c r="C1093" s="150">
        <v>899.28</v>
      </c>
      <c r="D1093" s="155">
        <v>3.6979999999999999E-2</v>
      </c>
      <c r="E1093" s="155">
        <v>2.6790000000000001E-2</v>
      </c>
      <c r="F1093" s="155">
        <v>1.0200000000000001E-2</v>
      </c>
      <c r="G1093" s="154">
        <f t="shared" si="34"/>
        <v>142.67811197527527</v>
      </c>
      <c r="H1093" s="120">
        <f t="shared" si="33"/>
        <v>29808356.314225711</v>
      </c>
    </row>
    <row r="1094" spans="1:8" x14ac:dyDescent="0.3">
      <c r="A1094" s="144">
        <v>4275</v>
      </c>
      <c r="B1094" s="150">
        <v>13007.85</v>
      </c>
      <c r="C1094" s="150">
        <v>900.19</v>
      </c>
      <c r="D1094" s="155">
        <v>3.7039999999999997E-2</v>
      </c>
      <c r="E1094" s="155">
        <v>2.69E-2</v>
      </c>
      <c r="F1094" s="155">
        <v>1.014E-2</v>
      </c>
      <c r="G1094" s="154">
        <f t="shared" si="34"/>
        <v>141.838828963656</v>
      </c>
      <c r="H1094" s="120">
        <f t="shared" si="33"/>
        <v>30139842.744298197</v>
      </c>
    </row>
    <row r="1095" spans="1:8" x14ac:dyDescent="0.3">
      <c r="A1095" s="144">
        <v>4286</v>
      </c>
      <c r="B1095" s="150">
        <v>12894.86</v>
      </c>
      <c r="C1095" s="150">
        <v>898.27</v>
      </c>
      <c r="D1095" s="155">
        <v>3.7159999999999999E-2</v>
      </c>
      <c r="E1095" s="155">
        <v>2.6950000000000002E-2</v>
      </c>
      <c r="F1095" s="155">
        <v>1.021E-2</v>
      </c>
      <c r="G1095" s="154">
        <f t="shared" si="34"/>
        <v>142.81799247721182</v>
      </c>
      <c r="H1095" s="120">
        <f t="shared" si="33"/>
        <v>30010224.381804544</v>
      </c>
    </row>
    <row r="1096" spans="1:8" x14ac:dyDescent="0.3">
      <c r="A1096" s="144">
        <v>4308</v>
      </c>
      <c r="B1096" s="150">
        <v>12862.79</v>
      </c>
      <c r="C1096" s="150">
        <v>897.1</v>
      </c>
      <c r="D1096" s="155">
        <v>3.7319999999999999E-2</v>
      </c>
      <c r="E1096" s="155">
        <v>2.7099999999999999E-2</v>
      </c>
      <c r="F1096" s="155">
        <v>1.022E-2</v>
      </c>
      <c r="G1096" s="154">
        <f t="shared" si="34"/>
        <v>142.95787297914833</v>
      </c>
      <c r="H1096" s="120">
        <f t="shared" si="33"/>
        <v>30134751.659521122</v>
      </c>
    </row>
    <row r="1097" spans="1:8" x14ac:dyDescent="0.3">
      <c r="A1097" s="144">
        <v>4319</v>
      </c>
      <c r="B1097" s="150">
        <v>12982.32</v>
      </c>
      <c r="C1097" s="150">
        <v>900.16</v>
      </c>
      <c r="D1097" s="155">
        <v>3.7359999999999997E-2</v>
      </c>
      <c r="E1097" s="155">
        <v>2.7199999999999998E-2</v>
      </c>
      <c r="F1097" s="155">
        <v>1.0160000000000001E-2</v>
      </c>
      <c r="G1097" s="154">
        <f t="shared" si="34"/>
        <v>142.11858996752909</v>
      </c>
      <c r="H1097" s="120">
        <f t="shared" si="33"/>
        <v>30390112.94009316</v>
      </c>
    </row>
    <row r="1098" spans="1:8" x14ac:dyDescent="0.3">
      <c r="A1098" s="144">
        <v>4341</v>
      </c>
      <c r="B1098" s="150">
        <v>12861.33</v>
      </c>
      <c r="C1098" s="150">
        <v>899.35</v>
      </c>
      <c r="D1098" s="155">
        <v>3.7479999999999999E-2</v>
      </c>
      <c r="E1098" s="155">
        <v>2.7230000000000001E-2</v>
      </c>
      <c r="F1098" s="155">
        <v>1.025E-2</v>
      </c>
      <c r="G1098" s="154">
        <f t="shared" si="34"/>
        <v>143.37751448495797</v>
      </c>
      <c r="H1098" s="120">
        <f t="shared" si="33"/>
        <v>30276713.999358825</v>
      </c>
    </row>
    <row r="1099" spans="1:8" x14ac:dyDescent="0.3">
      <c r="A1099" s="144">
        <v>4353</v>
      </c>
      <c r="B1099" s="150">
        <v>12952.13</v>
      </c>
      <c r="C1099" s="150">
        <v>899</v>
      </c>
      <c r="D1099" s="155">
        <v>3.7499999999999999E-2</v>
      </c>
      <c r="E1099" s="155">
        <v>2.733E-2</v>
      </c>
      <c r="F1099" s="155">
        <v>1.017E-2</v>
      </c>
      <c r="G1099" s="154">
        <f t="shared" si="34"/>
        <v>142.25847046946566</v>
      </c>
      <c r="H1099" s="120">
        <f t="shared" si="33"/>
        <v>30599232.4086904</v>
      </c>
    </row>
    <row r="1100" spans="1:8" x14ac:dyDescent="0.3">
      <c r="A1100" s="144">
        <v>4375</v>
      </c>
      <c r="B1100" s="150">
        <v>12869.04</v>
      </c>
      <c r="C1100" s="150">
        <v>899.27</v>
      </c>
      <c r="D1100" s="155">
        <v>3.7620000000000001E-2</v>
      </c>
      <c r="E1100" s="155">
        <v>2.7380000000000002E-2</v>
      </c>
      <c r="F1100" s="155">
        <v>1.0240000000000001E-2</v>
      </c>
      <c r="G1100" s="154">
        <f t="shared" si="34"/>
        <v>143.23763398302145</v>
      </c>
      <c r="H1100" s="120">
        <f t="shared" si="33"/>
        <v>30543648.888521761</v>
      </c>
    </row>
    <row r="1101" spans="1:8" x14ac:dyDescent="0.3">
      <c r="A1101" s="144">
        <v>4386</v>
      </c>
      <c r="B1101" s="150">
        <v>12795.34</v>
      </c>
      <c r="C1101" s="150">
        <v>899.07</v>
      </c>
      <c r="D1101" s="155">
        <v>3.7740000000000003E-2</v>
      </c>
      <c r="E1101" s="155">
        <v>2.7439999999999999E-2</v>
      </c>
      <c r="F1101" s="155">
        <v>1.03E-2</v>
      </c>
      <c r="G1101" s="154">
        <f t="shared" si="34"/>
        <v>144.0769169946407</v>
      </c>
      <c r="H1101" s="120">
        <f t="shared" si="33"/>
        <v>30442072.828107145</v>
      </c>
    </row>
    <row r="1102" spans="1:8" x14ac:dyDescent="0.3">
      <c r="A1102" s="144">
        <v>4409</v>
      </c>
      <c r="B1102" s="150">
        <v>12819.57</v>
      </c>
      <c r="C1102" s="150">
        <v>898.46</v>
      </c>
      <c r="D1102" s="155">
        <v>3.7810000000000003E-2</v>
      </c>
      <c r="E1102" s="155">
        <v>2.7539999999999999E-2</v>
      </c>
      <c r="F1102" s="155">
        <v>1.027E-2</v>
      </c>
      <c r="G1102" s="154">
        <f t="shared" si="34"/>
        <v>143.65727548883103</v>
      </c>
      <c r="H1102" s="120">
        <f t="shared" si="33"/>
        <v>30691101.338217903</v>
      </c>
    </row>
    <row r="1103" spans="1:8" x14ac:dyDescent="0.3">
      <c r="A1103" s="144">
        <v>4420</v>
      </c>
      <c r="B1103" s="150">
        <v>12902.87</v>
      </c>
      <c r="C1103" s="150">
        <v>898.52</v>
      </c>
      <c r="D1103" s="155">
        <v>3.7789999999999997E-2</v>
      </c>
      <c r="E1103" s="155">
        <v>2.759E-2</v>
      </c>
      <c r="F1103" s="155">
        <v>1.021E-2</v>
      </c>
      <c r="G1103" s="154">
        <f t="shared" si="34"/>
        <v>142.81799247721182</v>
      </c>
      <c r="H1103" s="120">
        <f t="shared" si="33"/>
        <v>30948481.513666842</v>
      </c>
    </row>
    <row r="1104" spans="1:8" x14ac:dyDescent="0.3">
      <c r="A1104" s="144">
        <v>4443</v>
      </c>
      <c r="B1104" s="150">
        <v>12833.61</v>
      </c>
      <c r="C1104" s="150">
        <v>897.63</v>
      </c>
      <c r="D1104" s="155">
        <v>3.7940000000000002E-2</v>
      </c>
      <c r="E1104" s="155">
        <v>2.7689999999999999E-2</v>
      </c>
      <c r="F1104" s="155">
        <v>1.025E-2</v>
      </c>
      <c r="G1104" s="154">
        <f t="shared" si="34"/>
        <v>143.37751448495797</v>
      </c>
      <c r="H1104" s="120">
        <f t="shared" si="33"/>
        <v>30988122.621320266</v>
      </c>
    </row>
    <row r="1105" spans="1:8" x14ac:dyDescent="0.3">
      <c r="A1105" s="144">
        <v>4454</v>
      </c>
      <c r="B1105" s="150">
        <v>12827.5</v>
      </c>
      <c r="C1105" s="150">
        <v>897.94</v>
      </c>
      <c r="D1105" s="155">
        <v>3.7969999999999997E-2</v>
      </c>
      <c r="E1105" s="155">
        <v>2.7709999999999999E-2</v>
      </c>
      <c r="F1105" s="155">
        <v>1.026E-2</v>
      </c>
      <c r="G1105" s="154">
        <f t="shared" si="34"/>
        <v>143.51739498689454</v>
      </c>
      <c r="H1105" s="120">
        <f t="shared" si="33"/>
        <v>31034565.534071475</v>
      </c>
    </row>
    <row r="1106" spans="1:8" x14ac:dyDescent="0.3">
      <c r="A1106" s="144">
        <v>4477</v>
      </c>
      <c r="B1106" s="150">
        <v>12822.62</v>
      </c>
      <c r="C1106" s="150">
        <v>897.93</v>
      </c>
      <c r="D1106" s="155">
        <v>3.8150000000000003E-2</v>
      </c>
      <c r="E1106" s="155">
        <v>2.7890000000000002E-2</v>
      </c>
      <c r="F1106" s="155">
        <v>1.026E-2</v>
      </c>
      <c r="G1106" s="154">
        <f t="shared" si="34"/>
        <v>143.51739498689454</v>
      </c>
      <c r="H1106" s="120">
        <f t="shared" si="33"/>
        <v>31194824.853174224</v>
      </c>
    </row>
    <row r="1107" spans="1:8" x14ac:dyDescent="0.3">
      <c r="A1107" s="144">
        <v>4488</v>
      </c>
      <c r="B1107" s="150">
        <v>12823.62</v>
      </c>
      <c r="C1107" s="150">
        <v>898.69</v>
      </c>
      <c r="D1107" s="155">
        <v>3.8219999999999997E-2</v>
      </c>
      <c r="E1107" s="155">
        <v>2.7949999999999999E-2</v>
      </c>
      <c r="F1107" s="155">
        <v>1.027E-2</v>
      </c>
      <c r="G1107" s="154">
        <f t="shared" si="34"/>
        <v>143.65727548883103</v>
      </c>
      <c r="H1107" s="120">
        <f t="shared" ref="H1107:H1170" si="35">A1107/G1107*10^6</f>
        <v>31241021.276008606</v>
      </c>
    </row>
    <row r="1108" spans="1:8" x14ac:dyDescent="0.3">
      <c r="A1108" s="144">
        <v>4511</v>
      </c>
      <c r="B1108" s="150">
        <v>12770.71</v>
      </c>
      <c r="C1108" s="150">
        <v>898.81</v>
      </c>
      <c r="D1108" s="155">
        <v>3.8350000000000002E-2</v>
      </c>
      <c r="E1108" s="155">
        <v>2.8029999999999999E-2</v>
      </c>
      <c r="F1108" s="155">
        <v>1.031E-2</v>
      </c>
      <c r="G1108" s="154">
        <f t="shared" si="34"/>
        <v>144.21679749657724</v>
      </c>
      <c r="H1108" s="120">
        <f t="shared" si="35"/>
        <v>31279296.713734481</v>
      </c>
    </row>
    <row r="1109" spans="1:8" x14ac:dyDescent="0.3">
      <c r="A1109" s="144">
        <v>4523</v>
      </c>
      <c r="B1109" s="150">
        <v>12882.26</v>
      </c>
      <c r="C1109" s="150">
        <v>899.46</v>
      </c>
      <c r="D1109" s="155">
        <v>3.8370000000000001E-2</v>
      </c>
      <c r="E1109" s="155">
        <v>2.8139999999999998E-2</v>
      </c>
      <c r="F1109" s="155">
        <v>1.023E-2</v>
      </c>
      <c r="G1109" s="154">
        <f t="shared" si="34"/>
        <v>143.09775348108491</v>
      </c>
      <c r="H1109" s="120">
        <f t="shared" si="35"/>
        <v>31607763.853524536</v>
      </c>
    </row>
    <row r="1110" spans="1:8" x14ac:dyDescent="0.3">
      <c r="A1110" s="144">
        <v>4546</v>
      </c>
      <c r="B1110" s="150">
        <v>12701.31</v>
      </c>
      <c r="C1110" s="150">
        <v>897.87</v>
      </c>
      <c r="D1110" s="155">
        <v>3.8539999999999998E-2</v>
      </c>
      <c r="E1110" s="155">
        <v>2.818E-2</v>
      </c>
      <c r="F1110" s="155">
        <v>1.0359999999999999E-2</v>
      </c>
      <c r="G1110" s="154">
        <f t="shared" si="34"/>
        <v>144.91620000626</v>
      </c>
      <c r="H1110" s="120">
        <f t="shared" si="35"/>
        <v>31369853.748605225</v>
      </c>
    </row>
    <row r="1111" spans="1:8" x14ac:dyDescent="0.3">
      <c r="A1111" s="144">
        <v>4558</v>
      </c>
      <c r="B1111" s="150">
        <v>12686.86</v>
      </c>
      <c r="C1111" s="150">
        <v>899.03</v>
      </c>
      <c r="D1111" s="155">
        <v>3.8589999999999999E-2</v>
      </c>
      <c r="E1111" s="155">
        <v>2.8199999999999999E-2</v>
      </c>
      <c r="F1111" s="155">
        <v>1.039E-2</v>
      </c>
      <c r="G1111" s="154">
        <f t="shared" si="34"/>
        <v>145.33584151206961</v>
      </c>
      <c r="H1111" s="120">
        <f t="shared" si="35"/>
        <v>31361844.074928172</v>
      </c>
    </row>
    <row r="1112" spans="1:8" x14ac:dyDescent="0.3">
      <c r="A1112" s="144">
        <v>4581</v>
      </c>
      <c r="B1112" s="150">
        <v>12755.2</v>
      </c>
      <c r="C1112" s="150">
        <v>899.48</v>
      </c>
      <c r="D1112" s="155">
        <v>3.8629999999999998E-2</v>
      </c>
      <c r="E1112" s="155">
        <v>2.8289999999999999E-2</v>
      </c>
      <c r="F1112" s="155">
        <v>1.0330000000000001E-2</v>
      </c>
      <c r="G1112" s="154">
        <f t="shared" si="34"/>
        <v>144.49655850045036</v>
      </c>
      <c r="H1112" s="120">
        <f t="shared" si="35"/>
        <v>31703177.207405407</v>
      </c>
    </row>
    <row r="1113" spans="1:8" x14ac:dyDescent="0.3">
      <c r="A1113" s="144">
        <v>4593</v>
      </c>
      <c r="B1113" s="150">
        <v>12742.89</v>
      </c>
      <c r="C1113" s="150">
        <v>898.9</v>
      </c>
      <c r="D1113" s="155">
        <v>3.8730000000000001E-2</v>
      </c>
      <c r="E1113" s="155">
        <v>2.8389999999999999E-2</v>
      </c>
      <c r="F1113" s="155">
        <v>1.034E-2</v>
      </c>
      <c r="G1113" s="154">
        <f t="shared" si="34"/>
        <v>144.63643900238691</v>
      </c>
      <c r="H1113" s="120">
        <f t="shared" si="35"/>
        <v>31755483.138825081</v>
      </c>
    </row>
    <row r="1114" spans="1:8" x14ac:dyDescent="0.3">
      <c r="A1114" s="144">
        <v>4616</v>
      </c>
      <c r="B1114" s="150">
        <v>12677.4</v>
      </c>
      <c r="C1114" s="150">
        <v>899.58</v>
      </c>
      <c r="D1114" s="155">
        <v>3.882E-2</v>
      </c>
      <c r="E1114" s="155">
        <v>2.8420000000000001E-2</v>
      </c>
      <c r="F1114" s="155">
        <v>1.04E-2</v>
      </c>
      <c r="G1114" s="154">
        <f t="shared" si="34"/>
        <v>145.47572201400615</v>
      </c>
      <c r="H1114" s="120">
        <f t="shared" si="35"/>
        <v>31730380.410523616</v>
      </c>
    </row>
    <row r="1115" spans="1:8" x14ac:dyDescent="0.3">
      <c r="A1115" s="144">
        <v>4628</v>
      </c>
      <c r="B1115" s="150">
        <v>12723.51</v>
      </c>
      <c r="C1115" s="150">
        <v>899.07</v>
      </c>
      <c r="D1115" s="155">
        <v>3.884E-2</v>
      </c>
      <c r="E1115" s="155">
        <v>2.8490000000000001E-2</v>
      </c>
      <c r="F1115" s="155">
        <v>1.0359999999999999E-2</v>
      </c>
      <c r="G1115" s="154">
        <f t="shared" si="34"/>
        <v>144.91620000626</v>
      </c>
      <c r="H1115" s="120">
        <f t="shared" si="35"/>
        <v>31935698.008918826</v>
      </c>
    </row>
    <row r="1116" spans="1:8" x14ac:dyDescent="0.3">
      <c r="A1116" s="144">
        <v>4652</v>
      </c>
      <c r="B1116" s="150">
        <v>12769.5</v>
      </c>
      <c r="C1116" s="150">
        <v>899.21</v>
      </c>
      <c r="D1116" s="155">
        <v>3.8960000000000002E-2</v>
      </c>
      <c r="E1116" s="155">
        <v>2.8639999999999999E-2</v>
      </c>
      <c r="F1116" s="155">
        <v>1.0319999999999999E-2</v>
      </c>
      <c r="G1116" s="154">
        <f t="shared" si="34"/>
        <v>144.35667799851379</v>
      </c>
      <c r="H1116" s="120">
        <f t="shared" si="35"/>
        <v>32225734.64906067</v>
      </c>
    </row>
    <row r="1117" spans="1:8" x14ac:dyDescent="0.3">
      <c r="A1117" s="144">
        <v>4664</v>
      </c>
      <c r="B1117" s="150">
        <v>12798.31</v>
      </c>
      <c r="C1117" s="150">
        <v>898.97</v>
      </c>
      <c r="D1117" s="155">
        <v>3.9019999999999999E-2</v>
      </c>
      <c r="E1117" s="155">
        <v>2.8719999999999999E-2</v>
      </c>
      <c r="F1117" s="155">
        <v>1.0290000000000001E-2</v>
      </c>
      <c r="G1117" s="154">
        <f t="shared" si="34"/>
        <v>143.93703649270415</v>
      </c>
      <c r="H1117" s="120">
        <f t="shared" si="35"/>
        <v>32403057.014699668</v>
      </c>
    </row>
    <row r="1118" spans="1:8" x14ac:dyDescent="0.3">
      <c r="A1118" s="144">
        <v>4688</v>
      </c>
      <c r="B1118" s="150">
        <v>12577.89</v>
      </c>
      <c r="C1118" s="150">
        <v>898.53</v>
      </c>
      <c r="D1118" s="155">
        <v>3.9219999999999998E-2</v>
      </c>
      <c r="E1118" s="155">
        <v>2.8750000000000001E-2</v>
      </c>
      <c r="F1118" s="155">
        <v>1.047E-2</v>
      </c>
      <c r="G1118" s="154">
        <f t="shared" si="34"/>
        <v>146.45488552756197</v>
      </c>
      <c r="H1118" s="120">
        <f t="shared" si="35"/>
        <v>32009857.391324408</v>
      </c>
    </row>
    <row r="1119" spans="1:8" x14ac:dyDescent="0.3">
      <c r="A1119" s="144">
        <v>4700</v>
      </c>
      <c r="B1119" s="150">
        <v>12781.81</v>
      </c>
      <c r="C1119" s="150">
        <v>898.22</v>
      </c>
      <c r="D1119" s="155">
        <v>3.916E-2</v>
      </c>
      <c r="E1119" s="155">
        <v>2.886E-2</v>
      </c>
      <c r="F1119" s="155">
        <v>1.03E-2</v>
      </c>
      <c r="G1119" s="154">
        <f t="shared" si="34"/>
        <v>144.0769169946407</v>
      </c>
      <c r="H1119" s="120">
        <f t="shared" si="35"/>
        <v>32621464.270885445</v>
      </c>
    </row>
    <row r="1120" spans="1:8" x14ac:dyDescent="0.3">
      <c r="A1120" s="144">
        <v>4724</v>
      </c>
      <c r="B1120" s="150">
        <v>12698.93</v>
      </c>
      <c r="C1120" s="150">
        <v>899.1</v>
      </c>
      <c r="D1120" s="155">
        <v>3.9300000000000002E-2</v>
      </c>
      <c r="E1120" s="155">
        <v>2.8920000000000001E-2</v>
      </c>
      <c r="F1120" s="155">
        <v>1.038E-2</v>
      </c>
      <c r="G1120" s="154">
        <f t="shared" si="34"/>
        <v>145.19596101013306</v>
      </c>
      <c r="H1120" s="120">
        <f t="shared" si="35"/>
        <v>32535340.288634595</v>
      </c>
    </row>
    <row r="1121" spans="1:8" x14ac:dyDescent="0.3">
      <c r="A1121" s="144">
        <v>4736</v>
      </c>
      <c r="B1121" s="150">
        <v>12737.79</v>
      </c>
      <c r="C1121" s="150">
        <v>898.28</v>
      </c>
      <c r="D1121" s="155">
        <v>3.9300000000000002E-2</v>
      </c>
      <c r="E1121" s="155">
        <v>2.896E-2</v>
      </c>
      <c r="F1121" s="155">
        <v>1.034E-2</v>
      </c>
      <c r="G1121" s="154">
        <f t="shared" si="34"/>
        <v>144.63643900238691</v>
      </c>
      <c r="H1121" s="120">
        <f t="shared" si="35"/>
        <v>32744168.984427519</v>
      </c>
    </row>
    <row r="1122" spans="1:8" x14ac:dyDescent="0.3">
      <c r="A1122" s="144">
        <v>4760</v>
      </c>
      <c r="B1122" s="150">
        <v>12670.12</v>
      </c>
      <c r="C1122" s="150">
        <v>899.89</v>
      </c>
      <c r="D1122" s="155">
        <v>3.9510000000000003E-2</v>
      </c>
      <c r="E1122" s="155">
        <v>2.9100000000000001E-2</v>
      </c>
      <c r="F1122" s="155">
        <v>1.0410000000000001E-2</v>
      </c>
      <c r="G1122" s="154">
        <f t="shared" si="34"/>
        <v>145.61560251594273</v>
      </c>
      <c r="H1122" s="120">
        <f t="shared" si="35"/>
        <v>32688804.755512726</v>
      </c>
    </row>
    <row r="1123" spans="1:8" x14ac:dyDescent="0.3">
      <c r="A1123" s="144">
        <v>4773</v>
      </c>
      <c r="B1123" s="150">
        <v>12617.25</v>
      </c>
      <c r="C1123" s="150">
        <v>899.37</v>
      </c>
      <c r="D1123" s="155">
        <v>3.9579999999999997E-2</v>
      </c>
      <c r="E1123" s="155">
        <v>2.913E-2</v>
      </c>
      <c r="F1123" s="155">
        <v>1.0449999999999999E-2</v>
      </c>
      <c r="G1123" s="154">
        <f t="shared" si="34"/>
        <v>146.17512452368888</v>
      </c>
      <c r="H1123" s="120">
        <f t="shared" si="35"/>
        <v>32652614.564569745</v>
      </c>
    </row>
    <row r="1124" spans="1:8" x14ac:dyDescent="0.3">
      <c r="A1124" s="144">
        <v>4797</v>
      </c>
      <c r="B1124" s="150">
        <v>12658.58</v>
      </c>
      <c r="C1124" s="150">
        <v>897.93</v>
      </c>
      <c r="D1124" s="155">
        <v>3.9579999999999997E-2</v>
      </c>
      <c r="E1124" s="155">
        <v>2.9190000000000001E-2</v>
      </c>
      <c r="F1124" s="155">
        <v>1.04E-2</v>
      </c>
      <c r="G1124" s="154">
        <f t="shared" ref="G1124:G1187" si="36">(2*F1124/$B$7)*(1+3*$B$11)/(4+PI()*$B$11-PI())*10^6</f>
        <v>145.47572201400615</v>
      </c>
      <c r="H1124" s="120">
        <f t="shared" si="35"/>
        <v>32974574.269775081</v>
      </c>
    </row>
    <row r="1125" spans="1:8" x14ac:dyDescent="0.3">
      <c r="A1125" s="144">
        <v>4809</v>
      </c>
      <c r="B1125" s="150">
        <v>12564.55</v>
      </c>
      <c r="C1125" s="150">
        <v>899.32</v>
      </c>
      <c r="D1125" s="155">
        <v>3.9710000000000002E-2</v>
      </c>
      <c r="E1125" s="155">
        <v>2.9219999999999999E-2</v>
      </c>
      <c r="F1125" s="155">
        <v>1.0489999999999999E-2</v>
      </c>
      <c r="G1125" s="154">
        <f t="shared" si="36"/>
        <v>146.73464653143506</v>
      </c>
      <c r="H1125" s="120">
        <f t="shared" si="35"/>
        <v>32773445.901679154</v>
      </c>
    </row>
    <row r="1126" spans="1:8" x14ac:dyDescent="0.3">
      <c r="A1126" s="144">
        <v>4834</v>
      </c>
      <c r="B1126" s="150">
        <v>12627.93</v>
      </c>
      <c r="C1126" s="150">
        <v>898.73</v>
      </c>
      <c r="D1126" s="155">
        <v>3.9829999999999997E-2</v>
      </c>
      <c r="E1126" s="155">
        <v>2.9399999999999999E-2</v>
      </c>
      <c r="F1126" s="155">
        <v>1.043E-2</v>
      </c>
      <c r="G1126" s="154">
        <f t="shared" si="36"/>
        <v>145.89536351981582</v>
      </c>
      <c r="H1126" s="120">
        <f t="shared" si="35"/>
        <v>33133335.312218029</v>
      </c>
    </row>
    <row r="1127" spans="1:8" x14ac:dyDescent="0.3">
      <c r="A1127" s="144">
        <v>4846</v>
      </c>
      <c r="B1127" s="150">
        <v>12686.24</v>
      </c>
      <c r="C1127" s="150">
        <v>898.33</v>
      </c>
      <c r="D1127" s="155">
        <v>3.9809999999999998E-2</v>
      </c>
      <c r="E1127" s="155">
        <v>2.9440000000000001E-2</v>
      </c>
      <c r="F1127" s="155">
        <v>1.038E-2</v>
      </c>
      <c r="G1127" s="154">
        <f t="shared" si="36"/>
        <v>145.19596101013306</v>
      </c>
      <c r="H1127" s="120">
        <f t="shared" si="35"/>
        <v>33375584.04714717</v>
      </c>
    </row>
    <row r="1128" spans="1:8" x14ac:dyDescent="0.3">
      <c r="A1128" s="144">
        <v>4871</v>
      </c>
      <c r="B1128" s="150">
        <v>12652.42</v>
      </c>
      <c r="C1128" s="150">
        <v>899.48</v>
      </c>
      <c r="D1128" s="155">
        <v>3.9980000000000002E-2</v>
      </c>
      <c r="E1128" s="155">
        <v>2.9559999999999999E-2</v>
      </c>
      <c r="F1128" s="155">
        <v>1.042E-2</v>
      </c>
      <c r="G1128" s="154">
        <f t="shared" si="36"/>
        <v>145.75548301787924</v>
      </c>
      <c r="H1128" s="120">
        <f t="shared" si="35"/>
        <v>33418982.937351964</v>
      </c>
    </row>
    <row r="1129" spans="1:8" x14ac:dyDescent="0.3">
      <c r="A1129" s="144">
        <v>4884</v>
      </c>
      <c r="B1129" s="150">
        <v>12661.68</v>
      </c>
      <c r="C1129" s="150">
        <v>897.93</v>
      </c>
      <c r="D1129" s="155">
        <v>3.9980000000000002E-2</v>
      </c>
      <c r="E1129" s="155">
        <v>2.9579999999999999E-2</v>
      </c>
      <c r="F1129" s="155">
        <v>1.039E-2</v>
      </c>
      <c r="G1129" s="154">
        <f t="shared" si="36"/>
        <v>145.33584151206961</v>
      </c>
      <c r="H1129" s="120">
        <f t="shared" si="35"/>
        <v>33604924.629650988</v>
      </c>
    </row>
    <row r="1130" spans="1:8" x14ac:dyDescent="0.3">
      <c r="A1130" s="144">
        <v>4909</v>
      </c>
      <c r="B1130" s="150">
        <v>12514.35</v>
      </c>
      <c r="C1130" s="150">
        <v>899.17</v>
      </c>
      <c r="D1130" s="155">
        <v>4.0219999999999999E-2</v>
      </c>
      <c r="E1130" s="155">
        <v>2.9690000000000001E-2</v>
      </c>
      <c r="F1130" s="155">
        <v>1.0529999999999999E-2</v>
      </c>
      <c r="G1130" s="154">
        <f t="shared" si="36"/>
        <v>147.29416853918121</v>
      </c>
      <c r="H1130" s="120">
        <f t="shared" si="35"/>
        <v>33327863.884130444</v>
      </c>
    </row>
    <row r="1131" spans="1:8" x14ac:dyDescent="0.3">
      <c r="A1131" s="144">
        <v>4921</v>
      </c>
      <c r="B1131" s="150">
        <v>12661.97</v>
      </c>
      <c r="C1131" s="150">
        <v>897.85</v>
      </c>
      <c r="D1131" s="155">
        <v>4.0160000000000001E-2</v>
      </c>
      <c r="E1131" s="155">
        <v>2.9770000000000001E-2</v>
      </c>
      <c r="F1131" s="155">
        <v>1.039E-2</v>
      </c>
      <c r="G1131" s="154">
        <f t="shared" si="36"/>
        <v>145.33584151206961</v>
      </c>
      <c r="H1131" s="120">
        <f t="shared" si="35"/>
        <v>33859507.391996831</v>
      </c>
    </row>
    <row r="1132" spans="1:8" x14ac:dyDescent="0.3">
      <c r="A1132" s="144">
        <v>4947</v>
      </c>
      <c r="B1132" s="150">
        <v>12561.51</v>
      </c>
      <c r="C1132" s="150">
        <v>899</v>
      </c>
      <c r="D1132" s="155">
        <v>4.0419999999999998E-2</v>
      </c>
      <c r="E1132" s="155">
        <v>2.9929999999999998E-2</v>
      </c>
      <c r="F1132" s="155">
        <v>1.0489999999999999E-2</v>
      </c>
      <c r="G1132" s="154">
        <f t="shared" si="36"/>
        <v>146.73464653143506</v>
      </c>
      <c r="H1132" s="120">
        <f t="shared" si="35"/>
        <v>33713919.084135324</v>
      </c>
    </row>
    <row r="1133" spans="1:8" x14ac:dyDescent="0.3">
      <c r="A1133" s="144">
        <v>4959</v>
      </c>
      <c r="B1133" s="150">
        <v>12660.65</v>
      </c>
      <c r="C1133" s="150">
        <v>898.31</v>
      </c>
      <c r="D1133" s="155">
        <v>4.0399999999999998E-2</v>
      </c>
      <c r="E1133" s="155">
        <v>0.03</v>
      </c>
      <c r="F1133" s="155">
        <v>1.04E-2</v>
      </c>
      <c r="G1133" s="154">
        <f t="shared" si="36"/>
        <v>145.47572201400615</v>
      </c>
      <c r="H1133" s="120">
        <f t="shared" si="35"/>
        <v>34088162.143801257</v>
      </c>
    </row>
    <row r="1134" spans="1:8" x14ac:dyDescent="0.3">
      <c r="A1134" s="144">
        <v>4985</v>
      </c>
      <c r="B1134" s="150">
        <v>12536.08</v>
      </c>
      <c r="C1134" s="150">
        <v>899.18</v>
      </c>
      <c r="D1134" s="155">
        <v>4.0590000000000001E-2</v>
      </c>
      <c r="E1134" s="155">
        <v>3.0079999999999999E-2</v>
      </c>
      <c r="F1134" s="155">
        <v>1.051E-2</v>
      </c>
      <c r="G1134" s="154">
        <f t="shared" si="36"/>
        <v>147.01440753530815</v>
      </c>
      <c r="H1134" s="120">
        <f t="shared" si="35"/>
        <v>33908241.264059529</v>
      </c>
    </row>
    <row r="1135" spans="1:8" x14ac:dyDescent="0.3">
      <c r="A1135" s="144">
        <v>4998</v>
      </c>
      <c r="B1135" s="150">
        <v>12540.66</v>
      </c>
      <c r="C1135" s="150">
        <v>898.5</v>
      </c>
      <c r="D1135" s="155">
        <v>4.0640000000000003E-2</v>
      </c>
      <c r="E1135" s="155">
        <v>3.014E-2</v>
      </c>
      <c r="F1135" s="155">
        <v>1.0500000000000001E-2</v>
      </c>
      <c r="G1135" s="154">
        <f t="shared" si="36"/>
        <v>146.87452703337161</v>
      </c>
      <c r="H1135" s="120">
        <f t="shared" si="35"/>
        <v>34029045.750488758</v>
      </c>
    </row>
    <row r="1136" spans="1:8" x14ac:dyDescent="0.3">
      <c r="A1136" s="144">
        <v>5023</v>
      </c>
      <c r="B1136" s="150">
        <v>12631.3</v>
      </c>
      <c r="C1136" s="150">
        <v>899.77</v>
      </c>
      <c r="D1136" s="155">
        <v>4.0750000000000001E-2</v>
      </c>
      <c r="E1136" s="155">
        <v>3.031E-2</v>
      </c>
      <c r="F1136" s="155">
        <v>1.044E-2</v>
      </c>
      <c r="G1136" s="154">
        <f t="shared" si="36"/>
        <v>146.03524402175233</v>
      </c>
      <c r="H1136" s="120">
        <f t="shared" si="35"/>
        <v>34395806.53045515</v>
      </c>
    </row>
    <row r="1137" spans="1:8" x14ac:dyDescent="0.3">
      <c r="A1137" s="144">
        <v>5036</v>
      </c>
      <c r="B1137" s="150">
        <v>12541.05</v>
      </c>
      <c r="C1137" s="150">
        <v>898.72</v>
      </c>
      <c r="D1137" s="155">
        <v>4.0840000000000001E-2</v>
      </c>
      <c r="E1137" s="155">
        <v>3.0329999999999999E-2</v>
      </c>
      <c r="F1137" s="155">
        <v>1.0500000000000001E-2</v>
      </c>
      <c r="G1137" s="154">
        <f t="shared" si="36"/>
        <v>146.87452703337161</v>
      </c>
      <c r="H1137" s="120">
        <f t="shared" si="35"/>
        <v>34287769.987887427</v>
      </c>
    </row>
    <row r="1138" spans="1:8" x14ac:dyDescent="0.3">
      <c r="A1138" s="144">
        <v>5062</v>
      </c>
      <c r="B1138" s="150">
        <v>12497.36</v>
      </c>
      <c r="C1138" s="150">
        <v>899.78</v>
      </c>
      <c r="D1138" s="155">
        <v>4.0969999999999999E-2</v>
      </c>
      <c r="E1138" s="155">
        <v>3.0419999999999999E-2</v>
      </c>
      <c r="F1138" s="155">
        <v>1.055E-2</v>
      </c>
      <c r="G1138" s="154">
        <f t="shared" si="36"/>
        <v>147.57392954305431</v>
      </c>
      <c r="H1138" s="120">
        <f t="shared" si="35"/>
        <v>34301451.588867359</v>
      </c>
    </row>
    <row r="1139" spans="1:8" x14ac:dyDescent="0.3">
      <c r="A1139" s="144">
        <v>5075</v>
      </c>
      <c r="B1139" s="150">
        <v>12503.13</v>
      </c>
      <c r="C1139" s="150">
        <v>898.79</v>
      </c>
      <c r="D1139" s="155">
        <v>4.1020000000000001E-2</v>
      </c>
      <c r="E1139" s="155">
        <v>3.048E-2</v>
      </c>
      <c r="F1139" s="155">
        <v>1.0529999999999999E-2</v>
      </c>
      <c r="G1139" s="154">
        <f t="shared" si="36"/>
        <v>147.29416853918121</v>
      </c>
      <c r="H1139" s="120">
        <f t="shared" si="35"/>
        <v>34454860.299849667</v>
      </c>
    </row>
    <row r="1140" spans="1:8" x14ac:dyDescent="0.3">
      <c r="A1140" s="144">
        <v>5101</v>
      </c>
      <c r="B1140" s="150">
        <v>12500.53</v>
      </c>
      <c r="C1140" s="150">
        <v>899.48</v>
      </c>
      <c r="D1140" s="155">
        <v>4.1200000000000001E-2</v>
      </c>
      <c r="E1140" s="155">
        <v>3.066E-2</v>
      </c>
      <c r="F1140" s="155">
        <v>1.055E-2</v>
      </c>
      <c r="G1140" s="154">
        <f t="shared" si="36"/>
        <v>147.57392954305431</v>
      </c>
      <c r="H1140" s="120">
        <f t="shared" si="35"/>
        <v>34565725.909682423</v>
      </c>
    </row>
    <row r="1141" spans="1:8" x14ac:dyDescent="0.3">
      <c r="A1141" s="144">
        <v>5114</v>
      </c>
      <c r="B1141" s="150">
        <v>12588.66</v>
      </c>
      <c r="C1141" s="150">
        <v>899.27</v>
      </c>
      <c r="D1141" s="155">
        <v>4.122E-2</v>
      </c>
      <c r="E1141" s="155">
        <v>3.075E-2</v>
      </c>
      <c r="F1141" s="155">
        <v>1.047E-2</v>
      </c>
      <c r="G1141" s="154">
        <f t="shared" si="36"/>
        <v>146.45488552756197</v>
      </c>
      <c r="H1141" s="120">
        <f t="shared" si="35"/>
        <v>34918602.964853466</v>
      </c>
    </row>
    <row r="1142" spans="1:8" x14ac:dyDescent="0.3">
      <c r="A1142" s="144">
        <v>5140</v>
      </c>
      <c r="B1142" s="150">
        <v>12501.5</v>
      </c>
      <c r="C1142" s="150">
        <v>898.58</v>
      </c>
      <c r="D1142" s="155">
        <v>4.1399999999999999E-2</v>
      </c>
      <c r="E1142" s="155">
        <v>3.0870000000000002E-2</v>
      </c>
      <c r="F1142" s="155">
        <v>1.0529999999999999E-2</v>
      </c>
      <c r="G1142" s="154">
        <f t="shared" si="36"/>
        <v>147.29416853918121</v>
      </c>
      <c r="H1142" s="120">
        <f t="shared" si="35"/>
        <v>34896154.077089116</v>
      </c>
    </row>
    <row r="1143" spans="1:8" x14ac:dyDescent="0.3">
      <c r="A1143" s="144">
        <v>5153</v>
      </c>
      <c r="B1143" s="150">
        <v>12497.14</v>
      </c>
      <c r="C1143" s="150">
        <v>899.44</v>
      </c>
      <c r="D1143" s="155">
        <v>4.1489999999999999E-2</v>
      </c>
      <c r="E1143" s="155">
        <v>3.0939999999999999E-2</v>
      </c>
      <c r="F1143" s="155">
        <v>1.055E-2</v>
      </c>
      <c r="G1143" s="154">
        <f t="shared" si="36"/>
        <v>147.57392954305431</v>
      </c>
      <c r="H1143" s="120">
        <f t="shared" si="35"/>
        <v>34918091.670769162</v>
      </c>
    </row>
    <row r="1144" spans="1:8" x14ac:dyDescent="0.3">
      <c r="A1144" s="144">
        <v>5180</v>
      </c>
      <c r="B1144" s="150">
        <v>12469.55</v>
      </c>
      <c r="C1144" s="150">
        <v>899.03</v>
      </c>
      <c r="D1144" s="155">
        <v>4.1619999999999997E-2</v>
      </c>
      <c r="E1144" s="155">
        <v>3.1050000000000001E-2</v>
      </c>
      <c r="F1144" s="155">
        <v>1.057E-2</v>
      </c>
      <c r="G1144" s="154">
        <f t="shared" si="36"/>
        <v>147.8536905469274</v>
      </c>
      <c r="H1144" s="120">
        <f t="shared" si="35"/>
        <v>35034634.447328292</v>
      </c>
    </row>
    <row r="1145" spans="1:8" x14ac:dyDescent="0.3">
      <c r="A1145" s="144">
        <v>5193</v>
      </c>
      <c r="B1145" s="150">
        <v>12454.87</v>
      </c>
      <c r="C1145" s="150">
        <v>897.97</v>
      </c>
      <c r="D1145" s="155">
        <v>4.1640000000000003E-2</v>
      </c>
      <c r="E1145" s="155">
        <v>3.108E-2</v>
      </c>
      <c r="F1145" s="155">
        <v>1.057E-2</v>
      </c>
      <c r="G1145" s="154">
        <f t="shared" si="36"/>
        <v>147.8536905469274</v>
      </c>
      <c r="H1145" s="120">
        <f t="shared" si="35"/>
        <v>35122559.205593787</v>
      </c>
    </row>
    <row r="1146" spans="1:8" x14ac:dyDescent="0.3">
      <c r="A1146" s="144">
        <v>5220</v>
      </c>
      <c r="B1146" s="150">
        <v>12408.03</v>
      </c>
      <c r="C1146" s="150">
        <v>899.15</v>
      </c>
      <c r="D1146" s="155">
        <v>4.1799999999999997E-2</v>
      </c>
      <c r="E1146" s="155">
        <v>3.1179999999999999E-2</v>
      </c>
      <c r="F1146" s="155">
        <v>1.0619999999999999E-2</v>
      </c>
      <c r="G1146" s="154">
        <f t="shared" si="36"/>
        <v>148.55309305661009</v>
      </c>
      <c r="H1146" s="120">
        <f t="shared" si="35"/>
        <v>35138951.957134813</v>
      </c>
    </row>
    <row r="1147" spans="1:8" x14ac:dyDescent="0.3">
      <c r="A1147" s="144">
        <v>5233</v>
      </c>
      <c r="B1147" s="150">
        <v>12417.69</v>
      </c>
      <c r="C1147" s="150">
        <v>898.33</v>
      </c>
      <c r="D1147" s="155">
        <v>4.1840000000000002E-2</v>
      </c>
      <c r="E1147" s="155">
        <v>3.124E-2</v>
      </c>
      <c r="F1147" s="155">
        <v>1.06E-2</v>
      </c>
      <c r="G1147" s="154">
        <f t="shared" si="36"/>
        <v>148.27333205273706</v>
      </c>
      <c r="H1147" s="120">
        <f t="shared" si="35"/>
        <v>35292927.781097919</v>
      </c>
    </row>
    <row r="1148" spans="1:8" x14ac:dyDescent="0.3">
      <c r="A1148" s="144">
        <v>5260</v>
      </c>
      <c r="B1148" s="150">
        <v>12532.52</v>
      </c>
      <c r="C1148" s="150">
        <v>900.03</v>
      </c>
      <c r="D1148" s="155">
        <v>4.1939999999999998E-2</v>
      </c>
      <c r="E1148" s="155">
        <v>3.1419999999999997E-2</v>
      </c>
      <c r="F1148" s="155">
        <v>1.052E-2</v>
      </c>
      <c r="G1148" s="154">
        <f t="shared" si="36"/>
        <v>147.1542880372447</v>
      </c>
      <c r="H1148" s="120">
        <f t="shared" si="35"/>
        <v>35744795.956395745</v>
      </c>
    </row>
    <row r="1149" spans="1:8" x14ac:dyDescent="0.3">
      <c r="A1149" s="144">
        <v>5273</v>
      </c>
      <c r="B1149" s="150">
        <v>12405.93</v>
      </c>
      <c r="C1149" s="150">
        <v>899.54</v>
      </c>
      <c r="D1149" s="155">
        <v>4.2079999999999999E-2</v>
      </c>
      <c r="E1149" s="155">
        <v>3.1449999999999999E-2</v>
      </c>
      <c r="F1149" s="155">
        <v>1.0630000000000001E-2</v>
      </c>
      <c r="G1149" s="154">
        <f t="shared" si="36"/>
        <v>148.69297355854667</v>
      </c>
      <c r="H1149" s="120">
        <f t="shared" si="35"/>
        <v>35462334.727765724</v>
      </c>
    </row>
    <row r="1150" spans="1:8" x14ac:dyDescent="0.3">
      <c r="A1150" s="144">
        <v>5301</v>
      </c>
      <c r="B1150" s="150">
        <v>12428.58</v>
      </c>
      <c r="C1150" s="150">
        <v>897.66</v>
      </c>
      <c r="D1150" s="155">
        <v>4.2180000000000002E-2</v>
      </c>
      <c r="E1150" s="155">
        <v>3.1600000000000003E-2</v>
      </c>
      <c r="F1150" s="155">
        <v>1.0580000000000001E-2</v>
      </c>
      <c r="G1150" s="154">
        <f t="shared" si="36"/>
        <v>147.99357104886397</v>
      </c>
      <c r="H1150" s="120">
        <f t="shared" si="35"/>
        <v>35819123.509424172</v>
      </c>
    </row>
    <row r="1151" spans="1:8" x14ac:dyDescent="0.3">
      <c r="A1151" s="144">
        <v>5314</v>
      </c>
      <c r="B1151" s="150">
        <v>12484.94</v>
      </c>
      <c r="C1151" s="150">
        <v>898.66</v>
      </c>
      <c r="D1151" s="155">
        <v>4.2259999999999999E-2</v>
      </c>
      <c r="E1151" s="155">
        <v>3.1710000000000002E-2</v>
      </c>
      <c r="F1151" s="155">
        <v>1.055E-2</v>
      </c>
      <c r="G1151" s="154">
        <f t="shared" si="36"/>
        <v>147.57392954305431</v>
      </c>
      <c r="H1151" s="120">
        <f t="shared" si="35"/>
        <v>36009070.277210817</v>
      </c>
    </row>
    <row r="1152" spans="1:8" x14ac:dyDescent="0.3">
      <c r="A1152" s="144">
        <v>5341</v>
      </c>
      <c r="B1152" s="150">
        <v>12451.08</v>
      </c>
      <c r="C1152" s="150">
        <v>899.17</v>
      </c>
      <c r="D1152" s="155">
        <v>4.2380000000000001E-2</v>
      </c>
      <c r="E1152" s="155">
        <v>3.1800000000000002E-2</v>
      </c>
      <c r="F1152" s="155">
        <v>1.0580000000000001E-2</v>
      </c>
      <c r="G1152" s="154">
        <f t="shared" si="36"/>
        <v>147.99357104886397</v>
      </c>
      <c r="H1152" s="120">
        <f t="shared" si="35"/>
        <v>36089405.520436615</v>
      </c>
    </row>
    <row r="1153" spans="1:8" x14ac:dyDescent="0.3">
      <c r="A1153" s="144">
        <v>5355</v>
      </c>
      <c r="B1153" s="150">
        <v>12344.72</v>
      </c>
      <c r="C1153" s="150">
        <v>898.05</v>
      </c>
      <c r="D1153" s="155">
        <v>4.2509999999999999E-2</v>
      </c>
      <c r="E1153" s="155">
        <v>3.1850000000000003E-2</v>
      </c>
      <c r="F1153" s="155">
        <v>1.0659999999999999E-2</v>
      </c>
      <c r="G1153" s="154">
        <f t="shared" si="36"/>
        <v>149.11261506435628</v>
      </c>
      <c r="H1153" s="120">
        <f t="shared" si="35"/>
        <v>35912454.474014878</v>
      </c>
    </row>
    <row r="1154" spans="1:8" x14ac:dyDescent="0.3">
      <c r="A1154" s="144">
        <v>5383</v>
      </c>
      <c r="B1154" s="150">
        <v>12465.49</v>
      </c>
      <c r="C1154" s="150">
        <v>899.52</v>
      </c>
      <c r="D1154" s="155">
        <v>4.2549999999999998E-2</v>
      </c>
      <c r="E1154" s="155">
        <v>3.1969999999999998E-2</v>
      </c>
      <c r="F1154" s="155">
        <v>1.0580000000000001E-2</v>
      </c>
      <c r="G1154" s="154">
        <f t="shared" si="36"/>
        <v>147.99357104886397</v>
      </c>
      <c r="H1154" s="120">
        <f t="shared" si="35"/>
        <v>36373201.631999686</v>
      </c>
    </row>
    <row r="1155" spans="1:8" x14ac:dyDescent="0.3">
      <c r="A1155" s="144">
        <v>5396</v>
      </c>
      <c r="B1155" s="150">
        <v>12393.62</v>
      </c>
      <c r="C1155" s="150">
        <v>899.87</v>
      </c>
      <c r="D1155" s="155">
        <v>4.2680000000000003E-2</v>
      </c>
      <c r="E1155" s="155">
        <v>3.2039999999999999E-2</v>
      </c>
      <c r="F1155" s="155">
        <v>1.064E-2</v>
      </c>
      <c r="G1155" s="154">
        <f t="shared" si="36"/>
        <v>148.83285406048319</v>
      </c>
      <c r="H1155" s="120">
        <f t="shared" si="35"/>
        <v>36255435.898629993</v>
      </c>
    </row>
    <row r="1156" spans="1:8" x14ac:dyDescent="0.3">
      <c r="A1156" s="144">
        <v>5424</v>
      </c>
      <c r="B1156" s="150">
        <v>12369.02</v>
      </c>
      <c r="C1156" s="150">
        <v>899</v>
      </c>
      <c r="D1156" s="155">
        <v>4.2799999999999998E-2</v>
      </c>
      <c r="E1156" s="155">
        <v>3.2149999999999998E-2</v>
      </c>
      <c r="F1156" s="155">
        <v>1.065E-2</v>
      </c>
      <c r="G1156" s="154">
        <f t="shared" si="36"/>
        <v>148.97273456241976</v>
      </c>
      <c r="H1156" s="120">
        <f t="shared" si="35"/>
        <v>36409347.092486493</v>
      </c>
    </row>
    <row r="1157" spans="1:8" x14ac:dyDescent="0.3">
      <c r="A1157" s="144">
        <v>5438</v>
      </c>
      <c r="B1157" s="150">
        <v>12297.41</v>
      </c>
      <c r="C1157" s="150">
        <v>898.4</v>
      </c>
      <c r="D1157" s="155">
        <v>4.2860000000000002E-2</v>
      </c>
      <c r="E1157" s="155">
        <v>3.2149999999999998E-2</v>
      </c>
      <c r="F1157" s="155">
        <v>1.0710000000000001E-2</v>
      </c>
      <c r="G1157" s="154">
        <f t="shared" si="36"/>
        <v>149.81201757403906</v>
      </c>
      <c r="H1157" s="120">
        <f t="shared" si="35"/>
        <v>36298823.60614007</v>
      </c>
    </row>
    <row r="1158" spans="1:8" x14ac:dyDescent="0.3">
      <c r="A1158" s="144">
        <v>5466</v>
      </c>
      <c r="B1158" s="150">
        <v>12402.77</v>
      </c>
      <c r="C1158" s="150">
        <v>898.25</v>
      </c>
      <c r="D1158" s="155">
        <v>4.292E-2</v>
      </c>
      <c r="E1158" s="155">
        <v>3.2300000000000002E-2</v>
      </c>
      <c r="F1158" s="155">
        <v>1.061E-2</v>
      </c>
      <c r="G1158" s="154">
        <f t="shared" si="36"/>
        <v>148.41321255467358</v>
      </c>
      <c r="H1158" s="120">
        <f t="shared" si="35"/>
        <v>36829605.032546505</v>
      </c>
    </row>
    <row r="1159" spans="1:8" x14ac:dyDescent="0.3">
      <c r="A1159" s="144">
        <v>5480</v>
      </c>
      <c r="B1159" s="150">
        <v>12370.84</v>
      </c>
      <c r="C1159" s="150">
        <v>898.6</v>
      </c>
      <c r="D1159" s="155">
        <v>4.301E-2</v>
      </c>
      <c r="E1159" s="155">
        <v>3.2370000000000003E-2</v>
      </c>
      <c r="F1159" s="155">
        <v>1.065E-2</v>
      </c>
      <c r="G1159" s="154">
        <f t="shared" si="36"/>
        <v>148.97273456241976</v>
      </c>
      <c r="H1159" s="120">
        <f t="shared" si="35"/>
        <v>36785254.805830747</v>
      </c>
    </row>
    <row r="1160" spans="1:8" x14ac:dyDescent="0.3">
      <c r="A1160" s="144">
        <v>5508</v>
      </c>
      <c r="B1160" s="150">
        <v>12396.79</v>
      </c>
      <c r="C1160" s="150">
        <v>898.64</v>
      </c>
      <c r="D1160" s="155">
        <v>4.3150000000000001E-2</v>
      </c>
      <c r="E1160" s="155">
        <v>3.252E-2</v>
      </c>
      <c r="F1160" s="155">
        <v>1.0619999999999999E-2</v>
      </c>
      <c r="G1160" s="154">
        <f t="shared" si="36"/>
        <v>148.55309305661009</v>
      </c>
      <c r="H1160" s="120">
        <f t="shared" si="35"/>
        <v>37077652.754769847</v>
      </c>
    </row>
    <row r="1161" spans="1:8" x14ac:dyDescent="0.3">
      <c r="A1161" s="144">
        <v>5522</v>
      </c>
      <c r="B1161" s="150">
        <v>12391.23</v>
      </c>
      <c r="C1161" s="150">
        <v>899</v>
      </c>
      <c r="D1161" s="155">
        <v>4.3189999999999999E-2</v>
      </c>
      <c r="E1161" s="155">
        <v>3.2559999999999999E-2</v>
      </c>
      <c r="F1161" s="155">
        <v>1.0630000000000001E-2</v>
      </c>
      <c r="G1161" s="154">
        <f t="shared" si="36"/>
        <v>148.69297355854667</v>
      </c>
      <c r="H1161" s="120">
        <f t="shared" si="35"/>
        <v>37136926.297500916</v>
      </c>
    </row>
    <row r="1162" spans="1:8" x14ac:dyDescent="0.3">
      <c r="A1162" s="144">
        <v>5550</v>
      </c>
      <c r="B1162" s="150">
        <v>12337.02</v>
      </c>
      <c r="C1162" s="150">
        <v>898.71</v>
      </c>
      <c r="D1162" s="155">
        <v>4.3299999999999998E-2</v>
      </c>
      <c r="E1162" s="155">
        <v>3.2620000000000003E-2</v>
      </c>
      <c r="F1162" s="155">
        <v>1.068E-2</v>
      </c>
      <c r="G1162" s="154">
        <f t="shared" si="36"/>
        <v>149.3923760682294</v>
      </c>
      <c r="H1162" s="120">
        <f t="shared" si="35"/>
        <v>37150490.179400079</v>
      </c>
    </row>
    <row r="1163" spans="1:8" x14ac:dyDescent="0.3">
      <c r="A1163" s="144">
        <v>5565</v>
      </c>
      <c r="B1163" s="150">
        <v>12342.44</v>
      </c>
      <c r="C1163" s="150">
        <v>899.61</v>
      </c>
      <c r="D1163" s="155">
        <v>4.3400000000000001E-2</v>
      </c>
      <c r="E1163" s="155">
        <v>3.2710000000000003E-2</v>
      </c>
      <c r="F1163" s="155">
        <v>1.068E-2</v>
      </c>
      <c r="G1163" s="154">
        <f t="shared" si="36"/>
        <v>149.3923760682294</v>
      </c>
      <c r="H1163" s="120">
        <f t="shared" si="35"/>
        <v>37250896.909614675</v>
      </c>
    </row>
    <row r="1164" spans="1:8" x14ac:dyDescent="0.3">
      <c r="A1164" s="144">
        <v>5593</v>
      </c>
      <c r="B1164" s="150">
        <v>12311.67</v>
      </c>
      <c r="C1164" s="150">
        <v>899.41</v>
      </c>
      <c r="D1164" s="155">
        <v>4.3580000000000001E-2</v>
      </c>
      <c r="E1164" s="155">
        <v>3.2870000000000003E-2</v>
      </c>
      <c r="F1164" s="155">
        <v>1.0710000000000001E-2</v>
      </c>
      <c r="G1164" s="154">
        <f t="shared" si="36"/>
        <v>149.81201757403906</v>
      </c>
      <c r="H1164" s="120">
        <f t="shared" si="35"/>
        <v>37333453.554457784</v>
      </c>
    </row>
    <row r="1165" spans="1:8" x14ac:dyDescent="0.3">
      <c r="A1165" s="144">
        <v>5608</v>
      </c>
      <c r="B1165" s="150">
        <v>12321.88</v>
      </c>
      <c r="C1165" s="150">
        <v>899.35</v>
      </c>
      <c r="D1165" s="155">
        <v>4.3639999999999998E-2</v>
      </c>
      <c r="E1165" s="155">
        <v>3.295E-2</v>
      </c>
      <c r="F1165" s="155">
        <v>1.0699999999999999E-2</v>
      </c>
      <c r="G1165" s="154">
        <f t="shared" si="36"/>
        <v>149.67213707210249</v>
      </c>
      <c r="H1165" s="120">
        <f t="shared" si="35"/>
        <v>37468563.686629415</v>
      </c>
    </row>
    <row r="1166" spans="1:8" x14ac:dyDescent="0.3">
      <c r="A1166" s="144">
        <v>5636</v>
      </c>
      <c r="B1166" s="150">
        <v>12222.8</v>
      </c>
      <c r="C1166" s="150">
        <v>899.72</v>
      </c>
      <c r="D1166" s="155">
        <v>4.3839999999999997E-2</v>
      </c>
      <c r="E1166" s="155">
        <v>3.3050000000000003E-2</v>
      </c>
      <c r="F1166" s="155">
        <v>1.0789999999999999E-2</v>
      </c>
      <c r="G1166" s="154">
        <f t="shared" si="36"/>
        <v>150.93106158953137</v>
      </c>
      <c r="H1166" s="120">
        <f t="shared" si="35"/>
        <v>37341551.438414551</v>
      </c>
    </row>
    <row r="1167" spans="1:8" x14ac:dyDescent="0.3">
      <c r="A1167" s="144">
        <v>5651</v>
      </c>
      <c r="B1167" s="150">
        <v>12310.19</v>
      </c>
      <c r="C1167" s="150">
        <v>899.32</v>
      </c>
      <c r="D1167" s="155">
        <v>4.3819999999999998E-2</v>
      </c>
      <c r="E1167" s="155">
        <v>3.3110000000000001E-2</v>
      </c>
      <c r="F1167" s="155">
        <v>1.0710000000000001E-2</v>
      </c>
      <c r="G1167" s="154">
        <f t="shared" si="36"/>
        <v>149.81201757403906</v>
      </c>
      <c r="H1167" s="120">
        <f t="shared" si="35"/>
        <v>37720605.406086341</v>
      </c>
    </row>
    <row r="1168" spans="1:8" x14ac:dyDescent="0.3">
      <c r="A1168" s="144">
        <v>5680</v>
      </c>
      <c r="B1168" s="150">
        <v>12347.76</v>
      </c>
      <c r="C1168" s="150">
        <v>899.66</v>
      </c>
      <c r="D1168" s="155">
        <v>4.394E-2</v>
      </c>
      <c r="E1168" s="155">
        <v>3.3259999999999998E-2</v>
      </c>
      <c r="F1168" s="155">
        <v>1.068E-2</v>
      </c>
      <c r="G1168" s="154">
        <f t="shared" si="36"/>
        <v>149.3923760682294</v>
      </c>
      <c r="H1168" s="120">
        <f t="shared" si="35"/>
        <v>38020681.841259904</v>
      </c>
    </row>
    <row r="1169" spans="1:8" x14ac:dyDescent="0.3">
      <c r="A1169" s="144">
        <v>5694</v>
      </c>
      <c r="B1169" s="150">
        <v>12305.99</v>
      </c>
      <c r="C1169" s="150">
        <v>899.68</v>
      </c>
      <c r="D1169" s="155">
        <v>4.4049999999999999E-2</v>
      </c>
      <c r="E1169" s="155">
        <v>3.3329999999999999E-2</v>
      </c>
      <c r="F1169" s="155">
        <v>1.0710000000000001E-2</v>
      </c>
      <c r="G1169" s="154">
        <f t="shared" si="36"/>
        <v>149.81201757403906</v>
      </c>
      <c r="H1169" s="120">
        <f t="shared" si="35"/>
        <v>38007631.778845452</v>
      </c>
    </row>
    <row r="1170" spans="1:8" x14ac:dyDescent="0.3">
      <c r="A1170" s="144">
        <v>5724</v>
      </c>
      <c r="B1170" s="150">
        <v>12283.72</v>
      </c>
      <c r="C1170" s="150">
        <v>898.47</v>
      </c>
      <c r="D1170" s="155">
        <v>4.4139999999999999E-2</v>
      </c>
      <c r="E1170" s="155">
        <v>3.3419999999999998E-2</v>
      </c>
      <c r="F1170" s="155">
        <v>1.072E-2</v>
      </c>
      <c r="G1170" s="154">
        <f t="shared" si="36"/>
        <v>149.95189807597558</v>
      </c>
      <c r="H1170" s="120">
        <f t="shared" si="35"/>
        <v>38172241.054927103</v>
      </c>
    </row>
    <row r="1171" spans="1:8" x14ac:dyDescent="0.3">
      <c r="A1171" s="144">
        <v>5738</v>
      </c>
      <c r="B1171" s="150">
        <v>12298.41</v>
      </c>
      <c r="C1171" s="150">
        <v>898.37</v>
      </c>
      <c r="D1171" s="155">
        <v>4.4209999999999999E-2</v>
      </c>
      <c r="E1171" s="155">
        <v>3.3500000000000002E-2</v>
      </c>
      <c r="F1171" s="155">
        <v>1.0710000000000001E-2</v>
      </c>
      <c r="G1171" s="154">
        <f t="shared" si="36"/>
        <v>149.81201757403906</v>
      </c>
      <c r="H1171" s="120">
        <f t="shared" ref="H1171:H1212" si="37">A1171/G1171*10^6</f>
        <v>38301333.183529191</v>
      </c>
    </row>
    <row r="1172" spans="1:8" x14ac:dyDescent="0.3">
      <c r="A1172" s="144">
        <v>5768</v>
      </c>
      <c r="B1172" s="150">
        <v>12321.64</v>
      </c>
      <c r="C1172" s="150">
        <v>899.27</v>
      </c>
      <c r="D1172" s="155">
        <v>4.4350000000000001E-2</v>
      </c>
      <c r="E1172" s="155">
        <v>3.3649999999999999E-2</v>
      </c>
      <c r="F1172" s="155">
        <v>1.0699999999999999E-2</v>
      </c>
      <c r="G1172" s="154">
        <f t="shared" si="36"/>
        <v>149.67213707210249</v>
      </c>
      <c r="H1172" s="120">
        <f t="shared" si="37"/>
        <v>38537566.930185176</v>
      </c>
    </row>
    <row r="1173" spans="1:8" x14ac:dyDescent="0.3">
      <c r="A1173" s="144">
        <v>5782</v>
      </c>
      <c r="B1173" s="150">
        <v>12300.14</v>
      </c>
      <c r="C1173" s="150">
        <v>899.32</v>
      </c>
      <c r="D1173" s="155">
        <v>4.446E-2</v>
      </c>
      <c r="E1173" s="155">
        <v>3.3750000000000002E-2</v>
      </c>
      <c r="F1173" s="155">
        <v>1.072E-2</v>
      </c>
      <c r="G1173" s="154">
        <f t="shared" si="36"/>
        <v>149.95189807597558</v>
      </c>
      <c r="H1173" s="120">
        <f t="shared" si="37"/>
        <v>38559031.757440343</v>
      </c>
    </row>
    <row r="1174" spans="1:8" x14ac:dyDescent="0.3">
      <c r="A1174" s="144">
        <v>5812</v>
      </c>
      <c r="B1174" s="150">
        <v>12227.54</v>
      </c>
      <c r="C1174" s="150">
        <v>900.19</v>
      </c>
      <c r="D1174" s="155">
        <v>4.4650000000000002E-2</v>
      </c>
      <c r="E1174" s="155">
        <v>3.3860000000000001E-2</v>
      </c>
      <c r="F1174" s="155">
        <v>1.0789999999999999E-2</v>
      </c>
      <c r="G1174" s="154">
        <f t="shared" si="36"/>
        <v>150.93106158953137</v>
      </c>
      <c r="H1174" s="120">
        <f t="shared" si="37"/>
        <v>38507646.728187606</v>
      </c>
    </row>
    <row r="1175" spans="1:8" x14ac:dyDescent="0.3">
      <c r="A1175" s="144">
        <v>5827</v>
      </c>
      <c r="B1175" s="150">
        <v>12141.26</v>
      </c>
      <c r="C1175" s="150">
        <v>899.32</v>
      </c>
      <c r="D1175" s="155">
        <v>4.4740000000000002E-2</v>
      </c>
      <c r="E1175" s="155">
        <v>3.3890000000000003E-2</v>
      </c>
      <c r="F1175" s="155">
        <v>1.086E-2</v>
      </c>
      <c r="G1175" s="154">
        <f t="shared" si="36"/>
        <v>151.91022510308721</v>
      </c>
      <c r="H1175" s="120">
        <f t="shared" si="37"/>
        <v>38358181.590776801</v>
      </c>
    </row>
    <row r="1176" spans="1:8" x14ac:dyDescent="0.3">
      <c r="A1176" s="144">
        <v>5857</v>
      </c>
      <c r="B1176" s="150">
        <v>12209.8</v>
      </c>
      <c r="C1176" s="150">
        <v>898.88</v>
      </c>
      <c r="D1176" s="155">
        <v>4.4839999999999998E-2</v>
      </c>
      <c r="E1176" s="155">
        <v>3.4049999999999997E-2</v>
      </c>
      <c r="F1176" s="155">
        <v>1.0789999999999999E-2</v>
      </c>
      <c r="G1176" s="154">
        <f t="shared" si="36"/>
        <v>150.93106158953137</v>
      </c>
      <c r="H1176" s="120">
        <f t="shared" si="37"/>
        <v>38805796.092050038</v>
      </c>
    </row>
    <row r="1177" spans="1:8" x14ac:dyDescent="0.3">
      <c r="A1177" s="144">
        <v>5872</v>
      </c>
      <c r="B1177" s="150">
        <v>12154.67</v>
      </c>
      <c r="C1177" s="150">
        <v>898.87</v>
      </c>
      <c r="D1177" s="155">
        <v>4.4970000000000003E-2</v>
      </c>
      <c r="E1177" s="155">
        <v>3.4130000000000001E-2</v>
      </c>
      <c r="F1177" s="155">
        <v>1.0840000000000001E-2</v>
      </c>
      <c r="G1177" s="154">
        <f t="shared" si="36"/>
        <v>151.63046409921412</v>
      </c>
      <c r="H1177" s="120">
        <f t="shared" si="37"/>
        <v>38725727.279696651</v>
      </c>
    </row>
    <row r="1178" spans="1:8" x14ac:dyDescent="0.3">
      <c r="A1178" s="144">
        <v>5902</v>
      </c>
      <c r="B1178" s="150">
        <v>12108.56</v>
      </c>
      <c r="C1178" s="150">
        <v>899.03</v>
      </c>
      <c r="D1178" s="155">
        <v>4.5130000000000003E-2</v>
      </c>
      <c r="E1178" s="155">
        <v>3.4250000000000003E-2</v>
      </c>
      <c r="F1178" s="155">
        <v>1.0880000000000001E-2</v>
      </c>
      <c r="G1178" s="154">
        <f t="shared" si="36"/>
        <v>152.1899861069603</v>
      </c>
      <c r="H1178" s="120">
        <f t="shared" si="37"/>
        <v>38780475.318869062</v>
      </c>
    </row>
    <row r="1179" spans="1:8" x14ac:dyDescent="0.3">
      <c r="A1179" s="144">
        <v>5917</v>
      </c>
      <c r="B1179" s="150">
        <v>12122.39</v>
      </c>
      <c r="C1179" s="150">
        <v>898.67</v>
      </c>
      <c r="D1179" s="155">
        <v>4.521E-2</v>
      </c>
      <c r="E1179" s="155">
        <v>3.4340000000000002E-2</v>
      </c>
      <c r="F1179" s="155">
        <v>1.086E-2</v>
      </c>
      <c r="G1179" s="154">
        <f t="shared" si="36"/>
        <v>151.91022510308721</v>
      </c>
      <c r="H1179" s="120">
        <f t="shared" si="37"/>
        <v>38950636.772374526</v>
      </c>
    </row>
    <row r="1180" spans="1:8" x14ac:dyDescent="0.3">
      <c r="A1180" s="144">
        <v>5948</v>
      </c>
      <c r="B1180" s="150">
        <v>12122.6</v>
      </c>
      <c r="C1180" s="150">
        <v>899.01</v>
      </c>
      <c r="D1180" s="155">
        <v>4.5350000000000001E-2</v>
      </c>
      <c r="E1180" s="155">
        <v>3.4479999999999997E-2</v>
      </c>
      <c r="F1180" s="155">
        <v>1.0869999999999999E-2</v>
      </c>
      <c r="G1180" s="154">
        <f t="shared" si="36"/>
        <v>152.05010560502373</v>
      </c>
      <c r="H1180" s="120">
        <f t="shared" si="37"/>
        <v>39118683.78079889</v>
      </c>
    </row>
    <row r="1181" spans="1:8" x14ac:dyDescent="0.3">
      <c r="A1181" s="144">
        <v>5963</v>
      </c>
      <c r="B1181" s="150">
        <v>12202.24</v>
      </c>
      <c r="C1181" s="150">
        <v>899.3</v>
      </c>
      <c r="D1181" s="155">
        <v>4.5409999999999999E-2</v>
      </c>
      <c r="E1181" s="155">
        <v>3.4610000000000002E-2</v>
      </c>
      <c r="F1181" s="155">
        <v>1.0800000000000001E-2</v>
      </c>
      <c r="G1181" s="154">
        <f t="shared" si="36"/>
        <v>151.07094209146794</v>
      </c>
      <c r="H1181" s="120">
        <f t="shared" si="37"/>
        <v>39471521.905182943</v>
      </c>
    </row>
    <row r="1182" spans="1:8" x14ac:dyDescent="0.3">
      <c r="A1182" s="144">
        <v>5993</v>
      </c>
      <c r="B1182" s="150">
        <v>12058.12</v>
      </c>
      <c r="C1182" s="150">
        <v>899.28</v>
      </c>
      <c r="D1182" s="155">
        <v>4.5699999999999998E-2</v>
      </c>
      <c r="E1182" s="155">
        <v>3.4770000000000002E-2</v>
      </c>
      <c r="F1182" s="155">
        <v>1.093E-2</v>
      </c>
      <c r="G1182" s="154">
        <f t="shared" si="36"/>
        <v>152.889388616643</v>
      </c>
      <c r="H1182" s="120">
        <f t="shared" si="37"/>
        <v>39198273.040563539</v>
      </c>
    </row>
    <row r="1183" spans="1:8" x14ac:dyDescent="0.3">
      <c r="A1183" s="144">
        <v>6009</v>
      </c>
      <c r="B1183" s="150">
        <v>12100.2</v>
      </c>
      <c r="C1183" s="150">
        <v>898.94</v>
      </c>
      <c r="D1183" s="155">
        <v>4.573E-2</v>
      </c>
      <c r="E1183" s="155">
        <v>3.4849999999999999E-2</v>
      </c>
      <c r="F1183" s="155">
        <v>1.089E-2</v>
      </c>
      <c r="G1183" s="154">
        <f t="shared" si="36"/>
        <v>152.32986660889682</v>
      </c>
      <c r="H1183" s="120">
        <f t="shared" si="37"/>
        <v>39447287.217994876</v>
      </c>
    </row>
    <row r="1184" spans="1:8" x14ac:dyDescent="0.3">
      <c r="A1184" s="144">
        <v>6040</v>
      </c>
      <c r="B1184" s="150">
        <v>12047.42</v>
      </c>
      <c r="C1184" s="150">
        <v>899.63</v>
      </c>
      <c r="D1184" s="155">
        <v>4.5909999999999999E-2</v>
      </c>
      <c r="E1184" s="155">
        <v>3.4959999999999998E-2</v>
      </c>
      <c r="F1184" s="155">
        <v>1.094E-2</v>
      </c>
      <c r="G1184" s="154">
        <f t="shared" si="36"/>
        <v>153.02926911857955</v>
      </c>
      <c r="H1184" s="120">
        <f t="shared" si="37"/>
        <v>39469573.597190194</v>
      </c>
    </row>
    <row r="1185" spans="1:8" x14ac:dyDescent="0.3">
      <c r="A1185" s="144">
        <v>6055</v>
      </c>
      <c r="B1185" s="150">
        <v>12118.53</v>
      </c>
      <c r="C1185" s="150">
        <v>899.01</v>
      </c>
      <c r="D1185" s="155">
        <v>4.5940000000000002E-2</v>
      </c>
      <c r="E1185" s="155">
        <v>3.5069999999999997E-2</v>
      </c>
      <c r="F1185" s="155">
        <v>1.0869999999999999E-2</v>
      </c>
      <c r="G1185" s="154">
        <f t="shared" si="36"/>
        <v>152.05010560502373</v>
      </c>
      <c r="H1185" s="120">
        <f t="shared" si="37"/>
        <v>39822399.174972638</v>
      </c>
    </row>
    <row r="1186" spans="1:8" x14ac:dyDescent="0.3">
      <c r="A1186" s="144">
        <v>6086</v>
      </c>
      <c r="B1186" s="150">
        <v>12157.94</v>
      </c>
      <c r="C1186" s="150">
        <v>897.77</v>
      </c>
      <c r="D1186" s="155">
        <v>4.6050000000000001E-2</v>
      </c>
      <c r="E1186" s="155">
        <v>3.5229999999999997E-2</v>
      </c>
      <c r="F1186" s="155">
        <v>1.082E-2</v>
      </c>
      <c r="G1186" s="154">
        <f t="shared" si="36"/>
        <v>151.35070309534103</v>
      </c>
      <c r="H1186" s="120">
        <f t="shared" si="37"/>
        <v>40211243.658156104</v>
      </c>
    </row>
    <row r="1187" spans="1:8" x14ac:dyDescent="0.3">
      <c r="A1187" s="144">
        <v>6102</v>
      </c>
      <c r="B1187" s="150">
        <v>12103.58</v>
      </c>
      <c r="C1187" s="150">
        <v>899.19</v>
      </c>
      <c r="D1187" s="155">
        <v>4.614E-2</v>
      </c>
      <c r="E1187" s="155">
        <v>3.5249999999999997E-2</v>
      </c>
      <c r="F1187" s="155">
        <v>1.089E-2</v>
      </c>
      <c r="G1187" s="154">
        <f t="shared" si="36"/>
        <v>152.32986660889682</v>
      </c>
      <c r="H1187" s="120">
        <f t="shared" si="37"/>
        <v>40057804.394109622</v>
      </c>
    </row>
    <row r="1188" spans="1:8" x14ac:dyDescent="0.3">
      <c r="A1188" s="144">
        <v>6133</v>
      </c>
      <c r="B1188" s="150">
        <v>12013.21</v>
      </c>
      <c r="C1188" s="150">
        <v>898.66</v>
      </c>
      <c r="D1188" s="155">
        <v>4.6350000000000002E-2</v>
      </c>
      <c r="E1188" s="155">
        <v>3.5389999999999998E-2</v>
      </c>
      <c r="F1188" s="155">
        <v>1.0959999999999999E-2</v>
      </c>
      <c r="G1188" s="154">
        <f t="shared" ref="G1188:G1212" si="38">(2*F1188/$B$7)*(1+3*$B$11)/(4+PI()*$B$11-PI())*10^6</f>
        <v>153.30903012245261</v>
      </c>
      <c r="H1188" s="120">
        <f t="shared" si="37"/>
        <v>40004166.715433426</v>
      </c>
    </row>
    <row r="1189" spans="1:8" x14ac:dyDescent="0.3">
      <c r="A1189" s="144">
        <v>6149</v>
      </c>
      <c r="B1189" s="150">
        <v>12076.55</v>
      </c>
      <c r="C1189" s="150">
        <v>898.74</v>
      </c>
      <c r="D1189" s="155">
        <v>4.6399999999999997E-2</v>
      </c>
      <c r="E1189" s="155">
        <v>3.5490000000000001E-2</v>
      </c>
      <c r="F1189" s="155">
        <v>1.091E-2</v>
      </c>
      <c r="G1189" s="154">
        <f t="shared" si="38"/>
        <v>152.60962761276991</v>
      </c>
      <c r="H1189" s="120">
        <f t="shared" si="37"/>
        <v>40292346.532699816</v>
      </c>
    </row>
    <row r="1190" spans="1:8" x14ac:dyDescent="0.3">
      <c r="A1190" s="144">
        <v>6180</v>
      </c>
      <c r="B1190" s="150">
        <v>12077.3</v>
      </c>
      <c r="C1190" s="150">
        <v>898.55</v>
      </c>
      <c r="D1190" s="155">
        <v>4.6600000000000003E-2</v>
      </c>
      <c r="E1190" s="155">
        <v>3.5700000000000003E-2</v>
      </c>
      <c r="F1190" s="155">
        <v>1.09E-2</v>
      </c>
      <c r="G1190" s="154">
        <f t="shared" si="38"/>
        <v>152.46974711083334</v>
      </c>
      <c r="H1190" s="120">
        <f t="shared" si="37"/>
        <v>40532631.011105649</v>
      </c>
    </row>
    <row r="1191" spans="1:8" x14ac:dyDescent="0.3">
      <c r="A1191" s="144">
        <v>6196</v>
      </c>
      <c r="B1191" s="150">
        <v>12033.25</v>
      </c>
      <c r="C1191" s="150">
        <v>899.35</v>
      </c>
      <c r="D1191" s="155">
        <v>4.6710000000000002E-2</v>
      </c>
      <c r="E1191" s="155">
        <v>3.576E-2</v>
      </c>
      <c r="F1191" s="155">
        <v>1.095E-2</v>
      </c>
      <c r="G1191" s="154">
        <f t="shared" si="38"/>
        <v>153.16914962051609</v>
      </c>
      <c r="H1191" s="120">
        <f t="shared" si="37"/>
        <v>40452010.181886405</v>
      </c>
    </row>
    <row r="1192" spans="1:8" x14ac:dyDescent="0.3">
      <c r="A1192" s="144">
        <v>6228</v>
      </c>
      <c r="B1192" s="150">
        <v>12061.03</v>
      </c>
      <c r="C1192" s="150">
        <v>898.31</v>
      </c>
      <c r="D1192" s="155">
        <v>4.684E-2</v>
      </c>
      <c r="E1192" s="155">
        <v>3.5920000000000001E-2</v>
      </c>
      <c r="F1192" s="155">
        <v>1.0919999999999999E-2</v>
      </c>
      <c r="G1192" s="154">
        <f t="shared" si="38"/>
        <v>152.74950811470643</v>
      </c>
      <c r="H1192" s="120">
        <f t="shared" si="37"/>
        <v>40772635.387625061</v>
      </c>
    </row>
    <row r="1193" spans="1:8" x14ac:dyDescent="0.3">
      <c r="A1193" s="144">
        <v>6244</v>
      </c>
      <c r="B1193" s="150">
        <v>12054.93</v>
      </c>
      <c r="C1193" s="150">
        <v>900.04</v>
      </c>
      <c r="D1193" s="155">
        <v>4.6949999999999999E-2</v>
      </c>
      <c r="E1193" s="155">
        <v>3.601E-2</v>
      </c>
      <c r="F1193" s="155">
        <v>1.094E-2</v>
      </c>
      <c r="G1193" s="154">
        <f t="shared" si="38"/>
        <v>153.02926911857955</v>
      </c>
      <c r="H1193" s="120">
        <f t="shared" si="37"/>
        <v>40802651.910737678</v>
      </c>
    </row>
    <row r="1194" spans="1:8" x14ac:dyDescent="0.3">
      <c r="A1194" s="144">
        <v>6276</v>
      </c>
      <c r="B1194" s="150">
        <v>11933.5</v>
      </c>
      <c r="C1194" s="150">
        <v>899.49</v>
      </c>
      <c r="D1194" s="155">
        <v>4.7140000000000001E-2</v>
      </c>
      <c r="E1194" s="155">
        <v>3.6089999999999997E-2</v>
      </c>
      <c r="F1194" s="155">
        <v>1.1050000000000001E-2</v>
      </c>
      <c r="G1194" s="154">
        <f t="shared" si="38"/>
        <v>154.56795463988155</v>
      </c>
      <c r="H1194" s="120">
        <f t="shared" si="37"/>
        <v>40603500.347934797</v>
      </c>
    </row>
    <row r="1195" spans="1:8" x14ac:dyDescent="0.3">
      <c r="A1195" s="144">
        <v>6292</v>
      </c>
      <c r="B1195" s="150">
        <v>11951.74</v>
      </c>
      <c r="C1195" s="150">
        <v>899.7</v>
      </c>
      <c r="D1195" s="155">
        <v>4.7219999999999998E-2</v>
      </c>
      <c r="E1195" s="155">
        <v>3.619E-2</v>
      </c>
      <c r="F1195" s="155">
        <v>1.103E-2</v>
      </c>
      <c r="G1195" s="154">
        <f t="shared" si="38"/>
        <v>154.28819363600843</v>
      </c>
      <c r="H1195" s="120">
        <f t="shared" si="37"/>
        <v>40780826.13919168</v>
      </c>
    </row>
    <row r="1196" spans="1:8" x14ac:dyDescent="0.3">
      <c r="A1196" s="144">
        <v>6324</v>
      </c>
      <c r="B1196" s="150">
        <v>12010.42</v>
      </c>
      <c r="C1196" s="150">
        <v>898.93</v>
      </c>
      <c r="D1196" s="155">
        <v>4.7359999999999999E-2</v>
      </c>
      <c r="E1196" s="155">
        <v>3.6389999999999999E-2</v>
      </c>
      <c r="F1196" s="155">
        <v>1.0970000000000001E-2</v>
      </c>
      <c r="G1196" s="154">
        <f t="shared" si="38"/>
        <v>153.44891062438921</v>
      </c>
      <c r="H1196" s="120">
        <f t="shared" si="37"/>
        <v>41212413.788194478</v>
      </c>
    </row>
    <row r="1197" spans="1:8" x14ac:dyDescent="0.3">
      <c r="A1197" s="144">
        <v>6340</v>
      </c>
      <c r="B1197" s="150">
        <v>11962.71</v>
      </c>
      <c r="C1197" s="150">
        <v>898.91</v>
      </c>
      <c r="D1197" s="155">
        <v>4.7530000000000003E-2</v>
      </c>
      <c r="E1197" s="155">
        <v>3.6510000000000001E-2</v>
      </c>
      <c r="F1197" s="155">
        <v>1.1010000000000001E-2</v>
      </c>
      <c r="G1197" s="154">
        <f t="shared" si="38"/>
        <v>154.00843263213534</v>
      </c>
      <c r="H1197" s="120">
        <f t="shared" si="37"/>
        <v>41166576.996103384</v>
      </c>
    </row>
    <row r="1198" spans="1:8" x14ac:dyDescent="0.3">
      <c r="A1198" s="144">
        <v>6373</v>
      </c>
      <c r="B1198" s="150">
        <v>11888.4</v>
      </c>
      <c r="C1198" s="150">
        <v>898.75</v>
      </c>
      <c r="D1198" s="155">
        <v>4.7710000000000002E-2</v>
      </c>
      <c r="E1198" s="155">
        <v>3.6630000000000003E-2</v>
      </c>
      <c r="F1198" s="155">
        <v>1.108E-2</v>
      </c>
      <c r="G1198" s="154">
        <f t="shared" si="38"/>
        <v>154.98759614569119</v>
      </c>
      <c r="H1198" s="120">
        <f t="shared" si="37"/>
        <v>41119419.608323127</v>
      </c>
    </row>
    <row r="1199" spans="1:8" x14ac:dyDescent="0.3">
      <c r="A1199" s="144">
        <v>6389</v>
      </c>
      <c r="B1199" s="150">
        <v>11988.39</v>
      </c>
      <c r="C1199" s="150">
        <v>898.88</v>
      </c>
      <c r="D1199" s="155">
        <v>4.7750000000000001E-2</v>
      </c>
      <c r="E1199" s="155">
        <v>3.6760000000000001E-2</v>
      </c>
      <c r="F1199" s="155">
        <v>1.099E-2</v>
      </c>
      <c r="G1199" s="154">
        <f t="shared" si="38"/>
        <v>153.72867162826228</v>
      </c>
      <c r="H1199" s="120">
        <f t="shared" si="37"/>
        <v>41560236.827190623</v>
      </c>
    </row>
    <row r="1200" spans="1:8" x14ac:dyDescent="0.3">
      <c r="A1200" s="144">
        <v>6422</v>
      </c>
      <c r="B1200" s="150">
        <v>11955.36</v>
      </c>
      <c r="C1200" s="150">
        <v>898.15</v>
      </c>
      <c r="D1200" s="155">
        <v>4.7899999999999998E-2</v>
      </c>
      <c r="E1200" s="155">
        <v>3.6889999999999999E-2</v>
      </c>
      <c r="F1200" s="155">
        <v>1.1010000000000001E-2</v>
      </c>
      <c r="G1200" s="154">
        <f t="shared" si="38"/>
        <v>154.00843263213534</v>
      </c>
      <c r="H1200" s="120">
        <f t="shared" si="37"/>
        <v>41699015.373655505</v>
      </c>
    </row>
    <row r="1201" spans="1:8" x14ac:dyDescent="0.3">
      <c r="A1201" s="144">
        <v>6439</v>
      </c>
      <c r="B1201" s="150">
        <v>11943.94</v>
      </c>
      <c r="C1201" s="150">
        <v>899.61</v>
      </c>
      <c r="D1201" s="155">
        <v>4.7969999999999999E-2</v>
      </c>
      <c r="E1201" s="155">
        <v>3.6929999999999998E-2</v>
      </c>
      <c r="F1201" s="155">
        <v>1.1039999999999999E-2</v>
      </c>
      <c r="G1201" s="154">
        <f t="shared" si="38"/>
        <v>154.42807413794498</v>
      </c>
      <c r="H1201" s="120">
        <f t="shared" si="37"/>
        <v>41695786.442614548</v>
      </c>
    </row>
    <row r="1202" spans="1:8" x14ac:dyDescent="0.3">
      <c r="A1202" s="144">
        <v>6472</v>
      </c>
      <c r="B1202" s="150">
        <v>11932.41</v>
      </c>
      <c r="C1202" s="150">
        <v>899.52</v>
      </c>
      <c r="D1202" s="155">
        <v>4.8099999999999997E-2</v>
      </c>
      <c r="E1202" s="155">
        <v>3.705E-2</v>
      </c>
      <c r="F1202" s="155">
        <v>1.1050000000000001E-2</v>
      </c>
      <c r="G1202" s="154">
        <f t="shared" si="38"/>
        <v>154.56795463988155</v>
      </c>
      <c r="H1202" s="120">
        <f t="shared" si="37"/>
        <v>41871551.028016888</v>
      </c>
    </row>
    <row r="1203" spans="1:8" x14ac:dyDescent="0.3">
      <c r="A1203" s="144">
        <v>6488</v>
      </c>
      <c r="B1203" s="150">
        <v>11989.17</v>
      </c>
      <c r="C1203" s="150">
        <v>899.02</v>
      </c>
      <c r="D1203" s="155">
        <v>4.8099999999999997E-2</v>
      </c>
      <c r="E1203" s="155">
        <v>3.712E-2</v>
      </c>
      <c r="F1203" s="155">
        <v>1.099E-2</v>
      </c>
      <c r="G1203" s="154">
        <f t="shared" si="38"/>
        <v>153.72867162826228</v>
      </c>
      <c r="H1203" s="120">
        <f t="shared" si="37"/>
        <v>42204228.601473272</v>
      </c>
    </row>
    <row r="1204" spans="1:8" x14ac:dyDescent="0.3">
      <c r="A1204" s="144">
        <v>6521</v>
      </c>
      <c r="B1204" s="150">
        <v>11869.72</v>
      </c>
      <c r="C1204" s="150">
        <v>898.3</v>
      </c>
      <c r="D1204" s="155">
        <v>4.8349999999999997E-2</v>
      </c>
      <c r="E1204" s="155">
        <v>3.7260000000000001E-2</v>
      </c>
      <c r="F1204" s="155">
        <v>1.1089999999999999E-2</v>
      </c>
      <c r="G1204" s="154">
        <f t="shared" si="38"/>
        <v>155.1274766476277</v>
      </c>
      <c r="H1204" s="120">
        <f t="shared" si="37"/>
        <v>42036395.749622494</v>
      </c>
    </row>
    <row r="1205" spans="1:8" x14ac:dyDescent="0.3">
      <c r="A1205" s="144">
        <v>6538</v>
      </c>
      <c r="B1205" s="150">
        <v>11928.91</v>
      </c>
      <c r="C1205" s="150">
        <v>898.87</v>
      </c>
      <c r="D1205" s="155">
        <v>4.8419999999999998E-2</v>
      </c>
      <c r="E1205" s="155">
        <v>3.7379999999999997E-2</v>
      </c>
      <c r="F1205" s="155">
        <v>1.1039999999999999E-2</v>
      </c>
      <c r="G1205" s="154">
        <f t="shared" si="38"/>
        <v>154.42807413794498</v>
      </c>
      <c r="H1205" s="120">
        <f t="shared" si="37"/>
        <v>42336861.587484688</v>
      </c>
    </row>
    <row r="1206" spans="1:8" x14ac:dyDescent="0.3">
      <c r="A1206" s="144">
        <v>6572</v>
      </c>
      <c r="B1206" s="150">
        <v>11874.18</v>
      </c>
      <c r="C1206" s="150">
        <v>899.3</v>
      </c>
      <c r="D1206" s="155">
        <v>4.861E-2</v>
      </c>
      <c r="E1206" s="155">
        <v>3.7510000000000002E-2</v>
      </c>
      <c r="F1206" s="155">
        <v>1.11E-2</v>
      </c>
      <c r="G1206" s="154">
        <f t="shared" si="38"/>
        <v>155.26735714956428</v>
      </c>
      <c r="H1206" s="120">
        <f t="shared" si="37"/>
        <v>42326990.815393306</v>
      </c>
    </row>
    <row r="1207" spans="1:8" x14ac:dyDescent="0.3">
      <c r="A1207" s="144">
        <v>6589</v>
      </c>
      <c r="B1207" s="150">
        <v>11785.33</v>
      </c>
      <c r="C1207" s="150">
        <v>899.74</v>
      </c>
      <c r="D1207" s="155">
        <v>4.8730000000000002E-2</v>
      </c>
      <c r="E1207" s="155">
        <v>3.7539999999999997E-2</v>
      </c>
      <c r="F1207" s="155">
        <v>1.119E-2</v>
      </c>
      <c r="G1207" s="154">
        <f t="shared" si="38"/>
        <v>156.52628166699319</v>
      </c>
      <c r="H1207" s="120">
        <f t="shared" si="37"/>
        <v>42095167.212992243</v>
      </c>
    </row>
    <row r="1208" spans="1:8" x14ac:dyDescent="0.3">
      <c r="A1208" s="144">
        <v>6622</v>
      </c>
      <c r="B1208" s="150">
        <v>11856.06</v>
      </c>
      <c r="C1208" s="150">
        <v>899.33</v>
      </c>
      <c r="D1208" s="155">
        <v>4.8890000000000003E-2</v>
      </c>
      <c r="E1208" s="155">
        <v>3.7769999999999998E-2</v>
      </c>
      <c r="F1208" s="155">
        <v>1.112E-2</v>
      </c>
      <c r="G1208" s="154">
        <f t="shared" si="38"/>
        <v>155.54711815343734</v>
      </c>
      <c r="H1208" s="120">
        <f t="shared" si="37"/>
        <v>42572309.140872791</v>
      </c>
    </row>
    <row r="1209" spans="1:8" x14ac:dyDescent="0.3">
      <c r="A1209" s="144">
        <v>6639</v>
      </c>
      <c r="B1209" s="150">
        <v>11725.95</v>
      </c>
      <c r="C1209" s="150">
        <v>899.57</v>
      </c>
      <c r="D1209" s="155">
        <v>4.9079999999999999E-2</v>
      </c>
      <c r="E1209" s="155">
        <v>3.7839999999999999E-2</v>
      </c>
      <c r="F1209" s="155">
        <v>1.124E-2</v>
      </c>
      <c r="G1209" s="154">
        <f t="shared" si="38"/>
        <v>157.22568417667588</v>
      </c>
      <c r="H1209" s="120">
        <f t="shared" si="37"/>
        <v>42225925.329984233</v>
      </c>
    </row>
    <row r="1210" spans="1:8" x14ac:dyDescent="0.3">
      <c r="A1210" s="144">
        <v>6673</v>
      </c>
      <c r="B1210" s="150">
        <v>11874.07</v>
      </c>
      <c r="C1210" s="150">
        <v>899.69</v>
      </c>
      <c r="D1210" s="155">
        <v>4.9160000000000002E-2</v>
      </c>
      <c r="E1210" s="155">
        <v>3.8059999999999997E-2</v>
      </c>
      <c r="F1210" s="155">
        <v>1.11E-2</v>
      </c>
      <c r="G1210" s="154">
        <f t="shared" si="38"/>
        <v>155.26735714956428</v>
      </c>
      <c r="H1210" s="120">
        <f t="shared" si="37"/>
        <v>42977481.696761958</v>
      </c>
    </row>
    <row r="1211" spans="1:8" x14ac:dyDescent="0.3">
      <c r="A1211" s="144">
        <v>6690</v>
      </c>
      <c r="B1211" s="150">
        <v>11774.31</v>
      </c>
      <c r="C1211" s="150">
        <v>899.84</v>
      </c>
      <c r="D1211" s="155">
        <v>4.931E-2</v>
      </c>
      <c r="E1211" s="155">
        <v>3.8109999999999998E-2</v>
      </c>
      <c r="F1211" s="155">
        <v>1.12E-2</v>
      </c>
      <c r="G1211" s="154">
        <f t="shared" si="38"/>
        <v>156.6661621689297</v>
      </c>
      <c r="H1211" s="120">
        <f t="shared" si="37"/>
        <v>42702265.169337071</v>
      </c>
    </row>
    <row r="1212" spans="1:8" x14ac:dyDescent="0.3">
      <c r="A1212" s="144">
        <v>6725</v>
      </c>
      <c r="B1212" s="150">
        <v>11799.07</v>
      </c>
      <c r="C1212" s="150">
        <v>898.74</v>
      </c>
      <c r="D1212" s="155">
        <v>4.9450000000000001E-2</v>
      </c>
      <c r="E1212" s="155">
        <v>3.8280000000000002E-2</v>
      </c>
      <c r="F1212" s="155">
        <v>1.116E-2</v>
      </c>
      <c r="G1212" s="154">
        <f t="shared" si="38"/>
        <v>156.10664016118352</v>
      </c>
      <c r="H1212" s="120">
        <f t="shared" si="37"/>
        <v>43079525.592609577</v>
      </c>
    </row>
    <row r="1213" spans="1:8" x14ac:dyDescent="0.3">
      <c r="A1213" s="144">
        <v>6742</v>
      </c>
      <c r="B1213" s="150">
        <v>11738.58</v>
      </c>
      <c r="C1213" s="150">
        <v>900.2</v>
      </c>
      <c r="D1213" s="155">
        <v>4.9590000000000002E-2</v>
      </c>
      <c r="E1213" s="155">
        <v>3.8350000000000002E-2</v>
      </c>
      <c r="F1213" s="155">
        <v>1.124E-2</v>
      </c>
      <c r="G1213" s="154">
        <f>(2*F1213/$B$7)*(1+3*$B$11)/(4+PI()*$B$11-PI())*10^6</f>
        <v>157.22568417667588</v>
      </c>
      <c r="H1213" s="120">
        <f>A1213/G1213*10^6</f>
        <v>42881034.579718895</v>
      </c>
    </row>
    <row r="1214" spans="1:8" x14ac:dyDescent="0.3">
      <c r="A1214" s="144">
        <v>6777</v>
      </c>
      <c r="B1214" s="150">
        <v>11797.36</v>
      </c>
      <c r="C1214" s="150">
        <v>899.11</v>
      </c>
      <c r="D1214" s="155">
        <v>4.972E-2</v>
      </c>
      <c r="E1214" s="155">
        <v>3.8550000000000001E-2</v>
      </c>
      <c r="F1214" s="155">
        <v>1.1169999999999999E-2</v>
      </c>
      <c r="G1214" s="154">
        <f t="shared" ref="G1214:G1277" si="39">(2*F1214/$B$7)*(1+3*$B$11)/(4+PI()*$B$11-PI())*10^6</f>
        <v>156.24652066312007</v>
      </c>
      <c r="H1214" s="120">
        <f t="shared" ref="H1214:H1277" si="40">A1214/G1214*10^6</f>
        <v>43373765.836435817</v>
      </c>
    </row>
    <row r="1215" spans="1:8" x14ac:dyDescent="0.3">
      <c r="A1215" s="144">
        <v>6794</v>
      </c>
      <c r="B1215" s="150">
        <v>11761.66</v>
      </c>
      <c r="C1215" s="150">
        <v>899.08</v>
      </c>
      <c r="D1215" s="155">
        <v>4.9860000000000002E-2</v>
      </c>
      <c r="E1215" s="155">
        <v>3.866E-2</v>
      </c>
      <c r="F1215" s="155">
        <v>1.12E-2</v>
      </c>
      <c r="G1215" s="154">
        <f t="shared" si="39"/>
        <v>156.6661621689297</v>
      </c>
      <c r="H1215" s="120">
        <f t="shared" si="40"/>
        <v>43366097.094241567</v>
      </c>
    </row>
    <row r="1216" spans="1:8" x14ac:dyDescent="0.3">
      <c r="A1216" s="144">
        <v>6829</v>
      </c>
      <c r="B1216" s="150">
        <v>11646.01</v>
      </c>
      <c r="C1216" s="150">
        <v>899.61</v>
      </c>
      <c r="D1216" s="155">
        <v>5.0180000000000002E-2</v>
      </c>
      <c r="E1216" s="155">
        <v>3.8850000000000003E-2</v>
      </c>
      <c r="F1216" s="155">
        <v>1.132E-2</v>
      </c>
      <c r="G1216" s="154">
        <f t="shared" si="39"/>
        <v>158.34472819216825</v>
      </c>
      <c r="H1216" s="120">
        <f t="shared" si="40"/>
        <v>43127422.541736148</v>
      </c>
    </row>
    <row r="1217" spans="1:8" x14ac:dyDescent="0.3">
      <c r="A1217" s="144">
        <v>6846</v>
      </c>
      <c r="B1217" s="150">
        <v>11660.16</v>
      </c>
      <c r="C1217" s="150">
        <v>898.68</v>
      </c>
      <c r="D1217" s="155">
        <v>5.0250000000000003E-2</v>
      </c>
      <c r="E1217" s="155">
        <v>3.8949999999999999E-2</v>
      </c>
      <c r="F1217" s="155">
        <v>1.1299999999999999E-2</v>
      </c>
      <c r="G1217" s="154">
        <f t="shared" si="39"/>
        <v>158.06496718829513</v>
      </c>
      <c r="H1217" s="120">
        <f t="shared" si="40"/>
        <v>43311304.976546086</v>
      </c>
    </row>
    <row r="1218" spans="1:8" x14ac:dyDescent="0.3">
      <c r="A1218" s="144">
        <v>6882</v>
      </c>
      <c r="B1218" s="150">
        <v>11781.73</v>
      </c>
      <c r="C1218" s="150">
        <v>898.08</v>
      </c>
      <c r="D1218" s="155">
        <v>5.0319999999999997E-2</v>
      </c>
      <c r="E1218" s="155">
        <v>3.9149999999999997E-2</v>
      </c>
      <c r="F1218" s="155">
        <v>1.1169999999999999E-2</v>
      </c>
      <c r="G1218" s="154">
        <f t="shared" si="39"/>
        <v>156.24652066312007</v>
      </c>
      <c r="H1218" s="120">
        <f t="shared" si="40"/>
        <v>44045780.800701089</v>
      </c>
    </row>
    <row r="1219" spans="1:8" x14ac:dyDescent="0.3">
      <c r="A1219" s="144">
        <v>6899</v>
      </c>
      <c r="B1219" s="150">
        <v>11710.76</v>
      </c>
      <c r="C1219" s="150">
        <v>899.08</v>
      </c>
      <c r="D1219" s="155">
        <v>5.0500000000000003E-2</v>
      </c>
      <c r="E1219" s="155">
        <v>3.9239999999999997E-2</v>
      </c>
      <c r="F1219" s="155">
        <v>1.125E-2</v>
      </c>
      <c r="G1219" s="154">
        <f t="shared" si="39"/>
        <v>157.3655646786124</v>
      </c>
      <c r="H1219" s="120">
        <f t="shared" si="40"/>
        <v>43840595.076119885</v>
      </c>
    </row>
    <row r="1220" spans="1:8" x14ac:dyDescent="0.3">
      <c r="A1220" s="144">
        <v>6935</v>
      </c>
      <c r="B1220" s="150">
        <v>11801.42</v>
      </c>
      <c r="C1220" s="150">
        <v>898.84</v>
      </c>
      <c r="D1220" s="155">
        <v>5.0590000000000003E-2</v>
      </c>
      <c r="E1220" s="155">
        <v>3.943E-2</v>
      </c>
      <c r="F1220" s="155">
        <v>1.116E-2</v>
      </c>
      <c r="G1220" s="154">
        <f t="shared" si="39"/>
        <v>156.10664016118352</v>
      </c>
      <c r="H1220" s="120">
        <f t="shared" si="40"/>
        <v>44424759.849033073</v>
      </c>
    </row>
    <row r="1221" spans="1:8" x14ac:dyDescent="0.3">
      <c r="A1221" s="144">
        <v>6952</v>
      </c>
      <c r="B1221" s="150">
        <v>11727.66</v>
      </c>
      <c r="C1221" s="150">
        <v>898.99</v>
      </c>
      <c r="D1221" s="155">
        <v>5.074E-2</v>
      </c>
      <c r="E1221" s="155">
        <v>3.9510000000000003E-2</v>
      </c>
      <c r="F1221" s="155">
        <v>1.123E-2</v>
      </c>
      <c r="G1221" s="154">
        <f t="shared" si="39"/>
        <v>157.08580367473937</v>
      </c>
      <c r="H1221" s="120">
        <f t="shared" si="40"/>
        <v>44256067.941026405</v>
      </c>
    </row>
    <row r="1222" spans="1:8" x14ac:dyDescent="0.3">
      <c r="A1222" s="144">
        <v>6988</v>
      </c>
      <c r="B1222" s="150">
        <v>11684.59</v>
      </c>
      <c r="C1222" s="150">
        <v>899.22</v>
      </c>
      <c r="D1222" s="155">
        <v>5.101E-2</v>
      </c>
      <c r="E1222" s="155">
        <v>3.9730000000000001E-2</v>
      </c>
      <c r="F1222" s="155">
        <v>1.128E-2</v>
      </c>
      <c r="G1222" s="154">
        <f t="shared" si="39"/>
        <v>157.78520618442207</v>
      </c>
      <c r="H1222" s="120">
        <f t="shared" si="40"/>
        <v>44288055.699165516</v>
      </c>
    </row>
    <row r="1223" spans="1:8" x14ac:dyDescent="0.3">
      <c r="A1223" s="144">
        <v>7006</v>
      </c>
      <c r="B1223" s="150">
        <v>11671.56</v>
      </c>
      <c r="C1223" s="150">
        <v>898.83</v>
      </c>
      <c r="D1223" s="155">
        <v>5.1139999999999998E-2</v>
      </c>
      <c r="E1223" s="155">
        <v>3.9849999999999997E-2</v>
      </c>
      <c r="F1223" s="155">
        <v>1.129E-2</v>
      </c>
      <c r="G1223" s="154">
        <f t="shared" si="39"/>
        <v>157.92508668635858</v>
      </c>
      <c r="H1223" s="120">
        <f t="shared" si="40"/>
        <v>44362806.106378861</v>
      </c>
    </row>
    <row r="1224" spans="1:8" x14ac:dyDescent="0.3">
      <c r="A1224" s="144">
        <v>7042</v>
      </c>
      <c r="B1224" s="150">
        <v>11622.43</v>
      </c>
      <c r="C1224" s="150">
        <v>898.98</v>
      </c>
      <c r="D1224" s="155">
        <v>5.1310000000000001E-2</v>
      </c>
      <c r="E1224" s="155">
        <v>3.9969999999999999E-2</v>
      </c>
      <c r="F1224" s="155">
        <v>1.1339999999999999E-2</v>
      </c>
      <c r="G1224" s="154">
        <f t="shared" si="39"/>
        <v>158.62448919604131</v>
      </c>
      <c r="H1224" s="120">
        <f t="shared" si="40"/>
        <v>44394153.990289055</v>
      </c>
    </row>
    <row r="1225" spans="1:8" x14ac:dyDescent="0.3">
      <c r="A1225" s="144">
        <v>7060</v>
      </c>
      <c r="B1225" s="150">
        <v>11600.79</v>
      </c>
      <c r="C1225" s="150">
        <v>899.51</v>
      </c>
      <c r="D1225" s="155">
        <v>5.144E-2</v>
      </c>
      <c r="E1225" s="155">
        <v>4.0070000000000001E-2</v>
      </c>
      <c r="F1225" s="155">
        <v>1.136E-2</v>
      </c>
      <c r="G1225" s="154">
        <f t="shared" si="39"/>
        <v>158.90425019991443</v>
      </c>
      <c r="H1225" s="120">
        <f t="shared" si="40"/>
        <v>44429271.030308805</v>
      </c>
    </row>
    <row r="1226" spans="1:8" x14ac:dyDescent="0.3">
      <c r="A1226" s="144">
        <v>7096</v>
      </c>
      <c r="B1226" s="150">
        <v>11697.9</v>
      </c>
      <c r="C1226" s="150">
        <v>899.39</v>
      </c>
      <c r="D1226" s="155">
        <v>5.1560000000000002E-2</v>
      </c>
      <c r="E1226" s="155">
        <v>4.0289999999999999E-2</v>
      </c>
      <c r="F1226" s="155">
        <v>1.1270000000000001E-2</v>
      </c>
      <c r="G1226" s="154">
        <f t="shared" si="39"/>
        <v>157.64532568248549</v>
      </c>
      <c r="H1226" s="120">
        <f t="shared" si="40"/>
        <v>45012435.156447969</v>
      </c>
    </row>
    <row r="1227" spans="1:8" x14ac:dyDescent="0.3">
      <c r="A1227" s="144">
        <v>7114</v>
      </c>
      <c r="B1227" s="150">
        <v>11660.95</v>
      </c>
      <c r="C1227" s="150">
        <v>899.58</v>
      </c>
      <c r="D1227" s="155">
        <v>5.1650000000000001E-2</v>
      </c>
      <c r="E1227" s="155">
        <v>4.0340000000000001E-2</v>
      </c>
      <c r="F1227" s="155">
        <v>1.1310000000000001E-2</v>
      </c>
      <c r="G1227" s="154">
        <f t="shared" si="39"/>
        <v>158.2048476902317</v>
      </c>
      <c r="H1227" s="120">
        <f t="shared" si="40"/>
        <v>44967016.522334106</v>
      </c>
    </row>
    <row r="1228" spans="1:8" x14ac:dyDescent="0.3">
      <c r="A1228" s="144">
        <v>7151</v>
      </c>
      <c r="B1228" s="150">
        <v>11615.07</v>
      </c>
      <c r="C1228" s="150">
        <v>898.93</v>
      </c>
      <c r="D1228" s="155">
        <v>5.1819999999999998E-2</v>
      </c>
      <c r="E1228" s="155">
        <v>4.0480000000000002E-2</v>
      </c>
      <c r="F1228" s="155">
        <v>1.1339999999999999E-2</v>
      </c>
      <c r="G1228" s="154">
        <f t="shared" si="39"/>
        <v>158.62448919604131</v>
      </c>
      <c r="H1228" s="120">
        <f t="shared" si="40"/>
        <v>45081311.443419062</v>
      </c>
    </row>
    <row r="1229" spans="1:8" x14ac:dyDescent="0.3">
      <c r="A1229" s="144">
        <v>7169</v>
      </c>
      <c r="B1229" s="150">
        <v>11618.47</v>
      </c>
      <c r="C1229" s="150">
        <v>898.35</v>
      </c>
      <c r="D1229" s="155">
        <v>5.1929999999999997E-2</v>
      </c>
      <c r="E1229" s="155">
        <v>4.0590000000000001E-2</v>
      </c>
      <c r="F1229" s="155">
        <v>1.133E-2</v>
      </c>
      <c r="G1229" s="154">
        <f t="shared" si="39"/>
        <v>158.48460869410479</v>
      </c>
      <c r="H1229" s="120">
        <f t="shared" si="40"/>
        <v>45234676.471562423</v>
      </c>
    </row>
    <row r="1230" spans="1:8" x14ac:dyDescent="0.3">
      <c r="A1230" s="144">
        <v>7206</v>
      </c>
      <c r="B1230" s="150">
        <v>11657.16</v>
      </c>
      <c r="C1230" s="150">
        <v>899.22</v>
      </c>
      <c r="D1230" s="155">
        <v>5.2150000000000002E-2</v>
      </c>
      <c r="E1230" s="155">
        <v>4.0840000000000001E-2</v>
      </c>
      <c r="F1230" s="155">
        <v>1.1310000000000001E-2</v>
      </c>
      <c r="G1230" s="154">
        <f t="shared" si="39"/>
        <v>158.2048476902317</v>
      </c>
      <c r="H1230" s="120">
        <f t="shared" si="40"/>
        <v>45548541.05425071</v>
      </c>
    </row>
    <row r="1231" spans="1:8" x14ac:dyDescent="0.3">
      <c r="A1231" s="144">
        <v>7224</v>
      </c>
      <c r="B1231" s="150">
        <v>11551.77</v>
      </c>
      <c r="C1231" s="150">
        <v>899.1</v>
      </c>
      <c r="D1231" s="155">
        <v>5.2290000000000003E-2</v>
      </c>
      <c r="E1231" s="155">
        <v>4.0890000000000003E-2</v>
      </c>
      <c r="F1231" s="155">
        <v>1.141E-2</v>
      </c>
      <c r="G1231" s="154">
        <f t="shared" si="39"/>
        <v>159.60365270959713</v>
      </c>
      <c r="H1231" s="120">
        <f t="shared" si="40"/>
        <v>45262121.996319532</v>
      </c>
    </row>
    <row r="1232" spans="1:8" x14ac:dyDescent="0.3">
      <c r="A1232" s="144">
        <v>7261</v>
      </c>
      <c r="B1232" s="150">
        <v>11535.85</v>
      </c>
      <c r="C1232" s="150">
        <v>897.76</v>
      </c>
      <c r="D1232" s="155">
        <v>5.2470000000000003E-2</v>
      </c>
      <c r="E1232" s="155">
        <v>4.1070000000000002E-2</v>
      </c>
      <c r="F1232" s="155">
        <v>1.141E-2</v>
      </c>
      <c r="G1232" s="154">
        <f t="shared" si="39"/>
        <v>159.60365270959713</v>
      </c>
      <c r="H1232" s="120">
        <f t="shared" si="40"/>
        <v>45493946.264573112</v>
      </c>
    </row>
    <row r="1233" spans="1:8" x14ac:dyDescent="0.3">
      <c r="A1233" s="144">
        <v>7280</v>
      </c>
      <c r="B1233" s="150">
        <v>11550.18</v>
      </c>
      <c r="C1233" s="150">
        <v>898.83</v>
      </c>
      <c r="D1233" s="155">
        <v>5.2580000000000002E-2</v>
      </c>
      <c r="E1233" s="155">
        <v>4.1169999999999998E-2</v>
      </c>
      <c r="F1233" s="155">
        <v>1.14E-2</v>
      </c>
      <c r="G1233" s="154">
        <f t="shared" si="39"/>
        <v>159.46377220766058</v>
      </c>
      <c r="H1233" s="120">
        <f t="shared" si="40"/>
        <v>45653002.554835282</v>
      </c>
    </row>
    <row r="1234" spans="1:8" x14ac:dyDescent="0.3">
      <c r="A1234" s="144">
        <v>7317</v>
      </c>
      <c r="B1234" s="150">
        <v>11497.42</v>
      </c>
      <c r="C1234" s="150">
        <v>898.76</v>
      </c>
      <c r="D1234" s="155">
        <v>5.28E-2</v>
      </c>
      <c r="E1234" s="155">
        <v>4.1349999999999998E-2</v>
      </c>
      <c r="F1234" s="155">
        <v>1.146E-2</v>
      </c>
      <c r="G1234" s="154">
        <f t="shared" si="39"/>
        <v>160.30305521927986</v>
      </c>
      <c r="H1234" s="120">
        <f t="shared" si="40"/>
        <v>45644794.417617403</v>
      </c>
    </row>
    <row r="1235" spans="1:8" x14ac:dyDescent="0.3">
      <c r="A1235" s="144">
        <v>7336</v>
      </c>
      <c r="B1235" s="150">
        <v>11559.13</v>
      </c>
      <c r="C1235" s="150">
        <v>898.75</v>
      </c>
      <c r="D1235" s="155">
        <v>5.2830000000000002E-2</v>
      </c>
      <c r="E1235" s="155">
        <v>4.1430000000000002E-2</v>
      </c>
      <c r="F1235" s="155">
        <v>1.1390000000000001E-2</v>
      </c>
      <c r="G1235" s="154">
        <f t="shared" si="39"/>
        <v>159.32389170572407</v>
      </c>
      <c r="H1235" s="120">
        <f t="shared" si="40"/>
        <v>46044569.470784768</v>
      </c>
    </row>
    <row r="1236" spans="1:8" x14ac:dyDescent="0.3">
      <c r="A1236" s="144">
        <v>7374</v>
      </c>
      <c r="B1236" s="150">
        <v>11548.09</v>
      </c>
      <c r="C1236" s="150">
        <v>898.5</v>
      </c>
      <c r="D1236" s="155">
        <v>5.3039999999999997E-2</v>
      </c>
      <c r="E1236" s="155">
        <v>4.1640000000000003E-2</v>
      </c>
      <c r="F1236" s="155">
        <v>1.14E-2</v>
      </c>
      <c r="G1236" s="154">
        <f t="shared" si="39"/>
        <v>159.46377220766058</v>
      </c>
      <c r="H1236" s="120">
        <f t="shared" si="40"/>
        <v>46242478.137274094</v>
      </c>
    </row>
    <row r="1237" spans="1:8" x14ac:dyDescent="0.3">
      <c r="A1237" s="144">
        <v>7393</v>
      </c>
      <c r="B1237" s="150">
        <v>11467.12</v>
      </c>
      <c r="C1237" s="150">
        <v>899.46</v>
      </c>
      <c r="D1237" s="155">
        <v>5.3240000000000003E-2</v>
      </c>
      <c r="E1237" s="155">
        <v>4.1739999999999999E-2</v>
      </c>
      <c r="F1237" s="155">
        <v>1.15E-2</v>
      </c>
      <c r="G1237" s="154">
        <f t="shared" si="39"/>
        <v>160.86257722702607</v>
      </c>
      <c r="H1237" s="120">
        <f t="shared" si="40"/>
        <v>45958482.870545007</v>
      </c>
    </row>
    <row r="1238" spans="1:8" x14ac:dyDescent="0.3">
      <c r="A1238" s="144">
        <v>7431</v>
      </c>
      <c r="B1238" s="150">
        <v>11539.85</v>
      </c>
      <c r="C1238" s="150">
        <v>899.63</v>
      </c>
      <c r="D1238" s="155">
        <v>5.3370000000000001E-2</v>
      </c>
      <c r="E1238" s="155">
        <v>4.1950000000000001E-2</v>
      </c>
      <c r="F1238" s="155">
        <v>1.1429999999999999E-2</v>
      </c>
      <c r="G1238" s="154">
        <f t="shared" si="39"/>
        <v>159.88341371347022</v>
      </c>
      <c r="H1238" s="120">
        <f t="shared" si="40"/>
        <v>46477616.579523511</v>
      </c>
    </row>
    <row r="1239" spans="1:8" x14ac:dyDescent="0.3">
      <c r="A1239" s="144">
        <v>7450</v>
      </c>
      <c r="B1239" s="150">
        <v>11386.93</v>
      </c>
      <c r="C1239" s="150">
        <v>899.54</v>
      </c>
      <c r="D1239" s="155">
        <v>5.3600000000000002E-2</v>
      </c>
      <c r="E1239" s="155">
        <v>4.2020000000000002E-2</v>
      </c>
      <c r="F1239" s="155">
        <v>1.158E-2</v>
      </c>
      <c r="G1239" s="154">
        <f t="shared" si="39"/>
        <v>161.9816212425184</v>
      </c>
      <c r="H1239" s="120">
        <f t="shared" si="40"/>
        <v>45992872.171873637</v>
      </c>
    </row>
    <row r="1240" spans="1:8" x14ac:dyDescent="0.3">
      <c r="A1240" s="144">
        <v>7488</v>
      </c>
      <c r="B1240" s="150">
        <v>11449.53</v>
      </c>
      <c r="C1240" s="150">
        <v>899.11</v>
      </c>
      <c r="D1240" s="155">
        <v>5.3760000000000002E-2</v>
      </c>
      <c r="E1240" s="155">
        <v>4.2250000000000003E-2</v>
      </c>
      <c r="F1240" s="155">
        <v>1.1509999999999999E-2</v>
      </c>
      <c r="G1240" s="154">
        <f t="shared" si="39"/>
        <v>161.00245772896258</v>
      </c>
      <c r="H1240" s="120">
        <f t="shared" si="40"/>
        <v>46508606.797826484</v>
      </c>
    </row>
    <row r="1241" spans="1:8" x14ac:dyDescent="0.3">
      <c r="A1241" s="144">
        <v>7507</v>
      </c>
      <c r="B1241" s="150">
        <v>11543.35</v>
      </c>
      <c r="C1241" s="150">
        <v>898.96</v>
      </c>
      <c r="D1241" s="155">
        <v>5.3769999999999998E-2</v>
      </c>
      <c r="E1241" s="155">
        <v>4.2360000000000002E-2</v>
      </c>
      <c r="F1241" s="155">
        <v>1.141E-2</v>
      </c>
      <c r="G1241" s="154">
        <f t="shared" si="39"/>
        <v>159.60365270959713</v>
      </c>
      <c r="H1241" s="120">
        <f t="shared" si="40"/>
        <v>47035264.372421198</v>
      </c>
    </row>
    <row r="1242" spans="1:8" x14ac:dyDescent="0.3">
      <c r="A1242" s="144">
        <v>7546</v>
      </c>
      <c r="B1242" s="150">
        <v>11458.04</v>
      </c>
      <c r="C1242" s="150">
        <v>899.48</v>
      </c>
      <c r="D1242" s="155">
        <v>5.4100000000000002E-2</v>
      </c>
      <c r="E1242" s="155">
        <v>4.2590000000000003E-2</v>
      </c>
      <c r="F1242" s="155">
        <v>1.15E-2</v>
      </c>
      <c r="G1242" s="154">
        <f t="shared" si="39"/>
        <v>160.86257722702607</v>
      </c>
      <c r="H1242" s="120">
        <f t="shared" si="40"/>
        <v>46909605.267297789</v>
      </c>
    </row>
    <row r="1243" spans="1:8" x14ac:dyDescent="0.3">
      <c r="A1243" s="144">
        <v>7565</v>
      </c>
      <c r="B1243" s="150">
        <v>11390.33</v>
      </c>
      <c r="C1243" s="150">
        <v>899.74</v>
      </c>
      <c r="D1243" s="155">
        <v>5.425E-2</v>
      </c>
      <c r="E1243" s="155">
        <v>4.267E-2</v>
      </c>
      <c r="F1243" s="155">
        <v>1.158E-2</v>
      </c>
      <c r="G1243" s="154">
        <f t="shared" si="39"/>
        <v>161.9816212425184</v>
      </c>
      <c r="H1243" s="120">
        <f t="shared" si="40"/>
        <v>46702829.259090476</v>
      </c>
    </row>
    <row r="1244" spans="1:8" x14ac:dyDescent="0.3">
      <c r="A1244" s="144">
        <v>7604</v>
      </c>
      <c r="B1244" s="150">
        <v>11421.82</v>
      </c>
      <c r="C1244" s="150">
        <v>898.29</v>
      </c>
      <c r="D1244" s="155">
        <v>5.441E-2</v>
      </c>
      <c r="E1244" s="155">
        <v>4.2889999999999998E-2</v>
      </c>
      <c r="F1244" s="155">
        <v>1.153E-2</v>
      </c>
      <c r="G1244" s="154">
        <f t="shared" si="39"/>
        <v>161.28221873283567</v>
      </c>
      <c r="H1244" s="120">
        <f t="shared" si="40"/>
        <v>47147168.855582535</v>
      </c>
    </row>
    <row r="1245" spans="1:8" x14ac:dyDescent="0.3">
      <c r="A1245" s="144">
        <v>7623</v>
      </c>
      <c r="B1245" s="150">
        <v>11384.2</v>
      </c>
      <c r="C1245" s="150">
        <v>898.54</v>
      </c>
      <c r="D1245" s="155">
        <v>5.4559999999999997E-2</v>
      </c>
      <c r="E1245" s="155">
        <v>4.2999999999999997E-2</v>
      </c>
      <c r="F1245" s="155">
        <v>1.157E-2</v>
      </c>
      <c r="G1245" s="154">
        <f t="shared" si="39"/>
        <v>161.84174074058186</v>
      </c>
      <c r="H1245" s="120">
        <f t="shared" si="40"/>
        <v>47101569.503129616</v>
      </c>
    </row>
    <row r="1246" spans="1:8" x14ac:dyDescent="0.3">
      <c r="A1246" s="144">
        <v>7662</v>
      </c>
      <c r="B1246" s="150">
        <v>11420.93</v>
      </c>
      <c r="C1246" s="150">
        <v>899.07</v>
      </c>
      <c r="D1246" s="155">
        <v>5.4789999999999998E-2</v>
      </c>
      <c r="E1246" s="155">
        <v>4.326E-2</v>
      </c>
      <c r="F1246" s="155">
        <v>1.154E-2</v>
      </c>
      <c r="G1246" s="154">
        <f t="shared" si="39"/>
        <v>161.42209923477222</v>
      </c>
      <c r="H1246" s="120">
        <f t="shared" si="40"/>
        <v>47465619.864454806</v>
      </c>
    </row>
    <row r="1247" spans="1:8" x14ac:dyDescent="0.3">
      <c r="A1247" s="144">
        <v>7682</v>
      </c>
      <c r="B1247" s="150">
        <v>11325.85</v>
      </c>
      <c r="C1247" s="150">
        <v>899.9</v>
      </c>
      <c r="D1247" s="155">
        <v>5.4969999999999998E-2</v>
      </c>
      <c r="E1247" s="155">
        <v>4.3319999999999997E-2</v>
      </c>
      <c r="F1247" s="155">
        <v>1.1639999999999999E-2</v>
      </c>
      <c r="G1247" s="154">
        <f t="shared" si="39"/>
        <v>162.82090425413762</v>
      </c>
      <c r="H1247" s="120">
        <f t="shared" si="40"/>
        <v>47180673.9754351</v>
      </c>
    </row>
    <row r="1248" spans="1:8" x14ac:dyDescent="0.3">
      <c r="A1248" s="144">
        <v>7721</v>
      </c>
      <c r="B1248" s="150">
        <v>11350.38</v>
      </c>
      <c r="C1248" s="150">
        <v>898.49</v>
      </c>
      <c r="D1248" s="155">
        <v>5.5160000000000001E-2</v>
      </c>
      <c r="E1248" s="155">
        <v>4.3560000000000001E-2</v>
      </c>
      <c r="F1248" s="155">
        <v>1.1599999999999999E-2</v>
      </c>
      <c r="G1248" s="154">
        <f t="shared" si="39"/>
        <v>162.26138224639149</v>
      </c>
      <c r="H1248" s="120">
        <f t="shared" si="40"/>
        <v>47583718.892988212</v>
      </c>
    </row>
    <row r="1249" spans="1:8" x14ac:dyDescent="0.3">
      <c r="A1249" s="144">
        <v>7741</v>
      </c>
      <c r="B1249" s="150">
        <v>11340.69</v>
      </c>
      <c r="C1249" s="150">
        <v>898.57</v>
      </c>
      <c r="D1249" s="155">
        <v>5.5289999999999999E-2</v>
      </c>
      <c r="E1249" s="155">
        <v>4.3679999999999997E-2</v>
      </c>
      <c r="F1249" s="155">
        <v>1.1610000000000001E-2</v>
      </c>
      <c r="G1249" s="154">
        <f t="shared" si="39"/>
        <v>162.40126274832801</v>
      </c>
      <c r="H1249" s="120">
        <f t="shared" si="40"/>
        <v>47665885.529450402</v>
      </c>
    </row>
    <row r="1250" spans="1:8" x14ac:dyDescent="0.3">
      <c r="A1250" s="144">
        <v>7781</v>
      </c>
      <c r="B1250" s="150">
        <v>11256.75</v>
      </c>
      <c r="C1250" s="150">
        <v>898.42</v>
      </c>
      <c r="D1250" s="155">
        <v>5.5590000000000001E-2</v>
      </c>
      <c r="E1250" s="155">
        <v>4.3900000000000002E-2</v>
      </c>
      <c r="F1250" s="155">
        <v>1.17E-2</v>
      </c>
      <c r="G1250" s="154">
        <f t="shared" si="39"/>
        <v>163.66018726575692</v>
      </c>
      <c r="H1250" s="120">
        <f t="shared" si="40"/>
        <v>47543633.732771859</v>
      </c>
    </row>
    <row r="1251" spans="1:8" x14ac:dyDescent="0.3">
      <c r="A1251" s="144">
        <v>7801</v>
      </c>
      <c r="B1251" s="150">
        <v>11295.02</v>
      </c>
      <c r="C1251" s="150">
        <v>899.36</v>
      </c>
      <c r="D1251" s="155">
        <v>5.57E-2</v>
      </c>
      <c r="E1251" s="155">
        <v>4.403E-2</v>
      </c>
      <c r="F1251" s="155">
        <v>1.167E-2</v>
      </c>
      <c r="G1251" s="154">
        <f t="shared" si="39"/>
        <v>163.24054575994731</v>
      </c>
      <c r="H1251" s="120">
        <f t="shared" si="40"/>
        <v>47788372.451729774</v>
      </c>
    </row>
    <row r="1252" spans="1:8" x14ac:dyDescent="0.3">
      <c r="A1252" s="144">
        <v>7841</v>
      </c>
      <c r="B1252" s="150">
        <v>11339.37</v>
      </c>
      <c r="C1252" s="150">
        <v>898.67</v>
      </c>
      <c r="D1252" s="155">
        <v>5.5930000000000001E-2</v>
      </c>
      <c r="E1252" s="155">
        <v>4.4310000000000002E-2</v>
      </c>
      <c r="F1252" s="155">
        <v>1.1610000000000001E-2</v>
      </c>
      <c r="G1252" s="154">
        <f t="shared" si="39"/>
        <v>162.40126274832801</v>
      </c>
      <c r="H1252" s="120">
        <f t="shared" si="40"/>
        <v>48281644.288389176</v>
      </c>
    </row>
    <row r="1253" spans="1:8" x14ac:dyDescent="0.3">
      <c r="A1253" s="144">
        <v>7861</v>
      </c>
      <c r="B1253" s="150">
        <v>11356</v>
      </c>
      <c r="C1253" s="150">
        <v>898.73</v>
      </c>
      <c r="D1253" s="155">
        <v>5.6059999999999999E-2</v>
      </c>
      <c r="E1253" s="155">
        <v>4.446E-2</v>
      </c>
      <c r="F1253" s="155">
        <v>1.1599999999999999E-2</v>
      </c>
      <c r="G1253" s="154">
        <f t="shared" si="39"/>
        <v>162.26138224639149</v>
      </c>
      <c r="H1253" s="120">
        <f t="shared" si="40"/>
        <v>48446524.312625341</v>
      </c>
    </row>
    <row r="1254" spans="1:8" x14ac:dyDescent="0.3">
      <c r="A1254" s="144">
        <v>7901</v>
      </c>
      <c r="B1254" s="150">
        <v>11184.22</v>
      </c>
      <c r="C1254" s="150">
        <v>898.31</v>
      </c>
      <c r="D1254" s="155">
        <v>5.636E-2</v>
      </c>
      <c r="E1254" s="155">
        <v>4.4589999999999998E-2</v>
      </c>
      <c r="F1254" s="155">
        <v>1.1769999999999999E-2</v>
      </c>
      <c r="G1254" s="154">
        <f t="shared" si="39"/>
        <v>164.63935077931274</v>
      </c>
      <c r="H1254" s="120">
        <f t="shared" si="40"/>
        <v>47989742.200761743</v>
      </c>
    </row>
    <row r="1255" spans="1:8" x14ac:dyDescent="0.3">
      <c r="A1255" s="144">
        <v>7921</v>
      </c>
      <c r="B1255" s="150">
        <v>11197.12</v>
      </c>
      <c r="C1255" s="150">
        <v>898.64</v>
      </c>
      <c r="D1255" s="155">
        <v>5.645E-2</v>
      </c>
      <c r="E1255" s="155">
        <v>4.4690000000000001E-2</v>
      </c>
      <c r="F1255" s="155">
        <v>1.176E-2</v>
      </c>
      <c r="G1255" s="154">
        <f t="shared" si="39"/>
        <v>164.49947027737619</v>
      </c>
      <c r="H1255" s="120">
        <f t="shared" si="40"/>
        <v>48152130.743301153</v>
      </c>
    </row>
    <row r="1256" spans="1:8" x14ac:dyDescent="0.3">
      <c r="A1256" s="144">
        <v>7962</v>
      </c>
      <c r="B1256" s="150">
        <v>11268.16</v>
      </c>
      <c r="C1256" s="150">
        <v>898.13</v>
      </c>
      <c r="D1256" s="155">
        <v>5.6660000000000002E-2</v>
      </c>
      <c r="E1256" s="155">
        <v>4.4979999999999999E-2</v>
      </c>
      <c r="F1256" s="155">
        <v>1.1679999999999999E-2</v>
      </c>
      <c r="G1256" s="154">
        <f t="shared" si="39"/>
        <v>163.38042626188383</v>
      </c>
      <c r="H1256" s="120">
        <f t="shared" si="40"/>
        <v>48732887.911784768</v>
      </c>
    </row>
    <row r="1257" spans="1:8" x14ac:dyDescent="0.3">
      <c r="A1257" s="144">
        <v>7983</v>
      </c>
      <c r="B1257" s="150">
        <v>11236.12</v>
      </c>
      <c r="C1257" s="150">
        <v>898.54</v>
      </c>
      <c r="D1257" s="155">
        <v>5.6800000000000003E-2</v>
      </c>
      <c r="E1257" s="155">
        <v>4.5080000000000002E-2</v>
      </c>
      <c r="F1257" s="155">
        <v>1.172E-2</v>
      </c>
      <c r="G1257" s="154">
        <f t="shared" si="39"/>
        <v>163.93994826962998</v>
      </c>
      <c r="H1257" s="120">
        <f t="shared" si="40"/>
        <v>48694659.747424468</v>
      </c>
    </row>
    <row r="1258" spans="1:8" x14ac:dyDescent="0.3">
      <c r="A1258" s="144">
        <v>8023</v>
      </c>
      <c r="B1258" s="150">
        <v>11257.89</v>
      </c>
      <c r="C1258" s="150">
        <v>898.82</v>
      </c>
      <c r="D1258" s="155">
        <v>5.7049999999999997E-2</v>
      </c>
      <c r="E1258" s="155">
        <v>4.5350000000000001E-2</v>
      </c>
      <c r="F1258" s="155">
        <v>1.17E-2</v>
      </c>
      <c r="G1258" s="154">
        <f t="shared" si="39"/>
        <v>163.66018726575692</v>
      </c>
      <c r="H1258" s="120">
        <f t="shared" si="40"/>
        <v>49022307.343275748</v>
      </c>
    </row>
    <row r="1259" spans="1:8" x14ac:dyDescent="0.3">
      <c r="A1259" s="144">
        <v>8044</v>
      </c>
      <c r="B1259" s="150">
        <v>11159.23</v>
      </c>
      <c r="C1259" s="150">
        <v>899.37</v>
      </c>
      <c r="D1259" s="155">
        <v>5.7259999999999998E-2</v>
      </c>
      <c r="E1259" s="155">
        <v>4.5449999999999997E-2</v>
      </c>
      <c r="F1259" s="155">
        <v>1.1809999999999999E-2</v>
      </c>
      <c r="G1259" s="154">
        <f t="shared" si="39"/>
        <v>165.19887278705889</v>
      </c>
      <c r="H1259" s="120">
        <f t="shared" si="40"/>
        <v>48692826.193606682</v>
      </c>
    </row>
    <row r="1260" spans="1:8" x14ac:dyDescent="0.3">
      <c r="A1260" s="144">
        <v>8085</v>
      </c>
      <c r="B1260" s="150">
        <v>11178.6</v>
      </c>
      <c r="C1260" s="150">
        <v>899.38</v>
      </c>
      <c r="D1260" s="155">
        <v>5.7489999999999999E-2</v>
      </c>
      <c r="E1260" s="155">
        <v>4.5699999999999998E-2</v>
      </c>
      <c r="F1260" s="155">
        <v>1.179E-2</v>
      </c>
      <c r="G1260" s="154">
        <f t="shared" si="39"/>
        <v>164.91911178318583</v>
      </c>
      <c r="H1260" s="120">
        <f t="shared" si="40"/>
        <v>49024033.131036416</v>
      </c>
    </row>
    <row r="1261" spans="1:8" x14ac:dyDescent="0.3">
      <c r="A1261" s="144">
        <v>8106</v>
      </c>
      <c r="B1261" s="150">
        <v>11132.96</v>
      </c>
      <c r="C1261" s="150">
        <v>899.32</v>
      </c>
      <c r="D1261" s="155">
        <v>5.7630000000000001E-2</v>
      </c>
      <c r="E1261" s="155">
        <v>4.5789999999999997E-2</v>
      </c>
      <c r="F1261" s="155">
        <v>1.184E-2</v>
      </c>
      <c r="G1261" s="154">
        <f t="shared" si="39"/>
        <v>165.61851429286858</v>
      </c>
      <c r="H1261" s="120">
        <f t="shared" si="40"/>
        <v>48943803.382186472</v>
      </c>
    </row>
    <row r="1262" spans="1:8" x14ac:dyDescent="0.3">
      <c r="A1262" s="144">
        <v>8148</v>
      </c>
      <c r="B1262" s="150">
        <v>11165.36</v>
      </c>
      <c r="C1262" s="150">
        <v>899.32</v>
      </c>
      <c r="D1262" s="155">
        <v>5.7869999999999998E-2</v>
      </c>
      <c r="E1262" s="155">
        <v>4.607E-2</v>
      </c>
      <c r="F1262" s="155">
        <v>1.18E-2</v>
      </c>
      <c r="G1262" s="154">
        <f t="shared" si="39"/>
        <v>165.05899228512237</v>
      </c>
      <c r="H1262" s="120">
        <f t="shared" si="40"/>
        <v>49364169.059781797</v>
      </c>
    </row>
    <row r="1263" spans="1:8" x14ac:dyDescent="0.3">
      <c r="A1263" s="144">
        <v>8169</v>
      </c>
      <c r="B1263" s="150">
        <v>11074.84</v>
      </c>
      <c r="C1263" s="150">
        <v>899.49</v>
      </c>
      <c r="D1263" s="155">
        <v>5.8040000000000001E-2</v>
      </c>
      <c r="E1263" s="155">
        <v>4.614E-2</v>
      </c>
      <c r="F1263" s="155">
        <v>1.1900000000000001E-2</v>
      </c>
      <c r="G1263" s="154">
        <f t="shared" si="39"/>
        <v>166.45779730448783</v>
      </c>
      <c r="H1263" s="120">
        <f t="shared" si="40"/>
        <v>49075502.213075101</v>
      </c>
    </row>
    <row r="1264" spans="1:8" x14ac:dyDescent="0.3">
      <c r="A1264" s="144">
        <v>8210</v>
      </c>
      <c r="B1264" s="150">
        <v>11067.46</v>
      </c>
      <c r="C1264" s="150">
        <v>899.54</v>
      </c>
      <c r="D1264" s="155">
        <v>5.8270000000000002E-2</v>
      </c>
      <c r="E1264" s="155">
        <v>4.6350000000000002E-2</v>
      </c>
      <c r="F1264" s="155">
        <v>1.191E-2</v>
      </c>
      <c r="G1264" s="154">
        <f t="shared" si="39"/>
        <v>166.59767780642437</v>
      </c>
      <c r="H1264" s="120">
        <f t="shared" si="40"/>
        <v>49280398.791269369</v>
      </c>
    </row>
    <row r="1265" spans="1:8" x14ac:dyDescent="0.3">
      <c r="A1265" s="144">
        <v>8231</v>
      </c>
      <c r="B1265" s="150">
        <v>11112.95</v>
      </c>
      <c r="C1265" s="150">
        <v>899.81</v>
      </c>
      <c r="D1265" s="155">
        <v>5.8360000000000002E-2</v>
      </c>
      <c r="E1265" s="155">
        <v>4.6489999999999997E-2</v>
      </c>
      <c r="F1265" s="155">
        <v>1.187E-2</v>
      </c>
      <c r="G1265" s="154">
        <f t="shared" si="39"/>
        <v>166.03815579867819</v>
      </c>
      <c r="H1265" s="120">
        <f t="shared" si="40"/>
        <v>49572942.799847245</v>
      </c>
    </row>
    <row r="1266" spans="1:8" x14ac:dyDescent="0.3">
      <c r="A1266" s="144">
        <v>8274</v>
      </c>
      <c r="B1266" s="150">
        <v>11108.23</v>
      </c>
      <c r="C1266" s="150">
        <v>898.34</v>
      </c>
      <c r="D1266" s="155">
        <v>5.8540000000000002E-2</v>
      </c>
      <c r="E1266" s="155">
        <v>4.6690000000000002E-2</v>
      </c>
      <c r="F1266" s="155">
        <v>1.1849999999999999E-2</v>
      </c>
      <c r="G1266" s="154">
        <f t="shared" si="39"/>
        <v>165.7583947948051</v>
      </c>
      <c r="H1266" s="120">
        <f t="shared" si="40"/>
        <v>49916023.922906071</v>
      </c>
    </row>
    <row r="1267" spans="1:8" x14ac:dyDescent="0.3">
      <c r="A1267" s="144">
        <v>8295</v>
      </c>
      <c r="B1267" s="150">
        <v>11156.17</v>
      </c>
      <c r="C1267" s="150">
        <v>898.57</v>
      </c>
      <c r="D1267" s="155">
        <v>5.8630000000000002E-2</v>
      </c>
      <c r="E1267" s="155">
        <v>4.6829999999999997E-2</v>
      </c>
      <c r="F1267" s="155">
        <v>1.18E-2</v>
      </c>
      <c r="G1267" s="154">
        <f t="shared" si="39"/>
        <v>165.05899228512237</v>
      </c>
      <c r="H1267" s="120">
        <f t="shared" si="40"/>
        <v>50254759.738695383</v>
      </c>
    </row>
    <row r="1268" spans="1:8" x14ac:dyDescent="0.3">
      <c r="A1268" s="144">
        <v>8337</v>
      </c>
      <c r="B1268" s="150">
        <v>11047.98</v>
      </c>
      <c r="C1268" s="150">
        <v>899.85</v>
      </c>
      <c r="D1268" s="155">
        <v>5.9020000000000003E-2</v>
      </c>
      <c r="E1268" s="155">
        <v>4.7079999999999997E-2</v>
      </c>
      <c r="F1268" s="155">
        <v>1.1939999999999999E-2</v>
      </c>
      <c r="G1268" s="154">
        <f t="shared" si="39"/>
        <v>167.01731931223398</v>
      </c>
      <c r="H1268" s="120">
        <f t="shared" si="40"/>
        <v>49916978.875790864</v>
      </c>
    </row>
    <row r="1269" spans="1:8" x14ac:dyDescent="0.3">
      <c r="A1269" s="144">
        <v>8359</v>
      </c>
      <c r="B1269" s="150">
        <v>11000.14</v>
      </c>
      <c r="C1269" s="150">
        <v>899.31</v>
      </c>
      <c r="D1269" s="155">
        <v>5.919E-2</v>
      </c>
      <c r="E1269" s="155">
        <v>4.7210000000000002E-2</v>
      </c>
      <c r="F1269" s="155">
        <v>1.1979999999999999E-2</v>
      </c>
      <c r="G1269" s="154">
        <f t="shared" si="39"/>
        <v>167.57684131998013</v>
      </c>
      <c r="H1269" s="120">
        <f t="shared" si="40"/>
        <v>49881594.223624736</v>
      </c>
    </row>
    <row r="1270" spans="1:8" x14ac:dyDescent="0.3">
      <c r="A1270" s="144">
        <v>8402</v>
      </c>
      <c r="B1270" s="150">
        <v>11109.6</v>
      </c>
      <c r="C1270" s="150">
        <v>899.12</v>
      </c>
      <c r="D1270" s="155">
        <v>5.9339999999999997E-2</v>
      </c>
      <c r="E1270" s="155">
        <v>4.7480000000000001E-2</v>
      </c>
      <c r="F1270" s="155">
        <v>1.1860000000000001E-2</v>
      </c>
      <c r="G1270" s="154">
        <f t="shared" si="39"/>
        <v>165.89827529674167</v>
      </c>
      <c r="H1270" s="120">
        <f t="shared" si="40"/>
        <v>50645493.360141158</v>
      </c>
    </row>
    <row r="1271" spans="1:8" x14ac:dyDescent="0.3">
      <c r="A1271" s="144">
        <v>8423</v>
      </c>
      <c r="B1271" s="150">
        <v>11036.12</v>
      </c>
      <c r="C1271" s="150">
        <v>900.03</v>
      </c>
      <c r="D1271" s="155">
        <v>5.9540000000000003E-2</v>
      </c>
      <c r="E1271" s="155">
        <v>4.759E-2</v>
      </c>
      <c r="F1271" s="155">
        <v>1.1950000000000001E-2</v>
      </c>
      <c r="G1271" s="154">
        <f t="shared" si="39"/>
        <v>167.15719981417055</v>
      </c>
      <c r="H1271" s="120">
        <f t="shared" si="40"/>
        <v>50389693.111417808</v>
      </c>
    </row>
    <row r="1272" spans="1:8" x14ac:dyDescent="0.3">
      <c r="A1272" s="144">
        <v>8466</v>
      </c>
      <c r="B1272" s="150">
        <v>10942.69</v>
      </c>
      <c r="C1272" s="150">
        <v>898.75</v>
      </c>
      <c r="D1272" s="155">
        <v>5.9839999999999997E-2</v>
      </c>
      <c r="E1272" s="155">
        <v>4.7800000000000002E-2</v>
      </c>
      <c r="F1272" s="155">
        <v>1.204E-2</v>
      </c>
      <c r="G1272" s="154">
        <f t="shared" si="39"/>
        <v>168.41612433159946</v>
      </c>
      <c r="H1272" s="120">
        <f t="shared" si="40"/>
        <v>50268345.941336609</v>
      </c>
    </row>
    <row r="1273" spans="1:8" x14ac:dyDescent="0.3">
      <c r="A1273" s="144">
        <v>8488</v>
      </c>
      <c r="B1273" s="150">
        <v>11024.43</v>
      </c>
      <c r="C1273" s="150">
        <v>899.2</v>
      </c>
      <c r="D1273" s="155">
        <v>5.9979999999999999E-2</v>
      </c>
      <c r="E1273" s="155">
        <v>4.802E-2</v>
      </c>
      <c r="F1273" s="155">
        <v>1.1950000000000001E-2</v>
      </c>
      <c r="G1273" s="154">
        <f t="shared" si="39"/>
        <v>167.15719981417055</v>
      </c>
      <c r="H1273" s="120">
        <f t="shared" si="40"/>
        <v>50778548.632282369</v>
      </c>
    </row>
    <row r="1274" spans="1:8" x14ac:dyDescent="0.3">
      <c r="A1274" s="144">
        <v>8532</v>
      </c>
      <c r="B1274" s="150">
        <v>10939.57</v>
      </c>
      <c r="C1274" s="150">
        <v>898.74</v>
      </c>
      <c r="D1274" s="155">
        <v>6.037E-2</v>
      </c>
      <c r="E1274" s="155">
        <v>4.8329999999999998E-2</v>
      </c>
      <c r="F1274" s="155">
        <v>1.204E-2</v>
      </c>
      <c r="G1274" s="154">
        <f t="shared" si="39"/>
        <v>168.41612433159946</v>
      </c>
      <c r="H1274" s="120">
        <f t="shared" si="40"/>
        <v>50660232.408632644</v>
      </c>
    </row>
    <row r="1275" spans="1:8" x14ac:dyDescent="0.3">
      <c r="A1275" s="144">
        <v>8554</v>
      </c>
      <c r="B1275" s="150">
        <v>10984.61</v>
      </c>
      <c r="C1275" s="150">
        <v>898.5</v>
      </c>
      <c r="D1275" s="155">
        <v>6.0420000000000001E-2</v>
      </c>
      <c r="E1275" s="155">
        <v>4.8430000000000001E-2</v>
      </c>
      <c r="F1275" s="155">
        <v>1.1990000000000001E-2</v>
      </c>
      <c r="G1275" s="154">
        <f t="shared" si="39"/>
        <v>167.71672182191674</v>
      </c>
      <c r="H1275" s="120">
        <f t="shared" si="40"/>
        <v>51002666.32377135</v>
      </c>
    </row>
    <row r="1276" spans="1:8" x14ac:dyDescent="0.3">
      <c r="A1276" s="144">
        <v>8597</v>
      </c>
      <c r="B1276" s="150">
        <v>10920.75</v>
      </c>
      <c r="C1276" s="150">
        <v>898.47</v>
      </c>
      <c r="D1276" s="155">
        <v>6.0729999999999999E-2</v>
      </c>
      <c r="E1276" s="155">
        <v>4.8669999999999998E-2</v>
      </c>
      <c r="F1276" s="155">
        <v>1.206E-2</v>
      </c>
      <c r="G1276" s="154">
        <f t="shared" si="39"/>
        <v>168.6958853354725</v>
      </c>
      <c r="H1276" s="120">
        <f t="shared" si="40"/>
        <v>50961527.502012327</v>
      </c>
    </row>
    <row r="1277" spans="1:8" x14ac:dyDescent="0.3">
      <c r="A1277" s="144">
        <v>8619</v>
      </c>
      <c r="B1277" s="150">
        <v>10867.72</v>
      </c>
      <c r="C1277" s="150">
        <v>899.93</v>
      </c>
      <c r="D1277" s="155">
        <v>6.0940000000000001E-2</v>
      </c>
      <c r="E1277" s="155">
        <v>4.8800000000000003E-2</v>
      </c>
      <c r="F1277" s="155">
        <v>1.214E-2</v>
      </c>
      <c r="G1277" s="154">
        <f t="shared" si="39"/>
        <v>169.81492935096486</v>
      </c>
      <c r="H1277" s="120">
        <f t="shared" si="40"/>
        <v>50755254.752582379</v>
      </c>
    </row>
    <row r="1278" spans="1:8" x14ac:dyDescent="0.3">
      <c r="A1278" s="144">
        <v>8664</v>
      </c>
      <c r="B1278" s="150">
        <v>10883.1</v>
      </c>
      <c r="C1278" s="150">
        <v>900.31</v>
      </c>
      <c r="D1278" s="155">
        <v>6.1190000000000001E-2</v>
      </c>
      <c r="E1278" s="155">
        <v>4.9059999999999999E-2</v>
      </c>
      <c r="F1278" s="155">
        <v>1.2120000000000001E-2</v>
      </c>
      <c r="G1278" s="154">
        <f t="shared" ref="G1278:G1341" si="41">(2*F1278/$B$7)*(1+3*$B$11)/(4+PI()*$B$11-PI())*10^6</f>
        <v>169.5351683470918</v>
      </c>
      <c r="H1278" s="120">
        <f t="shared" ref="H1278:H1341" si="42">A1278/G1278*10^6</f>
        <v>51104440.951520257</v>
      </c>
    </row>
    <row r="1279" spans="1:8" x14ac:dyDescent="0.3">
      <c r="A1279" s="144">
        <v>8686</v>
      </c>
      <c r="B1279" s="150">
        <v>10885.48</v>
      </c>
      <c r="C1279" s="150">
        <v>899.18</v>
      </c>
      <c r="D1279" s="155">
        <v>6.1339999999999999E-2</v>
      </c>
      <c r="E1279" s="155">
        <v>4.9230000000000003E-2</v>
      </c>
      <c r="F1279" s="155">
        <v>1.2109999999999999E-2</v>
      </c>
      <c r="G1279" s="154">
        <f t="shared" si="41"/>
        <v>169.39528784515522</v>
      </c>
      <c r="H1279" s="120">
        <f t="shared" si="42"/>
        <v>51276514.893022887</v>
      </c>
    </row>
    <row r="1280" spans="1:8" x14ac:dyDescent="0.3">
      <c r="A1280" s="144">
        <v>8730</v>
      </c>
      <c r="B1280" s="150">
        <v>10893.96</v>
      </c>
      <c r="C1280" s="150">
        <v>899.43</v>
      </c>
      <c r="D1280" s="155">
        <v>6.1629999999999997E-2</v>
      </c>
      <c r="E1280" s="155">
        <v>4.9529999999999998E-2</v>
      </c>
      <c r="F1280" s="155">
        <v>1.21E-2</v>
      </c>
      <c r="G1280" s="154">
        <f t="shared" si="41"/>
        <v>169.25540734321871</v>
      </c>
      <c r="H1280" s="120">
        <f t="shared" si="42"/>
        <v>51578854.33046858</v>
      </c>
    </row>
    <row r="1281" spans="1:8" x14ac:dyDescent="0.3">
      <c r="A1281" s="144">
        <v>8753</v>
      </c>
      <c r="B1281" s="150">
        <v>10849.34</v>
      </c>
      <c r="C1281" s="150">
        <v>899.46</v>
      </c>
      <c r="D1281" s="155">
        <v>6.1800000000000001E-2</v>
      </c>
      <c r="E1281" s="155">
        <v>4.965E-2</v>
      </c>
      <c r="F1281" s="155">
        <v>1.2149999999999999E-2</v>
      </c>
      <c r="G1281" s="154">
        <f t="shared" si="41"/>
        <v>169.95480985290141</v>
      </c>
      <c r="H1281" s="120">
        <f t="shared" si="42"/>
        <v>51501925.762359187</v>
      </c>
    </row>
    <row r="1282" spans="1:8" x14ac:dyDescent="0.3">
      <c r="A1282" s="144">
        <v>8798</v>
      </c>
      <c r="B1282" s="150">
        <v>10871.4</v>
      </c>
      <c r="C1282" s="150">
        <v>899.01</v>
      </c>
      <c r="D1282" s="155">
        <v>6.2059999999999997E-2</v>
      </c>
      <c r="E1282" s="155">
        <v>4.9939999999999998E-2</v>
      </c>
      <c r="F1282" s="155">
        <v>1.2120000000000001E-2</v>
      </c>
      <c r="G1282" s="154">
        <f t="shared" si="41"/>
        <v>169.5351683470918</v>
      </c>
      <c r="H1282" s="120">
        <f t="shared" si="42"/>
        <v>51894837.429763995</v>
      </c>
    </row>
    <row r="1283" spans="1:8" x14ac:dyDescent="0.3">
      <c r="A1283" s="144">
        <v>8820</v>
      </c>
      <c r="B1283" s="150">
        <v>10780.16</v>
      </c>
      <c r="C1283" s="150">
        <v>899.17</v>
      </c>
      <c r="D1283" s="155">
        <v>6.2230000000000001E-2</v>
      </c>
      <c r="E1283" s="155">
        <v>0.05</v>
      </c>
      <c r="F1283" s="155">
        <v>1.222E-2</v>
      </c>
      <c r="G1283" s="154">
        <f t="shared" si="41"/>
        <v>170.93397336645725</v>
      </c>
      <c r="H1283" s="120">
        <f t="shared" si="42"/>
        <v>51598870.758659661</v>
      </c>
    </row>
    <row r="1284" spans="1:8" x14ac:dyDescent="0.3">
      <c r="A1284" s="144">
        <v>8866</v>
      </c>
      <c r="B1284" s="150">
        <v>10806.99</v>
      </c>
      <c r="C1284" s="150">
        <v>899.7</v>
      </c>
      <c r="D1284" s="155">
        <v>6.2520000000000006E-2</v>
      </c>
      <c r="E1284" s="155">
        <v>5.0319999999999997E-2</v>
      </c>
      <c r="F1284" s="155">
        <v>1.2200000000000001E-2</v>
      </c>
      <c r="G1284" s="154">
        <f t="shared" si="41"/>
        <v>170.65421236258416</v>
      </c>
      <c r="H1284" s="120">
        <f t="shared" si="42"/>
        <v>51953009.991705693</v>
      </c>
    </row>
    <row r="1285" spans="1:8" x14ac:dyDescent="0.3">
      <c r="A1285" s="144">
        <v>8888</v>
      </c>
      <c r="B1285" s="150">
        <v>10737.34</v>
      </c>
      <c r="C1285" s="150">
        <v>899.1</v>
      </c>
      <c r="D1285" s="155">
        <v>6.2710000000000002E-2</v>
      </c>
      <c r="E1285" s="155">
        <v>5.0439999999999999E-2</v>
      </c>
      <c r="F1285" s="155">
        <v>1.227E-2</v>
      </c>
      <c r="G1285" s="154">
        <f t="shared" si="41"/>
        <v>171.63337587613995</v>
      </c>
      <c r="H1285" s="120">
        <f t="shared" si="42"/>
        <v>51784799.749053866</v>
      </c>
    </row>
    <row r="1286" spans="1:8" x14ac:dyDescent="0.3">
      <c r="A1286" s="144">
        <v>8934</v>
      </c>
      <c r="B1286" s="150">
        <v>10773.72</v>
      </c>
      <c r="C1286" s="150">
        <v>899.03</v>
      </c>
      <c r="D1286" s="155">
        <v>6.2960000000000002E-2</v>
      </c>
      <c r="E1286" s="155">
        <v>5.0729999999999997E-2</v>
      </c>
      <c r="F1286" s="155">
        <v>1.223E-2</v>
      </c>
      <c r="G1286" s="154">
        <f t="shared" si="41"/>
        <v>171.07385386839377</v>
      </c>
      <c r="H1286" s="120">
        <f t="shared" si="42"/>
        <v>52223059.210865028</v>
      </c>
    </row>
    <row r="1287" spans="1:8" x14ac:dyDescent="0.3">
      <c r="A1287" s="144">
        <v>8957</v>
      </c>
      <c r="B1287" s="150">
        <v>10786.9</v>
      </c>
      <c r="C1287" s="150">
        <v>899.25</v>
      </c>
      <c r="D1287" s="155">
        <v>6.3130000000000006E-2</v>
      </c>
      <c r="E1287" s="155">
        <v>5.0909999999999997E-2</v>
      </c>
      <c r="F1287" s="155">
        <v>1.222E-2</v>
      </c>
      <c r="G1287" s="154">
        <f t="shared" si="41"/>
        <v>170.93397336645725</v>
      </c>
      <c r="H1287" s="120">
        <f t="shared" si="42"/>
        <v>52400349.816929087</v>
      </c>
    </row>
    <row r="1288" spans="1:8" x14ac:dyDescent="0.3">
      <c r="A1288" s="144">
        <v>9003</v>
      </c>
      <c r="B1288" s="150">
        <v>10739.2</v>
      </c>
      <c r="C1288" s="150">
        <v>898.5</v>
      </c>
      <c r="D1288" s="155">
        <v>6.3490000000000005E-2</v>
      </c>
      <c r="E1288" s="155">
        <v>5.1220000000000002E-2</v>
      </c>
      <c r="F1288" s="155">
        <v>1.226E-2</v>
      </c>
      <c r="G1288" s="154">
        <f t="shared" si="41"/>
        <v>171.49349537420341</v>
      </c>
      <c r="H1288" s="120">
        <f t="shared" si="42"/>
        <v>52497617.943789721</v>
      </c>
    </row>
    <row r="1289" spans="1:8" x14ac:dyDescent="0.3">
      <c r="A1289" s="144">
        <v>9026</v>
      </c>
      <c r="B1289" s="150">
        <v>10665.51</v>
      </c>
      <c r="C1289" s="150">
        <v>899.53</v>
      </c>
      <c r="D1289" s="155">
        <v>6.368E-2</v>
      </c>
      <c r="E1289" s="155">
        <v>5.1319999999999998E-2</v>
      </c>
      <c r="F1289" s="155">
        <v>1.2359999999999999E-2</v>
      </c>
      <c r="G1289" s="154">
        <f t="shared" si="41"/>
        <v>172.89230039356886</v>
      </c>
      <c r="H1289" s="120">
        <f t="shared" si="42"/>
        <v>52205910.728548236</v>
      </c>
    </row>
    <row r="1290" spans="1:8" x14ac:dyDescent="0.3">
      <c r="A1290" s="144">
        <v>9072</v>
      </c>
      <c r="B1290" s="150">
        <v>10648.2</v>
      </c>
      <c r="C1290" s="150">
        <v>898.38</v>
      </c>
      <c r="D1290" s="155">
        <v>6.3979999999999995E-2</v>
      </c>
      <c r="E1290" s="155">
        <v>5.1610000000000003E-2</v>
      </c>
      <c r="F1290" s="155">
        <v>1.2359999999999999E-2</v>
      </c>
      <c r="G1290" s="154">
        <f t="shared" si="41"/>
        <v>172.89230039356886</v>
      </c>
      <c r="H1290" s="120">
        <f t="shared" si="42"/>
        <v>52471972.31657318</v>
      </c>
    </row>
    <row r="1291" spans="1:8" x14ac:dyDescent="0.3">
      <c r="A1291" s="144">
        <v>9095</v>
      </c>
      <c r="B1291" s="150">
        <v>10685.41</v>
      </c>
      <c r="C1291" s="150">
        <v>900.48</v>
      </c>
      <c r="D1291" s="155">
        <v>6.4159999999999995E-2</v>
      </c>
      <c r="E1291" s="155">
        <v>5.1810000000000002E-2</v>
      </c>
      <c r="F1291" s="155">
        <v>1.235E-2</v>
      </c>
      <c r="G1291" s="154">
        <f t="shared" si="41"/>
        <v>172.75241989163229</v>
      </c>
      <c r="H1291" s="120">
        <f t="shared" si="42"/>
        <v>52647598.25480476</v>
      </c>
    </row>
    <row r="1292" spans="1:8" x14ac:dyDescent="0.3">
      <c r="A1292" s="144">
        <v>9142</v>
      </c>
      <c r="B1292" s="150">
        <v>10674.03</v>
      </c>
      <c r="C1292" s="150">
        <v>899.52</v>
      </c>
      <c r="D1292" s="155">
        <v>6.4509999999999998E-2</v>
      </c>
      <c r="E1292" s="155">
        <v>5.2159999999999998E-2</v>
      </c>
      <c r="F1292" s="155">
        <v>1.235E-2</v>
      </c>
      <c r="G1292" s="154">
        <f t="shared" si="41"/>
        <v>172.75241989163229</v>
      </c>
      <c r="H1292" s="120">
        <f t="shared" si="42"/>
        <v>52919663.908238061</v>
      </c>
    </row>
    <row r="1293" spans="1:8" x14ac:dyDescent="0.3">
      <c r="A1293" s="144">
        <v>9165</v>
      </c>
      <c r="B1293" s="150">
        <v>10676.81</v>
      </c>
      <c r="C1293" s="150">
        <v>898.76</v>
      </c>
      <c r="D1293" s="155">
        <v>6.4740000000000006E-2</v>
      </c>
      <c r="E1293" s="155">
        <v>5.2400000000000002E-2</v>
      </c>
      <c r="F1293" s="155">
        <v>1.234E-2</v>
      </c>
      <c r="G1293" s="154">
        <f t="shared" si="41"/>
        <v>172.61253938969577</v>
      </c>
      <c r="H1293" s="120">
        <f t="shared" si="42"/>
        <v>53095794.96602384</v>
      </c>
    </row>
    <row r="1294" spans="1:8" x14ac:dyDescent="0.3">
      <c r="A1294" s="144">
        <v>9212</v>
      </c>
      <c r="B1294" s="150">
        <v>10618.63</v>
      </c>
      <c r="C1294" s="150">
        <v>899</v>
      </c>
      <c r="D1294" s="155">
        <v>6.5089999999999995E-2</v>
      </c>
      <c r="E1294" s="155">
        <v>5.2679999999999998E-2</v>
      </c>
      <c r="F1294" s="155">
        <v>1.2409999999999999E-2</v>
      </c>
      <c r="G1294" s="154">
        <f t="shared" si="41"/>
        <v>173.59170290325156</v>
      </c>
      <c r="H1294" s="120">
        <f t="shared" si="42"/>
        <v>53067052.433572553</v>
      </c>
    </row>
    <row r="1295" spans="1:8" x14ac:dyDescent="0.3">
      <c r="A1295" s="144">
        <v>9236</v>
      </c>
      <c r="B1295" s="150">
        <v>10662.08</v>
      </c>
      <c r="C1295" s="150">
        <v>900.23</v>
      </c>
      <c r="D1295" s="155">
        <v>6.5290000000000001E-2</v>
      </c>
      <c r="E1295" s="155">
        <v>5.2909999999999999E-2</v>
      </c>
      <c r="F1295" s="155">
        <v>1.2370000000000001E-2</v>
      </c>
      <c r="G1295" s="154">
        <f t="shared" si="41"/>
        <v>173.03218089550541</v>
      </c>
      <c r="H1295" s="120">
        <f t="shared" si="42"/>
        <v>53377354.155743115</v>
      </c>
    </row>
    <row r="1296" spans="1:8" x14ac:dyDescent="0.3">
      <c r="A1296" s="144">
        <v>9283</v>
      </c>
      <c r="B1296" s="150">
        <v>10613.44</v>
      </c>
      <c r="C1296" s="150">
        <v>898.53</v>
      </c>
      <c r="D1296" s="155">
        <v>6.5619999999999998E-2</v>
      </c>
      <c r="E1296" s="155">
        <v>5.321E-2</v>
      </c>
      <c r="F1296" s="155">
        <v>1.2409999999999999E-2</v>
      </c>
      <c r="G1296" s="154">
        <f t="shared" si="41"/>
        <v>173.59170290325156</v>
      </c>
      <c r="H1296" s="120">
        <f t="shared" si="42"/>
        <v>53476058.156844772</v>
      </c>
    </row>
    <row r="1297" spans="1:8" x14ac:dyDescent="0.3">
      <c r="A1297" s="144">
        <v>9307</v>
      </c>
      <c r="B1297" s="150">
        <v>10565.6</v>
      </c>
      <c r="C1297" s="150">
        <v>899.36</v>
      </c>
      <c r="D1297" s="155">
        <v>6.5869999999999998E-2</v>
      </c>
      <c r="E1297" s="155">
        <v>5.3400000000000003E-2</v>
      </c>
      <c r="F1297" s="155">
        <v>1.247E-2</v>
      </c>
      <c r="G1297" s="154">
        <f t="shared" si="41"/>
        <v>174.43098591487086</v>
      </c>
      <c r="H1297" s="120">
        <f t="shared" si="42"/>
        <v>53356345.784470767</v>
      </c>
    </row>
    <row r="1298" spans="1:8" x14ac:dyDescent="0.3">
      <c r="A1298" s="144">
        <v>9355</v>
      </c>
      <c r="B1298" s="150">
        <v>10513.17</v>
      </c>
      <c r="C1298" s="150">
        <v>899.02</v>
      </c>
      <c r="D1298" s="155">
        <v>6.6320000000000004E-2</v>
      </c>
      <c r="E1298" s="155">
        <v>5.3789999999999998E-2</v>
      </c>
      <c r="F1298" s="155">
        <v>1.2529999999999999E-2</v>
      </c>
      <c r="G1298" s="154">
        <f t="shared" si="41"/>
        <v>175.2702689264901</v>
      </c>
      <c r="H1298" s="120">
        <f t="shared" si="42"/>
        <v>53374711.28046006</v>
      </c>
    </row>
    <row r="1299" spans="1:8" x14ac:dyDescent="0.3">
      <c r="A1299" s="144">
        <v>9379</v>
      </c>
      <c r="B1299" s="150">
        <v>10504.19</v>
      </c>
      <c r="C1299" s="150">
        <v>899.13</v>
      </c>
      <c r="D1299" s="155">
        <v>6.6489999999999994E-2</v>
      </c>
      <c r="E1299" s="155">
        <v>5.3949999999999998E-2</v>
      </c>
      <c r="F1299" s="155">
        <v>1.2540000000000001E-2</v>
      </c>
      <c r="G1299" s="154">
        <f t="shared" si="41"/>
        <v>175.41014942842668</v>
      </c>
      <c r="H1299" s="120">
        <f t="shared" si="42"/>
        <v>53468969.90032468</v>
      </c>
    </row>
    <row r="1300" spans="1:8" x14ac:dyDescent="0.3">
      <c r="A1300" s="144">
        <v>9427</v>
      </c>
      <c r="B1300" s="150">
        <v>10482.290000000001</v>
      </c>
      <c r="C1300" s="150">
        <v>899.48</v>
      </c>
      <c r="D1300" s="155">
        <v>6.6850000000000007E-2</v>
      </c>
      <c r="E1300" s="155">
        <v>5.4280000000000002E-2</v>
      </c>
      <c r="F1300" s="155">
        <v>1.2579999999999999E-2</v>
      </c>
      <c r="G1300" s="154">
        <f t="shared" si="41"/>
        <v>175.96967143617286</v>
      </c>
      <c r="H1300" s="120">
        <f t="shared" si="42"/>
        <v>53571731.554998845</v>
      </c>
    </row>
    <row r="1301" spans="1:8" x14ac:dyDescent="0.3">
      <c r="A1301" s="144">
        <v>9451</v>
      </c>
      <c r="B1301" s="150">
        <v>10514.7</v>
      </c>
      <c r="C1301" s="150">
        <v>899.42</v>
      </c>
      <c r="D1301" s="155">
        <v>6.7000000000000004E-2</v>
      </c>
      <c r="E1301" s="155">
        <v>5.4460000000000001E-2</v>
      </c>
      <c r="F1301" s="155">
        <v>1.2540000000000001E-2</v>
      </c>
      <c r="G1301" s="154">
        <f t="shared" si="41"/>
        <v>175.41014942842668</v>
      </c>
      <c r="H1301" s="120">
        <f t="shared" si="42"/>
        <v>53879436.456761762</v>
      </c>
    </row>
    <row r="1302" spans="1:8" x14ac:dyDescent="0.3">
      <c r="A1302" s="144">
        <v>9500</v>
      </c>
      <c r="B1302" s="150">
        <v>10470.58</v>
      </c>
      <c r="C1302" s="150">
        <v>900.16</v>
      </c>
      <c r="D1302" s="155">
        <v>6.7400000000000002E-2</v>
      </c>
      <c r="E1302" s="155">
        <v>5.4800000000000001E-2</v>
      </c>
      <c r="F1302" s="155">
        <v>1.26E-2</v>
      </c>
      <c r="G1302" s="154">
        <f t="shared" si="41"/>
        <v>176.24943244004592</v>
      </c>
      <c r="H1302" s="120">
        <f t="shared" si="42"/>
        <v>53900882.791390419</v>
      </c>
    </row>
    <row r="1303" spans="1:8" x14ac:dyDescent="0.3">
      <c r="A1303" s="144">
        <v>9524</v>
      </c>
      <c r="B1303" s="150">
        <v>10457.89</v>
      </c>
      <c r="C1303" s="150">
        <v>899.49</v>
      </c>
      <c r="D1303" s="155">
        <v>6.7589999999999997E-2</v>
      </c>
      <c r="E1303" s="155">
        <v>5.4989999999999997E-2</v>
      </c>
      <c r="F1303" s="155">
        <v>1.261E-2</v>
      </c>
      <c r="G1303" s="154">
        <f t="shared" si="41"/>
        <v>176.38931294198247</v>
      </c>
      <c r="H1303" s="120">
        <f t="shared" si="42"/>
        <v>53994200.902254261</v>
      </c>
    </row>
    <row r="1304" spans="1:8" x14ac:dyDescent="0.3">
      <c r="A1304" s="144">
        <v>9573</v>
      </c>
      <c r="B1304" s="150">
        <v>10374.41</v>
      </c>
      <c r="C1304" s="150">
        <v>899.8</v>
      </c>
      <c r="D1304" s="155">
        <v>6.7989999999999995E-2</v>
      </c>
      <c r="E1304" s="155">
        <v>5.5280000000000003E-2</v>
      </c>
      <c r="F1304" s="155">
        <v>1.2710000000000001E-2</v>
      </c>
      <c r="G1304" s="154">
        <f t="shared" si="41"/>
        <v>177.78811796134792</v>
      </c>
      <c r="H1304" s="120">
        <f t="shared" si="42"/>
        <v>53844993.184984505</v>
      </c>
    </row>
    <row r="1305" spans="1:8" x14ac:dyDescent="0.3">
      <c r="A1305" s="144">
        <v>9597</v>
      </c>
      <c r="B1305" s="150">
        <v>10390.450000000001</v>
      </c>
      <c r="C1305" s="150">
        <v>899.58</v>
      </c>
      <c r="D1305" s="155">
        <v>6.8210000000000007E-2</v>
      </c>
      <c r="E1305" s="155">
        <v>5.5530000000000003E-2</v>
      </c>
      <c r="F1305" s="155">
        <v>1.269E-2</v>
      </c>
      <c r="G1305" s="154">
        <f t="shared" si="41"/>
        <v>177.5083569574748</v>
      </c>
      <c r="H1305" s="120">
        <f t="shared" si="42"/>
        <v>54065060.172345169</v>
      </c>
    </row>
    <row r="1306" spans="1:8" x14ac:dyDescent="0.3">
      <c r="A1306" s="144">
        <v>9647</v>
      </c>
      <c r="B1306" s="150">
        <v>10343.57</v>
      </c>
      <c r="C1306" s="150">
        <v>898.86</v>
      </c>
      <c r="D1306" s="155">
        <v>6.8589999999999998E-2</v>
      </c>
      <c r="E1306" s="155">
        <v>5.5849999999999997E-2</v>
      </c>
      <c r="F1306" s="155">
        <v>1.274E-2</v>
      </c>
      <c r="G1306" s="154">
        <f t="shared" si="41"/>
        <v>178.20775946715753</v>
      </c>
      <c r="H1306" s="120">
        <f t="shared" si="42"/>
        <v>54133445.304764502</v>
      </c>
    </row>
    <row r="1307" spans="1:8" x14ac:dyDescent="0.3">
      <c r="A1307" s="144">
        <v>9671</v>
      </c>
      <c r="B1307" s="150">
        <v>10337.129999999999</v>
      </c>
      <c r="C1307" s="150">
        <v>898.86</v>
      </c>
      <c r="D1307" s="155">
        <v>6.8760000000000002E-2</v>
      </c>
      <c r="E1307" s="155">
        <v>5.6009999999999997E-2</v>
      </c>
      <c r="F1307" s="155">
        <v>1.274E-2</v>
      </c>
      <c r="G1307" s="154">
        <f t="shared" si="41"/>
        <v>178.20775946715753</v>
      </c>
      <c r="H1307" s="120">
        <f t="shared" si="42"/>
        <v>54268119.57524386</v>
      </c>
    </row>
    <row r="1308" spans="1:8" x14ac:dyDescent="0.3">
      <c r="A1308" s="144">
        <v>9721</v>
      </c>
      <c r="B1308" s="150">
        <v>10378.16</v>
      </c>
      <c r="C1308" s="150">
        <v>898.96</v>
      </c>
      <c r="D1308" s="155">
        <v>6.9120000000000001E-2</v>
      </c>
      <c r="E1308" s="155">
        <v>5.6419999999999998E-2</v>
      </c>
      <c r="F1308" s="155">
        <v>1.269E-2</v>
      </c>
      <c r="G1308" s="154">
        <f t="shared" si="41"/>
        <v>177.5083569574748</v>
      </c>
      <c r="H1308" s="120">
        <f t="shared" si="42"/>
        <v>54763618.832485914</v>
      </c>
    </row>
    <row r="1309" spans="1:8" x14ac:dyDescent="0.3">
      <c r="A1309" s="144">
        <v>9746</v>
      </c>
      <c r="B1309" s="150">
        <v>10346.24</v>
      </c>
      <c r="C1309" s="150">
        <v>899.67</v>
      </c>
      <c r="D1309" s="155">
        <v>6.9349999999999995E-2</v>
      </c>
      <c r="E1309" s="155">
        <v>5.6599999999999998E-2</v>
      </c>
      <c r="F1309" s="155">
        <v>1.274E-2</v>
      </c>
      <c r="G1309" s="154">
        <f t="shared" si="41"/>
        <v>178.20775946715753</v>
      </c>
      <c r="H1309" s="120">
        <f t="shared" si="42"/>
        <v>54688976.670491837</v>
      </c>
    </row>
    <row r="1310" spans="1:8" x14ac:dyDescent="0.3">
      <c r="A1310" s="144">
        <v>9796</v>
      </c>
      <c r="B1310" s="150">
        <v>10259.73</v>
      </c>
      <c r="C1310" s="150">
        <v>899.67</v>
      </c>
      <c r="D1310" s="155">
        <v>6.9849999999999995E-2</v>
      </c>
      <c r="E1310" s="155">
        <v>5.7000000000000002E-2</v>
      </c>
      <c r="F1310" s="155">
        <v>1.285E-2</v>
      </c>
      <c r="G1310" s="154">
        <f t="shared" si="41"/>
        <v>179.7464449884595</v>
      </c>
      <c r="H1310" s="120">
        <f t="shared" si="42"/>
        <v>54498991.624724187</v>
      </c>
    </row>
    <row r="1311" spans="1:8" x14ac:dyDescent="0.3">
      <c r="A1311" s="144">
        <v>9821</v>
      </c>
      <c r="B1311" s="150">
        <v>10300.77</v>
      </c>
      <c r="C1311" s="150">
        <v>899.76</v>
      </c>
      <c r="D1311" s="155">
        <v>7.0010000000000003E-2</v>
      </c>
      <c r="E1311" s="155">
        <v>5.7209999999999997E-2</v>
      </c>
      <c r="F1311" s="155">
        <v>1.2800000000000001E-2</v>
      </c>
      <c r="G1311" s="154">
        <f t="shared" si="41"/>
        <v>179.0470424787768</v>
      </c>
      <c r="H1311" s="120">
        <f t="shared" si="42"/>
        <v>54851506.41996292</v>
      </c>
    </row>
    <row r="1312" spans="1:8" x14ac:dyDescent="0.3">
      <c r="A1312" s="144">
        <v>9871</v>
      </c>
      <c r="B1312" s="150">
        <v>10224.08</v>
      </c>
      <c r="C1312" s="150">
        <v>899</v>
      </c>
      <c r="D1312" s="155">
        <v>7.0430000000000006E-2</v>
      </c>
      <c r="E1312" s="155">
        <v>5.7549999999999997E-2</v>
      </c>
      <c r="F1312" s="155">
        <v>1.289E-2</v>
      </c>
      <c r="G1312" s="154">
        <f t="shared" si="41"/>
        <v>180.30596699620574</v>
      </c>
      <c r="H1312" s="120">
        <f t="shared" si="42"/>
        <v>54745831.014054678</v>
      </c>
    </row>
    <row r="1313" spans="1:8" x14ac:dyDescent="0.3">
      <c r="A1313" s="144">
        <v>9897</v>
      </c>
      <c r="B1313" s="150">
        <v>10217.23</v>
      </c>
      <c r="C1313" s="150">
        <v>898.24</v>
      </c>
      <c r="D1313" s="155">
        <v>7.0629999999999998E-2</v>
      </c>
      <c r="E1313" s="155">
        <v>5.7750000000000003E-2</v>
      </c>
      <c r="F1313" s="155">
        <v>1.2880000000000001E-2</v>
      </c>
      <c r="G1313" s="154">
        <f t="shared" si="41"/>
        <v>180.16608649426917</v>
      </c>
      <c r="H1313" s="120">
        <f t="shared" si="42"/>
        <v>54932646.829262234</v>
      </c>
    </row>
    <row r="1314" spans="1:8" x14ac:dyDescent="0.3">
      <c r="A1314" s="144">
        <v>9947</v>
      </c>
      <c r="B1314" s="150">
        <v>10199</v>
      </c>
      <c r="C1314" s="150">
        <v>899.03</v>
      </c>
      <c r="D1314" s="155">
        <v>7.1050000000000002E-2</v>
      </c>
      <c r="E1314" s="155">
        <v>5.8130000000000001E-2</v>
      </c>
      <c r="F1314" s="155">
        <v>1.2919999999999999E-2</v>
      </c>
      <c r="G1314" s="154">
        <f t="shared" si="41"/>
        <v>180.72560850201535</v>
      </c>
      <c r="H1314" s="120">
        <f t="shared" si="42"/>
        <v>55039239.222642191</v>
      </c>
    </row>
    <row r="1315" spans="1:8" x14ac:dyDescent="0.3">
      <c r="A1315" s="144">
        <v>9973</v>
      </c>
      <c r="B1315" s="150">
        <v>10149.75</v>
      </c>
      <c r="C1315" s="150">
        <v>899.33</v>
      </c>
      <c r="D1315" s="155">
        <v>7.1330000000000005E-2</v>
      </c>
      <c r="E1315" s="155">
        <v>5.8349999999999999E-2</v>
      </c>
      <c r="F1315" s="155">
        <v>1.299E-2</v>
      </c>
      <c r="G1315" s="154">
        <f t="shared" si="41"/>
        <v>181.70477201557117</v>
      </c>
      <c r="H1315" s="120">
        <f t="shared" si="42"/>
        <v>54885735.192168564</v>
      </c>
    </row>
    <row r="1316" spans="1:8" x14ac:dyDescent="0.3">
      <c r="A1316" s="144">
        <v>9999</v>
      </c>
      <c r="B1316" s="150">
        <v>10207.26</v>
      </c>
      <c r="C1316" s="150">
        <v>900.13</v>
      </c>
      <c r="D1316" s="155">
        <v>7.1590000000000001E-2</v>
      </c>
      <c r="E1316" s="155">
        <v>5.867E-2</v>
      </c>
      <c r="F1316" s="155">
        <v>1.2919999999999999E-2</v>
      </c>
      <c r="G1316" s="154">
        <f t="shared" si="41"/>
        <v>180.72560850201535</v>
      </c>
      <c r="H1316" s="120">
        <f t="shared" si="42"/>
        <v>55326968.230340734</v>
      </c>
    </row>
    <row r="1317" spans="1:8" x14ac:dyDescent="0.3">
      <c r="A1317" s="144">
        <v>10000</v>
      </c>
      <c r="B1317" s="150">
        <v>10086.99</v>
      </c>
      <c r="C1317" s="150">
        <v>899.88</v>
      </c>
      <c r="D1317" s="155">
        <v>7.1669999999999998E-2</v>
      </c>
      <c r="E1317" s="155">
        <v>5.8590000000000003E-2</v>
      </c>
      <c r="F1317" s="155">
        <v>1.307E-2</v>
      </c>
      <c r="G1317" s="154">
        <f t="shared" si="41"/>
        <v>182.8238160310635</v>
      </c>
      <c r="H1317" s="120">
        <f t="shared" si="42"/>
        <v>54697468.946282722</v>
      </c>
    </row>
    <row r="1318" spans="1:8" x14ac:dyDescent="0.3">
      <c r="A1318" s="144">
        <v>10037</v>
      </c>
      <c r="B1318" s="150">
        <v>10093.1</v>
      </c>
      <c r="C1318" s="150">
        <v>899.67</v>
      </c>
      <c r="D1318" s="155">
        <v>7.1989999999999998E-2</v>
      </c>
      <c r="E1318" s="155">
        <v>5.8930000000000003E-2</v>
      </c>
      <c r="F1318" s="155">
        <v>1.306E-2</v>
      </c>
      <c r="G1318" s="154">
        <f t="shared" si="41"/>
        <v>182.68393552912698</v>
      </c>
      <c r="H1318" s="120">
        <f t="shared" si="42"/>
        <v>54941886.219654545</v>
      </c>
    </row>
    <row r="1319" spans="1:8" x14ac:dyDescent="0.3">
      <c r="A1319" s="144">
        <v>10076</v>
      </c>
      <c r="B1319" s="150">
        <v>10051.61</v>
      </c>
      <c r="C1319" s="150">
        <v>898.84</v>
      </c>
      <c r="D1319" s="155">
        <v>7.2300000000000003E-2</v>
      </c>
      <c r="E1319" s="155">
        <v>5.919E-2</v>
      </c>
      <c r="F1319" s="155">
        <v>1.311E-2</v>
      </c>
      <c r="G1319" s="154">
        <f t="shared" si="41"/>
        <v>183.38333803880968</v>
      </c>
      <c r="H1319" s="120">
        <f t="shared" si="42"/>
        <v>54945013.586063094</v>
      </c>
    </row>
    <row r="1320" spans="1:8" x14ac:dyDescent="0.3">
      <c r="A1320" s="144">
        <v>10114</v>
      </c>
      <c r="B1320" s="150">
        <v>10061.35</v>
      </c>
      <c r="C1320" s="150">
        <v>899.81</v>
      </c>
      <c r="D1320" s="155">
        <v>7.2660000000000002E-2</v>
      </c>
      <c r="E1320" s="155">
        <v>5.9549999999999999E-2</v>
      </c>
      <c r="F1320" s="155">
        <v>1.311E-2</v>
      </c>
      <c r="G1320" s="154">
        <f t="shared" si="41"/>
        <v>183.38333803880968</v>
      </c>
      <c r="H1320" s="120">
        <f t="shared" si="42"/>
        <v>55152229.794505969</v>
      </c>
    </row>
    <row r="1321" spans="1:8" x14ac:dyDescent="0.3">
      <c r="A1321" s="144">
        <v>10153</v>
      </c>
      <c r="B1321" s="150">
        <v>10003.68</v>
      </c>
      <c r="C1321" s="150">
        <v>898.85</v>
      </c>
      <c r="D1321" s="155">
        <v>7.3010000000000005E-2</v>
      </c>
      <c r="E1321" s="155">
        <v>5.9839999999999997E-2</v>
      </c>
      <c r="F1321" s="155">
        <v>1.3169999999999999E-2</v>
      </c>
      <c r="G1321" s="154">
        <f t="shared" si="41"/>
        <v>184.22262105042893</v>
      </c>
      <c r="H1321" s="120">
        <f t="shared" si="42"/>
        <v>55112667.174682781</v>
      </c>
    </row>
    <row r="1322" spans="1:8" x14ac:dyDescent="0.3">
      <c r="A1322" s="144">
        <v>10192</v>
      </c>
      <c r="B1322" s="150">
        <v>10051.34</v>
      </c>
      <c r="C1322" s="150">
        <v>898.98</v>
      </c>
      <c r="D1322" s="155">
        <v>7.3380000000000001E-2</v>
      </c>
      <c r="E1322" s="155">
        <v>6.0269999999999997E-2</v>
      </c>
      <c r="F1322" s="155">
        <v>1.311E-2</v>
      </c>
      <c r="G1322" s="154">
        <f t="shared" si="41"/>
        <v>183.38333803880968</v>
      </c>
      <c r="H1322" s="120">
        <f t="shared" si="42"/>
        <v>55577568.327625558</v>
      </c>
    </row>
    <row r="1323" spans="1:8" x14ac:dyDescent="0.3">
      <c r="A1323" s="144">
        <v>10231</v>
      </c>
      <c r="B1323" s="150">
        <v>9980.0300000000007</v>
      </c>
      <c r="C1323" s="150">
        <v>899.03</v>
      </c>
      <c r="D1323" s="155">
        <v>7.3810000000000001E-2</v>
      </c>
      <c r="E1323" s="155">
        <v>6.0609999999999997E-2</v>
      </c>
      <c r="F1323" s="155">
        <v>1.32E-2</v>
      </c>
      <c r="G1323" s="154">
        <f t="shared" si="41"/>
        <v>184.64226255623856</v>
      </c>
      <c r="H1323" s="120">
        <f t="shared" si="42"/>
        <v>55409849.61058864</v>
      </c>
    </row>
    <row r="1324" spans="1:8" x14ac:dyDescent="0.3">
      <c r="A1324" s="144">
        <v>10271</v>
      </c>
      <c r="B1324" s="150">
        <v>9941.73</v>
      </c>
      <c r="C1324" s="150">
        <v>900.33</v>
      </c>
      <c r="D1324" s="155">
        <v>7.4249999999999997E-2</v>
      </c>
      <c r="E1324" s="155">
        <v>6.0979999999999999E-2</v>
      </c>
      <c r="F1324" s="155">
        <v>1.3270000000000001E-2</v>
      </c>
      <c r="G1324" s="154">
        <f t="shared" si="41"/>
        <v>185.62142606979441</v>
      </c>
      <c r="H1324" s="120">
        <f t="shared" si="42"/>
        <v>55333051.886682861</v>
      </c>
    </row>
    <row r="1325" spans="1:8" x14ac:dyDescent="0.3">
      <c r="A1325" s="144">
        <v>10310</v>
      </c>
      <c r="B1325" s="150">
        <v>9958.06</v>
      </c>
      <c r="C1325" s="150">
        <v>900.33</v>
      </c>
      <c r="D1325" s="155">
        <v>7.4620000000000006E-2</v>
      </c>
      <c r="E1325" s="155">
        <v>6.1370000000000001E-2</v>
      </c>
      <c r="F1325" s="155">
        <v>1.325E-2</v>
      </c>
      <c r="G1325" s="154">
        <f t="shared" si="41"/>
        <v>185.34166506592129</v>
      </c>
      <c r="H1325" s="120">
        <f t="shared" si="42"/>
        <v>55626995.669500418</v>
      </c>
    </row>
    <row r="1326" spans="1:8" x14ac:dyDescent="0.3">
      <c r="A1326" s="144">
        <v>10350</v>
      </c>
      <c r="B1326" s="150">
        <v>9929.68</v>
      </c>
      <c r="C1326" s="150">
        <v>899.52</v>
      </c>
      <c r="D1326" s="155">
        <v>7.4999999999999997E-2</v>
      </c>
      <c r="E1326" s="155">
        <v>6.1719999999999997E-2</v>
      </c>
      <c r="F1326" s="155">
        <v>1.328E-2</v>
      </c>
      <c r="G1326" s="154">
        <f t="shared" si="41"/>
        <v>185.76130657173096</v>
      </c>
      <c r="H1326" s="120">
        <f t="shared" si="42"/>
        <v>55716662.371791571</v>
      </c>
    </row>
    <row r="1327" spans="1:8" x14ac:dyDescent="0.3">
      <c r="A1327" s="144">
        <v>10390</v>
      </c>
      <c r="B1327" s="150">
        <v>9883.11</v>
      </c>
      <c r="C1327" s="150">
        <v>899.95</v>
      </c>
      <c r="D1327" s="155">
        <v>7.5459999999999999E-2</v>
      </c>
      <c r="E1327" s="155">
        <v>6.2109999999999999E-2</v>
      </c>
      <c r="F1327" s="155">
        <v>1.3350000000000001E-2</v>
      </c>
      <c r="G1327" s="154">
        <f t="shared" si="41"/>
        <v>186.74047008528677</v>
      </c>
      <c r="H1327" s="120">
        <f t="shared" si="42"/>
        <v>55638716.102914132</v>
      </c>
    </row>
    <row r="1328" spans="1:8" x14ac:dyDescent="0.3">
      <c r="A1328" s="144">
        <v>10430</v>
      </c>
      <c r="B1328" s="150">
        <v>9881.1299999999992</v>
      </c>
      <c r="C1328" s="150">
        <v>898.76</v>
      </c>
      <c r="D1328" s="155">
        <v>7.578E-2</v>
      </c>
      <c r="E1328" s="155">
        <v>6.2449999999999999E-2</v>
      </c>
      <c r="F1328" s="155">
        <v>1.333E-2</v>
      </c>
      <c r="G1328" s="154">
        <f t="shared" si="41"/>
        <v>186.46070908141365</v>
      </c>
      <c r="H1328" s="120">
        <f t="shared" si="42"/>
        <v>55936717.453144446</v>
      </c>
    </row>
    <row r="1329" spans="1:8" x14ac:dyDescent="0.3">
      <c r="A1329" s="144">
        <v>10470</v>
      </c>
      <c r="B1329" s="150">
        <v>9790.65</v>
      </c>
      <c r="C1329" s="150">
        <v>898.89</v>
      </c>
      <c r="D1329" s="155">
        <v>7.6249999999999998E-2</v>
      </c>
      <c r="E1329" s="155">
        <v>6.2789999999999999E-2</v>
      </c>
      <c r="F1329" s="155">
        <v>1.346E-2</v>
      </c>
      <c r="G1329" s="154">
        <f t="shared" si="41"/>
        <v>188.27915560658874</v>
      </c>
      <c r="H1329" s="120">
        <f t="shared" si="42"/>
        <v>55608917.334838569</v>
      </c>
    </row>
    <row r="1330" spans="1:8" x14ac:dyDescent="0.3">
      <c r="A1330" s="144">
        <v>10510</v>
      </c>
      <c r="B1330" s="150">
        <v>9814.3700000000008</v>
      </c>
      <c r="C1330" s="150">
        <v>899.26</v>
      </c>
      <c r="D1330" s="155">
        <v>7.6579999999999995E-2</v>
      </c>
      <c r="E1330" s="155">
        <v>6.3149999999999998E-2</v>
      </c>
      <c r="F1330" s="155">
        <v>1.3429999999999999E-2</v>
      </c>
      <c r="G1330" s="154">
        <f t="shared" si="41"/>
        <v>187.85951410077911</v>
      </c>
      <c r="H1330" s="120">
        <f t="shared" si="42"/>
        <v>55946061.876652174</v>
      </c>
    </row>
    <row r="1331" spans="1:8" x14ac:dyDescent="0.3">
      <c r="A1331" s="144">
        <v>10550</v>
      </c>
      <c r="B1331" s="150">
        <v>9763.6</v>
      </c>
      <c r="C1331" s="150">
        <v>899.38</v>
      </c>
      <c r="D1331" s="155">
        <v>7.7039999999999997E-2</v>
      </c>
      <c r="E1331" s="155">
        <v>6.3539999999999999E-2</v>
      </c>
      <c r="F1331" s="155">
        <v>1.35E-2</v>
      </c>
      <c r="G1331" s="154">
        <f t="shared" si="41"/>
        <v>188.8386776143349</v>
      </c>
      <c r="H1331" s="120">
        <f t="shared" si="42"/>
        <v>55867792.198514849</v>
      </c>
    </row>
    <row r="1332" spans="1:8" x14ac:dyDescent="0.3">
      <c r="A1332" s="144">
        <v>10591</v>
      </c>
      <c r="B1332" s="150">
        <v>9845.76</v>
      </c>
      <c r="C1332" s="150">
        <v>899.07</v>
      </c>
      <c r="D1332" s="155">
        <v>7.7289999999999998E-2</v>
      </c>
      <c r="E1332" s="155">
        <v>6.3899999999999998E-2</v>
      </c>
      <c r="F1332" s="155">
        <v>1.338E-2</v>
      </c>
      <c r="G1332" s="154">
        <f t="shared" si="41"/>
        <v>187.16011159109638</v>
      </c>
      <c r="H1332" s="120">
        <f t="shared" si="42"/>
        <v>56587912.402718604</v>
      </c>
    </row>
    <row r="1333" spans="1:8" x14ac:dyDescent="0.3">
      <c r="A1333" s="144">
        <v>10632</v>
      </c>
      <c r="B1333" s="150">
        <v>9748.1</v>
      </c>
      <c r="C1333" s="150">
        <v>898.83</v>
      </c>
      <c r="D1333" s="155">
        <v>7.7789999999999998E-2</v>
      </c>
      <c r="E1333" s="155">
        <v>6.4280000000000004E-2</v>
      </c>
      <c r="F1333" s="155">
        <v>1.3509999999999999E-2</v>
      </c>
      <c r="G1333" s="154">
        <f t="shared" si="41"/>
        <v>188.97855811627142</v>
      </c>
      <c r="H1333" s="120">
        <f t="shared" si="42"/>
        <v>56260350.941287898</v>
      </c>
    </row>
    <row r="1334" spans="1:8" x14ac:dyDescent="0.3">
      <c r="A1334" s="144">
        <v>10673</v>
      </c>
      <c r="B1334" s="150">
        <v>9725.15</v>
      </c>
      <c r="C1334" s="150">
        <v>898.53</v>
      </c>
      <c r="D1334" s="155">
        <v>7.8219999999999998E-2</v>
      </c>
      <c r="E1334" s="155">
        <v>6.4680000000000001E-2</v>
      </c>
      <c r="F1334" s="155">
        <v>1.354E-2</v>
      </c>
      <c r="G1334" s="154">
        <f t="shared" si="41"/>
        <v>189.39819962208108</v>
      </c>
      <c r="H1334" s="120">
        <f t="shared" si="42"/>
        <v>56352172.413975172</v>
      </c>
    </row>
    <row r="1335" spans="1:8" x14ac:dyDescent="0.3">
      <c r="A1335" s="144">
        <v>10714</v>
      </c>
      <c r="B1335" s="150">
        <v>9713.6</v>
      </c>
      <c r="C1335" s="150">
        <v>898.83</v>
      </c>
      <c r="D1335" s="155">
        <v>7.8649999999999998E-2</v>
      </c>
      <c r="E1335" s="155">
        <v>6.5089999999999995E-2</v>
      </c>
      <c r="F1335" s="155">
        <v>1.3559999999999999E-2</v>
      </c>
      <c r="G1335" s="154">
        <f t="shared" si="41"/>
        <v>189.67796062595417</v>
      </c>
      <c r="H1335" s="120">
        <f t="shared" si="42"/>
        <v>56485212.961183503</v>
      </c>
    </row>
    <row r="1336" spans="1:8" x14ac:dyDescent="0.3">
      <c r="A1336" s="144">
        <v>10755</v>
      </c>
      <c r="B1336" s="150">
        <v>9610.56</v>
      </c>
      <c r="C1336" s="150">
        <v>899.02</v>
      </c>
      <c r="D1336" s="155">
        <v>7.9259999999999997E-2</v>
      </c>
      <c r="E1336" s="155">
        <v>6.5549999999999997E-2</v>
      </c>
      <c r="F1336" s="155">
        <v>1.371E-2</v>
      </c>
      <c r="G1336" s="154">
        <f t="shared" si="41"/>
        <v>191.77616815500235</v>
      </c>
      <c r="H1336" s="120">
        <f t="shared" si="42"/>
        <v>56081003.721522443</v>
      </c>
    </row>
    <row r="1337" spans="1:8" x14ac:dyDescent="0.3">
      <c r="A1337" s="144">
        <v>10796</v>
      </c>
      <c r="B1337" s="150">
        <v>9616.91</v>
      </c>
      <c r="C1337" s="150">
        <v>899.53</v>
      </c>
      <c r="D1337" s="155">
        <v>7.9719999999999999E-2</v>
      </c>
      <c r="E1337" s="155">
        <v>6.6009999999999999E-2</v>
      </c>
      <c r="F1337" s="155">
        <v>1.371E-2</v>
      </c>
      <c r="G1337" s="154">
        <f t="shared" si="41"/>
        <v>191.77616815500235</v>
      </c>
      <c r="H1337" s="120">
        <f t="shared" si="42"/>
        <v>56294794.623668641</v>
      </c>
    </row>
    <row r="1338" spans="1:8" x14ac:dyDescent="0.3">
      <c r="A1338" s="144">
        <v>10838</v>
      </c>
      <c r="B1338" s="150">
        <v>9552.07</v>
      </c>
      <c r="C1338" s="150">
        <v>899.2</v>
      </c>
      <c r="D1338" s="155">
        <v>8.0199999999999994E-2</v>
      </c>
      <c r="E1338" s="155">
        <v>6.6409999999999997E-2</v>
      </c>
      <c r="F1338" s="155">
        <v>1.38E-2</v>
      </c>
      <c r="G1338" s="154">
        <f t="shared" si="41"/>
        <v>193.03509267243126</v>
      </c>
      <c r="H1338" s="120">
        <f t="shared" si="42"/>
        <v>56145231.677596688</v>
      </c>
    </row>
    <row r="1339" spans="1:8" x14ac:dyDescent="0.3">
      <c r="A1339" s="144">
        <v>10879</v>
      </c>
      <c r="B1339" s="150">
        <v>9513.68</v>
      </c>
      <c r="C1339" s="150">
        <v>898.5</v>
      </c>
      <c r="D1339" s="155">
        <v>8.0649999999999999E-2</v>
      </c>
      <c r="E1339" s="155">
        <v>6.6809999999999994E-2</v>
      </c>
      <c r="F1339" s="155">
        <v>1.384E-2</v>
      </c>
      <c r="G1339" s="154">
        <f t="shared" si="41"/>
        <v>193.59461468017741</v>
      </c>
      <c r="H1339" s="120">
        <f t="shared" si="42"/>
        <v>56194744.972489804</v>
      </c>
    </row>
    <row r="1340" spans="1:8" x14ac:dyDescent="0.3">
      <c r="A1340" s="144">
        <v>10921</v>
      </c>
      <c r="B1340" s="150">
        <v>9561.51</v>
      </c>
      <c r="C1340" s="150">
        <v>899.69</v>
      </c>
      <c r="D1340" s="155">
        <v>8.115E-2</v>
      </c>
      <c r="E1340" s="155">
        <v>6.7360000000000003E-2</v>
      </c>
      <c r="F1340" s="155">
        <v>1.379E-2</v>
      </c>
      <c r="G1340" s="154">
        <f t="shared" si="41"/>
        <v>192.89521217049469</v>
      </c>
      <c r="H1340" s="120">
        <f t="shared" si="42"/>
        <v>56616231.564872816</v>
      </c>
    </row>
    <row r="1341" spans="1:8" x14ac:dyDescent="0.3">
      <c r="A1341" s="144">
        <v>10963</v>
      </c>
      <c r="B1341" s="150">
        <v>9449.7900000000009</v>
      </c>
      <c r="C1341" s="150">
        <v>899.74</v>
      </c>
      <c r="D1341" s="155">
        <v>8.1780000000000005E-2</v>
      </c>
      <c r="E1341" s="155">
        <v>6.7830000000000001E-2</v>
      </c>
      <c r="F1341" s="155">
        <v>1.3950000000000001E-2</v>
      </c>
      <c r="G1341" s="154">
        <f t="shared" si="41"/>
        <v>195.13330020147941</v>
      </c>
      <c r="H1341" s="120">
        <f t="shared" si="42"/>
        <v>56182107.250174433</v>
      </c>
    </row>
    <row r="1342" spans="1:8" x14ac:dyDescent="0.3">
      <c r="A1342" s="144">
        <v>11005</v>
      </c>
      <c r="B1342" s="150">
        <v>9428.01</v>
      </c>
      <c r="C1342" s="150">
        <v>898.43</v>
      </c>
      <c r="D1342" s="155">
        <v>8.2210000000000005E-2</v>
      </c>
      <c r="E1342" s="155">
        <v>6.8250000000000005E-2</v>
      </c>
      <c r="F1342" s="155">
        <v>1.397E-2</v>
      </c>
      <c r="G1342" s="154">
        <f t="shared" ref="G1342:G1405" si="43">(2*F1342/$B$7)*(1+3*$B$11)/(4+PI()*$B$11-PI())*10^6</f>
        <v>195.41306120535253</v>
      </c>
      <c r="H1342" s="120">
        <f t="shared" ref="H1342:H1405" si="44">A1342/G1342*10^6</f>
        <v>56316604.080191158</v>
      </c>
    </row>
    <row r="1343" spans="1:8" x14ac:dyDescent="0.3">
      <c r="A1343" s="144">
        <v>11048</v>
      </c>
      <c r="B1343" s="150">
        <v>9438.18</v>
      </c>
      <c r="C1343" s="150">
        <v>898.92</v>
      </c>
      <c r="D1343" s="155">
        <v>8.2699999999999996E-2</v>
      </c>
      <c r="E1343" s="155">
        <v>6.8739999999999996E-2</v>
      </c>
      <c r="F1343" s="155">
        <v>1.396E-2</v>
      </c>
      <c r="G1343" s="154">
        <f t="shared" si="43"/>
        <v>195.27318070341596</v>
      </c>
      <c r="H1343" s="120">
        <f t="shared" si="44"/>
        <v>56577149.817515798</v>
      </c>
    </row>
    <row r="1344" spans="1:8" x14ac:dyDescent="0.3">
      <c r="A1344" s="144">
        <v>11090</v>
      </c>
      <c r="B1344" s="150">
        <v>9352.58</v>
      </c>
      <c r="C1344" s="150">
        <v>900.55</v>
      </c>
      <c r="D1344" s="155">
        <v>8.3330000000000001E-2</v>
      </c>
      <c r="E1344" s="155">
        <v>6.9220000000000004E-2</v>
      </c>
      <c r="F1344" s="155">
        <v>1.4109999999999999E-2</v>
      </c>
      <c r="G1344" s="154">
        <f t="shared" si="43"/>
        <v>197.37138823246411</v>
      </c>
      <c r="H1344" s="120">
        <f t="shared" si="44"/>
        <v>56188488.611825503</v>
      </c>
    </row>
    <row r="1345" spans="1:8" x14ac:dyDescent="0.3">
      <c r="A1345" s="144">
        <v>11133</v>
      </c>
      <c r="B1345" s="150">
        <v>9365.32</v>
      </c>
      <c r="C1345" s="150">
        <v>899.57</v>
      </c>
      <c r="D1345" s="155">
        <v>8.3820000000000006E-2</v>
      </c>
      <c r="E1345" s="155">
        <v>6.9739999999999996E-2</v>
      </c>
      <c r="F1345" s="155">
        <v>1.4080000000000001E-2</v>
      </c>
      <c r="G1345" s="154">
        <f t="shared" si="43"/>
        <v>196.95174672665453</v>
      </c>
      <c r="H1345" s="120">
        <f t="shared" si="44"/>
        <v>56526535.991840035</v>
      </c>
    </row>
    <row r="1346" spans="1:8" x14ac:dyDescent="0.3">
      <c r="A1346" s="144">
        <v>11176</v>
      </c>
      <c r="B1346" s="150">
        <v>9337.2099999999991</v>
      </c>
      <c r="C1346" s="150">
        <v>900.41</v>
      </c>
      <c r="D1346" s="155">
        <v>8.4409999999999999E-2</v>
      </c>
      <c r="E1346" s="155">
        <v>7.0279999999999995E-2</v>
      </c>
      <c r="F1346" s="155">
        <v>1.413E-2</v>
      </c>
      <c r="G1346" s="154">
        <f t="shared" si="43"/>
        <v>197.6511492363372</v>
      </c>
      <c r="H1346" s="120">
        <f t="shared" si="44"/>
        <v>56544067.885163337</v>
      </c>
    </row>
    <row r="1347" spans="1:8" x14ac:dyDescent="0.3">
      <c r="A1347" s="144">
        <v>11219</v>
      </c>
      <c r="B1347" s="150">
        <v>9244.59</v>
      </c>
      <c r="C1347" s="150">
        <v>900.35</v>
      </c>
      <c r="D1347" s="155">
        <v>8.5089999999999999E-2</v>
      </c>
      <c r="E1347" s="155">
        <v>7.0819999999999994E-2</v>
      </c>
      <c r="F1347" s="155">
        <v>1.427E-2</v>
      </c>
      <c r="G1347" s="154">
        <f t="shared" si="43"/>
        <v>199.60947626344878</v>
      </c>
      <c r="H1347" s="120">
        <f t="shared" si="44"/>
        <v>56204746.437954322</v>
      </c>
    </row>
    <row r="1348" spans="1:8" x14ac:dyDescent="0.3">
      <c r="A1348" s="144">
        <v>11262</v>
      </c>
      <c r="B1348" s="150">
        <v>9191.8799999999992</v>
      </c>
      <c r="C1348" s="150">
        <v>900.3</v>
      </c>
      <c r="D1348" s="155">
        <v>8.5680000000000006E-2</v>
      </c>
      <c r="E1348" s="155">
        <v>7.1330000000000005E-2</v>
      </c>
      <c r="F1348" s="155">
        <v>1.435E-2</v>
      </c>
      <c r="G1348" s="154">
        <f t="shared" si="43"/>
        <v>200.7285202789412</v>
      </c>
      <c r="H1348" s="120">
        <f t="shared" si="44"/>
        <v>56105629.555530168</v>
      </c>
    </row>
    <row r="1349" spans="1:8" x14ac:dyDescent="0.3">
      <c r="A1349" s="144">
        <v>11305</v>
      </c>
      <c r="B1349" s="150">
        <v>9232.91</v>
      </c>
      <c r="C1349" s="150">
        <v>898.99</v>
      </c>
      <c r="D1349" s="155">
        <v>8.6269999999999999E-2</v>
      </c>
      <c r="E1349" s="155">
        <v>7.1999999999999995E-2</v>
      </c>
      <c r="F1349" s="155">
        <v>1.427E-2</v>
      </c>
      <c r="G1349" s="154">
        <f t="shared" si="43"/>
        <v>199.60947626344878</v>
      </c>
      <c r="H1349" s="120">
        <f t="shared" si="44"/>
        <v>56635587.706664905</v>
      </c>
    </row>
    <row r="1350" spans="1:8" x14ac:dyDescent="0.3">
      <c r="A1350" s="144">
        <v>11349</v>
      </c>
      <c r="B1350" s="150">
        <v>9140.23</v>
      </c>
      <c r="C1350" s="150">
        <v>900.02</v>
      </c>
      <c r="D1350" s="155">
        <v>8.6929999999999993E-2</v>
      </c>
      <c r="E1350" s="155">
        <v>7.2499999999999995E-2</v>
      </c>
      <c r="F1350" s="155">
        <v>1.443E-2</v>
      </c>
      <c r="G1350" s="154">
        <f t="shared" si="43"/>
        <v>201.84756429443357</v>
      </c>
      <c r="H1350" s="120">
        <f t="shared" si="44"/>
        <v>56225597.963844121</v>
      </c>
    </row>
    <row r="1351" spans="1:8" x14ac:dyDescent="0.3">
      <c r="A1351" s="144">
        <v>11392</v>
      </c>
      <c r="B1351" s="150">
        <v>9089.35</v>
      </c>
      <c r="C1351" s="150">
        <v>900.06</v>
      </c>
      <c r="D1351" s="155">
        <v>8.7590000000000001E-2</v>
      </c>
      <c r="E1351" s="155">
        <v>7.3080000000000006E-2</v>
      </c>
      <c r="F1351" s="155">
        <v>1.451E-2</v>
      </c>
      <c r="G1351" s="154">
        <f t="shared" si="43"/>
        <v>202.9666083099259</v>
      </c>
      <c r="H1351" s="120">
        <f t="shared" si="44"/>
        <v>56127459.067575522</v>
      </c>
    </row>
    <row r="1352" spans="1:8" x14ac:dyDescent="0.3">
      <c r="A1352" s="144">
        <v>11436</v>
      </c>
      <c r="B1352" s="150">
        <v>9027.0400000000009</v>
      </c>
      <c r="C1352" s="150">
        <v>900.06</v>
      </c>
      <c r="D1352" s="155">
        <v>8.8289999999999993E-2</v>
      </c>
      <c r="E1352" s="155">
        <v>7.3669999999999999E-2</v>
      </c>
      <c r="F1352" s="155">
        <v>1.461E-2</v>
      </c>
      <c r="G1352" s="154">
        <f t="shared" si="43"/>
        <v>204.36541332929133</v>
      </c>
      <c r="H1352" s="120">
        <f t="shared" si="44"/>
        <v>55958588.16664502</v>
      </c>
    </row>
    <row r="1353" spans="1:8" x14ac:dyDescent="0.3">
      <c r="A1353" s="144">
        <v>11480</v>
      </c>
      <c r="B1353" s="150">
        <v>8993.01</v>
      </c>
      <c r="C1353" s="150">
        <v>900.46</v>
      </c>
      <c r="D1353" s="155">
        <v>8.9020000000000002E-2</v>
      </c>
      <c r="E1353" s="155">
        <v>7.4340000000000003E-2</v>
      </c>
      <c r="F1353" s="155">
        <v>1.4670000000000001E-2</v>
      </c>
      <c r="G1353" s="154">
        <f t="shared" si="43"/>
        <v>205.2046963409106</v>
      </c>
      <c r="H1353" s="120">
        <f t="shared" si="44"/>
        <v>55944138.729301058</v>
      </c>
    </row>
    <row r="1354" spans="1:8" x14ac:dyDescent="0.3">
      <c r="A1354" s="144">
        <v>11524</v>
      </c>
      <c r="B1354" s="150">
        <v>8960.2199999999993</v>
      </c>
      <c r="C1354" s="150">
        <v>899.85</v>
      </c>
      <c r="D1354" s="155">
        <v>8.9660000000000004E-2</v>
      </c>
      <c r="E1354" s="155">
        <v>7.4950000000000003E-2</v>
      </c>
      <c r="F1354" s="155">
        <v>1.472E-2</v>
      </c>
      <c r="G1354" s="154">
        <f t="shared" si="43"/>
        <v>205.90409885059333</v>
      </c>
      <c r="H1354" s="120">
        <f t="shared" si="44"/>
        <v>55967802.799117476</v>
      </c>
    </row>
    <row r="1355" spans="1:8" x14ac:dyDescent="0.3">
      <c r="A1355" s="144">
        <v>11568</v>
      </c>
      <c r="B1355" s="150">
        <v>8885.74</v>
      </c>
      <c r="C1355" s="150">
        <v>898.47</v>
      </c>
      <c r="D1355" s="155">
        <v>9.0329999999999994E-2</v>
      </c>
      <c r="E1355" s="155">
        <v>7.5509999999999994E-2</v>
      </c>
      <c r="F1355" s="155">
        <v>1.482E-2</v>
      </c>
      <c r="G1355" s="154">
        <f t="shared" si="43"/>
        <v>207.30290386995878</v>
      </c>
      <c r="H1355" s="120">
        <f t="shared" si="44"/>
        <v>55802402.108446158</v>
      </c>
    </row>
    <row r="1356" spans="1:8" x14ac:dyDescent="0.3">
      <c r="A1356" s="144">
        <v>11613</v>
      </c>
      <c r="B1356" s="150">
        <v>8932.56</v>
      </c>
      <c r="C1356" s="150">
        <v>899.3</v>
      </c>
      <c r="D1356" s="155">
        <v>9.0980000000000005E-2</v>
      </c>
      <c r="E1356" s="155">
        <v>7.6219999999999996E-2</v>
      </c>
      <c r="F1356" s="155">
        <v>1.4749999999999999E-2</v>
      </c>
      <c r="G1356" s="154">
        <f t="shared" si="43"/>
        <v>206.32374035640294</v>
      </c>
      <c r="H1356" s="120">
        <f t="shared" si="44"/>
        <v>56285330.907338835</v>
      </c>
    </row>
    <row r="1357" spans="1:8" x14ac:dyDescent="0.3">
      <c r="A1357" s="144">
        <v>11658</v>
      </c>
      <c r="B1357" s="150">
        <v>8797.85</v>
      </c>
      <c r="C1357" s="150">
        <v>900.23</v>
      </c>
      <c r="D1357" s="155">
        <v>9.1869999999999993E-2</v>
      </c>
      <c r="E1357" s="155">
        <v>7.6869999999999994E-2</v>
      </c>
      <c r="F1357" s="155">
        <v>1.4999999999999999E-2</v>
      </c>
      <c r="G1357" s="154">
        <f t="shared" si="43"/>
        <v>209.82075290481654</v>
      </c>
      <c r="H1357" s="120">
        <f t="shared" si="44"/>
        <v>55561710.834621564</v>
      </c>
    </row>
    <row r="1358" spans="1:8" x14ac:dyDescent="0.3">
      <c r="A1358" s="144">
        <v>11702</v>
      </c>
      <c r="B1358" s="150">
        <v>8783.94</v>
      </c>
      <c r="C1358" s="150">
        <v>900.03</v>
      </c>
      <c r="D1358" s="155">
        <v>9.2590000000000006E-2</v>
      </c>
      <c r="E1358" s="155">
        <v>7.757E-2</v>
      </c>
      <c r="F1358" s="155">
        <v>1.502E-2</v>
      </c>
      <c r="G1358" s="154">
        <f t="shared" si="43"/>
        <v>210.10051390868966</v>
      </c>
      <c r="H1358" s="120">
        <f t="shared" si="44"/>
        <v>55697150.769872583</v>
      </c>
    </row>
    <row r="1359" spans="1:8" x14ac:dyDescent="0.3">
      <c r="A1359" s="144">
        <v>11747</v>
      </c>
      <c r="B1359" s="150">
        <v>8697.61</v>
      </c>
      <c r="C1359" s="150">
        <v>900.54</v>
      </c>
      <c r="D1359" s="155">
        <v>9.3420000000000003E-2</v>
      </c>
      <c r="E1359" s="155">
        <v>7.825E-2</v>
      </c>
      <c r="F1359" s="155">
        <v>1.5169999999999999E-2</v>
      </c>
      <c r="G1359" s="154">
        <f t="shared" si="43"/>
        <v>212.19872143773782</v>
      </c>
      <c r="H1359" s="120">
        <f t="shared" si="44"/>
        <v>55358486.235963203</v>
      </c>
    </row>
    <row r="1360" spans="1:8" x14ac:dyDescent="0.3">
      <c r="A1360" s="144">
        <v>11793</v>
      </c>
      <c r="B1360" s="150">
        <v>8675.24</v>
      </c>
      <c r="C1360" s="150">
        <v>900.16</v>
      </c>
      <c r="D1360" s="155">
        <v>9.4159999999999994E-2</v>
      </c>
      <c r="E1360" s="155">
        <v>7.8960000000000002E-2</v>
      </c>
      <c r="F1360" s="155">
        <v>1.521E-2</v>
      </c>
      <c r="G1360" s="154">
        <f t="shared" si="43"/>
        <v>212.758243445484</v>
      </c>
      <c r="H1360" s="120">
        <f t="shared" si="44"/>
        <v>55429109.627057873</v>
      </c>
    </row>
    <row r="1361" spans="1:8" x14ac:dyDescent="0.3">
      <c r="A1361" s="144">
        <v>11838</v>
      </c>
      <c r="B1361" s="150">
        <v>8596.73</v>
      </c>
      <c r="C1361" s="150">
        <v>900.14</v>
      </c>
      <c r="D1361" s="155">
        <v>9.5030000000000003E-2</v>
      </c>
      <c r="E1361" s="155">
        <v>7.9689999999999997E-2</v>
      </c>
      <c r="F1361" s="155">
        <v>1.5350000000000001E-2</v>
      </c>
      <c r="G1361" s="154">
        <f t="shared" si="43"/>
        <v>214.71657047259561</v>
      </c>
      <c r="H1361" s="120">
        <f t="shared" si="44"/>
        <v>55133145.867337197</v>
      </c>
    </row>
    <row r="1362" spans="1:8" x14ac:dyDescent="0.3">
      <c r="A1362" s="144">
        <v>11884</v>
      </c>
      <c r="B1362" s="150">
        <v>8570.2099999999991</v>
      </c>
      <c r="C1362" s="150">
        <v>899.38</v>
      </c>
      <c r="D1362" s="155">
        <v>9.5880000000000007E-2</v>
      </c>
      <c r="E1362" s="155">
        <v>8.0500000000000002E-2</v>
      </c>
      <c r="F1362" s="155">
        <v>1.538E-2</v>
      </c>
      <c r="G1362" s="154">
        <f t="shared" si="43"/>
        <v>215.13621197840524</v>
      </c>
      <c r="H1362" s="120">
        <f t="shared" si="44"/>
        <v>55239421.995553598</v>
      </c>
    </row>
    <row r="1363" spans="1:8" x14ac:dyDescent="0.3">
      <c r="A1363" s="144">
        <v>11929</v>
      </c>
      <c r="B1363" s="150">
        <v>8534.52</v>
      </c>
      <c r="C1363" s="150">
        <v>899.75</v>
      </c>
      <c r="D1363" s="155">
        <v>9.6689999999999998E-2</v>
      </c>
      <c r="E1363" s="155">
        <v>8.1240000000000007E-2</v>
      </c>
      <c r="F1363" s="155">
        <v>1.545E-2</v>
      </c>
      <c r="G1363" s="154">
        <f t="shared" si="43"/>
        <v>216.11537549196109</v>
      </c>
      <c r="H1363" s="120">
        <f t="shared" si="44"/>
        <v>55197368.409559213</v>
      </c>
    </row>
    <row r="1364" spans="1:8" x14ac:dyDescent="0.3">
      <c r="A1364" s="144">
        <v>11975</v>
      </c>
      <c r="B1364" s="150">
        <v>8459.5</v>
      </c>
      <c r="C1364" s="150">
        <v>898.96</v>
      </c>
      <c r="D1364" s="155">
        <v>9.7640000000000005E-2</v>
      </c>
      <c r="E1364" s="155">
        <v>8.2059999999999994E-2</v>
      </c>
      <c r="F1364" s="155">
        <v>1.5570000000000001E-2</v>
      </c>
      <c r="G1364" s="154">
        <f t="shared" si="43"/>
        <v>217.79394151519961</v>
      </c>
      <c r="H1364" s="120">
        <f t="shared" si="44"/>
        <v>54983163.979170084</v>
      </c>
    </row>
    <row r="1365" spans="1:8" x14ac:dyDescent="0.3">
      <c r="A1365" s="144">
        <v>12021</v>
      </c>
      <c r="B1365" s="150">
        <v>8368.11</v>
      </c>
      <c r="C1365" s="150">
        <v>899.2</v>
      </c>
      <c r="D1365" s="155">
        <v>9.8610000000000003E-2</v>
      </c>
      <c r="E1365" s="155">
        <v>8.2860000000000003E-2</v>
      </c>
      <c r="F1365" s="155">
        <v>1.575E-2</v>
      </c>
      <c r="G1365" s="154">
        <f t="shared" si="43"/>
        <v>220.3117905500574</v>
      </c>
      <c r="H1365" s="120">
        <f t="shared" si="44"/>
        <v>54563579.960867725</v>
      </c>
    </row>
    <row r="1366" spans="1:8" x14ac:dyDescent="0.3">
      <c r="A1366" s="144">
        <v>12067</v>
      </c>
      <c r="B1366" s="150">
        <v>8377.2800000000007</v>
      </c>
      <c r="C1366" s="150">
        <v>899.42</v>
      </c>
      <c r="D1366" s="155">
        <v>9.9570000000000006E-2</v>
      </c>
      <c r="E1366" s="155">
        <v>8.3839999999999998E-2</v>
      </c>
      <c r="F1366" s="155">
        <v>1.5730000000000001E-2</v>
      </c>
      <c r="G1366" s="154">
        <f t="shared" si="43"/>
        <v>220.03202954618433</v>
      </c>
      <c r="H1366" s="120">
        <f t="shared" si="44"/>
        <v>54842015.614218377</v>
      </c>
    </row>
    <row r="1367" spans="1:8" x14ac:dyDescent="0.3">
      <c r="A1367" s="144">
        <v>12114</v>
      </c>
      <c r="B1367" s="150">
        <v>8306.6299999999992</v>
      </c>
      <c r="C1367" s="150">
        <v>900</v>
      </c>
      <c r="D1367" s="155">
        <v>0.10063999999999999</v>
      </c>
      <c r="E1367" s="155">
        <v>8.4760000000000002E-2</v>
      </c>
      <c r="F1367" s="155">
        <v>1.5879999999999998E-2</v>
      </c>
      <c r="G1367" s="154">
        <f t="shared" si="43"/>
        <v>222.13023707523243</v>
      </c>
      <c r="H1367" s="120">
        <f t="shared" si="44"/>
        <v>54535574.08259172</v>
      </c>
    </row>
    <row r="1368" spans="1:8" x14ac:dyDescent="0.3">
      <c r="A1368" s="144">
        <v>12160</v>
      </c>
      <c r="B1368" s="150">
        <v>8198.92</v>
      </c>
      <c r="C1368" s="150">
        <v>899.46</v>
      </c>
      <c r="D1368" s="155">
        <v>0.10173</v>
      </c>
      <c r="E1368" s="155">
        <v>8.5650000000000004E-2</v>
      </c>
      <c r="F1368" s="155">
        <v>1.6080000000000001E-2</v>
      </c>
      <c r="G1368" s="154">
        <f t="shared" si="43"/>
        <v>224.92784711396337</v>
      </c>
      <c r="H1368" s="120">
        <f t="shared" si="44"/>
        <v>54061780.948976658</v>
      </c>
    </row>
    <row r="1369" spans="1:8" x14ac:dyDescent="0.3">
      <c r="A1369" s="144">
        <v>12207</v>
      </c>
      <c r="B1369" s="150">
        <v>8178.2</v>
      </c>
      <c r="C1369" s="150">
        <v>899.51</v>
      </c>
      <c r="D1369" s="155">
        <v>0.10281</v>
      </c>
      <c r="E1369" s="155">
        <v>8.6690000000000003E-2</v>
      </c>
      <c r="F1369" s="155">
        <v>1.6119999999999999E-2</v>
      </c>
      <c r="G1369" s="154">
        <f t="shared" si="43"/>
        <v>225.48736912170952</v>
      </c>
      <c r="H1369" s="120">
        <f t="shared" si="44"/>
        <v>54136070.00492841</v>
      </c>
    </row>
    <row r="1370" spans="1:8" x14ac:dyDescent="0.3">
      <c r="A1370" s="144">
        <v>12254</v>
      </c>
      <c r="B1370" s="150">
        <v>8109.41</v>
      </c>
      <c r="C1370" s="150">
        <v>899.48</v>
      </c>
      <c r="D1370" s="155">
        <v>0.10396</v>
      </c>
      <c r="E1370" s="155">
        <v>8.7709999999999996E-2</v>
      </c>
      <c r="F1370" s="155">
        <v>1.626E-2</v>
      </c>
      <c r="G1370" s="154">
        <f t="shared" si="43"/>
        <v>227.44569614882116</v>
      </c>
      <c r="H1370" s="120">
        <f t="shared" si="44"/>
        <v>53876596.512874983</v>
      </c>
    </row>
    <row r="1371" spans="1:8" x14ac:dyDescent="0.3">
      <c r="A1371" s="144">
        <v>12301</v>
      </c>
      <c r="B1371" s="150">
        <v>8002.07</v>
      </c>
      <c r="C1371" s="150">
        <v>899.28</v>
      </c>
      <c r="D1371" s="155">
        <v>0.10526000000000001</v>
      </c>
      <c r="E1371" s="155">
        <v>8.8789999999999994E-2</v>
      </c>
      <c r="F1371" s="155">
        <v>1.6469999999999999E-2</v>
      </c>
      <c r="G1371" s="154">
        <f t="shared" si="43"/>
        <v>230.38318668948858</v>
      </c>
      <c r="H1371" s="120">
        <f t="shared" si="44"/>
        <v>53393653.316287093</v>
      </c>
    </row>
    <row r="1372" spans="1:8" x14ac:dyDescent="0.3">
      <c r="A1372" s="144">
        <v>12348</v>
      </c>
      <c r="B1372" s="150">
        <v>7962.63</v>
      </c>
      <c r="C1372" s="150">
        <v>899.43</v>
      </c>
      <c r="D1372" s="155">
        <v>0.10645</v>
      </c>
      <c r="E1372" s="155">
        <v>8.9899999999999994E-2</v>
      </c>
      <c r="F1372" s="155">
        <v>1.6549999999999999E-2</v>
      </c>
      <c r="G1372" s="154">
        <f t="shared" si="43"/>
        <v>231.50223070498095</v>
      </c>
      <c r="H1372" s="120">
        <f t="shared" si="44"/>
        <v>53338578.908709943</v>
      </c>
    </row>
    <row r="1373" spans="1:8" x14ac:dyDescent="0.3">
      <c r="A1373" s="144">
        <v>12396</v>
      </c>
      <c r="B1373" s="150">
        <v>7869.1</v>
      </c>
      <c r="C1373" s="150">
        <v>898.86</v>
      </c>
      <c r="D1373" s="155">
        <v>0.10780000000000001</v>
      </c>
      <c r="E1373" s="155">
        <v>9.1050000000000006E-2</v>
      </c>
      <c r="F1373" s="155">
        <v>1.6740000000000001E-2</v>
      </c>
      <c r="G1373" s="154">
        <f t="shared" si="43"/>
        <v>234.15996024177531</v>
      </c>
      <c r="H1373" s="120">
        <f t="shared" si="44"/>
        <v>52938170.928970337</v>
      </c>
    </row>
    <row r="1374" spans="1:8" x14ac:dyDescent="0.3">
      <c r="A1374" s="144">
        <v>12444</v>
      </c>
      <c r="B1374" s="150">
        <v>7769.1</v>
      </c>
      <c r="C1374" s="150">
        <v>899.68</v>
      </c>
      <c r="D1374" s="155">
        <v>0.10921</v>
      </c>
      <c r="E1374" s="155">
        <v>9.2240000000000003E-2</v>
      </c>
      <c r="F1374" s="155">
        <v>1.6969999999999999E-2</v>
      </c>
      <c r="G1374" s="154">
        <f t="shared" si="43"/>
        <v>237.3772117863158</v>
      </c>
      <c r="H1374" s="120">
        <f t="shared" si="44"/>
        <v>52422892.266516067</v>
      </c>
    </row>
    <row r="1375" spans="1:8" x14ac:dyDescent="0.3">
      <c r="A1375" s="144">
        <v>12491</v>
      </c>
      <c r="B1375" s="150">
        <v>7694.64</v>
      </c>
      <c r="C1375" s="150">
        <v>900.33</v>
      </c>
      <c r="D1375" s="155">
        <v>0.11068</v>
      </c>
      <c r="E1375" s="155">
        <v>9.3530000000000002E-2</v>
      </c>
      <c r="F1375" s="155">
        <v>1.7149999999999999E-2</v>
      </c>
      <c r="G1375" s="154">
        <f t="shared" si="43"/>
        <v>239.89506082117359</v>
      </c>
      <c r="H1375" s="120">
        <f t="shared" si="44"/>
        <v>52068600.150593519</v>
      </c>
    </row>
    <row r="1376" spans="1:8" x14ac:dyDescent="0.3">
      <c r="A1376" s="144">
        <v>12540</v>
      </c>
      <c r="B1376" s="150">
        <v>7650.7</v>
      </c>
      <c r="C1376" s="150">
        <v>900.3</v>
      </c>
      <c r="D1376" s="155">
        <v>0.11219999999999999</v>
      </c>
      <c r="E1376" s="155">
        <v>9.4950000000000007E-2</v>
      </c>
      <c r="F1376" s="155">
        <v>1.7250000000000001E-2</v>
      </c>
      <c r="G1376" s="154">
        <f t="shared" si="43"/>
        <v>241.29386584053907</v>
      </c>
      <c r="H1376" s="120">
        <f t="shared" si="44"/>
        <v>51969825.077472776</v>
      </c>
    </row>
    <row r="1377" spans="1:8" x14ac:dyDescent="0.3">
      <c r="A1377" s="144">
        <v>12588</v>
      </c>
      <c r="B1377" s="150">
        <v>7557.96</v>
      </c>
      <c r="C1377" s="150">
        <v>899.04</v>
      </c>
      <c r="D1377" s="155">
        <v>0.11376</v>
      </c>
      <c r="E1377" s="155">
        <v>9.6329999999999999E-2</v>
      </c>
      <c r="F1377" s="155">
        <v>1.7430000000000001E-2</v>
      </c>
      <c r="G1377" s="154">
        <f t="shared" si="43"/>
        <v>243.81171487539689</v>
      </c>
      <c r="H1377" s="120">
        <f t="shared" si="44"/>
        <v>51630004.761802606</v>
      </c>
    </row>
    <row r="1378" spans="1:8" x14ac:dyDescent="0.3">
      <c r="A1378" s="144">
        <v>12636</v>
      </c>
      <c r="B1378" s="150">
        <v>7438.43</v>
      </c>
      <c r="C1378" s="150">
        <v>899.94</v>
      </c>
      <c r="D1378" s="155">
        <v>0.11558</v>
      </c>
      <c r="E1378" s="155">
        <v>9.7850000000000006E-2</v>
      </c>
      <c r="F1378" s="155">
        <v>1.7729999999999999E-2</v>
      </c>
      <c r="G1378" s="154">
        <f t="shared" si="43"/>
        <v>248.00812993349319</v>
      </c>
      <c r="H1378" s="120">
        <f t="shared" si="44"/>
        <v>50949942.662720449</v>
      </c>
    </row>
    <row r="1379" spans="1:8" x14ac:dyDescent="0.3">
      <c r="A1379" s="144">
        <v>12685</v>
      </c>
      <c r="B1379" s="150">
        <v>7351.13</v>
      </c>
      <c r="C1379" s="150">
        <v>899.19</v>
      </c>
      <c r="D1379" s="155">
        <v>0.11734</v>
      </c>
      <c r="E1379" s="155">
        <v>9.9409999999999998E-2</v>
      </c>
      <c r="F1379" s="155">
        <v>1.7930000000000001E-2</v>
      </c>
      <c r="G1379" s="154">
        <f t="shared" si="43"/>
        <v>250.8057399722241</v>
      </c>
      <c r="H1379" s="120">
        <f t="shared" si="44"/>
        <v>50576992.382250987</v>
      </c>
    </row>
    <row r="1380" spans="1:8" x14ac:dyDescent="0.3">
      <c r="A1380" s="144">
        <v>12734</v>
      </c>
      <c r="B1380" s="150">
        <v>7264.45</v>
      </c>
      <c r="C1380" s="150">
        <v>899.89</v>
      </c>
      <c r="D1380" s="155">
        <v>0.11921</v>
      </c>
      <c r="E1380" s="155">
        <v>0.10106</v>
      </c>
      <c r="F1380" s="155">
        <v>1.8149999999999999E-2</v>
      </c>
      <c r="G1380" s="154">
        <f t="shared" si="43"/>
        <v>253.88311101482807</v>
      </c>
      <c r="H1380" s="120">
        <f t="shared" si="44"/>
        <v>50156940.133194871</v>
      </c>
    </row>
    <row r="1381" spans="1:8" x14ac:dyDescent="0.3">
      <c r="A1381" s="144">
        <v>12782</v>
      </c>
      <c r="B1381" s="150">
        <v>7174.42</v>
      </c>
      <c r="C1381" s="150">
        <v>899.39</v>
      </c>
      <c r="D1381" s="155">
        <v>0.12119000000000001</v>
      </c>
      <c r="E1381" s="155">
        <v>0.10281999999999999</v>
      </c>
      <c r="F1381" s="155">
        <v>1.8370000000000001E-2</v>
      </c>
      <c r="G1381" s="154">
        <f t="shared" si="43"/>
        <v>256.96048205743205</v>
      </c>
      <c r="H1381" s="120">
        <f t="shared" si="44"/>
        <v>49743057.366864502</v>
      </c>
    </row>
    <row r="1382" spans="1:8" x14ac:dyDescent="0.3">
      <c r="A1382" s="144">
        <v>12832</v>
      </c>
      <c r="B1382" s="150">
        <v>7063.07</v>
      </c>
      <c r="C1382" s="150">
        <v>900.29</v>
      </c>
      <c r="D1382" s="155">
        <v>0.12336</v>
      </c>
      <c r="E1382" s="155">
        <v>0.10468</v>
      </c>
      <c r="F1382" s="155">
        <v>1.8679999999999999E-2</v>
      </c>
      <c r="G1382" s="154">
        <f t="shared" si="43"/>
        <v>261.2967776174649</v>
      </c>
      <c r="H1382" s="120">
        <f t="shared" si="44"/>
        <v>49108910.24758783</v>
      </c>
    </row>
    <row r="1383" spans="1:8" x14ac:dyDescent="0.3">
      <c r="A1383" s="144">
        <v>12881</v>
      </c>
      <c r="B1383" s="150">
        <v>6977.6</v>
      </c>
      <c r="C1383" s="150">
        <v>899.53</v>
      </c>
      <c r="D1383" s="155">
        <v>0.1255</v>
      </c>
      <c r="E1383" s="155">
        <v>0.10661</v>
      </c>
      <c r="F1383" s="155">
        <v>1.8890000000000001E-2</v>
      </c>
      <c r="G1383" s="154">
        <f t="shared" si="43"/>
        <v>264.23426815813241</v>
      </c>
      <c r="H1383" s="120">
        <f t="shared" si="44"/>
        <v>48748408.333968617</v>
      </c>
    </row>
    <row r="1384" spans="1:8" x14ac:dyDescent="0.3">
      <c r="A1384" s="144">
        <v>12931</v>
      </c>
      <c r="B1384" s="150">
        <v>6856.66</v>
      </c>
      <c r="C1384" s="150">
        <v>900.79</v>
      </c>
      <c r="D1384" s="155">
        <v>0.12790000000000001</v>
      </c>
      <c r="E1384" s="155">
        <v>0.10865</v>
      </c>
      <c r="F1384" s="155">
        <v>1.925E-2</v>
      </c>
      <c r="G1384" s="154">
        <f t="shared" si="43"/>
        <v>269.26996622784793</v>
      </c>
      <c r="H1384" s="120">
        <f t="shared" si="44"/>
        <v>48022437.04022374</v>
      </c>
    </row>
    <row r="1385" spans="1:8" x14ac:dyDescent="0.3">
      <c r="A1385" s="144">
        <v>12980</v>
      </c>
      <c r="B1385" s="150">
        <v>6741.01</v>
      </c>
      <c r="C1385" s="150">
        <v>898.69</v>
      </c>
      <c r="D1385" s="155">
        <v>0.1303</v>
      </c>
      <c r="E1385" s="155">
        <v>0.11076</v>
      </c>
      <c r="F1385" s="155">
        <v>1.9539999999999998E-2</v>
      </c>
      <c r="G1385" s="154">
        <f t="shared" si="43"/>
        <v>273.32650078400764</v>
      </c>
      <c r="H1385" s="120">
        <f t="shared" si="44"/>
        <v>47488991.966634296</v>
      </c>
    </row>
    <row r="1386" spans="1:8" x14ac:dyDescent="0.3">
      <c r="A1386" s="144">
        <v>13030</v>
      </c>
      <c r="B1386" s="150">
        <v>6610.95</v>
      </c>
      <c r="C1386" s="150">
        <v>900.13</v>
      </c>
      <c r="D1386" s="155">
        <v>0.13299</v>
      </c>
      <c r="E1386" s="155">
        <v>0.11303000000000001</v>
      </c>
      <c r="F1386" s="155">
        <v>1.9949999999999999E-2</v>
      </c>
      <c r="G1386" s="154">
        <f t="shared" si="43"/>
        <v>279.061601363406</v>
      </c>
      <c r="H1386" s="120">
        <f t="shared" si="44"/>
        <v>46692199.630259328</v>
      </c>
    </row>
    <row r="1387" spans="1:8" x14ac:dyDescent="0.3">
      <c r="A1387" s="144">
        <v>13080</v>
      </c>
      <c r="B1387" s="150">
        <v>6479.98</v>
      </c>
      <c r="C1387" s="150">
        <v>898.38</v>
      </c>
      <c r="D1387" s="155">
        <v>0.13575999999999999</v>
      </c>
      <c r="E1387" s="155">
        <v>0.11545</v>
      </c>
      <c r="F1387" s="155">
        <v>2.0320000000000001E-2</v>
      </c>
      <c r="G1387" s="154">
        <f t="shared" si="43"/>
        <v>284.23717993505818</v>
      </c>
      <c r="H1387" s="120">
        <f t="shared" si="44"/>
        <v>46017906.605281144</v>
      </c>
    </row>
    <row r="1388" spans="1:8" x14ac:dyDescent="0.3">
      <c r="A1388" s="144">
        <v>13131</v>
      </c>
      <c r="B1388" s="150">
        <v>6331.85</v>
      </c>
      <c r="C1388" s="150">
        <v>898.48</v>
      </c>
      <c r="D1388" s="155">
        <v>0.13869000000000001</v>
      </c>
      <c r="E1388" s="155">
        <v>0.11788999999999999</v>
      </c>
      <c r="F1388" s="155">
        <v>2.0799999999999999E-2</v>
      </c>
      <c r="G1388" s="154">
        <f t="shared" si="43"/>
        <v>290.9514440280123</v>
      </c>
      <c r="H1388" s="120">
        <f t="shared" si="44"/>
        <v>45131241.894560829</v>
      </c>
    </row>
    <row r="1389" spans="1:8" x14ac:dyDescent="0.3">
      <c r="A1389" s="144">
        <v>13181</v>
      </c>
      <c r="B1389" s="150">
        <v>6242.13</v>
      </c>
      <c r="C1389" s="150">
        <v>898.68</v>
      </c>
      <c r="D1389" s="155">
        <v>0.14169000000000001</v>
      </c>
      <c r="E1389" s="155">
        <v>0.12059</v>
      </c>
      <c r="F1389" s="155">
        <v>2.1100000000000001E-2</v>
      </c>
      <c r="G1389" s="154">
        <f t="shared" si="43"/>
        <v>295.14785908610861</v>
      </c>
      <c r="H1389" s="120">
        <f t="shared" si="44"/>
        <v>44658972.085426778</v>
      </c>
    </row>
    <row r="1390" spans="1:8" x14ac:dyDescent="0.3">
      <c r="A1390" s="144">
        <v>13232</v>
      </c>
      <c r="B1390" s="150">
        <v>6117.17</v>
      </c>
      <c r="C1390" s="150">
        <v>899.54</v>
      </c>
      <c r="D1390" s="155">
        <v>0.14498</v>
      </c>
      <c r="E1390" s="155">
        <v>0.12343</v>
      </c>
      <c r="F1390" s="155">
        <v>2.155E-2</v>
      </c>
      <c r="G1390" s="154">
        <f t="shared" si="43"/>
        <v>301.4424816732531</v>
      </c>
      <c r="H1390" s="120">
        <f t="shared" si="44"/>
        <v>43895604.649190597</v>
      </c>
    </row>
    <row r="1391" spans="1:8" x14ac:dyDescent="0.3">
      <c r="A1391" s="144">
        <v>13283</v>
      </c>
      <c r="B1391" s="150">
        <v>5965.85</v>
      </c>
      <c r="C1391" s="150">
        <v>898.85</v>
      </c>
      <c r="D1391" s="155">
        <v>0.14843999999999999</v>
      </c>
      <c r="E1391" s="155">
        <v>0.12636</v>
      </c>
      <c r="F1391" s="155">
        <v>2.2079999999999999E-2</v>
      </c>
      <c r="G1391" s="154">
        <f t="shared" si="43"/>
        <v>308.85614827588995</v>
      </c>
      <c r="H1391" s="120">
        <f t="shared" si="44"/>
        <v>43007076.51166711</v>
      </c>
    </row>
    <row r="1392" spans="1:8" x14ac:dyDescent="0.3">
      <c r="A1392" s="144">
        <v>13334</v>
      </c>
      <c r="B1392" s="150">
        <v>5861.98</v>
      </c>
      <c r="C1392" s="150">
        <v>897.93</v>
      </c>
      <c r="D1392" s="155">
        <v>0.15196000000000001</v>
      </c>
      <c r="E1392" s="155">
        <v>0.12950999999999999</v>
      </c>
      <c r="F1392" s="155">
        <v>2.2450000000000001E-2</v>
      </c>
      <c r="G1392" s="154">
        <f t="shared" si="43"/>
        <v>314.03172684754213</v>
      </c>
      <c r="H1392" s="120">
        <f t="shared" si="44"/>
        <v>42460677.887089625</v>
      </c>
    </row>
    <row r="1393" spans="1:8" x14ac:dyDescent="0.3">
      <c r="A1393" s="144">
        <v>13385</v>
      </c>
      <c r="B1393" s="150">
        <v>5721.85</v>
      </c>
      <c r="C1393" s="150">
        <v>899.49</v>
      </c>
      <c r="D1393" s="155">
        <v>0.15573999999999999</v>
      </c>
      <c r="E1393" s="155">
        <v>0.13270000000000001</v>
      </c>
      <c r="F1393" s="155">
        <v>2.3040000000000001E-2</v>
      </c>
      <c r="G1393" s="154">
        <f t="shared" si="43"/>
        <v>322.28467646179826</v>
      </c>
      <c r="H1393" s="120">
        <f t="shared" si="44"/>
        <v>41531605.371211559</v>
      </c>
    </row>
    <row r="1394" spans="1:8" x14ac:dyDescent="0.3">
      <c r="A1394" s="144">
        <v>13436</v>
      </c>
      <c r="B1394" s="150">
        <v>5568.67</v>
      </c>
      <c r="C1394" s="150">
        <v>899.37</v>
      </c>
      <c r="D1394" s="155">
        <v>0.15989999999999999</v>
      </c>
      <c r="E1394" s="155">
        <v>0.13622999999999999</v>
      </c>
      <c r="F1394" s="155">
        <v>2.367E-2</v>
      </c>
      <c r="G1394" s="154">
        <f t="shared" si="43"/>
        <v>331.09714808380056</v>
      </c>
      <c r="H1394" s="120">
        <f t="shared" si="44"/>
        <v>40580234.76722715</v>
      </c>
    </row>
    <row r="1395" spans="1:8" x14ac:dyDescent="0.3">
      <c r="A1395" s="144">
        <v>13488</v>
      </c>
      <c r="B1395" s="150">
        <v>5480.83</v>
      </c>
      <c r="C1395" s="150">
        <v>900.21</v>
      </c>
      <c r="D1395" s="155">
        <v>0.16424</v>
      </c>
      <c r="E1395" s="155">
        <v>0.14016999999999999</v>
      </c>
      <c r="F1395" s="155">
        <v>2.4070000000000001E-2</v>
      </c>
      <c r="G1395" s="154">
        <f t="shared" si="43"/>
        <v>336.69236816126238</v>
      </c>
      <c r="H1395" s="120">
        <f t="shared" si="44"/>
        <v>40060308.089727119</v>
      </c>
    </row>
    <row r="1396" spans="1:8" x14ac:dyDescent="0.3">
      <c r="A1396" s="144">
        <v>13540</v>
      </c>
      <c r="B1396" s="150">
        <v>5286.61</v>
      </c>
      <c r="C1396" s="150">
        <v>899.12</v>
      </c>
      <c r="D1396" s="155">
        <v>0.16905000000000001</v>
      </c>
      <c r="E1396" s="155">
        <v>0.14412</v>
      </c>
      <c r="F1396" s="155">
        <v>2.4930000000000001E-2</v>
      </c>
      <c r="G1396" s="154">
        <f t="shared" si="43"/>
        <v>348.72209132780517</v>
      </c>
      <c r="H1396" s="120">
        <f t="shared" si="44"/>
        <v>38827479.923754387</v>
      </c>
    </row>
    <row r="1397" spans="1:8" x14ac:dyDescent="0.3">
      <c r="A1397" s="144">
        <v>13592</v>
      </c>
      <c r="B1397" s="150">
        <v>5196.8500000000004</v>
      </c>
      <c r="C1397" s="150">
        <v>899.03</v>
      </c>
      <c r="D1397" s="155">
        <v>0.17382</v>
      </c>
      <c r="E1397" s="155">
        <v>0.14846999999999999</v>
      </c>
      <c r="F1397" s="155">
        <v>2.5350000000000001E-2</v>
      </c>
      <c r="G1397" s="154">
        <f t="shared" si="43"/>
        <v>354.59707240913997</v>
      </c>
      <c r="H1397" s="120">
        <f t="shared" si="44"/>
        <v>38330829.715134606</v>
      </c>
    </row>
    <row r="1398" spans="1:8" x14ac:dyDescent="0.3">
      <c r="A1398" s="144">
        <v>13644</v>
      </c>
      <c r="B1398" s="150">
        <v>5061.6899999999996</v>
      </c>
      <c r="C1398" s="150">
        <v>898.94</v>
      </c>
      <c r="D1398" s="155">
        <v>0.17909</v>
      </c>
      <c r="E1398" s="155">
        <v>0.15307000000000001</v>
      </c>
      <c r="F1398" s="155">
        <v>2.6030000000000001E-2</v>
      </c>
      <c r="G1398" s="154">
        <f t="shared" si="43"/>
        <v>364.108946540825</v>
      </c>
      <c r="H1398" s="120">
        <f t="shared" si="44"/>
        <v>37472300.885828942</v>
      </c>
    </row>
    <row r="1399" spans="1:8" x14ac:dyDescent="0.3">
      <c r="A1399" s="144">
        <v>13697</v>
      </c>
      <c r="B1399" s="150">
        <v>4882.29</v>
      </c>
      <c r="C1399" s="150">
        <v>897.61</v>
      </c>
      <c r="D1399" s="155">
        <v>0.18493000000000001</v>
      </c>
      <c r="E1399" s="155">
        <v>0.15798999999999999</v>
      </c>
      <c r="F1399" s="155">
        <v>2.6939999999999999E-2</v>
      </c>
      <c r="G1399" s="154">
        <f t="shared" si="43"/>
        <v>376.83807221705058</v>
      </c>
      <c r="H1399" s="120">
        <f t="shared" si="44"/>
        <v>36347176.704881415</v>
      </c>
    </row>
    <row r="1400" spans="1:8" x14ac:dyDescent="0.3">
      <c r="A1400" s="144">
        <v>13749</v>
      </c>
      <c r="B1400" s="150">
        <v>4766.45</v>
      </c>
      <c r="C1400" s="150">
        <v>898.85</v>
      </c>
      <c r="D1400" s="155">
        <v>0.19092000000000001</v>
      </c>
      <c r="E1400" s="155">
        <v>0.16328000000000001</v>
      </c>
      <c r="F1400" s="155">
        <v>2.7640000000000001E-2</v>
      </c>
      <c r="G1400" s="154">
        <f t="shared" si="43"/>
        <v>386.62970735260865</v>
      </c>
      <c r="H1400" s="120">
        <f t="shared" si="44"/>
        <v>35561157.713783301</v>
      </c>
    </row>
    <row r="1401" spans="1:8" x14ac:dyDescent="0.3">
      <c r="A1401" s="144">
        <v>13802</v>
      </c>
      <c r="B1401" s="150">
        <v>4635.2</v>
      </c>
      <c r="C1401" s="150">
        <v>898.56</v>
      </c>
      <c r="D1401" s="155">
        <v>0.19733000000000001</v>
      </c>
      <c r="E1401" s="155">
        <v>0.16891999999999999</v>
      </c>
      <c r="F1401" s="155">
        <v>2.8410000000000001E-2</v>
      </c>
      <c r="G1401" s="154">
        <f t="shared" si="43"/>
        <v>397.40050600172259</v>
      </c>
      <c r="H1401" s="120">
        <f t="shared" si="44"/>
        <v>34730705.652247392</v>
      </c>
    </row>
    <row r="1402" spans="1:8" x14ac:dyDescent="0.3">
      <c r="A1402" s="144">
        <v>13855</v>
      </c>
      <c r="B1402" s="150">
        <v>4497.45</v>
      </c>
      <c r="C1402" s="150">
        <v>898.88</v>
      </c>
      <c r="D1402" s="155">
        <v>0.20419999999999999</v>
      </c>
      <c r="E1402" s="155">
        <v>0.17491000000000001</v>
      </c>
      <c r="F1402" s="155">
        <v>2.929E-2</v>
      </c>
      <c r="G1402" s="154">
        <f t="shared" si="43"/>
        <v>409.70999017213848</v>
      </c>
      <c r="H1402" s="120">
        <f t="shared" si="44"/>
        <v>33816602.797942176</v>
      </c>
    </row>
    <row r="1403" spans="1:8" x14ac:dyDescent="0.3">
      <c r="A1403" s="144">
        <v>13909</v>
      </c>
      <c r="B1403" s="150">
        <v>4384.3999999999996</v>
      </c>
      <c r="C1403" s="150">
        <v>899.39</v>
      </c>
      <c r="D1403" s="155">
        <v>0.21152000000000001</v>
      </c>
      <c r="E1403" s="155">
        <v>0.18145</v>
      </c>
      <c r="F1403" s="155">
        <v>3.006E-2</v>
      </c>
      <c r="G1403" s="154">
        <f t="shared" si="43"/>
        <v>420.48078882125242</v>
      </c>
      <c r="H1403" s="120">
        <f t="shared" si="44"/>
        <v>33078800.196773686</v>
      </c>
    </row>
    <row r="1404" spans="1:8" x14ac:dyDescent="0.3">
      <c r="A1404" s="144">
        <v>13962</v>
      </c>
      <c r="B1404" s="150">
        <v>4266.6000000000004</v>
      </c>
      <c r="C1404" s="150">
        <v>899.5</v>
      </c>
      <c r="D1404" s="155">
        <v>0.21912999999999999</v>
      </c>
      <c r="E1404" s="155">
        <v>0.18823000000000001</v>
      </c>
      <c r="F1404" s="155">
        <v>3.09E-2</v>
      </c>
      <c r="G1404" s="154">
        <f t="shared" si="43"/>
        <v>432.23075098392218</v>
      </c>
      <c r="H1404" s="120">
        <f t="shared" si="44"/>
        <v>32302190.365255497</v>
      </c>
    </row>
    <row r="1405" spans="1:8" x14ac:dyDescent="0.3">
      <c r="A1405" s="144">
        <v>14016</v>
      </c>
      <c r="B1405" s="150">
        <v>4110.75</v>
      </c>
      <c r="C1405" s="150">
        <v>897.4</v>
      </c>
      <c r="D1405" s="155">
        <v>0.22742999999999999</v>
      </c>
      <c r="E1405" s="155">
        <v>0.19542999999999999</v>
      </c>
      <c r="F1405" s="155">
        <v>3.1989999999999998E-2</v>
      </c>
      <c r="G1405" s="154">
        <f t="shared" si="43"/>
        <v>447.4777256950054</v>
      </c>
      <c r="H1405" s="120">
        <f t="shared" si="44"/>
        <v>31322229.454507221</v>
      </c>
    </row>
    <row r="1406" spans="1:8" x14ac:dyDescent="0.3">
      <c r="A1406" s="144">
        <v>14070</v>
      </c>
      <c r="B1406" s="150">
        <v>3965.15</v>
      </c>
      <c r="C1406" s="150">
        <v>898.79</v>
      </c>
      <c r="D1406" s="155">
        <v>0.23637</v>
      </c>
      <c r="E1406" s="155">
        <v>0.20315</v>
      </c>
      <c r="F1406" s="155">
        <v>3.322E-2</v>
      </c>
      <c r="G1406" s="154">
        <f t="shared" ref="G1406:G1425" si="45">(2*F1406/$B$7)*(1+3*$B$11)/(4+PI()*$B$11-PI())*10^6</f>
        <v>464.68302743320044</v>
      </c>
      <c r="H1406" s="120">
        <f t="shared" ref="H1406:H1425" si="46">A1406/G1406*10^6</f>
        <v>30278704.3411492</v>
      </c>
    </row>
    <row r="1407" spans="1:8" x14ac:dyDescent="0.3">
      <c r="A1407" s="144">
        <v>14124</v>
      </c>
      <c r="B1407" s="150">
        <v>3872.88</v>
      </c>
      <c r="C1407" s="150">
        <v>898.16</v>
      </c>
      <c r="D1407" s="155">
        <v>0.24551999999999999</v>
      </c>
      <c r="E1407" s="155">
        <v>0.21153</v>
      </c>
      <c r="F1407" s="155">
        <v>3.3989999999999999E-2</v>
      </c>
      <c r="G1407" s="154">
        <f t="shared" si="45"/>
        <v>475.45382608231432</v>
      </c>
      <c r="H1407" s="120">
        <f t="shared" si="46"/>
        <v>29706354.697742492</v>
      </c>
    </row>
    <row r="1408" spans="1:8" x14ac:dyDescent="0.3">
      <c r="A1408" s="144">
        <v>14178</v>
      </c>
      <c r="B1408" s="150">
        <v>3744.71</v>
      </c>
      <c r="C1408" s="150">
        <v>899.15</v>
      </c>
      <c r="D1408" s="155">
        <v>0.25540000000000002</v>
      </c>
      <c r="E1408" s="155">
        <v>0.22020999999999999</v>
      </c>
      <c r="F1408" s="155">
        <v>3.5189999999999999E-2</v>
      </c>
      <c r="G1408" s="154">
        <f t="shared" si="45"/>
        <v>492.23948631469966</v>
      </c>
      <c r="H1408" s="120">
        <f t="shared" si="46"/>
        <v>28803052.973559476</v>
      </c>
    </row>
    <row r="1409" spans="1:8" x14ac:dyDescent="0.3">
      <c r="A1409" s="144">
        <v>14233</v>
      </c>
      <c r="B1409" s="150">
        <v>3610.16</v>
      </c>
      <c r="C1409" s="150">
        <v>898.97</v>
      </c>
      <c r="D1409" s="155">
        <v>0.26623999999999998</v>
      </c>
      <c r="E1409" s="155">
        <v>0.22975000000000001</v>
      </c>
      <c r="F1409" s="155">
        <v>3.6490000000000002E-2</v>
      </c>
      <c r="G1409" s="154">
        <f t="shared" si="45"/>
        <v>510.42395156645051</v>
      </c>
      <c r="H1409" s="120">
        <f t="shared" si="46"/>
        <v>27884663.241840541</v>
      </c>
    </row>
    <row r="1410" spans="1:8" x14ac:dyDescent="0.3">
      <c r="A1410" s="144">
        <v>14287</v>
      </c>
      <c r="B1410" s="150">
        <v>3486.02</v>
      </c>
      <c r="C1410" s="150">
        <v>897.75</v>
      </c>
      <c r="D1410" s="155">
        <v>0.27755999999999997</v>
      </c>
      <c r="E1410" s="155">
        <v>0.23982000000000001</v>
      </c>
      <c r="F1410" s="155">
        <v>3.7740000000000003E-2</v>
      </c>
      <c r="G1410" s="154">
        <f t="shared" si="45"/>
        <v>527.90901430851864</v>
      </c>
      <c r="H1410" s="120">
        <f t="shared" si="46"/>
        <v>27063375.719609223</v>
      </c>
    </row>
    <row r="1411" spans="1:8" x14ac:dyDescent="0.3">
      <c r="A1411" s="144">
        <v>14342</v>
      </c>
      <c r="B1411" s="150">
        <v>3380.7</v>
      </c>
      <c r="C1411" s="150">
        <v>899.2</v>
      </c>
      <c r="D1411" s="155">
        <v>0.28993999999999998</v>
      </c>
      <c r="E1411" s="155">
        <v>0.25096000000000002</v>
      </c>
      <c r="F1411" s="155">
        <v>3.8980000000000001E-2</v>
      </c>
      <c r="G1411" s="154">
        <f t="shared" si="45"/>
        <v>545.25419654864993</v>
      </c>
      <c r="H1411" s="120">
        <f t="shared" si="46"/>
        <v>26303328.045491431</v>
      </c>
    </row>
    <row r="1412" spans="1:8" x14ac:dyDescent="0.3">
      <c r="A1412" s="144">
        <v>14398</v>
      </c>
      <c r="B1412" s="150">
        <v>3252.06</v>
      </c>
      <c r="C1412" s="150">
        <v>899.21</v>
      </c>
      <c r="D1412" s="155">
        <v>0.30386000000000002</v>
      </c>
      <c r="E1412" s="155">
        <v>0.26334000000000002</v>
      </c>
      <c r="F1412" s="155">
        <v>4.052E-2</v>
      </c>
      <c r="G1412" s="154">
        <f t="shared" si="45"/>
        <v>566.79579384687781</v>
      </c>
      <c r="H1412" s="120">
        <f t="shared" si="46"/>
        <v>25402446.800601486</v>
      </c>
    </row>
    <row r="1413" spans="1:8" x14ac:dyDescent="0.3">
      <c r="A1413" s="144">
        <v>14453</v>
      </c>
      <c r="B1413" s="150">
        <v>3121.96</v>
      </c>
      <c r="C1413" s="150">
        <v>899.1</v>
      </c>
      <c r="D1413" s="155">
        <v>0.31909999999999999</v>
      </c>
      <c r="E1413" s="155">
        <v>0.27689000000000002</v>
      </c>
      <c r="F1413" s="155">
        <v>4.2209999999999998E-2</v>
      </c>
      <c r="G1413" s="154">
        <f t="shared" si="45"/>
        <v>590.43559867415377</v>
      </c>
      <c r="H1413" s="120">
        <f t="shared" si="46"/>
        <v>24478537.595725559</v>
      </c>
    </row>
    <row r="1414" spans="1:8" x14ac:dyDescent="0.3">
      <c r="A1414" s="144">
        <v>14508</v>
      </c>
      <c r="B1414" s="150">
        <v>2999.96</v>
      </c>
      <c r="C1414" s="150">
        <v>898.24</v>
      </c>
      <c r="D1414" s="155">
        <v>0.33573999999999998</v>
      </c>
      <c r="E1414" s="155">
        <v>0.29186000000000001</v>
      </c>
      <c r="F1414" s="155">
        <v>4.3880000000000002E-2</v>
      </c>
      <c r="G1414" s="154">
        <f t="shared" si="45"/>
        <v>613.79564249755686</v>
      </c>
      <c r="H1414" s="120">
        <f t="shared" si="46"/>
        <v>23636531.437346831</v>
      </c>
    </row>
    <row r="1415" spans="1:8" x14ac:dyDescent="0.3">
      <c r="A1415" s="144">
        <v>14564</v>
      </c>
      <c r="B1415" s="150">
        <v>2869.36</v>
      </c>
      <c r="C1415" s="150">
        <v>898.01</v>
      </c>
      <c r="D1415" s="155">
        <v>0.35486000000000001</v>
      </c>
      <c r="E1415" s="155">
        <v>0.30898999999999999</v>
      </c>
      <c r="F1415" s="155">
        <v>4.5870000000000001E-2</v>
      </c>
      <c r="G1415" s="154">
        <f t="shared" si="45"/>
        <v>641.63186238292906</v>
      </c>
      <c r="H1415" s="120">
        <f t="shared" si="46"/>
        <v>22698374.026987039</v>
      </c>
    </row>
    <row r="1416" spans="1:8" x14ac:dyDescent="0.3">
      <c r="A1416" s="144">
        <v>14620</v>
      </c>
      <c r="B1416" s="150">
        <v>2734.05</v>
      </c>
      <c r="C1416" s="150">
        <v>898.02</v>
      </c>
      <c r="D1416" s="155">
        <v>0.37620999999999999</v>
      </c>
      <c r="E1416" s="155">
        <v>0.32806999999999997</v>
      </c>
      <c r="F1416" s="155">
        <v>4.8140000000000002E-2</v>
      </c>
      <c r="G1416" s="154">
        <f t="shared" si="45"/>
        <v>673.38473632252476</v>
      </c>
      <c r="H1416" s="120">
        <f t="shared" si="46"/>
        <v>21711213.829767589</v>
      </c>
    </row>
    <row r="1417" spans="1:8" x14ac:dyDescent="0.3">
      <c r="A1417" s="144">
        <v>14676</v>
      </c>
      <c r="B1417" s="150">
        <v>2594.89</v>
      </c>
      <c r="C1417" s="150">
        <v>898.58</v>
      </c>
      <c r="D1417" s="155">
        <v>0.40111000000000002</v>
      </c>
      <c r="E1417" s="155">
        <v>0.35036</v>
      </c>
      <c r="F1417" s="155">
        <v>5.0750000000000003E-2</v>
      </c>
      <c r="G1417" s="154">
        <f t="shared" si="45"/>
        <v>709.89354732796278</v>
      </c>
      <c r="H1417" s="120">
        <f t="shared" si="46"/>
        <v>20673522.185460653</v>
      </c>
    </row>
    <row r="1418" spans="1:8" x14ac:dyDescent="0.3">
      <c r="A1418" s="144">
        <v>14733</v>
      </c>
      <c r="B1418" s="150">
        <v>2465.9499999999998</v>
      </c>
      <c r="C1418" s="150">
        <v>899.11</v>
      </c>
      <c r="D1418" s="155">
        <v>0.42971999999999999</v>
      </c>
      <c r="E1418" s="155">
        <v>0.37628</v>
      </c>
      <c r="F1418" s="155">
        <v>5.3429999999999998E-2</v>
      </c>
      <c r="G1418" s="154">
        <f t="shared" si="45"/>
        <v>747.38152184695662</v>
      </c>
      <c r="H1418" s="120">
        <f t="shared" si="46"/>
        <v>19712823.463431727</v>
      </c>
    </row>
    <row r="1419" spans="1:8" x14ac:dyDescent="0.3">
      <c r="A1419" s="144">
        <v>14790</v>
      </c>
      <c r="B1419" s="150">
        <v>2322.87</v>
      </c>
      <c r="C1419" s="150">
        <v>898.94</v>
      </c>
      <c r="D1419" s="155">
        <v>0.46322999999999998</v>
      </c>
      <c r="E1419" s="155">
        <v>0.40650999999999998</v>
      </c>
      <c r="F1419" s="155">
        <v>5.672E-2</v>
      </c>
      <c r="G1419" s="154">
        <f t="shared" si="45"/>
        <v>793.40220698407961</v>
      </c>
      <c r="H1419" s="120">
        <f t="shared" si="46"/>
        <v>18641238.79390315</v>
      </c>
    </row>
    <row r="1420" spans="1:8" x14ac:dyDescent="0.3">
      <c r="A1420" s="144">
        <v>14846</v>
      </c>
      <c r="B1420" s="150">
        <v>2181.27</v>
      </c>
      <c r="C1420" s="150">
        <v>899.05</v>
      </c>
      <c r="D1420" s="155">
        <v>0.50175000000000003</v>
      </c>
      <c r="E1420" s="155">
        <v>0.44135000000000002</v>
      </c>
      <c r="F1420" s="155">
        <v>6.0400000000000002E-2</v>
      </c>
      <c r="G1420" s="154">
        <f t="shared" si="45"/>
        <v>844.87823169672811</v>
      </c>
      <c r="H1420" s="120">
        <f t="shared" si="46"/>
        <v>17571762.939359318</v>
      </c>
    </row>
    <row r="1421" spans="1:8" x14ac:dyDescent="0.3">
      <c r="A1421" s="144">
        <v>14904</v>
      </c>
      <c r="B1421" s="150">
        <v>2049.48</v>
      </c>
      <c r="C1421" s="150">
        <v>899.75</v>
      </c>
      <c r="D1421" s="155">
        <v>0.54942000000000002</v>
      </c>
      <c r="E1421" s="155">
        <v>0.48508000000000001</v>
      </c>
      <c r="F1421" s="155">
        <v>6.4339999999999994E-2</v>
      </c>
      <c r="G1421" s="154">
        <f t="shared" si="45"/>
        <v>899.99114945972644</v>
      </c>
      <c r="H1421" s="120">
        <f t="shared" si="46"/>
        <v>16560162.851542505</v>
      </c>
    </row>
    <row r="1422" spans="1:8" x14ac:dyDescent="0.3">
      <c r="A1422" s="144">
        <v>14961</v>
      </c>
      <c r="B1422" s="150">
        <v>1908.69</v>
      </c>
      <c r="C1422" s="150">
        <v>897.84</v>
      </c>
      <c r="D1422" s="155">
        <v>0.60568</v>
      </c>
      <c r="E1422" s="155">
        <v>0.53673999999999999</v>
      </c>
      <c r="F1422" s="155">
        <v>6.8940000000000001E-2</v>
      </c>
      <c r="G1422" s="154">
        <f t="shared" si="45"/>
        <v>964.33618035053689</v>
      </c>
      <c r="H1422" s="120">
        <f t="shared" si="46"/>
        <v>15514299.167497445</v>
      </c>
    </row>
    <row r="1423" spans="1:8" x14ac:dyDescent="0.3">
      <c r="A1423" s="144">
        <v>15018</v>
      </c>
      <c r="B1423" s="150">
        <v>1774.08</v>
      </c>
      <c r="C1423" s="150">
        <v>898.32</v>
      </c>
      <c r="D1423" s="155">
        <v>0.67566999999999999</v>
      </c>
      <c r="E1423" s="155">
        <v>0.60145999999999999</v>
      </c>
      <c r="F1423" s="155">
        <v>7.4209999999999998E-2</v>
      </c>
      <c r="G1423" s="154">
        <f t="shared" si="45"/>
        <v>1038.0532048710957</v>
      </c>
      <c r="H1423" s="120">
        <f t="shared" si="46"/>
        <v>14467466.532088708</v>
      </c>
    </row>
    <row r="1424" spans="1:8" x14ac:dyDescent="0.3">
      <c r="A1424" s="144">
        <v>15076</v>
      </c>
      <c r="B1424" s="150">
        <v>1619.28</v>
      </c>
      <c r="C1424" s="150">
        <v>898.48</v>
      </c>
      <c r="D1424" s="155">
        <v>0.76978999999999997</v>
      </c>
      <c r="E1424" s="155">
        <v>0.68847000000000003</v>
      </c>
      <c r="F1424" s="155">
        <v>8.1320000000000003E-2</v>
      </c>
      <c r="G1424" s="154">
        <f t="shared" si="45"/>
        <v>1137.5082417479791</v>
      </c>
      <c r="H1424" s="120">
        <f t="shared" si="46"/>
        <v>13253530.345268624</v>
      </c>
    </row>
    <row r="1425" spans="1:8" ht="14.4" thickBot="1" x14ac:dyDescent="0.35">
      <c r="A1425" s="146">
        <v>15134</v>
      </c>
      <c r="B1425" s="151">
        <v>1442.79</v>
      </c>
      <c r="C1425" s="151">
        <v>898.58</v>
      </c>
      <c r="D1425" s="158">
        <v>0.90303999999999995</v>
      </c>
      <c r="E1425" s="158">
        <v>0.81176000000000004</v>
      </c>
      <c r="F1425" s="158">
        <v>9.1270000000000004E-2</v>
      </c>
      <c r="G1425" s="163">
        <f t="shared" si="45"/>
        <v>1276.6893411748404</v>
      </c>
      <c r="H1425" s="121">
        <f t="shared" si="46"/>
        <v>11854097.556789601</v>
      </c>
    </row>
  </sheetData>
  <mergeCells count="10">
    <mergeCell ref="A16:A17"/>
    <mergeCell ref="P91:Q91"/>
    <mergeCell ref="S91:T91"/>
    <mergeCell ref="A1:J2"/>
    <mergeCell ref="E4:F4"/>
    <mergeCell ref="E5:F5"/>
    <mergeCell ref="E6:F6"/>
    <mergeCell ref="E7:F7"/>
    <mergeCell ref="E8:F8"/>
    <mergeCell ref="E3:F3"/>
  </mergeCells>
  <conditionalFormatting sqref="B18:B1425">
    <cfRule type="cellIs" dxfId="13" priority="1" operator="lessThan">
      <formula>$K$83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44EAA5-AD32-48A4-9E81-DA6A128EDC8F}">
  <dimension ref="A1:AG1530"/>
  <sheetViews>
    <sheetView zoomScale="90" zoomScaleNormal="90" workbookViewId="0">
      <selection activeCell="E3" sqref="E3:F8"/>
    </sheetView>
  </sheetViews>
  <sheetFormatPr defaultColWidth="11.5546875" defaultRowHeight="13.8" x14ac:dyDescent="0.3"/>
  <cols>
    <col min="1" max="1" width="25.88671875" style="19" bestFit="1" customWidth="1"/>
    <col min="2" max="2" width="19.109375" style="19" customWidth="1"/>
    <col min="3" max="3" width="23.33203125" style="19" bestFit="1" customWidth="1"/>
    <col min="4" max="4" width="23.44140625" style="19" bestFit="1" customWidth="1"/>
    <col min="5" max="5" width="25" style="19" bestFit="1" customWidth="1"/>
    <col min="6" max="6" width="21.109375" style="19" customWidth="1"/>
    <col min="7" max="7" width="23.44140625" style="19" customWidth="1"/>
    <col min="8" max="10" width="23.77734375" style="19" bestFit="1" customWidth="1"/>
    <col min="11" max="13" width="21.88671875" style="19" customWidth="1"/>
    <col min="14" max="33" width="12.88671875" style="19" customWidth="1"/>
    <col min="34" max="16384" width="11.5546875" style="19"/>
  </cols>
  <sheetData>
    <row r="1" spans="1:33" ht="20.100000000000001" customHeight="1" x14ac:dyDescent="0.3">
      <c r="A1" s="215" t="s">
        <v>39</v>
      </c>
      <c r="B1" s="216"/>
      <c r="C1" s="216"/>
      <c r="D1" s="216"/>
      <c r="E1" s="216"/>
      <c r="F1" s="216"/>
      <c r="G1" s="216"/>
      <c r="H1" s="216"/>
      <c r="I1" s="216"/>
      <c r="J1" s="217"/>
    </row>
    <row r="2" spans="1:33" ht="14.4" thickBot="1" x14ac:dyDescent="0.35">
      <c r="A2" s="218"/>
      <c r="B2" s="219"/>
      <c r="C2" s="220"/>
      <c r="D2" s="220"/>
      <c r="E2" s="219"/>
      <c r="F2" s="219"/>
      <c r="G2" s="219"/>
      <c r="H2" s="220"/>
      <c r="I2" s="220"/>
      <c r="J2" s="221"/>
      <c r="AG2" s="19" t="s">
        <v>10</v>
      </c>
    </row>
    <row r="3" spans="1:33" ht="15.6" x14ac:dyDescent="0.3">
      <c r="A3" s="77" t="s">
        <v>11</v>
      </c>
      <c r="B3" s="72" t="s">
        <v>79</v>
      </c>
      <c r="C3" s="20"/>
      <c r="D3" s="21"/>
      <c r="E3" s="234" t="s">
        <v>91</v>
      </c>
      <c r="F3" s="235"/>
      <c r="G3" s="192">
        <f>AVERAGE(G18:G27)</f>
        <v>69.423448465817415</v>
      </c>
      <c r="I3" s="22"/>
      <c r="J3" s="21"/>
      <c r="K3" s="21"/>
      <c r="L3" s="21"/>
      <c r="M3" s="21"/>
    </row>
    <row r="4" spans="1:33" ht="14.4" x14ac:dyDescent="0.3">
      <c r="A4" s="78" t="s">
        <v>24</v>
      </c>
      <c r="B4" s="53">
        <v>13858.55</v>
      </c>
      <c r="C4" s="23"/>
      <c r="D4" s="21"/>
      <c r="E4" s="232" t="s">
        <v>47</v>
      </c>
      <c r="F4" s="233"/>
      <c r="G4" s="187">
        <f>AVERAGE(D115:D119)-AVERAGE(E77:E81)</f>
        <v>5.9039999999999987E-3</v>
      </c>
      <c r="H4" s="28"/>
      <c r="I4" s="21"/>
      <c r="J4" s="21"/>
      <c r="K4" s="21"/>
      <c r="L4" s="21"/>
      <c r="M4" s="21"/>
    </row>
    <row r="5" spans="1:33" ht="15.6" x14ac:dyDescent="0.3">
      <c r="A5" s="78" t="s">
        <v>12</v>
      </c>
      <c r="B5" s="73" t="s">
        <v>23</v>
      </c>
      <c r="C5" s="20"/>
      <c r="D5" s="21"/>
      <c r="E5" s="222" t="s">
        <v>92</v>
      </c>
      <c r="F5" s="223"/>
      <c r="G5" s="188">
        <f>(2*G4/B7)*((1+3*0.35)/(4+PI()*0.35-PI()))*10^6</f>
        <v>82.420277446649095</v>
      </c>
      <c r="H5" s="69"/>
      <c r="J5" s="21"/>
      <c r="K5" s="21"/>
      <c r="L5" s="21"/>
      <c r="M5" s="21"/>
    </row>
    <row r="6" spans="1:33" ht="15.6" x14ac:dyDescent="0.3">
      <c r="A6" s="78" t="s">
        <v>13</v>
      </c>
      <c r="B6" s="74">
        <v>650</v>
      </c>
      <c r="C6" s="20"/>
      <c r="D6" s="21"/>
      <c r="E6" s="224" t="s">
        <v>29</v>
      </c>
      <c r="F6" s="225"/>
      <c r="G6" s="189">
        <f>K84</f>
        <v>106877</v>
      </c>
      <c r="H6" s="21"/>
      <c r="J6" s="21"/>
      <c r="K6" s="21"/>
      <c r="L6" s="21"/>
      <c r="M6" s="21"/>
    </row>
    <row r="7" spans="1:33" ht="15.6" x14ac:dyDescent="0.3">
      <c r="A7" s="78" t="s">
        <v>14</v>
      </c>
      <c r="B7" s="81">
        <v>150</v>
      </c>
      <c r="E7" s="228" t="s">
        <v>48</v>
      </c>
      <c r="F7" s="229"/>
      <c r="G7" s="190">
        <f>K90</f>
        <v>104177</v>
      </c>
    </row>
    <row r="8" spans="1:33" ht="16.2" thickBot="1" x14ac:dyDescent="0.35">
      <c r="A8" s="78" t="s">
        <v>15</v>
      </c>
      <c r="B8" s="75" t="s">
        <v>16</v>
      </c>
      <c r="E8" s="230" t="s">
        <v>49</v>
      </c>
      <c r="F8" s="231"/>
      <c r="G8" s="191">
        <f>K94</f>
        <v>138037</v>
      </c>
    </row>
    <row r="9" spans="1:33" ht="14.4" x14ac:dyDescent="0.3">
      <c r="A9" s="78" t="s">
        <v>17</v>
      </c>
      <c r="B9" s="75">
        <v>100</v>
      </c>
    </row>
    <row r="10" spans="1:33" ht="14.4" x14ac:dyDescent="0.3">
      <c r="A10" s="79" t="s">
        <v>50</v>
      </c>
      <c r="B10" s="75">
        <v>400</v>
      </c>
    </row>
    <row r="11" spans="1:33" ht="14.4" x14ac:dyDescent="0.3">
      <c r="A11" s="78" t="s">
        <v>18</v>
      </c>
      <c r="B11" s="75">
        <v>0.35</v>
      </c>
      <c r="I11" s="25"/>
    </row>
    <row r="12" spans="1:33" ht="15" thickBot="1" x14ac:dyDescent="0.35">
      <c r="A12" s="80" t="s">
        <v>19</v>
      </c>
      <c r="B12" s="76">
        <v>0.5</v>
      </c>
    </row>
    <row r="13" spans="1:33" x14ac:dyDescent="0.3">
      <c r="E13" s="26"/>
    </row>
    <row r="14" spans="1:33" ht="14.4" x14ac:dyDescent="0.3">
      <c r="A14" s="27"/>
      <c r="B14" s="28"/>
      <c r="C14" s="26"/>
    </row>
    <row r="15" spans="1:33" ht="14.4" thickBot="1" x14ac:dyDescent="0.35">
      <c r="A15" s="22"/>
      <c r="B15" s="22"/>
      <c r="D15" s="22"/>
      <c r="F15" s="22"/>
      <c r="G15" s="22"/>
    </row>
    <row r="16" spans="1:33" ht="14.4" customHeight="1" x14ac:dyDescent="0.3">
      <c r="A16" s="226" t="s">
        <v>20</v>
      </c>
      <c r="B16" s="33" t="s">
        <v>21</v>
      </c>
      <c r="C16" s="33" t="s">
        <v>67</v>
      </c>
      <c r="D16" s="33" t="s">
        <v>41</v>
      </c>
      <c r="E16" s="33" t="s">
        <v>46</v>
      </c>
      <c r="F16" s="33" t="s">
        <v>45</v>
      </c>
      <c r="G16" s="34" t="s">
        <v>44</v>
      </c>
      <c r="H16" s="35" t="s">
        <v>42</v>
      </c>
      <c r="I16" s="68"/>
    </row>
    <row r="17" spans="1:10" ht="15" thickBot="1" x14ac:dyDescent="0.35">
      <c r="A17" s="227"/>
      <c r="B17" s="40" t="s">
        <v>37</v>
      </c>
      <c r="C17" s="40" t="s">
        <v>30</v>
      </c>
      <c r="D17" s="40" t="s">
        <v>43</v>
      </c>
      <c r="E17" s="40" t="s">
        <v>43</v>
      </c>
      <c r="F17" s="40" t="s">
        <v>43</v>
      </c>
      <c r="G17" s="41" t="s">
        <v>36</v>
      </c>
      <c r="H17" s="42" t="s">
        <v>31</v>
      </c>
      <c r="I17" s="68"/>
    </row>
    <row r="18" spans="1:10" x14ac:dyDescent="0.3">
      <c r="A18" s="141">
        <v>1</v>
      </c>
      <c r="B18" s="147">
        <v>19076.900000000001</v>
      </c>
      <c r="C18" s="147">
        <v>646.86</v>
      </c>
      <c r="D18" s="152">
        <v>5.8399999999999997E-3</v>
      </c>
      <c r="E18" s="153">
        <v>8.5999999999999998E-4</v>
      </c>
      <c r="F18" s="153">
        <v>4.9800000000000001E-3</v>
      </c>
      <c r="G18" s="152">
        <f>(2*F18/$B$7)*(1+3*$B$11)/(4+PI()*$B$11-PI())*10^6</f>
        <v>69.521168984470293</v>
      </c>
      <c r="H18" s="119">
        <f>A18/G18*10^6</f>
        <v>14384.107957439279</v>
      </c>
      <c r="I18" s="67"/>
      <c r="J18" s="67"/>
    </row>
    <row r="19" spans="1:10" x14ac:dyDescent="0.3">
      <c r="A19" s="142">
        <v>2</v>
      </c>
      <c r="B19" s="148">
        <v>18781.02</v>
      </c>
      <c r="C19" s="148">
        <v>652.49</v>
      </c>
      <c r="D19" s="154">
        <v>5.94E-3</v>
      </c>
      <c r="E19" s="155">
        <v>8.3000000000000001E-4</v>
      </c>
      <c r="F19" s="155">
        <v>5.1000000000000004E-3</v>
      </c>
      <c r="G19" s="154">
        <f t="shared" ref="G19:G82" si="0">(2*F19/$B$7)*(1+3*$B$11)/(4+PI()*$B$11-PI())*10^6</f>
        <v>71.196377875662364</v>
      </c>
      <c r="H19" s="120">
        <f t="shared" ref="H19:H82" si="1">A19/G19*10^6</f>
        <v>28091.316716881411</v>
      </c>
      <c r="I19" s="67"/>
      <c r="J19" s="67"/>
    </row>
    <row r="20" spans="1:10" x14ac:dyDescent="0.3">
      <c r="A20" s="142">
        <v>3</v>
      </c>
      <c r="B20" s="148">
        <v>19359.64</v>
      </c>
      <c r="C20" s="148">
        <v>649.32000000000005</v>
      </c>
      <c r="D20" s="154">
        <v>6.1900000000000002E-3</v>
      </c>
      <c r="E20" s="155">
        <v>1.2700000000000001E-3</v>
      </c>
      <c r="F20" s="155">
        <v>4.9300000000000004E-3</v>
      </c>
      <c r="G20" s="154">
        <f t="shared" si="0"/>
        <v>68.823165279806943</v>
      </c>
      <c r="H20" s="120">
        <f t="shared" si="1"/>
        <v>43589.974215850474</v>
      </c>
      <c r="I20" s="67"/>
      <c r="J20" s="67"/>
    </row>
    <row r="21" spans="1:10" x14ac:dyDescent="0.3">
      <c r="A21" s="142">
        <v>4</v>
      </c>
      <c r="B21" s="148">
        <v>19236.330000000002</v>
      </c>
      <c r="C21" s="148">
        <v>649.4</v>
      </c>
      <c r="D21" s="154">
        <v>6.2500000000000003E-3</v>
      </c>
      <c r="E21" s="155">
        <v>1.2899999999999999E-3</v>
      </c>
      <c r="F21" s="155">
        <v>4.96E-3</v>
      </c>
      <c r="G21" s="154">
        <f t="shared" si="0"/>
        <v>69.24196750260495</v>
      </c>
      <c r="H21" s="120">
        <f t="shared" si="1"/>
        <v>57768.433571006142</v>
      </c>
      <c r="I21" s="67"/>
      <c r="J21" s="67"/>
    </row>
    <row r="22" spans="1:10" x14ac:dyDescent="0.3">
      <c r="A22" s="142">
        <v>5</v>
      </c>
      <c r="B22" s="148">
        <v>18817.419999999998</v>
      </c>
      <c r="C22" s="148">
        <v>648.5</v>
      </c>
      <c r="D22" s="154">
        <v>6.3400000000000001E-3</v>
      </c>
      <c r="E22" s="155">
        <v>1.2700000000000001E-3</v>
      </c>
      <c r="F22" s="155">
        <v>5.0600000000000003E-3</v>
      </c>
      <c r="G22" s="154">
        <f t="shared" si="0"/>
        <v>70.637974911931678</v>
      </c>
      <c r="H22" s="120">
        <f t="shared" si="1"/>
        <v>70783.456154197236</v>
      </c>
      <c r="I22" s="67"/>
      <c r="J22" s="67"/>
    </row>
    <row r="23" spans="1:10" x14ac:dyDescent="0.3">
      <c r="A23" s="142">
        <v>6</v>
      </c>
      <c r="B23" s="148">
        <v>19364.740000000002</v>
      </c>
      <c r="C23" s="148">
        <v>649.36</v>
      </c>
      <c r="D23" s="154">
        <v>6.45E-3</v>
      </c>
      <c r="E23" s="155">
        <v>1.5200000000000001E-3</v>
      </c>
      <c r="F23" s="155">
        <v>4.9199999999999999E-3</v>
      </c>
      <c r="G23" s="154">
        <f t="shared" si="0"/>
        <v>68.683564538874265</v>
      </c>
      <c r="H23" s="120">
        <f t="shared" si="1"/>
        <v>87357.143448838542</v>
      </c>
      <c r="I23" s="67"/>
      <c r="J23" s="67"/>
    </row>
    <row r="24" spans="1:10" x14ac:dyDescent="0.3">
      <c r="A24" s="142">
        <v>7</v>
      </c>
      <c r="B24" s="148">
        <v>18911.009999999998</v>
      </c>
      <c r="C24" s="148">
        <v>649.38</v>
      </c>
      <c r="D24" s="154">
        <v>6.5100000000000002E-3</v>
      </c>
      <c r="E24" s="155">
        <v>1.47E-3</v>
      </c>
      <c r="F24" s="155">
        <v>5.0400000000000002E-3</v>
      </c>
      <c r="G24" s="154">
        <f t="shared" si="0"/>
        <v>70.358773430066336</v>
      </c>
      <c r="H24" s="120">
        <f t="shared" si="1"/>
        <v>99490.080038954999</v>
      </c>
      <c r="I24" s="67"/>
      <c r="J24" s="67"/>
    </row>
    <row r="25" spans="1:10" x14ac:dyDescent="0.3">
      <c r="A25" s="142">
        <v>8</v>
      </c>
      <c r="B25" s="148">
        <v>19653.23</v>
      </c>
      <c r="C25" s="148">
        <v>649.26</v>
      </c>
      <c r="D25" s="154">
        <v>6.4900000000000001E-3</v>
      </c>
      <c r="E25" s="155">
        <v>1.64E-3</v>
      </c>
      <c r="F25" s="155">
        <v>4.8500000000000001E-3</v>
      </c>
      <c r="G25" s="154">
        <f t="shared" si="0"/>
        <v>67.706359352345558</v>
      </c>
      <c r="H25" s="120">
        <f t="shared" si="1"/>
        <v>118157.29093286206</v>
      </c>
      <c r="I25" s="67"/>
      <c r="J25" s="67"/>
    </row>
    <row r="26" spans="1:10" x14ac:dyDescent="0.3">
      <c r="A26" s="142">
        <v>9</v>
      </c>
      <c r="B26" s="148">
        <v>20233.400000000001</v>
      </c>
      <c r="C26" s="148">
        <v>649.02</v>
      </c>
      <c r="D26" s="154">
        <v>6.5300000000000002E-3</v>
      </c>
      <c r="E26" s="155">
        <v>1.82E-3</v>
      </c>
      <c r="F26" s="155">
        <v>4.7099999999999998E-3</v>
      </c>
      <c r="G26" s="154">
        <f t="shared" si="0"/>
        <v>65.751948979288173</v>
      </c>
      <c r="H26" s="120">
        <f t="shared" si="1"/>
        <v>136878.07190072793</v>
      </c>
      <c r="I26" s="67"/>
      <c r="J26" s="67"/>
    </row>
    <row r="27" spans="1:10" x14ac:dyDescent="0.3">
      <c r="A27" s="142">
        <v>10</v>
      </c>
      <c r="B27" s="148">
        <v>18399.71</v>
      </c>
      <c r="C27" s="148">
        <v>648.71</v>
      </c>
      <c r="D27" s="154">
        <v>6.62E-3</v>
      </c>
      <c r="E27" s="155">
        <v>1.4499999999999999E-3</v>
      </c>
      <c r="F27" s="155">
        <v>5.1799999999999997E-3</v>
      </c>
      <c r="G27" s="154">
        <f t="shared" si="0"/>
        <v>72.313183803123721</v>
      </c>
      <c r="H27" s="120">
        <f t="shared" si="1"/>
        <v>138287.36993831585</v>
      </c>
      <c r="I27" s="67"/>
      <c r="J27" s="67"/>
    </row>
    <row r="28" spans="1:10" x14ac:dyDescent="0.3">
      <c r="A28" s="142">
        <v>11</v>
      </c>
      <c r="B28" s="148">
        <v>20455.53</v>
      </c>
      <c r="C28" s="148">
        <v>649.12</v>
      </c>
      <c r="D28" s="154">
        <v>6.4799999999999996E-3</v>
      </c>
      <c r="E28" s="155">
        <v>1.82E-3</v>
      </c>
      <c r="F28" s="155">
        <v>4.6600000000000001E-3</v>
      </c>
      <c r="G28" s="154">
        <f t="shared" si="0"/>
        <v>65.053945274624809</v>
      </c>
      <c r="H28" s="120">
        <f t="shared" si="1"/>
        <v>169090.43646105661</v>
      </c>
      <c r="I28" s="67"/>
      <c r="J28" s="67"/>
    </row>
    <row r="29" spans="1:10" x14ac:dyDescent="0.3">
      <c r="A29" s="142">
        <v>12</v>
      </c>
      <c r="B29" s="148">
        <v>18187.11</v>
      </c>
      <c r="C29" s="148">
        <v>648.97</v>
      </c>
      <c r="D29" s="154">
        <v>6.9199999999999999E-3</v>
      </c>
      <c r="E29" s="155">
        <v>1.6800000000000001E-3</v>
      </c>
      <c r="F29" s="155">
        <v>5.2399999999999999E-3</v>
      </c>
      <c r="G29" s="154">
        <f t="shared" si="0"/>
        <v>73.150788248719763</v>
      </c>
      <c r="H29" s="120">
        <f t="shared" si="1"/>
        <v>164044.71212529985</v>
      </c>
      <c r="I29" s="67"/>
      <c r="J29" s="67"/>
    </row>
    <row r="30" spans="1:10" x14ac:dyDescent="0.3">
      <c r="A30" s="142">
        <v>13</v>
      </c>
      <c r="B30" s="148">
        <v>20894.86</v>
      </c>
      <c r="C30" s="148">
        <v>649.08000000000004</v>
      </c>
      <c r="D30" s="154">
        <v>6.7200000000000003E-3</v>
      </c>
      <c r="E30" s="155">
        <v>2.16E-3</v>
      </c>
      <c r="F30" s="155">
        <v>4.5599999999999998E-3</v>
      </c>
      <c r="G30" s="154">
        <f t="shared" si="0"/>
        <v>63.657937865298109</v>
      </c>
      <c r="H30" s="120">
        <f t="shared" si="1"/>
        <v>204216.48007996025</v>
      </c>
      <c r="I30" s="67"/>
      <c r="J30" s="67"/>
    </row>
    <row r="31" spans="1:10" x14ac:dyDescent="0.3">
      <c r="A31" s="142">
        <v>14</v>
      </c>
      <c r="B31" s="148">
        <v>19769.11</v>
      </c>
      <c r="C31" s="148">
        <v>648.97</v>
      </c>
      <c r="D31" s="154">
        <v>6.9800000000000001E-3</v>
      </c>
      <c r="E31" s="155">
        <v>2.16E-3</v>
      </c>
      <c r="F31" s="155">
        <v>4.8199999999999996E-3</v>
      </c>
      <c r="G31" s="154">
        <f t="shared" si="0"/>
        <v>67.287557129547551</v>
      </c>
      <c r="H31" s="120">
        <f t="shared" si="1"/>
        <v>208062.24207316735</v>
      </c>
      <c r="I31" s="67"/>
      <c r="J31" s="67"/>
    </row>
    <row r="32" spans="1:10" x14ac:dyDescent="0.3">
      <c r="A32" s="142">
        <v>15</v>
      </c>
      <c r="B32" s="148">
        <v>17768.16</v>
      </c>
      <c r="C32" s="148">
        <v>648.84</v>
      </c>
      <c r="D32" s="154">
        <v>7.0600000000000003E-3</v>
      </c>
      <c r="E32" s="155">
        <v>1.6999999999999999E-3</v>
      </c>
      <c r="F32" s="155">
        <v>5.3600000000000002E-3</v>
      </c>
      <c r="G32" s="154">
        <f t="shared" si="0"/>
        <v>74.825997139911792</v>
      </c>
      <c r="H32" s="120">
        <f t="shared" si="1"/>
        <v>200465.08664565565</v>
      </c>
      <c r="I32" s="67"/>
      <c r="J32" s="67"/>
    </row>
    <row r="33" spans="1:10" x14ac:dyDescent="0.3">
      <c r="A33" s="142">
        <v>16</v>
      </c>
      <c r="B33" s="148">
        <v>19929.919999999998</v>
      </c>
      <c r="C33" s="148">
        <v>648.91</v>
      </c>
      <c r="D33" s="154">
        <v>7.1399999999999996E-3</v>
      </c>
      <c r="E33" s="155">
        <v>2.3600000000000001E-3</v>
      </c>
      <c r="F33" s="155">
        <v>4.7800000000000004E-3</v>
      </c>
      <c r="G33" s="154">
        <f t="shared" si="0"/>
        <v>66.729154165816894</v>
      </c>
      <c r="H33" s="120">
        <f t="shared" si="1"/>
        <v>239775.25565873669</v>
      </c>
      <c r="I33" s="67"/>
      <c r="J33" s="67"/>
    </row>
    <row r="34" spans="1:10" x14ac:dyDescent="0.3">
      <c r="A34" s="142">
        <v>17</v>
      </c>
      <c r="B34" s="148">
        <v>19826.39</v>
      </c>
      <c r="C34" s="148">
        <v>649.08000000000004</v>
      </c>
      <c r="D34" s="154">
        <v>7.1199999999999996E-3</v>
      </c>
      <c r="E34" s="155">
        <v>2.31E-3</v>
      </c>
      <c r="F34" s="155">
        <v>4.81E-3</v>
      </c>
      <c r="G34" s="154">
        <f t="shared" si="0"/>
        <v>67.147956388614887</v>
      </c>
      <c r="H34" s="120">
        <f t="shared" si="1"/>
        <v>253172.26188707055</v>
      </c>
      <c r="I34" s="67"/>
      <c r="J34" s="67"/>
    </row>
    <row r="35" spans="1:10" x14ac:dyDescent="0.3">
      <c r="A35" s="142">
        <v>18</v>
      </c>
      <c r="B35" s="148">
        <v>20188.53</v>
      </c>
      <c r="C35" s="148">
        <v>649.1</v>
      </c>
      <c r="D35" s="154">
        <v>7.1999999999999998E-3</v>
      </c>
      <c r="E35" s="155">
        <v>2.48E-3</v>
      </c>
      <c r="F35" s="155">
        <v>4.7200000000000002E-3</v>
      </c>
      <c r="G35" s="154">
        <f t="shared" si="0"/>
        <v>65.891549720220851</v>
      </c>
      <c r="H35" s="120">
        <f t="shared" si="1"/>
        <v>273176.15197136794</v>
      </c>
      <c r="I35" s="67"/>
      <c r="J35" s="67"/>
    </row>
    <row r="36" spans="1:10" x14ac:dyDescent="0.3">
      <c r="A36" s="142">
        <v>19</v>
      </c>
      <c r="B36" s="148">
        <v>20696.32</v>
      </c>
      <c r="C36" s="148">
        <v>648.42999999999995</v>
      </c>
      <c r="D36" s="154">
        <v>7.1799999999999998E-3</v>
      </c>
      <c r="E36" s="155">
        <v>2.5799999999999998E-3</v>
      </c>
      <c r="F36" s="155">
        <v>4.5999999999999999E-3</v>
      </c>
      <c r="G36" s="154">
        <f t="shared" si="0"/>
        <v>64.216340829028795</v>
      </c>
      <c r="H36" s="120">
        <f t="shared" si="1"/>
        <v>295874.84672454448</v>
      </c>
      <c r="I36" s="67"/>
      <c r="J36" s="67"/>
    </row>
    <row r="37" spans="1:10" x14ac:dyDescent="0.3">
      <c r="A37" s="142">
        <v>20</v>
      </c>
      <c r="B37" s="148">
        <v>19503.63</v>
      </c>
      <c r="C37" s="148">
        <v>649.28</v>
      </c>
      <c r="D37" s="154">
        <v>7.2300000000000003E-3</v>
      </c>
      <c r="E37" s="155">
        <v>2.3400000000000001E-3</v>
      </c>
      <c r="F37" s="155">
        <v>4.8900000000000002E-3</v>
      </c>
      <c r="G37" s="154">
        <f t="shared" si="0"/>
        <v>68.264762316076258</v>
      </c>
      <c r="H37" s="120">
        <f t="shared" si="1"/>
        <v>292976.92281410063</v>
      </c>
      <c r="I37" s="67"/>
      <c r="J37" s="67"/>
    </row>
    <row r="38" spans="1:10" x14ac:dyDescent="0.3">
      <c r="A38" s="142">
        <v>21</v>
      </c>
      <c r="B38" s="148">
        <v>18996.13</v>
      </c>
      <c r="C38" s="148">
        <v>648.61</v>
      </c>
      <c r="D38" s="154">
        <v>7.3899999999999999E-3</v>
      </c>
      <c r="E38" s="155">
        <v>2.3800000000000002E-3</v>
      </c>
      <c r="F38" s="155">
        <v>5.0099999999999997E-3</v>
      </c>
      <c r="G38" s="154">
        <f t="shared" si="0"/>
        <v>69.9399712072683</v>
      </c>
      <c r="H38" s="120">
        <f t="shared" si="1"/>
        <v>300257.48706367268</v>
      </c>
      <c r="I38" s="67"/>
      <c r="J38" s="67"/>
    </row>
    <row r="39" spans="1:10" x14ac:dyDescent="0.3">
      <c r="A39" s="142">
        <v>22</v>
      </c>
      <c r="B39" s="148">
        <v>19440.55</v>
      </c>
      <c r="C39" s="148">
        <v>648.82000000000005</v>
      </c>
      <c r="D39" s="154">
        <v>7.4900000000000001E-3</v>
      </c>
      <c r="E39" s="155">
        <v>2.5899999999999999E-3</v>
      </c>
      <c r="F39" s="155">
        <v>4.8999999999999998E-3</v>
      </c>
      <c r="G39" s="154">
        <f t="shared" si="0"/>
        <v>68.404363057008908</v>
      </c>
      <c r="H39" s="120">
        <f t="shared" si="1"/>
        <v>321616.91179939749</v>
      </c>
      <c r="I39" s="67"/>
      <c r="J39" s="67"/>
    </row>
    <row r="40" spans="1:10" x14ac:dyDescent="0.3">
      <c r="A40" s="142">
        <v>23</v>
      </c>
      <c r="B40" s="148">
        <v>21087.87</v>
      </c>
      <c r="C40" s="148">
        <v>648.76</v>
      </c>
      <c r="D40" s="154">
        <v>7.2199999999999999E-3</v>
      </c>
      <c r="E40" s="155">
        <v>2.7000000000000001E-3</v>
      </c>
      <c r="F40" s="155">
        <v>4.5199999999999997E-3</v>
      </c>
      <c r="G40" s="154">
        <f t="shared" si="0"/>
        <v>63.099534901567417</v>
      </c>
      <c r="H40" s="120">
        <f t="shared" si="1"/>
        <v>364503.47908077325</v>
      </c>
      <c r="I40" s="67"/>
      <c r="J40" s="67"/>
    </row>
    <row r="41" spans="1:10" x14ac:dyDescent="0.3">
      <c r="A41" s="142">
        <v>24</v>
      </c>
      <c r="B41" s="148">
        <v>20143.810000000001</v>
      </c>
      <c r="C41" s="148">
        <v>648.94000000000005</v>
      </c>
      <c r="D41" s="154">
        <v>7.4000000000000003E-3</v>
      </c>
      <c r="E41" s="155">
        <v>2.6700000000000001E-3</v>
      </c>
      <c r="F41" s="155">
        <v>4.7299999999999998E-3</v>
      </c>
      <c r="G41" s="154">
        <f t="shared" si="0"/>
        <v>66.031150461153516</v>
      </c>
      <c r="H41" s="120">
        <f t="shared" si="1"/>
        <v>363464.81671736628</v>
      </c>
      <c r="I41" s="67"/>
      <c r="J41" s="67"/>
    </row>
    <row r="42" spans="1:10" x14ac:dyDescent="0.3">
      <c r="A42" s="142">
        <v>25</v>
      </c>
      <c r="B42" s="148">
        <v>20183.46</v>
      </c>
      <c r="C42" s="148">
        <v>648.70000000000005</v>
      </c>
      <c r="D42" s="154">
        <v>7.4000000000000003E-3</v>
      </c>
      <c r="E42" s="155">
        <v>2.6800000000000001E-3</v>
      </c>
      <c r="F42" s="155">
        <v>4.7200000000000002E-3</v>
      </c>
      <c r="G42" s="154">
        <f t="shared" si="0"/>
        <v>65.891549720220851</v>
      </c>
      <c r="H42" s="120">
        <f t="shared" si="1"/>
        <v>379411.32218245551</v>
      </c>
      <c r="I42" s="67"/>
      <c r="J42" s="67"/>
    </row>
    <row r="43" spans="1:10" x14ac:dyDescent="0.3">
      <c r="A43" s="142">
        <v>26</v>
      </c>
      <c r="B43" s="148">
        <v>20478.73</v>
      </c>
      <c r="C43" s="148">
        <v>649.28</v>
      </c>
      <c r="D43" s="154">
        <v>7.43E-3</v>
      </c>
      <c r="E43" s="155">
        <v>2.7699999999999999E-3</v>
      </c>
      <c r="F43" s="155">
        <v>4.6600000000000001E-3</v>
      </c>
      <c r="G43" s="154">
        <f t="shared" si="0"/>
        <v>65.053945274624809</v>
      </c>
      <c r="H43" s="120">
        <f t="shared" si="1"/>
        <v>399668.30436249747</v>
      </c>
      <c r="I43" s="67"/>
      <c r="J43" s="67"/>
    </row>
    <row r="44" spans="1:10" x14ac:dyDescent="0.3">
      <c r="A44" s="142">
        <v>27</v>
      </c>
      <c r="B44" s="148">
        <v>19922.810000000001</v>
      </c>
      <c r="C44" s="148">
        <v>648.46</v>
      </c>
      <c r="D44" s="154">
        <v>7.4599999999999996E-3</v>
      </c>
      <c r="E44" s="155">
        <v>2.6800000000000001E-3</v>
      </c>
      <c r="F44" s="155">
        <v>4.7800000000000004E-3</v>
      </c>
      <c r="G44" s="154">
        <f t="shared" si="0"/>
        <v>66.729154165816894</v>
      </c>
      <c r="H44" s="120">
        <f t="shared" si="1"/>
        <v>404620.74392411817</v>
      </c>
      <c r="I44" s="67"/>
      <c r="J44" s="67"/>
    </row>
    <row r="45" spans="1:10" x14ac:dyDescent="0.3">
      <c r="A45" s="142">
        <v>28</v>
      </c>
      <c r="B45" s="148">
        <v>19117.13</v>
      </c>
      <c r="C45" s="148">
        <v>648.69000000000005</v>
      </c>
      <c r="D45" s="154">
        <v>7.4999999999999997E-3</v>
      </c>
      <c r="E45" s="155">
        <v>2.5100000000000001E-3</v>
      </c>
      <c r="F45" s="155">
        <v>4.9800000000000001E-3</v>
      </c>
      <c r="G45" s="154">
        <f t="shared" si="0"/>
        <v>69.521168984470293</v>
      </c>
      <c r="H45" s="120">
        <f t="shared" si="1"/>
        <v>402755.02280829981</v>
      </c>
      <c r="I45" s="67"/>
      <c r="J45" s="67"/>
    </row>
    <row r="46" spans="1:10" x14ac:dyDescent="0.3">
      <c r="A46" s="142">
        <v>29</v>
      </c>
      <c r="B46" s="148">
        <v>20185.16</v>
      </c>
      <c r="C46" s="148">
        <v>648.64</v>
      </c>
      <c r="D46" s="154">
        <v>7.5100000000000002E-3</v>
      </c>
      <c r="E46" s="155">
        <v>2.7899999999999999E-3</v>
      </c>
      <c r="F46" s="155">
        <v>4.7200000000000002E-3</v>
      </c>
      <c r="G46" s="154">
        <f t="shared" si="0"/>
        <v>65.891549720220851</v>
      </c>
      <c r="H46" s="120">
        <f t="shared" si="1"/>
        <v>440117.13373164838</v>
      </c>
      <c r="I46" s="67"/>
      <c r="J46" s="67"/>
    </row>
    <row r="47" spans="1:10" x14ac:dyDescent="0.3">
      <c r="A47" s="142">
        <v>30</v>
      </c>
      <c r="B47" s="148">
        <v>20681.89</v>
      </c>
      <c r="C47" s="148">
        <v>648.25</v>
      </c>
      <c r="D47" s="154">
        <v>7.3099999999999997E-3</v>
      </c>
      <c r="E47" s="155">
        <v>2.7000000000000001E-3</v>
      </c>
      <c r="F47" s="155">
        <v>4.5999999999999999E-3</v>
      </c>
      <c r="G47" s="154">
        <f t="shared" si="0"/>
        <v>64.216340829028795</v>
      </c>
      <c r="H47" s="120">
        <f t="shared" si="1"/>
        <v>467170.81061770179</v>
      </c>
      <c r="I47" s="67"/>
      <c r="J47" s="67"/>
    </row>
    <row r="48" spans="1:10" x14ac:dyDescent="0.3">
      <c r="A48" s="142">
        <v>31</v>
      </c>
      <c r="B48" s="148">
        <v>21057.83</v>
      </c>
      <c r="C48" s="148">
        <v>648.92999999999995</v>
      </c>
      <c r="D48" s="154">
        <v>7.3099999999999997E-3</v>
      </c>
      <c r="E48" s="155">
        <v>2.7899999999999999E-3</v>
      </c>
      <c r="F48" s="155">
        <v>4.5300000000000002E-3</v>
      </c>
      <c r="G48" s="154">
        <f t="shared" si="0"/>
        <v>63.239135642500088</v>
      </c>
      <c r="H48" s="120">
        <f t="shared" si="1"/>
        <v>490202.77847008297</v>
      </c>
      <c r="I48" s="67"/>
      <c r="J48" s="67"/>
    </row>
    <row r="49" spans="1:10" x14ac:dyDescent="0.3">
      <c r="A49" s="142">
        <v>32</v>
      </c>
      <c r="B49" s="148">
        <v>19534.84</v>
      </c>
      <c r="C49" s="148">
        <v>648.13</v>
      </c>
      <c r="D49" s="154">
        <v>7.6400000000000001E-3</v>
      </c>
      <c r="E49" s="155">
        <v>2.7599999999999999E-3</v>
      </c>
      <c r="F49" s="155">
        <v>4.8700000000000002E-3</v>
      </c>
      <c r="G49" s="154">
        <f t="shared" si="0"/>
        <v>67.985560834210901</v>
      </c>
      <c r="H49" s="120">
        <f t="shared" si="1"/>
        <v>470688.18153953261</v>
      </c>
      <c r="I49" s="67"/>
      <c r="J49" s="67"/>
    </row>
    <row r="50" spans="1:10" x14ac:dyDescent="0.3">
      <c r="A50" s="142">
        <v>33</v>
      </c>
      <c r="B50" s="148">
        <v>21064.78</v>
      </c>
      <c r="C50" s="148">
        <v>648.95000000000005</v>
      </c>
      <c r="D50" s="154">
        <v>7.5700000000000003E-3</v>
      </c>
      <c r="E50" s="155">
        <v>3.0500000000000002E-3</v>
      </c>
      <c r="F50" s="155">
        <v>4.5199999999999997E-3</v>
      </c>
      <c r="G50" s="154">
        <f t="shared" si="0"/>
        <v>63.099534901567417</v>
      </c>
      <c r="H50" s="120">
        <f t="shared" si="1"/>
        <v>522983.25259415293</v>
      </c>
      <c r="I50" s="67"/>
      <c r="J50" s="67"/>
    </row>
    <row r="51" spans="1:10" x14ac:dyDescent="0.3">
      <c r="A51" s="142">
        <v>34</v>
      </c>
      <c r="B51" s="148">
        <v>20245.88</v>
      </c>
      <c r="C51" s="148">
        <v>648.15</v>
      </c>
      <c r="D51" s="154">
        <v>7.9799999999999992E-3</v>
      </c>
      <c r="E51" s="155">
        <v>3.2799999999999999E-3</v>
      </c>
      <c r="F51" s="155">
        <v>4.7000000000000002E-3</v>
      </c>
      <c r="G51" s="154">
        <f t="shared" si="0"/>
        <v>65.612348238355509</v>
      </c>
      <c r="H51" s="120">
        <f t="shared" si="1"/>
        <v>518195.14028800395</v>
      </c>
      <c r="I51" s="67"/>
      <c r="J51" s="67"/>
    </row>
    <row r="52" spans="1:10" x14ac:dyDescent="0.3">
      <c r="A52" s="142">
        <v>35</v>
      </c>
      <c r="B52" s="148">
        <v>18523.46</v>
      </c>
      <c r="C52" s="148">
        <v>648.54</v>
      </c>
      <c r="D52" s="154">
        <v>8.0300000000000007E-3</v>
      </c>
      <c r="E52" s="155">
        <v>2.8900000000000002E-3</v>
      </c>
      <c r="F52" s="155">
        <v>5.1399999999999996E-3</v>
      </c>
      <c r="G52" s="154">
        <f t="shared" si="0"/>
        <v>71.754780839393021</v>
      </c>
      <c r="H52" s="120">
        <f t="shared" si="1"/>
        <v>487772.37684468227</v>
      </c>
      <c r="I52" s="67"/>
      <c r="J52" s="67"/>
    </row>
    <row r="53" spans="1:10" x14ac:dyDescent="0.3">
      <c r="A53" s="142">
        <v>36</v>
      </c>
      <c r="B53" s="148">
        <v>18869.810000000001</v>
      </c>
      <c r="C53" s="148">
        <v>648.41</v>
      </c>
      <c r="D53" s="154">
        <v>8.0999999999999996E-3</v>
      </c>
      <c r="E53" s="155">
        <v>3.0599999999999998E-3</v>
      </c>
      <c r="F53" s="155">
        <v>5.0499999999999998E-3</v>
      </c>
      <c r="G53" s="154">
        <f t="shared" si="0"/>
        <v>70.498374170999</v>
      </c>
      <c r="H53" s="120">
        <f t="shared" si="1"/>
        <v>510650.07418014132</v>
      </c>
      <c r="I53" s="67"/>
      <c r="J53" s="67"/>
    </row>
    <row r="54" spans="1:10" x14ac:dyDescent="0.3">
      <c r="A54" s="142">
        <v>37</v>
      </c>
      <c r="B54" s="148">
        <v>20376.2</v>
      </c>
      <c r="C54" s="148">
        <v>648.5</v>
      </c>
      <c r="D54" s="154">
        <v>8.0700000000000008E-3</v>
      </c>
      <c r="E54" s="155">
        <v>3.3899999999999998E-3</v>
      </c>
      <c r="F54" s="155">
        <v>4.6699999999999997E-3</v>
      </c>
      <c r="G54" s="154">
        <f t="shared" si="0"/>
        <v>65.193546015557487</v>
      </c>
      <c r="H54" s="120">
        <f t="shared" si="1"/>
        <v>567540.84202093387</v>
      </c>
      <c r="I54" s="67"/>
      <c r="J54" s="67"/>
    </row>
    <row r="55" spans="1:10" x14ac:dyDescent="0.3">
      <c r="A55" s="142">
        <v>38</v>
      </c>
      <c r="B55" s="148">
        <v>19183.02</v>
      </c>
      <c r="C55" s="148">
        <v>648.71</v>
      </c>
      <c r="D55" s="154">
        <v>8.2000000000000007E-3</v>
      </c>
      <c r="E55" s="155">
        <v>3.2299999999999998E-3</v>
      </c>
      <c r="F55" s="155">
        <v>4.9699999999999996E-3</v>
      </c>
      <c r="G55" s="154">
        <f t="shared" si="0"/>
        <v>69.381568243537629</v>
      </c>
      <c r="H55" s="120">
        <f t="shared" si="1"/>
        <v>547695.89333316078</v>
      </c>
      <c r="I55" s="67"/>
      <c r="J55" s="67"/>
    </row>
    <row r="56" spans="1:10" x14ac:dyDescent="0.3">
      <c r="A56" s="142">
        <v>39</v>
      </c>
      <c r="B56" s="148">
        <v>18836.29</v>
      </c>
      <c r="C56" s="148">
        <v>648.28</v>
      </c>
      <c r="D56" s="154">
        <v>8.1700000000000002E-3</v>
      </c>
      <c r="E56" s="155">
        <v>3.1199999999999999E-3</v>
      </c>
      <c r="F56" s="155">
        <v>5.0499999999999998E-3</v>
      </c>
      <c r="G56" s="154">
        <f t="shared" si="0"/>
        <v>70.498374170999</v>
      </c>
      <c r="H56" s="120">
        <f t="shared" si="1"/>
        <v>553204.24702848645</v>
      </c>
      <c r="I56" s="67"/>
      <c r="J56" s="67"/>
    </row>
    <row r="57" spans="1:10" x14ac:dyDescent="0.3">
      <c r="A57" s="142">
        <v>40</v>
      </c>
      <c r="B57" s="148">
        <v>20399.12</v>
      </c>
      <c r="C57" s="148">
        <v>648.42999999999995</v>
      </c>
      <c r="D57" s="154">
        <v>8.0599999999999995E-3</v>
      </c>
      <c r="E57" s="155">
        <v>3.3999999999999998E-3</v>
      </c>
      <c r="F57" s="155">
        <v>4.6699999999999997E-3</v>
      </c>
      <c r="G57" s="154">
        <f t="shared" si="0"/>
        <v>65.193546015557487</v>
      </c>
      <c r="H57" s="120">
        <f t="shared" si="1"/>
        <v>613557.66704965825</v>
      </c>
      <c r="I57" s="67"/>
      <c r="J57" s="67"/>
    </row>
    <row r="58" spans="1:10" x14ac:dyDescent="0.3">
      <c r="A58" s="142">
        <v>41</v>
      </c>
      <c r="B58" s="148">
        <v>18905.580000000002</v>
      </c>
      <c r="C58" s="148">
        <v>648.24</v>
      </c>
      <c r="D58" s="154">
        <v>8.2799999999999992E-3</v>
      </c>
      <c r="E58" s="155">
        <v>3.2499999999999999E-3</v>
      </c>
      <c r="F58" s="155">
        <v>5.0400000000000002E-3</v>
      </c>
      <c r="G58" s="154">
        <f t="shared" si="0"/>
        <v>70.358773430066336</v>
      </c>
      <c r="H58" s="120">
        <f t="shared" si="1"/>
        <v>582727.61165673635</v>
      </c>
      <c r="I58" s="67"/>
      <c r="J58" s="67"/>
    </row>
    <row r="59" spans="1:10" x14ac:dyDescent="0.3">
      <c r="A59" s="142">
        <v>42</v>
      </c>
      <c r="B59" s="148">
        <v>20003.310000000001</v>
      </c>
      <c r="C59" s="148">
        <v>648.4</v>
      </c>
      <c r="D59" s="154">
        <v>8.3899999999999999E-3</v>
      </c>
      <c r="E59" s="155">
        <v>3.63E-3</v>
      </c>
      <c r="F59" s="155">
        <v>4.7600000000000003E-3</v>
      </c>
      <c r="G59" s="154">
        <f t="shared" si="0"/>
        <v>66.449952683951537</v>
      </c>
      <c r="H59" s="120">
        <f t="shared" si="1"/>
        <v>632054.62612983177</v>
      </c>
      <c r="I59" s="67"/>
      <c r="J59" s="67"/>
    </row>
    <row r="60" spans="1:10" x14ac:dyDescent="0.3">
      <c r="A60" s="142">
        <v>43</v>
      </c>
      <c r="B60" s="148">
        <v>20362.04</v>
      </c>
      <c r="C60" s="148">
        <v>648.55999999999995</v>
      </c>
      <c r="D60" s="154">
        <v>8.2699999999999996E-3</v>
      </c>
      <c r="E60" s="155">
        <v>3.5899999999999999E-3</v>
      </c>
      <c r="F60" s="155">
        <v>4.6800000000000001E-3</v>
      </c>
      <c r="G60" s="154">
        <f t="shared" si="0"/>
        <v>65.333146756490166</v>
      </c>
      <c r="H60" s="120">
        <f t="shared" si="1"/>
        <v>658165.14487308695</v>
      </c>
      <c r="I60" s="67"/>
      <c r="J60" s="67"/>
    </row>
    <row r="61" spans="1:10" x14ac:dyDescent="0.3">
      <c r="A61" s="142">
        <v>44</v>
      </c>
      <c r="B61" s="148">
        <v>19961.47</v>
      </c>
      <c r="C61" s="148">
        <v>648.19000000000005</v>
      </c>
      <c r="D61" s="154">
        <v>8.3499999999999998E-3</v>
      </c>
      <c r="E61" s="155">
        <v>3.5899999999999999E-3</v>
      </c>
      <c r="F61" s="155">
        <v>4.7699999999999999E-3</v>
      </c>
      <c r="G61" s="154">
        <f t="shared" si="0"/>
        <v>66.589553424884201</v>
      </c>
      <c r="H61" s="120">
        <f t="shared" si="1"/>
        <v>660764.30516438046</v>
      </c>
      <c r="I61" s="67"/>
      <c r="J61" s="67"/>
    </row>
    <row r="62" spans="1:10" x14ac:dyDescent="0.3">
      <c r="A62" s="142">
        <v>45</v>
      </c>
      <c r="B62" s="148">
        <v>19752.05</v>
      </c>
      <c r="C62" s="148">
        <v>648.32000000000005</v>
      </c>
      <c r="D62" s="154">
        <v>8.3999999999999995E-3</v>
      </c>
      <c r="E62" s="155">
        <v>3.5799999999999998E-3</v>
      </c>
      <c r="F62" s="155">
        <v>4.8199999999999996E-3</v>
      </c>
      <c r="G62" s="154">
        <f t="shared" si="0"/>
        <v>67.287557129547551</v>
      </c>
      <c r="H62" s="120">
        <f t="shared" si="1"/>
        <v>668771.49237803789</v>
      </c>
      <c r="I62" s="67"/>
      <c r="J62" s="67"/>
    </row>
    <row r="63" spans="1:10" x14ac:dyDescent="0.3">
      <c r="A63" s="142">
        <v>46</v>
      </c>
      <c r="B63" s="148">
        <v>18859.09</v>
      </c>
      <c r="C63" s="148">
        <v>648.62</v>
      </c>
      <c r="D63" s="154">
        <v>8.43E-3</v>
      </c>
      <c r="E63" s="155">
        <v>3.3800000000000002E-3</v>
      </c>
      <c r="F63" s="155">
        <v>5.0499999999999998E-3</v>
      </c>
      <c r="G63" s="154">
        <f t="shared" si="0"/>
        <v>70.498374170999</v>
      </c>
      <c r="H63" s="120">
        <f t="shared" si="1"/>
        <v>652497.31700795842</v>
      </c>
      <c r="I63" s="67"/>
      <c r="J63" s="67"/>
    </row>
    <row r="64" spans="1:10" x14ac:dyDescent="0.3">
      <c r="A64" s="142">
        <v>47</v>
      </c>
      <c r="B64" s="148">
        <v>19799.740000000002</v>
      </c>
      <c r="C64" s="148">
        <v>647.97</v>
      </c>
      <c r="D64" s="154">
        <v>8.4600000000000005E-3</v>
      </c>
      <c r="E64" s="155">
        <v>3.6600000000000001E-3</v>
      </c>
      <c r="F64" s="155">
        <v>4.81E-3</v>
      </c>
      <c r="G64" s="154">
        <f t="shared" si="0"/>
        <v>67.147956388614887</v>
      </c>
      <c r="H64" s="120">
        <f t="shared" si="1"/>
        <v>699946.84168778337</v>
      </c>
      <c r="I64" s="67"/>
      <c r="J64" s="67"/>
    </row>
    <row r="65" spans="1:24" x14ac:dyDescent="0.3">
      <c r="A65" s="142">
        <v>48</v>
      </c>
      <c r="B65" s="148">
        <v>18550.099999999999</v>
      </c>
      <c r="C65" s="148">
        <v>648.66</v>
      </c>
      <c r="D65" s="154">
        <v>8.4799999999999997E-3</v>
      </c>
      <c r="E65" s="155">
        <v>3.3500000000000001E-3</v>
      </c>
      <c r="F65" s="155">
        <v>5.13E-3</v>
      </c>
      <c r="G65" s="154">
        <f t="shared" si="0"/>
        <v>71.615180098460371</v>
      </c>
      <c r="H65" s="120">
        <f t="shared" si="1"/>
        <v>670248.96026243374</v>
      </c>
      <c r="I65" s="67"/>
      <c r="J65" s="67"/>
    </row>
    <row r="66" spans="1:24" ht="14.4" x14ac:dyDescent="0.3">
      <c r="A66" s="142">
        <v>49</v>
      </c>
      <c r="B66" s="148">
        <v>18696.259999999998</v>
      </c>
      <c r="C66" s="148">
        <v>648.13</v>
      </c>
      <c r="D66" s="154">
        <v>8.4700000000000001E-3</v>
      </c>
      <c r="E66" s="155">
        <v>3.3800000000000002E-3</v>
      </c>
      <c r="F66" s="155">
        <v>5.0899999999999999E-3</v>
      </c>
      <c r="G66" s="154">
        <f t="shared" si="0"/>
        <v>71.056777134729685</v>
      </c>
      <c r="H66" s="120">
        <f t="shared" si="1"/>
        <v>689589.39563346421</v>
      </c>
      <c r="I66" s="67"/>
      <c r="J66" s="67"/>
      <c r="X66"/>
    </row>
    <row r="67" spans="1:24" x14ac:dyDescent="0.3">
      <c r="A67" s="142">
        <v>50</v>
      </c>
      <c r="B67" s="148">
        <v>19114.509999999998</v>
      </c>
      <c r="C67" s="148">
        <v>648.04</v>
      </c>
      <c r="D67" s="154">
        <v>8.5299999999999994E-3</v>
      </c>
      <c r="E67" s="155">
        <v>3.5500000000000002E-3</v>
      </c>
      <c r="F67" s="155">
        <v>4.9800000000000001E-3</v>
      </c>
      <c r="G67" s="154">
        <f t="shared" si="0"/>
        <v>69.521168984470293</v>
      </c>
      <c r="H67" s="120">
        <f t="shared" si="1"/>
        <v>719205.39787196403</v>
      </c>
      <c r="I67" s="67"/>
      <c r="J67" s="67"/>
    </row>
    <row r="68" spans="1:24" x14ac:dyDescent="0.3">
      <c r="A68" s="142">
        <v>51</v>
      </c>
      <c r="B68" s="148">
        <v>19225.59</v>
      </c>
      <c r="C68" s="148">
        <v>648.51</v>
      </c>
      <c r="D68" s="154">
        <v>8.5900000000000004E-3</v>
      </c>
      <c r="E68" s="155">
        <v>3.64E-3</v>
      </c>
      <c r="F68" s="155">
        <v>4.9500000000000004E-3</v>
      </c>
      <c r="G68" s="154">
        <f t="shared" si="0"/>
        <v>69.102366761672286</v>
      </c>
      <c r="H68" s="120">
        <f t="shared" si="1"/>
        <v>738035.50283442985</v>
      </c>
      <c r="I68" s="67"/>
      <c r="J68" s="67"/>
    </row>
    <row r="69" spans="1:24" x14ac:dyDescent="0.3">
      <c r="A69" s="142">
        <v>52</v>
      </c>
      <c r="B69" s="148">
        <v>18626.8</v>
      </c>
      <c r="C69" s="148">
        <v>648.32000000000005</v>
      </c>
      <c r="D69" s="154">
        <v>8.6700000000000006E-3</v>
      </c>
      <c r="E69" s="155">
        <v>3.5599999999999998E-3</v>
      </c>
      <c r="F69" s="155">
        <v>5.11E-3</v>
      </c>
      <c r="G69" s="154">
        <f t="shared" si="0"/>
        <v>71.335978616595014</v>
      </c>
      <c r="H69" s="120">
        <f t="shared" si="1"/>
        <v>728944.93085293076</v>
      </c>
      <c r="I69" s="67"/>
      <c r="J69" s="67"/>
    </row>
    <row r="70" spans="1:24" x14ac:dyDescent="0.3">
      <c r="A70" s="142">
        <v>53</v>
      </c>
      <c r="B70" s="148">
        <v>18937.29</v>
      </c>
      <c r="C70" s="148">
        <v>648.29999999999995</v>
      </c>
      <c r="D70" s="154">
        <v>8.6199999999999992E-3</v>
      </c>
      <c r="E70" s="155">
        <v>3.5899999999999999E-3</v>
      </c>
      <c r="F70" s="155">
        <v>5.0299999999999997E-3</v>
      </c>
      <c r="G70" s="154">
        <f t="shared" si="0"/>
        <v>70.219172689133643</v>
      </c>
      <c r="H70" s="120">
        <f t="shared" si="1"/>
        <v>754779.61317823536</v>
      </c>
      <c r="I70" s="67"/>
      <c r="J70" s="67"/>
    </row>
    <row r="71" spans="1:24" x14ac:dyDescent="0.3">
      <c r="A71" s="142">
        <v>54</v>
      </c>
      <c r="B71" s="148">
        <v>18342.16</v>
      </c>
      <c r="C71" s="148">
        <v>648.05999999999995</v>
      </c>
      <c r="D71" s="154">
        <v>8.6999999999999994E-3</v>
      </c>
      <c r="E71" s="155">
        <v>3.5100000000000001E-3</v>
      </c>
      <c r="F71" s="155">
        <v>5.1900000000000002E-3</v>
      </c>
      <c r="G71" s="154">
        <f t="shared" si="0"/>
        <v>72.452784544056399</v>
      </c>
      <c r="H71" s="120">
        <f t="shared" si="1"/>
        <v>745312.96954037971</v>
      </c>
      <c r="I71" s="67"/>
      <c r="J71" s="67"/>
    </row>
    <row r="72" spans="1:24" x14ac:dyDescent="0.3">
      <c r="A72" s="142">
        <v>55</v>
      </c>
      <c r="B72" s="148">
        <v>19179.330000000002</v>
      </c>
      <c r="C72" s="148">
        <v>648.41</v>
      </c>
      <c r="D72" s="154">
        <v>8.7600000000000004E-3</v>
      </c>
      <c r="E72" s="155">
        <v>3.79E-3</v>
      </c>
      <c r="F72" s="155">
        <v>4.96E-3</v>
      </c>
      <c r="G72" s="154">
        <f t="shared" si="0"/>
        <v>69.24196750260495</v>
      </c>
      <c r="H72" s="120">
        <f t="shared" si="1"/>
        <v>794315.96160133439</v>
      </c>
      <c r="I72" s="67"/>
      <c r="J72" s="67"/>
    </row>
    <row r="73" spans="1:24" x14ac:dyDescent="0.3">
      <c r="A73" s="142">
        <v>56</v>
      </c>
      <c r="B73" s="148">
        <v>19287.759999999998</v>
      </c>
      <c r="C73" s="148">
        <v>647.99</v>
      </c>
      <c r="D73" s="154">
        <v>8.7600000000000004E-3</v>
      </c>
      <c r="E73" s="155">
        <v>3.82E-3</v>
      </c>
      <c r="F73" s="155">
        <v>4.9300000000000004E-3</v>
      </c>
      <c r="G73" s="154">
        <f t="shared" si="0"/>
        <v>68.823165279806943</v>
      </c>
      <c r="H73" s="120">
        <f t="shared" si="1"/>
        <v>813679.51869587542</v>
      </c>
      <c r="I73" s="67"/>
      <c r="J73" s="67"/>
    </row>
    <row r="74" spans="1:24" x14ac:dyDescent="0.3">
      <c r="A74" s="142">
        <v>57</v>
      </c>
      <c r="B74" s="148">
        <v>18919.5</v>
      </c>
      <c r="C74" s="148">
        <v>648.32000000000005</v>
      </c>
      <c r="D74" s="154">
        <v>8.8500000000000002E-3</v>
      </c>
      <c r="E74" s="155">
        <v>3.82E-3</v>
      </c>
      <c r="F74" s="155">
        <v>5.0299999999999997E-3</v>
      </c>
      <c r="G74" s="154">
        <f t="shared" si="0"/>
        <v>70.219172689133643</v>
      </c>
      <c r="H74" s="120">
        <f t="shared" si="1"/>
        <v>811744.11228602671</v>
      </c>
      <c r="I74" s="67"/>
      <c r="J74" s="67"/>
    </row>
    <row r="75" spans="1:24" x14ac:dyDescent="0.3">
      <c r="A75" s="142">
        <v>58</v>
      </c>
      <c r="B75" s="148">
        <v>19511.47</v>
      </c>
      <c r="C75" s="148">
        <v>648.35</v>
      </c>
      <c r="D75" s="154">
        <v>8.8599999999999998E-3</v>
      </c>
      <c r="E75" s="155">
        <v>3.98E-3</v>
      </c>
      <c r="F75" s="155">
        <v>4.8799999999999998E-3</v>
      </c>
      <c r="G75" s="154">
        <f t="shared" si="0"/>
        <v>68.125161575143565</v>
      </c>
      <c r="H75" s="120">
        <f t="shared" si="1"/>
        <v>851374.1275464677</v>
      </c>
      <c r="I75" s="67"/>
      <c r="J75" s="67"/>
    </row>
    <row r="76" spans="1:24" x14ac:dyDescent="0.3">
      <c r="A76" s="142">
        <v>59</v>
      </c>
      <c r="B76" s="148">
        <v>20032.36</v>
      </c>
      <c r="C76" s="148">
        <v>648.21</v>
      </c>
      <c r="D76" s="154">
        <v>8.8800000000000007E-3</v>
      </c>
      <c r="E76" s="155">
        <v>4.13E-3</v>
      </c>
      <c r="F76" s="155">
        <v>4.7499999999999999E-3</v>
      </c>
      <c r="G76" s="154">
        <f t="shared" si="0"/>
        <v>66.310351943018858</v>
      </c>
      <c r="H76" s="120">
        <f t="shared" si="1"/>
        <v>889755.49474838073</v>
      </c>
      <c r="I76" s="67"/>
      <c r="J76" s="67"/>
    </row>
    <row r="77" spans="1:24" x14ac:dyDescent="0.3">
      <c r="A77" s="143">
        <v>60</v>
      </c>
      <c r="B77" s="149">
        <v>19038.14</v>
      </c>
      <c r="C77" s="149">
        <v>648.11</v>
      </c>
      <c r="D77" s="156">
        <v>8.8900000000000003E-3</v>
      </c>
      <c r="E77" s="157">
        <v>3.8899999999999998E-3</v>
      </c>
      <c r="F77" s="157">
        <v>5.0000000000000001E-3</v>
      </c>
      <c r="G77" s="156">
        <f t="shared" si="0"/>
        <v>69.80037046633565</v>
      </c>
      <c r="H77" s="122">
        <f t="shared" si="1"/>
        <v>859594.29153657123</v>
      </c>
      <c r="I77" s="67"/>
      <c r="J77" s="67"/>
    </row>
    <row r="78" spans="1:24" x14ac:dyDescent="0.3">
      <c r="A78" s="143">
        <v>61</v>
      </c>
      <c r="B78" s="149">
        <v>19456.810000000001</v>
      </c>
      <c r="C78" s="149">
        <v>648.38</v>
      </c>
      <c r="D78" s="156">
        <v>9.0100000000000006E-3</v>
      </c>
      <c r="E78" s="157">
        <v>4.1099999999999999E-3</v>
      </c>
      <c r="F78" s="157">
        <v>4.8900000000000002E-3</v>
      </c>
      <c r="G78" s="156">
        <f t="shared" si="0"/>
        <v>68.264762316076258</v>
      </c>
      <c r="H78" s="122">
        <f t="shared" si="1"/>
        <v>893579.61458300694</v>
      </c>
      <c r="I78" s="67"/>
      <c r="J78" s="67"/>
    </row>
    <row r="79" spans="1:24" ht="14.4" thickBot="1" x14ac:dyDescent="0.35">
      <c r="A79" s="143">
        <v>62</v>
      </c>
      <c r="B79" s="149">
        <v>19260.810000000001</v>
      </c>
      <c r="C79" s="149">
        <v>647.92999999999995</v>
      </c>
      <c r="D79" s="156">
        <v>8.9099999999999995E-3</v>
      </c>
      <c r="E79" s="157">
        <v>3.9699999999999996E-3</v>
      </c>
      <c r="F79" s="157">
        <v>4.9399999999999999E-3</v>
      </c>
      <c r="G79" s="156">
        <f t="shared" si="0"/>
        <v>68.962766020739608</v>
      </c>
      <c r="H79" s="122">
        <f t="shared" si="1"/>
        <v>899035.86496739916</v>
      </c>
      <c r="I79" s="67"/>
      <c r="J79" s="67"/>
    </row>
    <row r="80" spans="1:24" ht="15" thickBot="1" x14ac:dyDescent="0.35">
      <c r="A80" s="143">
        <v>63</v>
      </c>
      <c r="B80" s="149">
        <v>19817.419999999998</v>
      </c>
      <c r="C80" s="149">
        <v>648.37</v>
      </c>
      <c r="D80" s="156">
        <v>8.9999999999999993E-3</v>
      </c>
      <c r="E80" s="157">
        <v>4.1999999999999997E-3</v>
      </c>
      <c r="F80" s="157">
        <v>4.7999999999999996E-3</v>
      </c>
      <c r="G80" s="156">
        <f t="shared" si="0"/>
        <v>67.008355647682208</v>
      </c>
      <c r="H80" s="122">
        <f t="shared" si="1"/>
        <v>940181.25636812497</v>
      </c>
      <c r="I80" s="67"/>
      <c r="J80" s="92" t="s">
        <v>26</v>
      </c>
      <c r="K80" s="83"/>
    </row>
    <row r="81" spans="1:22" ht="15" thickBot="1" x14ac:dyDescent="0.35">
      <c r="A81" s="143">
        <v>64</v>
      </c>
      <c r="B81" s="149">
        <v>18873.02</v>
      </c>
      <c r="C81" s="149">
        <v>648.23</v>
      </c>
      <c r="D81" s="156">
        <v>9.0399999999999994E-3</v>
      </c>
      <c r="E81" s="157">
        <v>4.0000000000000001E-3</v>
      </c>
      <c r="F81" s="157">
        <v>5.0400000000000002E-3</v>
      </c>
      <c r="G81" s="156">
        <f t="shared" si="0"/>
        <v>70.358773430066336</v>
      </c>
      <c r="H81" s="122">
        <f t="shared" si="1"/>
        <v>909623.58892758854</v>
      </c>
      <c r="I81" s="67"/>
      <c r="J81" s="82"/>
      <c r="K81" s="83"/>
    </row>
    <row r="82" spans="1:22" ht="15.6" x14ac:dyDescent="0.3">
      <c r="A82" s="142">
        <v>65</v>
      </c>
      <c r="B82" s="148">
        <v>18652.439999999999</v>
      </c>
      <c r="C82" s="148">
        <v>648.22</v>
      </c>
      <c r="D82" s="154">
        <v>9.1000000000000004E-3</v>
      </c>
      <c r="E82" s="155">
        <v>4.0000000000000001E-3</v>
      </c>
      <c r="F82" s="155">
        <v>5.1000000000000004E-3</v>
      </c>
      <c r="G82" s="154">
        <f t="shared" si="0"/>
        <v>71.196377875662364</v>
      </c>
      <c r="H82" s="120">
        <f t="shared" si="1"/>
        <v>912967.79329864588</v>
      </c>
      <c r="I82" s="67"/>
      <c r="J82" s="84" t="s">
        <v>51</v>
      </c>
      <c r="K82" s="85">
        <f>AVERAGE(B115:B119)</f>
        <v>19732.506000000001</v>
      </c>
    </row>
    <row r="83" spans="1:22" ht="15.6" x14ac:dyDescent="0.3">
      <c r="A83" s="142">
        <v>66</v>
      </c>
      <c r="B83" s="148">
        <v>19603.669999999998</v>
      </c>
      <c r="C83" s="148">
        <v>648.14</v>
      </c>
      <c r="D83" s="154">
        <v>9.0500000000000008E-3</v>
      </c>
      <c r="E83" s="155">
        <v>4.1900000000000001E-3</v>
      </c>
      <c r="F83" s="155">
        <v>4.8599999999999997E-3</v>
      </c>
      <c r="G83" s="154">
        <f t="shared" ref="G83:G146" si="2">(2*F83/$B$7)*(1+3*$B$11)/(4+PI()*$B$11-PI())*10^6</f>
        <v>67.845960093278237</v>
      </c>
      <c r="H83" s="120">
        <f t="shared" ref="H83:H146" si="3">A83/G83*10^6</f>
        <v>972791.8937142269</v>
      </c>
      <c r="I83" s="67"/>
      <c r="J83" s="86" t="s">
        <v>52</v>
      </c>
      <c r="K83" s="87">
        <f>K82/2</f>
        <v>9866.2530000000006</v>
      </c>
    </row>
    <row r="84" spans="1:22" ht="16.2" thickBot="1" x14ac:dyDescent="0.35">
      <c r="A84" s="142">
        <v>67</v>
      </c>
      <c r="B84" s="148">
        <v>19467.13</v>
      </c>
      <c r="C84" s="148">
        <v>648.21</v>
      </c>
      <c r="D84" s="154">
        <v>9.1000000000000004E-3</v>
      </c>
      <c r="E84" s="155">
        <v>4.2100000000000002E-3</v>
      </c>
      <c r="F84" s="155">
        <v>4.8900000000000002E-3</v>
      </c>
      <c r="G84" s="154">
        <f t="shared" si="2"/>
        <v>68.264762316076258</v>
      </c>
      <c r="H84" s="120">
        <f t="shared" si="3"/>
        <v>981472.69142723712</v>
      </c>
      <c r="I84" s="67"/>
      <c r="J84" s="88" t="s">
        <v>53</v>
      </c>
      <c r="K84" s="71">
        <v>106877</v>
      </c>
    </row>
    <row r="85" spans="1:22" x14ac:dyDescent="0.3">
      <c r="A85" s="142">
        <v>68</v>
      </c>
      <c r="B85" s="148">
        <v>19414.34</v>
      </c>
      <c r="C85" s="148">
        <v>648.52</v>
      </c>
      <c r="D85" s="154">
        <v>9.11E-3</v>
      </c>
      <c r="E85" s="155">
        <v>4.1999999999999997E-3</v>
      </c>
      <c r="F85" s="155">
        <v>4.9100000000000003E-3</v>
      </c>
      <c r="G85" s="154">
        <f t="shared" si="2"/>
        <v>68.543963797941601</v>
      </c>
      <c r="H85" s="120">
        <f t="shared" si="3"/>
        <v>992064.01602998713</v>
      </c>
      <c r="I85" s="67"/>
    </row>
    <row r="86" spans="1:22" ht="15" thickBot="1" x14ac:dyDescent="0.35">
      <c r="A86" s="142">
        <v>69</v>
      </c>
      <c r="B86" s="148">
        <v>19125.310000000001</v>
      </c>
      <c r="C86" s="148">
        <v>648.04999999999995</v>
      </c>
      <c r="D86" s="154">
        <v>9.1500000000000001E-3</v>
      </c>
      <c r="E86" s="155">
        <v>4.1700000000000001E-3</v>
      </c>
      <c r="F86" s="155">
        <v>4.9800000000000001E-3</v>
      </c>
      <c r="G86" s="154">
        <f t="shared" si="2"/>
        <v>69.521168984470293</v>
      </c>
      <c r="H86" s="120">
        <f t="shared" si="3"/>
        <v>992503.44906331028</v>
      </c>
      <c r="I86" s="67"/>
      <c r="J86" s="24"/>
      <c r="K86" s="83"/>
    </row>
    <row r="87" spans="1:22" ht="15" thickBot="1" x14ac:dyDescent="0.35">
      <c r="A87" s="142">
        <v>70</v>
      </c>
      <c r="B87" s="148">
        <v>19551.47</v>
      </c>
      <c r="C87" s="148">
        <v>648.08000000000004</v>
      </c>
      <c r="D87" s="154">
        <v>9.1999999999999998E-3</v>
      </c>
      <c r="E87" s="155">
        <v>4.3299999999999996E-3</v>
      </c>
      <c r="F87" s="155">
        <v>4.8700000000000002E-3</v>
      </c>
      <c r="G87" s="154">
        <f t="shared" si="2"/>
        <v>67.985560834210901</v>
      </c>
      <c r="H87" s="120">
        <f t="shared" si="3"/>
        <v>1029630.3971177277</v>
      </c>
      <c r="I87" s="67"/>
      <c r="J87" s="92" t="s">
        <v>27</v>
      </c>
      <c r="K87" s="83"/>
    </row>
    <row r="88" spans="1:22" ht="15" thickBot="1" x14ac:dyDescent="0.35">
      <c r="A88" s="142">
        <v>71</v>
      </c>
      <c r="B88" s="148">
        <v>19110.189999999999</v>
      </c>
      <c r="C88" s="148">
        <v>648.34</v>
      </c>
      <c r="D88" s="154">
        <v>9.2599999999999991E-3</v>
      </c>
      <c r="E88" s="155">
        <v>4.28E-3</v>
      </c>
      <c r="F88" s="155">
        <v>4.9800000000000001E-3</v>
      </c>
      <c r="G88" s="154">
        <f t="shared" si="2"/>
        <v>69.521168984470293</v>
      </c>
      <c r="H88" s="120">
        <f t="shared" si="3"/>
        <v>1021271.6649781888</v>
      </c>
      <c r="I88" s="67"/>
      <c r="J88" s="24"/>
      <c r="K88" s="24"/>
    </row>
    <row r="89" spans="1:22" ht="15.6" x14ac:dyDescent="0.3">
      <c r="A89" s="142">
        <v>72</v>
      </c>
      <c r="B89" s="148">
        <v>19411.759999999998</v>
      </c>
      <c r="C89" s="148">
        <v>647.98</v>
      </c>
      <c r="D89" s="154">
        <v>9.2399999999999999E-3</v>
      </c>
      <c r="E89" s="155">
        <v>4.3400000000000001E-3</v>
      </c>
      <c r="F89" s="155">
        <v>4.8999999999999998E-3</v>
      </c>
      <c r="G89" s="154">
        <f t="shared" si="2"/>
        <v>68.404363057008908</v>
      </c>
      <c r="H89" s="120">
        <f t="shared" si="3"/>
        <v>1052564.4386162101</v>
      </c>
      <c r="I89" s="67"/>
      <c r="J89" s="63" t="s">
        <v>54</v>
      </c>
      <c r="K89" s="89">
        <f>MAX(H18:H1530)</f>
        <v>804148298.39624095</v>
      </c>
    </row>
    <row r="90" spans="1:22" ht="16.2" thickBot="1" x14ac:dyDescent="0.35">
      <c r="A90" s="142">
        <v>73</v>
      </c>
      <c r="B90" s="148">
        <v>19605.28</v>
      </c>
      <c r="C90" s="148">
        <v>648.6</v>
      </c>
      <c r="D90" s="154">
        <v>9.2899999999999996E-3</v>
      </c>
      <c r="E90" s="155">
        <v>4.4400000000000004E-3</v>
      </c>
      <c r="F90" s="155">
        <v>4.8599999999999997E-3</v>
      </c>
      <c r="G90" s="154">
        <f t="shared" si="2"/>
        <v>67.845960093278237</v>
      </c>
      <c r="H90" s="120">
        <f t="shared" si="3"/>
        <v>1075966.7915324024</v>
      </c>
      <c r="I90" s="67"/>
      <c r="J90" s="90" t="s">
        <v>53</v>
      </c>
      <c r="K90" s="51">
        <f>INDEX(A18:A1530,MATCH(MAX(H18:H1530),H18:H1530,0))</f>
        <v>104177</v>
      </c>
    </row>
    <row r="91" spans="1:22" ht="15" thickBot="1" x14ac:dyDescent="0.35">
      <c r="A91" s="142">
        <v>74</v>
      </c>
      <c r="B91" s="148">
        <v>19077.419999999998</v>
      </c>
      <c r="C91" s="148">
        <v>648.17999999999995</v>
      </c>
      <c r="D91" s="154">
        <v>9.2899999999999996E-3</v>
      </c>
      <c r="E91" s="155">
        <v>4.3E-3</v>
      </c>
      <c r="F91" s="155">
        <v>4.9899999999999996E-3</v>
      </c>
      <c r="G91" s="154">
        <f t="shared" si="2"/>
        <v>69.660769725402957</v>
      </c>
      <c r="H91" s="120">
        <f t="shared" si="3"/>
        <v>1062290.8746443936</v>
      </c>
      <c r="I91" s="67"/>
      <c r="J91" s="24"/>
      <c r="K91" s="83"/>
      <c r="P91" s="214"/>
      <c r="Q91" s="214"/>
      <c r="S91" s="214"/>
      <c r="T91" s="214"/>
    </row>
    <row r="92" spans="1:22" ht="15" thickBot="1" x14ac:dyDescent="0.35">
      <c r="A92" s="142">
        <v>75</v>
      </c>
      <c r="B92" s="148">
        <v>19939.689999999999</v>
      </c>
      <c r="C92" s="148">
        <v>648.47</v>
      </c>
      <c r="D92" s="154">
        <v>9.3200000000000002E-3</v>
      </c>
      <c r="E92" s="155">
        <v>4.5500000000000002E-3</v>
      </c>
      <c r="F92" s="155">
        <v>4.7800000000000004E-3</v>
      </c>
      <c r="G92" s="154">
        <f t="shared" si="2"/>
        <v>66.729154165816894</v>
      </c>
      <c r="H92" s="120">
        <f t="shared" si="3"/>
        <v>1123946.5109003282</v>
      </c>
      <c r="I92" s="67"/>
      <c r="J92" s="92" t="s">
        <v>28</v>
      </c>
      <c r="K92" s="83"/>
    </row>
    <row r="93" spans="1:22" ht="15" thickBot="1" x14ac:dyDescent="0.35">
      <c r="A93" s="142">
        <v>76</v>
      </c>
      <c r="B93" s="148">
        <v>19814.73</v>
      </c>
      <c r="C93" s="148">
        <v>648.24</v>
      </c>
      <c r="D93" s="154">
        <v>9.4299999999999991E-3</v>
      </c>
      <c r="E93" s="155">
        <v>4.6299999999999996E-3</v>
      </c>
      <c r="F93" s="155">
        <v>4.7999999999999996E-3</v>
      </c>
      <c r="G93" s="154">
        <f t="shared" si="2"/>
        <v>67.008355647682208</v>
      </c>
      <c r="H93" s="120">
        <f t="shared" si="3"/>
        <v>1134186.9124440872</v>
      </c>
      <c r="I93" s="67"/>
      <c r="J93" s="82"/>
      <c r="K93" s="83"/>
      <c r="P93" s="50"/>
      <c r="Q93" s="50"/>
      <c r="S93" s="50"/>
      <c r="T93" s="50"/>
    </row>
    <row r="94" spans="1:22" ht="16.2" thickBot="1" x14ac:dyDescent="0.35">
      <c r="A94" s="142">
        <v>77</v>
      </c>
      <c r="B94" s="148">
        <v>19743.560000000001</v>
      </c>
      <c r="C94" s="148">
        <v>648.34</v>
      </c>
      <c r="D94" s="154">
        <v>9.3500000000000007E-3</v>
      </c>
      <c r="E94" s="155">
        <v>4.5300000000000002E-3</v>
      </c>
      <c r="F94" s="155">
        <v>4.8199999999999996E-3</v>
      </c>
      <c r="G94" s="154">
        <f t="shared" si="2"/>
        <v>67.287557129547551</v>
      </c>
      <c r="H94" s="120">
        <f t="shared" si="3"/>
        <v>1144342.3314024203</v>
      </c>
      <c r="I94" s="67"/>
      <c r="J94" s="91" t="s">
        <v>53</v>
      </c>
      <c r="K94" s="52">
        <v>138037</v>
      </c>
      <c r="P94" s="44"/>
      <c r="Q94" s="37"/>
      <c r="S94" s="44"/>
      <c r="T94" s="37"/>
      <c r="V94" s="37"/>
    </row>
    <row r="95" spans="1:22" x14ac:dyDescent="0.3">
      <c r="A95" s="142">
        <v>78</v>
      </c>
      <c r="B95" s="148">
        <v>19152.75</v>
      </c>
      <c r="C95" s="148">
        <v>648.12</v>
      </c>
      <c r="D95" s="154">
        <v>9.4500000000000001E-3</v>
      </c>
      <c r="E95" s="155">
        <v>4.4799999999999996E-3</v>
      </c>
      <c r="F95" s="155">
        <v>4.9699999999999996E-3</v>
      </c>
      <c r="G95" s="154">
        <f t="shared" si="2"/>
        <v>69.381568243537629</v>
      </c>
      <c r="H95" s="120">
        <f t="shared" si="3"/>
        <v>1124217.8863154354</v>
      </c>
      <c r="I95" s="67"/>
      <c r="P95" s="44"/>
      <c r="Q95" s="37"/>
      <c r="S95" s="44"/>
      <c r="T95" s="37"/>
      <c r="V95" s="37"/>
    </row>
    <row r="96" spans="1:22" x14ac:dyDescent="0.3">
      <c r="A96" s="142">
        <v>79</v>
      </c>
      <c r="B96" s="148">
        <v>19804.900000000001</v>
      </c>
      <c r="C96" s="148">
        <v>648.24</v>
      </c>
      <c r="D96" s="154">
        <v>9.4599999999999997E-3</v>
      </c>
      <c r="E96" s="155">
        <v>4.6600000000000001E-3</v>
      </c>
      <c r="F96" s="155">
        <v>4.81E-3</v>
      </c>
      <c r="G96" s="154">
        <f t="shared" si="2"/>
        <v>67.147956388614887</v>
      </c>
      <c r="H96" s="120">
        <f t="shared" si="3"/>
        <v>1176506.3934752103</v>
      </c>
      <c r="I96" s="67"/>
      <c r="J96" s="38"/>
      <c r="K96" s="39"/>
      <c r="P96" s="44"/>
      <c r="Q96" s="37"/>
      <c r="S96" s="44"/>
      <c r="T96" s="37"/>
      <c r="V96" s="37"/>
    </row>
    <row r="97" spans="1:22" x14ac:dyDescent="0.3">
      <c r="A97" s="142">
        <v>80</v>
      </c>
      <c r="B97" s="148">
        <v>19978.21</v>
      </c>
      <c r="C97" s="148">
        <v>648.51</v>
      </c>
      <c r="D97" s="154">
        <v>9.4999999999999998E-3</v>
      </c>
      <c r="E97" s="155">
        <v>4.7400000000000003E-3</v>
      </c>
      <c r="F97" s="155">
        <v>4.7699999999999999E-3</v>
      </c>
      <c r="G97" s="154">
        <f t="shared" si="2"/>
        <v>66.589553424884201</v>
      </c>
      <c r="H97" s="120">
        <f t="shared" si="3"/>
        <v>1201389.645753419</v>
      </c>
      <c r="I97" s="67"/>
      <c r="J97" s="67"/>
      <c r="P97" s="44"/>
      <c r="Q97" s="37"/>
      <c r="S97" s="44"/>
      <c r="T97" s="37"/>
      <c r="V97" s="37"/>
    </row>
    <row r="98" spans="1:22" x14ac:dyDescent="0.3">
      <c r="A98" s="142">
        <v>81</v>
      </c>
      <c r="B98" s="148">
        <v>19475.669999999998</v>
      </c>
      <c r="C98" s="148">
        <v>648.29999999999995</v>
      </c>
      <c r="D98" s="154">
        <v>9.4500000000000001E-3</v>
      </c>
      <c r="E98" s="155">
        <v>4.5599999999999998E-3</v>
      </c>
      <c r="F98" s="155">
        <v>4.8900000000000002E-3</v>
      </c>
      <c r="G98" s="154">
        <f t="shared" si="2"/>
        <v>68.264762316076258</v>
      </c>
      <c r="H98" s="120">
        <f t="shared" si="3"/>
        <v>1186556.5373971076</v>
      </c>
      <c r="I98" s="67"/>
      <c r="J98" s="67"/>
      <c r="P98" s="44"/>
      <c r="Q98" s="37"/>
      <c r="S98" s="44"/>
      <c r="T98" s="37"/>
      <c r="V98" s="37"/>
    </row>
    <row r="99" spans="1:22" x14ac:dyDescent="0.3">
      <c r="A99" s="142">
        <v>82</v>
      </c>
      <c r="B99" s="148">
        <v>20142.490000000002</v>
      </c>
      <c r="C99" s="148">
        <v>648.24</v>
      </c>
      <c r="D99" s="154">
        <v>9.5300000000000003E-3</v>
      </c>
      <c r="E99" s="155">
        <v>4.7999999999999996E-3</v>
      </c>
      <c r="F99" s="155">
        <v>4.7299999999999998E-3</v>
      </c>
      <c r="G99" s="154">
        <f t="shared" si="2"/>
        <v>66.031150461153516</v>
      </c>
      <c r="H99" s="120">
        <f t="shared" si="3"/>
        <v>1241838.1237843349</v>
      </c>
      <c r="I99" s="67"/>
      <c r="J99" s="67"/>
      <c r="P99" s="44"/>
      <c r="Q99" s="37"/>
      <c r="S99" s="44"/>
      <c r="T99" s="37"/>
      <c r="V99" s="37"/>
    </row>
    <row r="100" spans="1:22" x14ac:dyDescent="0.3">
      <c r="A100" s="142">
        <v>83</v>
      </c>
      <c r="B100" s="148">
        <v>20024.96</v>
      </c>
      <c r="C100" s="148">
        <v>648.34</v>
      </c>
      <c r="D100" s="154">
        <v>9.5700000000000004E-3</v>
      </c>
      <c r="E100" s="155">
        <v>4.8199999999999996E-3</v>
      </c>
      <c r="F100" s="155">
        <v>4.7499999999999999E-3</v>
      </c>
      <c r="G100" s="154">
        <f t="shared" si="2"/>
        <v>66.310351943018858</v>
      </c>
      <c r="H100" s="120">
        <f t="shared" si="3"/>
        <v>1251689.9332900951</v>
      </c>
      <c r="I100" s="67"/>
      <c r="J100" s="67"/>
    </row>
    <row r="101" spans="1:22" x14ac:dyDescent="0.3">
      <c r="A101" s="142">
        <v>84</v>
      </c>
      <c r="B101" s="148">
        <v>19809.23</v>
      </c>
      <c r="C101" s="148">
        <v>648.04999999999995</v>
      </c>
      <c r="D101" s="154">
        <v>9.5700000000000004E-3</v>
      </c>
      <c r="E101" s="155">
        <v>4.7699999999999999E-3</v>
      </c>
      <c r="F101" s="155">
        <v>4.7999999999999996E-3</v>
      </c>
      <c r="G101" s="154">
        <f t="shared" si="2"/>
        <v>67.008355647682208</v>
      </c>
      <c r="H101" s="120">
        <f t="shared" si="3"/>
        <v>1253575.0084908332</v>
      </c>
      <c r="I101" s="67"/>
      <c r="J101" s="67"/>
      <c r="S101" s="50"/>
      <c r="T101" s="37"/>
    </row>
    <row r="102" spans="1:22" x14ac:dyDescent="0.3">
      <c r="A102" s="142">
        <v>85</v>
      </c>
      <c r="B102" s="148">
        <v>19530.830000000002</v>
      </c>
      <c r="C102" s="148">
        <v>648.20000000000005</v>
      </c>
      <c r="D102" s="154">
        <v>9.6200000000000001E-3</v>
      </c>
      <c r="E102" s="155">
        <v>4.7499999999999999E-3</v>
      </c>
      <c r="F102" s="155">
        <v>4.8700000000000002E-3</v>
      </c>
      <c r="G102" s="154">
        <f t="shared" si="2"/>
        <v>67.985560834210901</v>
      </c>
      <c r="H102" s="120">
        <f t="shared" si="3"/>
        <v>1250265.4822143835</v>
      </c>
      <c r="I102" s="67"/>
      <c r="J102" s="67"/>
    </row>
    <row r="103" spans="1:22" x14ac:dyDescent="0.3">
      <c r="A103" s="142">
        <v>86</v>
      </c>
      <c r="B103" s="148">
        <v>19622.11</v>
      </c>
      <c r="C103" s="148">
        <v>648.49</v>
      </c>
      <c r="D103" s="154">
        <v>9.6699999999999998E-3</v>
      </c>
      <c r="E103" s="155">
        <v>4.8199999999999996E-3</v>
      </c>
      <c r="F103" s="155">
        <v>4.8500000000000001E-3</v>
      </c>
      <c r="G103" s="154">
        <f t="shared" si="2"/>
        <v>67.706359352345558</v>
      </c>
      <c r="H103" s="120">
        <f t="shared" si="3"/>
        <v>1270190.877528267</v>
      </c>
      <c r="I103" s="67"/>
      <c r="J103" s="67"/>
    </row>
    <row r="104" spans="1:22" x14ac:dyDescent="0.3">
      <c r="A104" s="142">
        <v>87</v>
      </c>
      <c r="B104" s="148">
        <v>19723.05</v>
      </c>
      <c r="C104" s="148">
        <v>648.58000000000004</v>
      </c>
      <c r="D104" s="154">
        <v>9.6299999999999997E-3</v>
      </c>
      <c r="E104" s="155">
        <v>4.7999999999999996E-3</v>
      </c>
      <c r="F104" s="155">
        <v>4.8300000000000001E-3</v>
      </c>
      <c r="G104" s="154">
        <f t="shared" si="2"/>
        <v>67.427157870480229</v>
      </c>
      <c r="H104" s="120">
        <f t="shared" si="3"/>
        <v>1290281.2864679382</v>
      </c>
      <c r="I104" s="67"/>
      <c r="J104" s="67"/>
      <c r="R104" s="36"/>
    </row>
    <row r="105" spans="1:22" x14ac:dyDescent="0.3">
      <c r="A105" s="142">
        <v>88</v>
      </c>
      <c r="B105" s="148">
        <v>19969.62</v>
      </c>
      <c r="C105" s="148">
        <v>648.35</v>
      </c>
      <c r="D105" s="154">
        <v>9.6299999999999997E-3</v>
      </c>
      <c r="E105" s="155">
        <v>4.8599999999999997E-3</v>
      </c>
      <c r="F105" s="155">
        <v>4.7699999999999999E-3</v>
      </c>
      <c r="G105" s="154">
        <f t="shared" si="2"/>
        <v>66.589553424884201</v>
      </c>
      <c r="H105" s="120">
        <f t="shared" si="3"/>
        <v>1321528.6103287609</v>
      </c>
      <c r="I105" s="67"/>
      <c r="J105" s="67"/>
    </row>
    <row r="106" spans="1:22" x14ac:dyDescent="0.3">
      <c r="A106" s="142">
        <v>89</v>
      </c>
      <c r="B106" s="148">
        <v>19322.52</v>
      </c>
      <c r="C106" s="148">
        <v>648.11</v>
      </c>
      <c r="D106" s="154">
        <v>9.6900000000000007E-3</v>
      </c>
      <c r="E106" s="155">
        <v>4.7699999999999999E-3</v>
      </c>
      <c r="F106" s="155">
        <v>4.9300000000000004E-3</v>
      </c>
      <c r="G106" s="154">
        <f t="shared" si="2"/>
        <v>68.823165279806943</v>
      </c>
      <c r="H106" s="120">
        <f t="shared" si="3"/>
        <v>1293169.2350702307</v>
      </c>
      <c r="I106" s="67"/>
      <c r="J106" s="67"/>
    </row>
    <row r="107" spans="1:22" x14ac:dyDescent="0.3">
      <c r="A107" s="142">
        <v>90</v>
      </c>
      <c r="B107" s="148">
        <v>19485.97</v>
      </c>
      <c r="C107" s="148">
        <v>648.5</v>
      </c>
      <c r="D107" s="154">
        <v>9.7699999999999992E-3</v>
      </c>
      <c r="E107" s="155">
        <v>4.8799999999999998E-3</v>
      </c>
      <c r="F107" s="155">
        <v>4.8900000000000002E-3</v>
      </c>
      <c r="G107" s="154">
        <f t="shared" si="2"/>
        <v>68.264762316076258</v>
      </c>
      <c r="H107" s="120">
        <f t="shared" si="3"/>
        <v>1318396.1526634528</v>
      </c>
      <c r="I107" s="67"/>
      <c r="J107" s="67"/>
    </row>
    <row r="108" spans="1:22" x14ac:dyDescent="0.3">
      <c r="A108" s="142">
        <v>91</v>
      </c>
      <c r="B108" s="148">
        <v>19341.28</v>
      </c>
      <c r="C108" s="148">
        <v>648.15</v>
      </c>
      <c r="D108" s="154">
        <v>9.7599999999999996E-3</v>
      </c>
      <c r="E108" s="155">
        <v>4.8399999999999997E-3</v>
      </c>
      <c r="F108" s="155">
        <v>4.9199999999999999E-3</v>
      </c>
      <c r="G108" s="154">
        <f t="shared" si="2"/>
        <v>68.683564538874265</v>
      </c>
      <c r="H108" s="120">
        <f t="shared" si="3"/>
        <v>1324916.6756407181</v>
      </c>
      <c r="I108" s="67"/>
      <c r="J108" s="67"/>
    </row>
    <row r="109" spans="1:22" x14ac:dyDescent="0.3">
      <c r="A109" s="142">
        <v>92</v>
      </c>
      <c r="B109" s="148">
        <v>19767.05</v>
      </c>
      <c r="C109" s="148">
        <v>648.42999999999995</v>
      </c>
      <c r="D109" s="154">
        <v>9.7599999999999996E-3</v>
      </c>
      <c r="E109" s="155">
        <v>4.9500000000000004E-3</v>
      </c>
      <c r="F109" s="155">
        <v>4.8199999999999996E-3</v>
      </c>
      <c r="G109" s="154">
        <f t="shared" si="2"/>
        <v>67.287557129547551</v>
      </c>
      <c r="H109" s="120">
        <f t="shared" si="3"/>
        <v>1367266.1621950998</v>
      </c>
      <c r="I109" s="67"/>
      <c r="J109" s="67"/>
    </row>
    <row r="110" spans="1:22" x14ac:dyDescent="0.3">
      <c r="A110" s="142">
        <v>93</v>
      </c>
      <c r="B110" s="148">
        <v>19364.16</v>
      </c>
      <c r="C110" s="148">
        <v>648.25</v>
      </c>
      <c r="D110" s="154">
        <v>9.8300000000000002E-3</v>
      </c>
      <c r="E110" s="155">
        <v>4.9100000000000003E-3</v>
      </c>
      <c r="F110" s="155">
        <v>4.9199999999999999E-3</v>
      </c>
      <c r="G110" s="154">
        <f t="shared" si="2"/>
        <v>68.683564538874265</v>
      </c>
      <c r="H110" s="120">
        <f t="shared" si="3"/>
        <v>1354035.7234569974</v>
      </c>
      <c r="I110" s="67"/>
      <c r="J110" s="67"/>
    </row>
    <row r="111" spans="1:22" x14ac:dyDescent="0.3">
      <c r="A111" s="142">
        <v>94</v>
      </c>
      <c r="B111" s="148">
        <v>20123.62</v>
      </c>
      <c r="C111" s="148">
        <v>648.64</v>
      </c>
      <c r="D111" s="154">
        <v>9.7800000000000005E-3</v>
      </c>
      <c r="E111" s="155">
        <v>5.0499999999999998E-3</v>
      </c>
      <c r="F111" s="155">
        <v>4.7299999999999998E-3</v>
      </c>
      <c r="G111" s="154">
        <f t="shared" si="2"/>
        <v>66.031150461153516</v>
      </c>
      <c r="H111" s="120">
        <f t="shared" si="3"/>
        <v>1423570.5321430182</v>
      </c>
      <c r="I111" s="67"/>
      <c r="J111" s="67"/>
    </row>
    <row r="112" spans="1:22" x14ac:dyDescent="0.3">
      <c r="A112" s="142">
        <v>95</v>
      </c>
      <c r="B112" s="148">
        <v>19482.7</v>
      </c>
      <c r="C112" s="148">
        <v>648.16999999999996</v>
      </c>
      <c r="D112" s="154">
        <v>9.9000000000000008E-3</v>
      </c>
      <c r="E112" s="155">
        <v>5.0099999999999997E-3</v>
      </c>
      <c r="F112" s="155">
        <v>4.8900000000000002E-3</v>
      </c>
      <c r="G112" s="154">
        <f t="shared" si="2"/>
        <v>68.264762316076258</v>
      </c>
      <c r="H112" s="120">
        <f t="shared" si="3"/>
        <v>1391640.3833669783</v>
      </c>
      <c r="I112" s="67"/>
      <c r="J112" s="67"/>
    </row>
    <row r="113" spans="1:10" x14ac:dyDescent="0.3">
      <c r="A113" s="142">
        <v>96</v>
      </c>
      <c r="B113" s="148">
        <v>20207.77</v>
      </c>
      <c r="C113" s="148">
        <v>647.99</v>
      </c>
      <c r="D113" s="154">
        <v>9.8300000000000002E-3</v>
      </c>
      <c r="E113" s="155">
        <v>5.1200000000000004E-3</v>
      </c>
      <c r="F113" s="155">
        <v>4.7099999999999998E-3</v>
      </c>
      <c r="G113" s="154">
        <f t="shared" si="2"/>
        <v>65.751948979288173</v>
      </c>
      <c r="H113" s="120">
        <f t="shared" si="3"/>
        <v>1460032.7669410978</v>
      </c>
      <c r="I113" s="67"/>
      <c r="J113" s="67"/>
    </row>
    <row r="114" spans="1:10" x14ac:dyDescent="0.3">
      <c r="A114" s="142">
        <v>97</v>
      </c>
      <c r="B114" s="148">
        <v>19412.66</v>
      </c>
      <c r="C114" s="148">
        <v>648.5</v>
      </c>
      <c r="D114" s="154">
        <v>9.8799999999999999E-3</v>
      </c>
      <c r="E114" s="155">
        <v>4.9800000000000001E-3</v>
      </c>
      <c r="F114" s="155">
        <v>4.9100000000000003E-3</v>
      </c>
      <c r="G114" s="154">
        <f t="shared" si="2"/>
        <v>68.543963797941601</v>
      </c>
      <c r="H114" s="120">
        <f t="shared" si="3"/>
        <v>1415150.1405133642</v>
      </c>
      <c r="I114" s="67"/>
      <c r="J114" s="67"/>
    </row>
    <row r="115" spans="1:10" x14ac:dyDescent="0.3">
      <c r="A115" s="143">
        <v>98</v>
      </c>
      <c r="B115" s="149">
        <v>19815.61</v>
      </c>
      <c r="C115" s="149">
        <v>648.45000000000005</v>
      </c>
      <c r="D115" s="156">
        <v>9.8899999999999995E-3</v>
      </c>
      <c r="E115" s="157">
        <v>5.0800000000000003E-3</v>
      </c>
      <c r="F115" s="157">
        <v>4.81E-3</v>
      </c>
      <c r="G115" s="156">
        <f t="shared" si="2"/>
        <v>67.147956388614887</v>
      </c>
      <c r="H115" s="122">
        <f t="shared" si="3"/>
        <v>1459463.6273489948</v>
      </c>
      <c r="I115" s="67"/>
      <c r="J115" s="67"/>
    </row>
    <row r="116" spans="1:10" x14ac:dyDescent="0.3">
      <c r="A116" s="143">
        <v>99</v>
      </c>
      <c r="B116" s="149">
        <v>19522.3</v>
      </c>
      <c r="C116" s="149">
        <v>648.71</v>
      </c>
      <c r="D116" s="156">
        <v>9.9600000000000001E-3</v>
      </c>
      <c r="E116" s="157">
        <v>5.0800000000000003E-3</v>
      </c>
      <c r="F116" s="157">
        <v>4.8799999999999998E-3</v>
      </c>
      <c r="G116" s="156">
        <f t="shared" si="2"/>
        <v>68.125161575143565</v>
      </c>
      <c r="H116" s="122">
        <f t="shared" si="3"/>
        <v>1453207.5625362122</v>
      </c>
      <c r="I116" s="67"/>
      <c r="J116" s="67"/>
    </row>
    <row r="117" spans="1:10" x14ac:dyDescent="0.3">
      <c r="A117" s="143">
        <v>100</v>
      </c>
      <c r="B117" s="149">
        <v>19835.97</v>
      </c>
      <c r="C117" s="149">
        <v>647.36</v>
      </c>
      <c r="D117" s="156">
        <v>9.9000000000000008E-3</v>
      </c>
      <c r="E117" s="157">
        <v>5.11E-3</v>
      </c>
      <c r="F117" s="157">
        <v>4.79E-3</v>
      </c>
      <c r="G117" s="156">
        <f t="shared" si="2"/>
        <v>66.868754906749544</v>
      </c>
      <c r="H117" s="122">
        <f t="shared" si="3"/>
        <v>1495466.7563266724</v>
      </c>
      <c r="I117" s="67"/>
      <c r="J117" s="67"/>
    </row>
    <row r="118" spans="1:10" x14ac:dyDescent="0.3">
      <c r="A118" s="143">
        <v>101</v>
      </c>
      <c r="B118" s="149">
        <v>19723.419999999998</v>
      </c>
      <c r="C118" s="149">
        <v>649.35</v>
      </c>
      <c r="D118" s="156">
        <v>9.9699999999999997E-3</v>
      </c>
      <c r="E118" s="157">
        <v>5.13E-3</v>
      </c>
      <c r="F118" s="157">
        <v>4.8300000000000001E-3</v>
      </c>
      <c r="G118" s="156">
        <f t="shared" si="2"/>
        <v>67.427157870480229</v>
      </c>
      <c r="H118" s="122">
        <f t="shared" si="3"/>
        <v>1497912.7578535837</v>
      </c>
      <c r="I118" s="67"/>
      <c r="J118" s="67"/>
    </row>
    <row r="119" spans="1:10" x14ac:dyDescent="0.3">
      <c r="A119" s="143">
        <v>102</v>
      </c>
      <c r="B119" s="149">
        <v>19765.23</v>
      </c>
      <c r="C119" s="149">
        <v>648.41999999999996</v>
      </c>
      <c r="D119" s="156">
        <v>9.9699999999999997E-3</v>
      </c>
      <c r="E119" s="157">
        <v>5.1500000000000001E-3</v>
      </c>
      <c r="F119" s="157">
        <v>4.8199999999999996E-3</v>
      </c>
      <c r="G119" s="156">
        <f t="shared" si="2"/>
        <v>67.287557129547551</v>
      </c>
      <c r="H119" s="122">
        <f t="shared" si="3"/>
        <v>1515882.0493902192</v>
      </c>
      <c r="I119" s="67"/>
      <c r="J119" s="67"/>
    </row>
    <row r="120" spans="1:10" x14ac:dyDescent="0.3">
      <c r="A120" s="142">
        <v>103</v>
      </c>
      <c r="B120" s="148">
        <v>19801.97</v>
      </c>
      <c r="C120" s="148">
        <v>649.08000000000004</v>
      </c>
      <c r="D120" s="154">
        <v>9.9900000000000006E-3</v>
      </c>
      <c r="E120" s="155">
        <v>5.1799999999999997E-3</v>
      </c>
      <c r="F120" s="155">
        <v>4.81E-3</v>
      </c>
      <c r="G120" s="154">
        <f t="shared" si="2"/>
        <v>67.147956388614887</v>
      </c>
      <c r="H120" s="120">
        <f t="shared" si="3"/>
        <v>1533926.0573157805</v>
      </c>
      <c r="I120" s="67"/>
      <c r="J120" s="67"/>
    </row>
    <row r="121" spans="1:10" x14ac:dyDescent="0.3">
      <c r="A121" s="142">
        <v>104</v>
      </c>
      <c r="B121" s="148">
        <v>19871.61</v>
      </c>
      <c r="C121" s="148">
        <v>647.97</v>
      </c>
      <c r="D121" s="154">
        <v>9.9799999999999993E-3</v>
      </c>
      <c r="E121" s="155">
        <v>5.1900000000000002E-3</v>
      </c>
      <c r="F121" s="155">
        <v>4.79E-3</v>
      </c>
      <c r="G121" s="154">
        <f t="shared" si="2"/>
        <v>66.868754906749544</v>
      </c>
      <c r="H121" s="120">
        <f t="shared" si="3"/>
        <v>1555285.4265797394</v>
      </c>
      <c r="I121" s="67"/>
      <c r="J121" s="67"/>
    </row>
    <row r="122" spans="1:10" x14ac:dyDescent="0.3">
      <c r="A122" s="142">
        <v>105</v>
      </c>
      <c r="B122" s="148">
        <v>19914.89</v>
      </c>
      <c r="C122" s="148">
        <v>648.54999999999995</v>
      </c>
      <c r="D122" s="154">
        <v>1.0019999999999999E-2</v>
      </c>
      <c r="E122" s="155">
        <v>5.2300000000000003E-3</v>
      </c>
      <c r="F122" s="155">
        <v>4.7800000000000004E-3</v>
      </c>
      <c r="G122" s="154">
        <f t="shared" si="2"/>
        <v>66.729154165816894</v>
      </c>
      <c r="H122" s="120">
        <f t="shared" si="3"/>
        <v>1573525.1152604595</v>
      </c>
      <c r="I122" s="67"/>
      <c r="J122" s="67"/>
    </row>
    <row r="123" spans="1:10" x14ac:dyDescent="0.3">
      <c r="A123" s="142">
        <v>106</v>
      </c>
      <c r="B123" s="148">
        <v>19589.150000000001</v>
      </c>
      <c r="C123" s="148">
        <v>648.32000000000005</v>
      </c>
      <c r="D123" s="154">
        <v>1.009E-2</v>
      </c>
      <c r="E123" s="155">
        <v>5.2300000000000003E-3</v>
      </c>
      <c r="F123" s="155">
        <v>4.8599999999999997E-3</v>
      </c>
      <c r="G123" s="154">
        <f t="shared" si="2"/>
        <v>67.845960093278237</v>
      </c>
      <c r="H123" s="120">
        <f t="shared" si="3"/>
        <v>1562362.7383895158</v>
      </c>
      <c r="I123" s="67"/>
      <c r="J123" s="67"/>
    </row>
    <row r="124" spans="1:10" x14ac:dyDescent="0.3">
      <c r="A124" s="142">
        <v>107</v>
      </c>
      <c r="B124" s="148">
        <v>19914.650000000001</v>
      </c>
      <c r="C124" s="148">
        <v>648.54</v>
      </c>
      <c r="D124" s="154">
        <v>1.0059999999999999E-2</v>
      </c>
      <c r="E124" s="155">
        <v>5.28E-3</v>
      </c>
      <c r="F124" s="155">
        <v>4.7800000000000004E-3</v>
      </c>
      <c r="G124" s="154">
        <f t="shared" si="2"/>
        <v>66.729154165816894</v>
      </c>
      <c r="H124" s="120">
        <f t="shared" si="3"/>
        <v>1603497.0222178015</v>
      </c>
      <c r="I124" s="67"/>
      <c r="J124" s="67"/>
    </row>
    <row r="125" spans="1:10" x14ac:dyDescent="0.3">
      <c r="A125" s="142">
        <v>108</v>
      </c>
      <c r="B125" s="148">
        <v>19787.25</v>
      </c>
      <c r="C125" s="148">
        <v>648.5</v>
      </c>
      <c r="D125" s="154">
        <v>1.009E-2</v>
      </c>
      <c r="E125" s="155">
        <v>5.28E-3</v>
      </c>
      <c r="F125" s="155">
        <v>4.81E-3</v>
      </c>
      <c r="G125" s="154">
        <f t="shared" si="2"/>
        <v>67.147956388614887</v>
      </c>
      <c r="H125" s="120">
        <f t="shared" si="3"/>
        <v>1608388.4872825658</v>
      </c>
      <c r="I125" s="67"/>
      <c r="J125" s="67"/>
    </row>
    <row r="126" spans="1:10" x14ac:dyDescent="0.3">
      <c r="A126" s="142">
        <v>109</v>
      </c>
      <c r="B126" s="148">
        <v>19701.509999999998</v>
      </c>
      <c r="C126" s="148">
        <v>648.58000000000004</v>
      </c>
      <c r="D126" s="154">
        <v>1.01E-2</v>
      </c>
      <c r="E126" s="155">
        <v>5.2700000000000004E-3</v>
      </c>
      <c r="F126" s="155">
        <v>4.8300000000000001E-3</v>
      </c>
      <c r="G126" s="154">
        <f t="shared" si="2"/>
        <v>67.427157870480229</v>
      </c>
      <c r="H126" s="120">
        <f t="shared" si="3"/>
        <v>1616559.312931095</v>
      </c>
      <c r="I126" s="67"/>
      <c r="J126" s="67"/>
    </row>
    <row r="127" spans="1:10" x14ac:dyDescent="0.3">
      <c r="A127" s="142">
        <v>110</v>
      </c>
      <c r="B127" s="148">
        <v>19612.8</v>
      </c>
      <c r="C127" s="148">
        <v>648.41999999999996</v>
      </c>
      <c r="D127" s="154">
        <v>1.0200000000000001E-2</v>
      </c>
      <c r="E127" s="155">
        <v>5.3499999999999997E-3</v>
      </c>
      <c r="F127" s="155">
        <v>4.8500000000000001E-3</v>
      </c>
      <c r="G127" s="154">
        <f t="shared" si="2"/>
        <v>67.706359352345558</v>
      </c>
      <c r="H127" s="120">
        <f t="shared" si="3"/>
        <v>1624662.7503268535</v>
      </c>
      <c r="I127" s="67"/>
      <c r="J127" s="67"/>
    </row>
    <row r="128" spans="1:10" x14ac:dyDescent="0.3">
      <c r="A128" s="142">
        <v>111</v>
      </c>
      <c r="B128" s="148">
        <v>19922.5</v>
      </c>
      <c r="C128" s="148">
        <v>649.15</v>
      </c>
      <c r="D128" s="154">
        <v>1.0120000000000001E-2</v>
      </c>
      <c r="E128" s="155">
        <v>5.3299999999999997E-3</v>
      </c>
      <c r="F128" s="155">
        <v>4.7800000000000004E-3</v>
      </c>
      <c r="G128" s="154">
        <f t="shared" si="2"/>
        <v>66.729154165816894</v>
      </c>
      <c r="H128" s="120">
        <f t="shared" si="3"/>
        <v>1663440.8361324857</v>
      </c>
      <c r="I128" s="67"/>
      <c r="J128" s="67"/>
    </row>
    <row r="129" spans="1:16" x14ac:dyDescent="0.3">
      <c r="A129" s="142">
        <v>112</v>
      </c>
      <c r="B129" s="148">
        <v>19727.240000000002</v>
      </c>
      <c r="C129" s="148">
        <v>648.27</v>
      </c>
      <c r="D129" s="154">
        <v>1.017E-2</v>
      </c>
      <c r="E129" s="155">
        <v>5.3400000000000001E-3</v>
      </c>
      <c r="F129" s="155">
        <v>4.8300000000000001E-3</v>
      </c>
      <c r="G129" s="154">
        <f t="shared" si="2"/>
        <v>67.427157870480229</v>
      </c>
      <c r="H129" s="120">
        <f t="shared" si="3"/>
        <v>1661051.7710851619</v>
      </c>
      <c r="I129" s="67"/>
      <c r="J129" s="67"/>
    </row>
    <row r="130" spans="1:16" x14ac:dyDescent="0.3">
      <c r="A130" s="142">
        <v>113</v>
      </c>
      <c r="B130" s="148">
        <v>19731.23</v>
      </c>
      <c r="C130" s="148">
        <v>648.65</v>
      </c>
      <c r="D130" s="154">
        <v>1.021E-2</v>
      </c>
      <c r="E130" s="155">
        <v>5.3800000000000002E-3</v>
      </c>
      <c r="F130" s="155">
        <v>4.8300000000000001E-3</v>
      </c>
      <c r="G130" s="154">
        <f t="shared" si="2"/>
        <v>67.427157870480229</v>
      </c>
      <c r="H130" s="120">
        <f t="shared" si="3"/>
        <v>1675882.5904698509</v>
      </c>
      <c r="I130" s="67"/>
      <c r="J130" s="67"/>
    </row>
    <row r="131" spans="1:16" x14ac:dyDescent="0.3">
      <c r="A131" s="142">
        <v>114</v>
      </c>
      <c r="B131" s="148">
        <v>19652.89</v>
      </c>
      <c r="C131" s="148">
        <v>648.67999999999995</v>
      </c>
      <c r="D131" s="154">
        <v>1.0240000000000001E-2</v>
      </c>
      <c r="E131" s="155">
        <v>5.3899999999999998E-3</v>
      </c>
      <c r="F131" s="155">
        <v>4.8500000000000001E-3</v>
      </c>
      <c r="G131" s="154">
        <f t="shared" si="2"/>
        <v>67.706359352345558</v>
      </c>
      <c r="H131" s="120">
        <f t="shared" si="3"/>
        <v>1683741.3957932843</v>
      </c>
      <c r="I131" s="67"/>
      <c r="J131" s="67"/>
    </row>
    <row r="132" spans="1:16" x14ac:dyDescent="0.3">
      <c r="A132" s="142">
        <v>115</v>
      </c>
      <c r="B132" s="148">
        <v>20026.189999999999</v>
      </c>
      <c r="C132" s="148">
        <v>649.05999999999995</v>
      </c>
      <c r="D132" s="154">
        <v>1.0200000000000001E-2</v>
      </c>
      <c r="E132" s="155">
        <v>5.4400000000000004E-3</v>
      </c>
      <c r="F132" s="155">
        <v>4.7600000000000003E-3</v>
      </c>
      <c r="G132" s="154">
        <f t="shared" si="2"/>
        <v>66.449952683951537</v>
      </c>
      <c r="H132" s="120">
        <f t="shared" si="3"/>
        <v>1730625.7620221584</v>
      </c>
      <c r="I132" s="67"/>
      <c r="J132" s="67"/>
      <c r="P132" s="30"/>
    </row>
    <row r="133" spans="1:16" x14ac:dyDescent="0.3">
      <c r="A133" s="142">
        <v>116</v>
      </c>
      <c r="B133" s="148">
        <v>19963.48</v>
      </c>
      <c r="C133" s="148">
        <v>648.22</v>
      </c>
      <c r="D133" s="154">
        <v>1.021E-2</v>
      </c>
      <c r="E133" s="155">
        <v>5.4400000000000004E-3</v>
      </c>
      <c r="F133" s="155">
        <v>4.7699999999999999E-3</v>
      </c>
      <c r="G133" s="154">
        <f t="shared" si="2"/>
        <v>66.589553424884201</v>
      </c>
      <c r="H133" s="120">
        <f t="shared" si="3"/>
        <v>1742014.9863424576</v>
      </c>
      <c r="I133" s="67"/>
      <c r="J133" s="67"/>
      <c r="P133" s="30"/>
    </row>
    <row r="134" spans="1:16" x14ac:dyDescent="0.3">
      <c r="A134" s="142">
        <v>117</v>
      </c>
      <c r="B134" s="148">
        <v>20055.97</v>
      </c>
      <c r="C134" s="148">
        <v>648.75</v>
      </c>
      <c r="D134" s="154">
        <v>1.0240000000000001E-2</v>
      </c>
      <c r="E134" s="155">
        <v>5.4900000000000001E-3</v>
      </c>
      <c r="F134" s="155">
        <v>4.7499999999999999E-3</v>
      </c>
      <c r="G134" s="154">
        <f t="shared" si="2"/>
        <v>66.310351943018858</v>
      </c>
      <c r="H134" s="120">
        <f t="shared" si="3"/>
        <v>1764430.3878908569</v>
      </c>
      <c r="I134" s="67"/>
      <c r="J134" s="67"/>
      <c r="P134" s="30"/>
    </row>
    <row r="135" spans="1:16" x14ac:dyDescent="0.3">
      <c r="A135" s="142">
        <v>118</v>
      </c>
      <c r="B135" s="148">
        <v>19888.34</v>
      </c>
      <c r="C135" s="148">
        <v>648.36</v>
      </c>
      <c r="D135" s="154">
        <v>1.026E-2</v>
      </c>
      <c r="E135" s="155">
        <v>5.47E-3</v>
      </c>
      <c r="F135" s="155">
        <v>4.79E-3</v>
      </c>
      <c r="G135" s="154">
        <f t="shared" si="2"/>
        <v>66.868754906749544</v>
      </c>
      <c r="H135" s="120">
        <f t="shared" si="3"/>
        <v>1764650.7724654735</v>
      </c>
      <c r="I135" s="67"/>
      <c r="J135" s="67"/>
      <c r="P135" s="30"/>
    </row>
    <row r="136" spans="1:16" x14ac:dyDescent="0.3">
      <c r="A136" s="142">
        <v>119</v>
      </c>
      <c r="B136" s="148">
        <v>19873.66</v>
      </c>
      <c r="C136" s="148">
        <v>648.42999999999995</v>
      </c>
      <c r="D136" s="154">
        <v>1.0290000000000001E-2</v>
      </c>
      <c r="E136" s="155">
        <v>5.4999999999999997E-3</v>
      </c>
      <c r="F136" s="155">
        <v>4.79E-3</v>
      </c>
      <c r="G136" s="154">
        <f t="shared" si="2"/>
        <v>66.868754906749544</v>
      </c>
      <c r="H136" s="120">
        <f t="shared" si="3"/>
        <v>1779605.4400287403</v>
      </c>
      <c r="I136" s="67"/>
      <c r="J136" s="67"/>
      <c r="P136" s="30"/>
    </row>
    <row r="137" spans="1:16" x14ac:dyDescent="0.3">
      <c r="A137" s="142">
        <v>120</v>
      </c>
      <c r="B137" s="148">
        <v>19900.63</v>
      </c>
      <c r="C137" s="148">
        <v>649.44000000000005</v>
      </c>
      <c r="D137" s="154">
        <v>1.031E-2</v>
      </c>
      <c r="E137" s="155">
        <v>5.5199999999999997E-3</v>
      </c>
      <c r="F137" s="155">
        <v>4.79E-3</v>
      </c>
      <c r="G137" s="154">
        <f t="shared" si="2"/>
        <v>66.868754906749544</v>
      </c>
      <c r="H137" s="120">
        <f t="shared" si="3"/>
        <v>1794560.1075920067</v>
      </c>
      <c r="I137" s="67"/>
      <c r="J137" s="67"/>
      <c r="P137" s="30"/>
    </row>
    <row r="138" spans="1:16" x14ac:dyDescent="0.3">
      <c r="A138" s="142">
        <v>121</v>
      </c>
      <c r="B138" s="148">
        <v>19711.7</v>
      </c>
      <c r="C138" s="148">
        <v>648.99</v>
      </c>
      <c r="D138" s="154">
        <v>1.034E-2</v>
      </c>
      <c r="E138" s="155">
        <v>5.5100000000000001E-3</v>
      </c>
      <c r="F138" s="155">
        <v>4.8300000000000001E-3</v>
      </c>
      <c r="G138" s="154">
        <f t="shared" si="2"/>
        <v>67.427157870480229</v>
      </c>
      <c r="H138" s="120">
        <f t="shared" si="3"/>
        <v>1794529.1455473625</v>
      </c>
      <c r="I138" s="67"/>
      <c r="J138" s="67"/>
      <c r="P138" s="30"/>
    </row>
    <row r="139" spans="1:16" x14ac:dyDescent="0.3">
      <c r="A139" s="142">
        <v>122</v>
      </c>
      <c r="B139" s="148">
        <v>19810.38</v>
      </c>
      <c r="C139" s="148">
        <v>648.55999999999995</v>
      </c>
      <c r="D139" s="154">
        <v>1.0359999999999999E-2</v>
      </c>
      <c r="E139" s="155">
        <v>5.5599999999999998E-3</v>
      </c>
      <c r="F139" s="155">
        <v>4.81E-3</v>
      </c>
      <c r="G139" s="154">
        <f t="shared" si="2"/>
        <v>67.147956388614887</v>
      </c>
      <c r="H139" s="120">
        <f t="shared" si="3"/>
        <v>1816883.2911895651</v>
      </c>
      <c r="I139" s="67"/>
      <c r="J139" s="67"/>
      <c r="P139" s="30"/>
    </row>
    <row r="140" spans="1:16" x14ac:dyDescent="0.3">
      <c r="A140" s="142">
        <v>123</v>
      </c>
      <c r="B140" s="148">
        <v>19876.48</v>
      </c>
      <c r="C140" s="148">
        <v>648.92999999999995</v>
      </c>
      <c r="D140" s="154">
        <v>1.0359999999999999E-2</v>
      </c>
      <c r="E140" s="155">
        <v>5.5700000000000003E-3</v>
      </c>
      <c r="F140" s="155">
        <v>4.79E-3</v>
      </c>
      <c r="G140" s="154">
        <f t="shared" si="2"/>
        <v>66.868754906749544</v>
      </c>
      <c r="H140" s="120">
        <f t="shared" si="3"/>
        <v>1839424.1102818069</v>
      </c>
      <c r="I140" s="67"/>
      <c r="J140" s="67"/>
      <c r="P140" s="30"/>
    </row>
    <row r="141" spans="1:16" x14ac:dyDescent="0.3">
      <c r="A141" s="142">
        <v>124</v>
      </c>
      <c r="B141" s="148">
        <v>19919.21</v>
      </c>
      <c r="C141" s="148">
        <v>648.91999999999996</v>
      </c>
      <c r="D141" s="154">
        <v>1.0359999999999999E-2</v>
      </c>
      <c r="E141" s="155">
        <v>5.5700000000000003E-3</v>
      </c>
      <c r="F141" s="155">
        <v>4.7800000000000004E-3</v>
      </c>
      <c r="G141" s="154">
        <f t="shared" si="2"/>
        <v>66.729154165816894</v>
      </c>
      <c r="H141" s="120">
        <f t="shared" si="3"/>
        <v>1858258.2313552094</v>
      </c>
      <c r="I141" s="67"/>
      <c r="J141" s="67"/>
      <c r="P141" s="30"/>
    </row>
    <row r="142" spans="1:16" x14ac:dyDescent="0.3">
      <c r="A142" s="142">
        <v>125</v>
      </c>
      <c r="B142" s="148">
        <v>20041.32</v>
      </c>
      <c r="C142" s="148">
        <v>648.77</v>
      </c>
      <c r="D142" s="154">
        <v>1.04E-2</v>
      </c>
      <c r="E142" s="155">
        <v>5.6499999999999996E-3</v>
      </c>
      <c r="F142" s="155">
        <v>4.7499999999999999E-3</v>
      </c>
      <c r="G142" s="154">
        <f t="shared" si="2"/>
        <v>66.310351943018858</v>
      </c>
      <c r="H142" s="120">
        <f t="shared" si="3"/>
        <v>1885075.200738095</v>
      </c>
      <c r="I142" s="67"/>
      <c r="J142" s="67"/>
      <c r="P142" s="30"/>
    </row>
    <row r="143" spans="1:16" x14ac:dyDescent="0.3">
      <c r="A143" s="142">
        <v>126</v>
      </c>
      <c r="B143" s="148">
        <v>19871.7</v>
      </c>
      <c r="C143" s="148">
        <v>648.94000000000005</v>
      </c>
      <c r="D143" s="154">
        <v>1.0410000000000001E-2</v>
      </c>
      <c r="E143" s="155">
        <v>5.62E-3</v>
      </c>
      <c r="F143" s="155">
        <v>4.7999999999999996E-3</v>
      </c>
      <c r="G143" s="154">
        <f t="shared" si="2"/>
        <v>67.008355647682208</v>
      </c>
      <c r="H143" s="120">
        <f t="shared" si="3"/>
        <v>1880362.5127362499</v>
      </c>
      <c r="I143" s="67"/>
      <c r="J143" s="67"/>
      <c r="P143" s="30"/>
    </row>
    <row r="144" spans="1:16" x14ac:dyDescent="0.3">
      <c r="A144" s="142">
        <v>127</v>
      </c>
      <c r="B144" s="148">
        <v>19764.849999999999</v>
      </c>
      <c r="C144" s="148">
        <v>648.54</v>
      </c>
      <c r="D144" s="154">
        <v>1.0449999999999999E-2</v>
      </c>
      <c r="E144" s="155">
        <v>5.6299999999999996E-3</v>
      </c>
      <c r="F144" s="155">
        <v>4.8199999999999996E-3</v>
      </c>
      <c r="G144" s="154">
        <f t="shared" si="2"/>
        <v>67.287557129547551</v>
      </c>
      <c r="H144" s="120">
        <f t="shared" si="3"/>
        <v>1887421.767378018</v>
      </c>
      <c r="I144" s="67"/>
      <c r="J144" s="67"/>
      <c r="P144" s="30"/>
    </row>
    <row r="145" spans="1:16" x14ac:dyDescent="0.3">
      <c r="A145" s="142">
        <v>128</v>
      </c>
      <c r="B145" s="148">
        <v>19925.02</v>
      </c>
      <c r="C145" s="148">
        <v>648.66999999999996</v>
      </c>
      <c r="D145" s="154">
        <v>1.044E-2</v>
      </c>
      <c r="E145" s="155">
        <v>5.6600000000000001E-3</v>
      </c>
      <c r="F145" s="155">
        <v>4.7800000000000004E-3</v>
      </c>
      <c r="G145" s="154">
        <f t="shared" si="2"/>
        <v>66.729154165816894</v>
      </c>
      <c r="H145" s="120">
        <f t="shared" si="3"/>
        <v>1918202.0452698935</v>
      </c>
      <c r="I145" s="67"/>
      <c r="J145" s="67"/>
      <c r="P145" s="30"/>
    </row>
    <row r="146" spans="1:16" x14ac:dyDescent="0.3">
      <c r="A146" s="142">
        <v>129</v>
      </c>
      <c r="B146" s="148">
        <v>19804.96</v>
      </c>
      <c r="C146" s="148">
        <v>649.13</v>
      </c>
      <c r="D146" s="154">
        <v>1.0489999999999999E-2</v>
      </c>
      <c r="E146" s="155">
        <v>5.6800000000000002E-3</v>
      </c>
      <c r="F146" s="155">
        <v>4.81E-3</v>
      </c>
      <c r="G146" s="154">
        <f t="shared" si="2"/>
        <v>67.147956388614887</v>
      </c>
      <c r="H146" s="120">
        <f t="shared" si="3"/>
        <v>1921130.6931430646</v>
      </c>
      <c r="I146" s="67"/>
      <c r="J146" s="67"/>
      <c r="P146" s="30"/>
    </row>
    <row r="147" spans="1:16" x14ac:dyDescent="0.3">
      <c r="A147" s="142">
        <v>130</v>
      </c>
      <c r="B147" s="148">
        <v>19835.68</v>
      </c>
      <c r="C147" s="148">
        <v>648.97</v>
      </c>
      <c r="D147" s="154">
        <v>1.0500000000000001E-2</v>
      </c>
      <c r="E147" s="155">
        <v>5.7000000000000002E-3</v>
      </c>
      <c r="F147" s="155">
        <v>4.7999999999999996E-3</v>
      </c>
      <c r="G147" s="154">
        <f t="shared" ref="G147:G210" si="4">(2*F147/$B$7)*(1+3*$B$11)/(4+PI()*$B$11-PI())*10^6</f>
        <v>67.008355647682208</v>
      </c>
      <c r="H147" s="120">
        <f t="shared" ref="H147:H210" si="5">A147/G147*10^6</f>
        <v>1940056.5607596231</v>
      </c>
      <c r="I147" s="67"/>
      <c r="J147" s="67"/>
      <c r="P147" s="30"/>
    </row>
    <row r="148" spans="1:16" x14ac:dyDescent="0.3">
      <c r="A148" s="142">
        <v>131</v>
      </c>
      <c r="B148" s="148">
        <v>19708.66</v>
      </c>
      <c r="C148" s="148">
        <v>649.11</v>
      </c>
      <c r="D148" s="154">
        <v>1.0529999999999999E-2</v>
      </c>
      <c r="E148" s="155">
        <v>5.6899999999999997E-3</v>
      </c>
      <c r="F148" s="155">
        <v>4.8399999999999997E-3</v>
      </c>
      <c r="G148" s="154">
        <f t="shared" si="4"/>
        <v>67.566758611412908</v>
      </c>
      <c r="H148" s="120">
        <f t="shared" si="5"/>
        <v>1938823.212659966</v>
      </c>
      <c r="I148" s="67"/>
      <c r="J148" s="67"/>
      <c r="P148" s="30"/>
    </row>
    <row r="149" spans="1:16" x14ac:dyDescent="0.3">
      <c r="A149" s="142">
        <v>132</v>
      </c>
      <c r="B149" s="148">
        <v>19645.03</v>
      </c>
      <c r="C149" s="148">
        <v>648.91999999999996</v>
      </c>
      <c r="D149" s="154">
        <v>1.0529999999999999E-2</v>
      </c>
      <c r="E149" s="155">
        <v>5.6800000000000002E-3</v>
      </c>
      <c r="F149" s="155">
        <v>4.8500000000000001E-3</v>
      </c>
      <c r="G149" s="154">
        <f t="shared" si="4"/>
        <v>67.706359352345558</v>
      </c>
      <c r="H149" s="120">
        <f t="shared" si="5"/>
        <v>1949595.300392224</v>
      </c>
      <c r="I149" s="67"/>
      <c r="J149" s="67"/>
      <c r="P149" s="30"/>
    </row>
    <row r="150" spans="1:16" x14ac:dyDescent="0.3">
      <c r="A150" s="142">
        <v>133</v>
      </c>
      <c r="B150" s="148">
        <v>19619.79</v>
      </c>
      <c r="C150" s="148">
        <v>649</v>
      </c>
      <c r="D150" s="154">
        <v>1.0580000000000001E-2</v>
      </c>
      <c r="E150" s="155">
        <v>5.7200000000000003E-3</v>
      </c>
      <c r="F150" s="155">
        <v>4.8599999999999997E-3</v>
      </c>
      <c r="G150" s="154">
        <f t="shared" si="4"/>
        <v>67.845960093278237</v>
      </c>
      <c r="H150" s="120">
        <f t="shared" si="5"/>
        <v>1960323.0585453359</v>
      </c>
      <c r="I150" s="67"/>
      <c r="J150" s="67"/>
      <c r="P150" s="30"/>
    </row>
    <row r="151" spans="1:16" x14ac:dyDescent="0.3">
      <c r="A151" s="142">
        <v>134</v>
      </c>
      <c r="B151" s="148">
        <v>19910.669999999998</v>
      </c>
      <c r="C151" s="148">
        <v>648.77</v>
      </c>
      <c r="D151" s="154">
        <v>1.056E-2</v>
      </c>
      <c r="E151" s="155">
        <v>5.7800000000000004E-3</v>
      </c>
      <c r="F151" s="155">
        <v>4.7800000000000004E-3</v>
      </c>
      <c r="G151" s="154">
        <f t="shared" si="4"/>
        <v>66.729154165816894</v>
      </c>
      <c r="H151" s="120">
        <f t="shared" si="5"/>
        <v>2008117.7661419197</v>
      </c>
      <c r="I151" s="67"/>
      <c r="J151" s="67"/>
      <c r="P151" s="30"/>
    </row>
    <row r="152" spans="1:16" x14ac:dyDescent="0.3">
      <c r="A152" s="142">
        <v>135</v>
      </c>
      <c r="B152" s="148">
        <v>19853.8</v>
      </c>
      <c r="C152" s="148">
        <v>649.05999999999995</v>
      </c>
      <c r="D152" s="154">
        <v>1.057E-2</v>
      </c>
      <c r="E152" s="155">
        <v>5.77E-3</v>
      </c>
      <c r="F152" s="155">
        <v>4.7999999999999996E-3</v>
      </c>
      <c r="G152" s="154">
        <f t="shared" si="4"/>
        <v>67.008355647682208</v>
      </c>
      <c r="H152" s="120">
        <f t="shared" si="5"/>
        <v>2014674.1207888392</v>
      </c>
      <c r="I152" s="67"/>
      <c r="J152" s="67"/>
      <c r="P152" s="30"/>
    </row>
    <row r="153" spans="1:16" x14ac:dyDescent="0.3">
      <c r="A153" s="142">
        <v>136</v>
      </c>
      <c r="B153" s="148">
        <v>19761.759999999998</v>
      </c>
      <c r="C153" s="148">
        <v>648.96</v>
      </c>
      <c r="D153" s="154">
        <v>1.061E-2</v>
      </c>
      <c r="E153" s="155">
        <v>5.79E-3</v>
      </c>
      <c r="F153" s="155">
        <v>4.8199999999999996E-3</v>
      </c>
      <c r="G153" s="154">
        <f t="shared" si="4"/>
        <v>67.287557129547551</v>
      </c>
      <c r="H153" s="120">
        <f t="shared" si="5"/>
        <v>2021176.0658536258</v>
      </c>
      <c r="I153" s="67"/>
      <c r="J153" s="67"/>
      <c r="P153" s="30"/>
    </row>
    <row r="154" spans="1:16" x14ac:dyDescent="0.3">
      <c r="A154" s="142">
        <v>137</v>
      </c>
      <c r="B154" s="148">
        <v>19723.150000000001</v>
      </c>
      <c r="C154" s="148">
        <v>648.91</v>
      </c>
      <c r="D154" s="154">
        <v>1.061E-2</v>
      </c>
      <c r="E154" s="155">
        <v>5.7800000000000004E-3</v>
      </c>
      <c r="F154" s="155">
        <v>4.8300000000000001E-3</v>
      </c>
      <c r="G154" s="154">
        <f t="shared" si="4"/>
        <v>67.427157870480229</v>
      </c>
      <c r="H154" s="120">
        <f t="shared" si="5"/>
        <v>2031822.2557023854</v>
      </c>
      <c r="I154" s="67"/>
      <c r="J154" s="67"/>
      <c r="P154" s="30"/>
    </row>
    <row r="155" spans="1:16" x14ac:dyDescent="0.3">
      <c r="A155" s="142">
        <v>138</v>
      </c>
      <c r="B155" s="148">
        <v>19739.22</v>
      </c>
      <c r="C155" s="148">
        <v>649.11</v>
      </c>
      <c r="D155" s="154">
        <v>1.0619999999999999E-2</v>
      </c>
      <c r="E155" s="155">
        <v>5.79E-3</v>
      </c>
      <c r="F155" s="155">
        <v>4.8300000000000001E-3</v>
      </c>
      <c r="G155" s="154">
        <f t="shared" si="4"/>
        <v>67.427157870480229</v>
      </c>
      <c r="H155" s="120">
        <f t="shared" si="5"/>
        <v>2046653.0750870744</v>
      </c>
      <c r="I155" s="67"/>
      <c r="J155" s="67"/>
      <c r="P155" s="30"/>
    </row>
    <row r="156" spans="1:16" x14ac:dyDescent="0.3">
      <c r="A156" s="142">
        <v>139</v>
      </c>
      <c r="B156" s="148">
        <v>19581.88</v>
      </c>
      <c r="C156" s="148">
        <v>649.04</v>
      </c>
      <c r="D156" s="154">
        <v>1.0670000000000001E-2</v>
      </c>
      <c r="E156" s="155">
        <v>5.7999999999999996E-3</v>
      </c>
      <c r="F156" s="155">
        <v>4.8700000000000002E-3</v>
      </c>
      <c r="G156" s="154">
        <f t="shared" si="4"/>
        <v>67.985560834210901</v>
      </c>
      <c r="H156" s="120">
        <f t="shared" si="5"/>
        <v>2044551.7885623451</v>
      </c>
      <c r="I156" s="67"/>
      <c r="J156" s="67"/>
      <c r="P156" s="30"/>
    </row>
    <row r="157" spans="1:16" x14ac:dyDescent="0.3">
      <c r="A157" s="142">
        <v>140</v>
      </c>
      <c r="B157" s="148">
        <v>19723.740000000002</v>
      </c>
      <c r="C157" s="148">
        <v>649.08000000000004</v>
      </c>
      <c r="D157" s="154">
        <v>1.064E-2</v>
      </c>
      <c r="E157" s="155">
        <v>5.8100000000000001E-3</v>
      </c>
      <c r="F157" s="155">
        <v>4.8300000000000001E-3</v>
      </c>
      <c r="G157" s="154">
        <f t="shared" si="4"/>
        <v>67.427157870480229</v>
      </c>
      <c r="H157" s="120">
        <f t="shared" si="5"/>
        <v>2076314.7138564526</v>
      </c>
      <c r="I157" s="67"/>
      <c r="J157" s="67"/>
      <c r="P157" s="30"/>
    </row>
    <row r="158" spans="1:16" x14ac:dyDescent="0.3">
      <c r="A158" s="142">
        <v>141</v>
      </c>
      <c r="B158" s="148">
        <v>19760.09</v>
      </c>
      <c r="C158" s="148">
        <v>649.14</v>
      </c>
      <c r="D158" s="154">
        <v>1.069E-2</v>
      </c>
      <c r="E158" s="155">
        <v>5.8599999999999998E-3</v>
      </c>
      <c r="F158" s="155">
        <v>4.8199999999999996E-3</v>
      </c>
      <c r="G158" s="154">
        <f t="shared" si="4"/>
        <v>67.287557129547551</v>
      </c>
      <c r="H158" s="120">
        <f t="shared" si="5"/>
        <v>2095484.0094511856</v>
      </c>
      <c r="I158" s="67"/>
      <c r="J158" s="67"/>
      <c r="P158" s="30"/>
    </row>
    <row r="159" spans="1:16" x14ac:dyDescent="0.3">
      <c r="A159" s="142">
        <v>142</v>
      </c>
      <c r="B159" s="148">
        <v>19652.849999999999</v>
      </c>
      <c r="C159" s="148">
        <v>648.54999999999995</v>
      </c>
      <c r="D159" s="154">
        <v>1.069E-2</v>
      </c>
      <c r="E159" s="155">
        <v>5.8500000000000002E-3</v>
      </c>
      <c r="F159" s="155">
        <v>4.8500000000000001E-3</v>
      </c>
      <c r="G159" s="154">
        <f t="shared" si="4"/>
        <v>67.706359352345558</v>
      </c>
      <c r="H159" s="120">
        <f t="shared" si="5"/>
        <v>2097291.9140583016</v>
      </c>
      <c r="I159" s="67"/>
      <c r="J159" s="67"/>
      <c r="P159" s="30"/>
    </row>
    <row r="160" spans="1:16" x14ac:dyDescent="0.3">
      <c r="A160" s="142">
        <v>143</v>
      </c>
      <c r="B160" s="148">
        <v>19754.21</v>
      </c>
      <c r="C160" s="148">
        <v>648.94000000000005</v>
      </c>
      <c r="D160" s="154">
        <v>1.073E-2</v>
      </c>
      <c r="E160" s="155">
        <v>5.8999999999999999E-3</v>
      </c>
      <c r="F160" s="155">
        <v>4.8199999999999996E-3</v>
      </c>
      <c r="G160" s="154">
        <f t="shared" si="4"/>
        <v>67.287557129547551</v>
      </c>
      <c r="H160" s="120">
        <f t="shared" si="5"/>
        <v>2125207.1868902091</v>
      </c>
      <c r="I160" s="67"/>
      <c r="J160" s="67"/>
      <c r="P160" s="30"/>
    </row>
    <row r="161" spans="1:16" x14ac:dyDescent="0.3">
      <c r="A161" s="142">
        <v>144</v>
      </c>
      <c r="B161" s="148">
        <v>19484.46</v>
      </c>
      <c r="C161" s="148">
        <v>649.13</v>
      </c>
      <c r="D161" s="154">
        <v>1.077E-2</v>
      </c>
      <c r="E161" s="155">
        <v>5.8799999999999998E-3</v>
      </c>
      <c r="F161" s="155">
        <v>4.8900000000000002E-3</v>
      </c>
      <c r="G161" s="154">
        <f t="shared" si="4"/>
        <v>68.264762316076258</v>
      </c>
      <c r="H161" s="120">
        <f t="shared" si="5"/>
        <v>2109433.8442615247</v>
      </c>
      <c r="I161" s="67"/>
      <c r="J161" s="67"/>
      <c r="P161" s="30"/>
    </row>
    <row r="162" spans="1:16" x14ac:dyDescent="0.3">
      <c r="A162" s="142">
        <v>145</v>
      </c>
      <c r="B162" s="148">
        <v>19858.830000000002</v>
      </c>
      <c r="C162" s="148">
        <v>648.84</v>
      </c>
      <c r="D162" s="154">
        <v>1.072E-2</v>
      </c>
      <c r="E162" s="155">
        <v>5.9199999999999999E-3</v>
      </c>
      <c r="F162" s="155">
        <v>4.7999999999999996E-3</v>
      </c>
      <c r="G162" s="154">
        <f t="shared" si="4"/>
        <v>67.008355647682208</v>
      </c>
      <c r="H162" s="120">
        <f t="shared" si="5"/>
        <v>2163909.2408472719</v>
      </c>
      <c r="I162" s="67"/>
      <c r="J162" s="67"/>
      <c r="P162" s="30"/>
    </row>
    <row r="163" spans="1:16" x14ac:dyDescent="0.3">
      <c r="A163" s="142">
        <v>146</v>
      </c>
      <c r="B163" s="148">
        <v>19465.22</v>
      </c>
      <c r="C163" s="148">
        <v>648.66</v>
      </c>
      <c r="D163" s="154">
        <v>1.078E-2</v>
      </c>
      <c r="E163" s="155">
        <v>5.8900000000000003E-3</v>
      </c>
      <c r="F163" s="155">
        <v>4.8900000000000002E-3</v>
      </c>
      <c r="G163" s="154">
        <f t="shared" si="4"/>
        <v>68.264762316076258</v>
      </c>
      <c r="H163" s="120">
        <f t="shared" si="5"/>
        <v>2138731.5365429348</v>
      </c>
      <c r="I163" s="67"/>
      <c r="J163" s="67"/>
      <c r="P163" s="30"/>
    </row>
    <row r="164" spans="1:16" x14ac:dyDescent="0.3">
      <c r="A164" s="142">
        <v>147</v>
      </c>
      <c r="B164" s="148">
        <v>19622.990000000002</v>
      </c>
      <c r="C164" s="148">
        <v>649.37</v>
      </c>
      <c r="D164" s="154">
        <v>1.0789999999999999E-2</v>
      </c>
      <c r="E164" s="155">
        <v>5.9300000000000004E-3</v>
      </c>
      <c r="F164" s="155">
        <v>4.8599999999999997E-3</v>
      </c>
      <c r="G164" s="154">
        <f t="shared" si="4"/>
        <v>67.845960093278237</v>
      </c>
      <c r="H164" s="120">
        <f t="shared" si="5"/>
        <v>2166672.8541816873</v>
      </c>
      <c r="I164" s="67"/>
      <c r="J164" s="67"/>
      <c r="P164" s="30"/>
    </row>
    <row r="165" spans="1:16" x14ac:dyDescent="0.3">
      <c r="A165" s="142">
        <v>148</v>
      </c>
      <c r="B165" s="148">
        <v>19674.759999999998</v>
      </c>
      <c r="C165" s="148">
        <v>649.48</v>
      </c>
      <c r="D165" s="154">
        <v>1.0789999999999999E-2</v>
      </c>
      <c r="E165" s="155">
        <v>5.94E-3</v>
      </c>
      <c r="F165" s="155">
        <v>4.8500000000000001E-3</v>
      </c>
      <c r="G165" s="154">
        <f t="shared" si="4"/>
        <v>67.706359352345558</v>
      </c>
      <c r="H165" s="120">
        <f t="shared" si="5"/>
        <v>2185909.8822579482</v>
      </c>
      <c r="I165" s="67"/>
      <c r="J165" s="67"/>
      <c r="P165" s="30"/>
    </row>
    <row r="166" spans="1:16" x14ac:dyDescent="0.3">
      <c r="A166" s="142">
        <v>149</v>
      </c>
      <c r="B166" s="148">
        <v>19759.14</v>
      </c>
      <c r="C166" s="148">
        <v>648.9</v>
      </c>
      <c r="D166" s="154">
        <v>1.081E-2</v>
      </c>
      <c r="E166" s="155">
        <v>5.9899999999999997E-3</v>
      </c>
      <c r="F166" s="155">
        <v>4.8199999999999996E-3</v>
      </c>
      <c r="G166" s="154">
        <f t="shared" si="4"/>
        <v>67.287557129547551</v>
      </c>
      <c r="H166" s="120">
        <f t="shared" si="5"/>
        <v>2214376.7192072808</v>
      </c>
      <c r="I166" s="67"/>
      <c r="J166" s="67"/>
      <c r="P166" s="30"/>
    </row>
    <row r="167" spans="1:16" x14ac:dyDescent="0.3">
      <c r="A167" s="142">
        <v>150</v>
      </c>
      <c r="B167" s="148">
        <v>19469.73</v>
      </c>
      <c r="C167" s="148">
        <v>648.85</v>
      </c>
      <c r="D167" s="154">
        <v>1.0829999999999999E-2</v>
      </c>
      <c r="E167" s="155">
        <v>5.94E-3</v>
      </c>
      <c r="F167" s="155">
        <v>4.8900000000000002E-3</v>
      </c>
      <c r="G167" s="154">
        <f t="shared" si="4"/>
        <v>68.264762316076258</v>
      </c>
      <c r="H167" s="120">
        <f t="shared" si="5"/>
        <v>2197326.9211057546</v>
      </c>
      <c r="I167" s="67"/>
      <c r="J167" s="67"/>
      <c r="P167" s="30"/>
    </row>
    <row r="168" spans="1:16" x14ac:dyDescent="0.3">
      <c r="A168" s="142">
        <v>151</v>
      </c>
      <c r="B168" s="148">
        <v>19852.18</v>
      </c>
      <c r="C168" s="148">
        <v>649.07000000000005</v>
      </c>
      <c r="D168" s="154">
        <v>1.081E-2</v>
      </c>
      <c r="E168" s="155">
        <v>6.0099999999999997E-3</v>
      </c>
      <c r="F168" s="155">
        <v>4.7999999999999996E-3</v>
      </c>
      <c r="G168" s="154">
        <f t="shared" si="4"/>
        <v>67.008355647682208</v>
      </c>
      <c r="H168" s="120">
        <f t="shared" si="5"/>
        <v>2253450.3128823312</v>
      </c>
      <c r="I168" s="67"/>
      <c r="J168" s="67"/>
      <c r="P168" s="30"/>
    </row>
    <row r="169" spans="1:16" x14ac:dyDescent="0.3">
      <c r="A169" s="142">
        <v>152</v>
      </c>
      <c r="B169" s="148">
        <v>19663.5</v>
      </c>
      <c r="C169" s="148">
        <v>649.08000000000004</v>
      </c>
      <c r="D169" s="154">
        <v>1.0829999999999999E-2</v>
      </c>
      <c r="E169" s="155">
        <v>5.9899999999999997E-3</v>
      </c>
      <c r="F169" s="155">
        <v>4.8500000000000001E-3</v>
      </c>
      <c r="G169" s="154">
        <f t="shared" si="4"/>
        <v>67.706359352345558</v>
      </c>
      <c r="H169" s="120">
        <f t="shared" si="5"/>
        <v>2244988.5277243792</v>
      </c>
      <c r="I169" s="67"/>
      <c r="J169" s="67"/>
      <c r="P169" s="30"/>
    </row>
    <row r="170" spans="1:16" x14ac:dyDescent="0.3">
      <c r="A170" s="142">
        <v>153</v>
      </c>
      <c r="B170" s="148">
        <v>19844.43</v>
      </c>
      <c r="C170" s="148">
        <v>648.9</v>
      </c>
      <c r="D170" s="154">
        <v>1.0840000000000001E-2</v>
      </c>
      <c r="E170" s="155">
        <v>6.0400000000000002E-3</v>
      </c>
      <c r="F170" s="155">
        <v>4.7999999999999996E-3</v>
      </c>
      <c r="G170" s="154">
        <f t="shared" si="4"/>
        <v>67.008355647682208</v>
      </c>
      <c r="H170" s="120">
        <f t="shared" si="5"/>
        <v>2283297.3368940176</v>
      </c>
      <c r="I170" s="67"/>
      <c r="J170" s="67"/>
      <c r="P170" s="30"/>
    </row>
    <row r="171" spans="1:16" x14ac:dyDescent="0.3">
      <c r="A171" s="142">
        <v>154</v>
      </c>
      <c r="B171" s="148">
        <v>19482.61</v>
      </c>
      <c r="C171" s="148">
        <v>649.12</v>
      </c>
      <c r="D171" s="154">
        <v>1.09E-2</v>
      </c>
      <c r="E171" s="155">
        <v>6.0099999999999997E-3</v>
      </c>
      <c r="F171" s="155">
        <v>4.8900000000000002E-3</v>
      </c>
      <c r="G171" s="154">
        <f t="shared" si="4"/>
        <v>68.264762316076258</v>
      </c>
      <c r="H171" s="120">
        <f t="shared" si="5"/>
        <v>2255922.3056685748</v>
      </c>
      <c r="I171" s="67"/>
      <c r="J171" s="67"/>
      <c r="P171" s="30"/>
    </row>
    <row r="172" spans="1:16" x14ac:dyDescent="0.3">
      <c r="A172" s="142">
        <v>155</v>
      </c>
      <c r="B172" s="148">
        <v>19727.580000000002</v>
      </c>
      <c r="C172" s="148">
        <v>649.15</v>
      </c>
      <c r="D172" s="154">
        <v>1.085E-2</v>
      </c>
      <c r="E172" s="155">
        <v>6.0099999999999997E-3</v>
      </c>
      <c r="F172" s="155">
        <v>4.8300000000000001E-3</v>
      </c>
      <c r="G172" s="154">
        <f t="shared" si="4"/>
        <v>67.427157870480229</v>
      </c>
      <c r="H172" s="120">
        <f t="shared" si="5"/>
        <v>2298777.0046267868</v>
      </c>
      <c r="I172" s="67"/>
      <c r="J172" s="67"/>
      <c r="P172" s="30"/>
    </row>
    <row r="173" spans="1:16" x14ac:dyDescent="0.3">
      <c r="A173" s="142">
        <v>156</v>
      </c>
      <c r="B173" s="148">
        <v>19363.53</v>
      </c>
      <c r="C173" s="148">
        <v>648.39</v>
      </c>
      <c r="D173" s="154">
        <v>1.0919999999999999E-2</v>
      </c>
      <c r="E173" s="155">
        <v>6.0099999999999997E-3</v>
      </c>
      <c r="F173" s="155">
        <v>4.9199999999999999E-3</v>
      </c>
      <c r="G173" s="154">
        <f t="shared" si="4"/>
        <v>68.683564538874265</v>
      </c>
      <c r="H173" s="120">
        <f t="shared" si="5"/>
        <v>2271285.7296698024</v>
      </c>
      <c r="I173" s="67"/>
      <c r="J173" s="67"/>
      <c r="P173" s="30"/>
    </row>
    <row r="174" spans="1:16" x14ac:dyDescent="0.3">
      <c r="A174" s="142">
        <v>157</v>
      </c>
      <c r="B174" s="148">
        <v>19861.3</v>
      </c>
      <c r="C174" s="148">
        <v>649.29999999999995</v>
      </c>
      <c r="D174" s="154">
        <v>1.0880000000000001E-2</v>
      </c>
      <c r="E174" s="155">
        <v>6.0800000000000003E-3</v>
      </c>
      <c r="F174" s="155">
        <v>4.7999999999999996E-3</v>
      </c>
      <c r="G174" s="154">
        <f t="shared" si="4"/>
        <v>67.008355647682208</v>
      </c>
      <c r="H174" s="120">
        <f t="shared" si="5"/>
        <v>2342991.384917391</v>
      </c>
      <c r="I174" s="67"/>
      <c r="J174" s="67"/>
      <c r="P174" s="30"/>
    </row>
    <row r="175" spans="1:16" x14ac:dyDescent="0.3">
      <c r="A175" s="142">
        <v>158</v>
      </c>
      <c r="B175" s="148">
        <v>19713.39</v>
      </c>
      <c r="C175" s="148">
        <v>648.87</v>
      </c>
      <c r="D175" s="154">
        <v>1.091E-2</v>
      </c>
      <c r="E175" s="155">
        <v>6.0800000000000003E-3</v>
      </c>
      <c r="F175" s="155">
        <v>4.8300000000000001E-3</v>
      </c>
      <c r="G175" s="154">
        <f t="shared" si="4"/>
        <v>67.427157870480229</v>
      </c>
      <c r="H175" s="120">
        <f t="shared" si="5"/>
        <v>2343269.4627808533</v>
      </c>
      <c r="I175" s="67"/>
      <c r="J175" s="67"/>
      <c r="P175" s="30"/>
    </row>
    <row r="176" spans="1:16" x14ac:dyDescent="0.3">
      <c r="A176" s="142">
        <v>159</v>
      </c>
      <c r="B176" s="148">
        <v>19701.96</v>
      </c>
      <c r="C176" s="148">
        <v>649.21</v>
      </c>
      <c r="D176" s="154">
        <v>1.091E-2</v>
      </c>
      <c r="E176" s="155">
        <v>6.0699999999999999E-3</v>
      </c>
      <c r="F176" s="155">
        <v>4.8399999999999997E-3</v>
      </c>
      <c r="G176" s="154">
        <f t="shared" si="4"/>
        <v>67.566758611412908</v>
      </c>
      <c r="H176" s="120">
        <f t="shared" si="5"/>
        <v>2353228.1741445391</v>
      </c>
      <c r="I176" s="67"/>
      <c r="J176" s="67"/>
      <c r="P176" s="30"/>
    </row>
    <row r="177" spans="1:16" x14ac:dyDescent="0.3">
      <c r="A177" s="142">
        <v>160</v>
      </c>
      <c r="B177" s="148">
        <v>19582.740000000002</v>
      </c>
      <c r="C177" s="148">
        <v>648.51</v>
      </c>
      <c r="D177" s="154">
        <v>1.094E-2</v>
      </c>
      <c r="E177" s="155">
        <v>6.0699999999999999E-3</v>
      </c>
      <c r="F177" s="155">
        <v>4.8599999999999997E-3</v>
      </c>
      <c r="G177" s="154">
        <f t="shared" si="4"/>
        <v>67.845960093278237</v>
      </c>
      <c r="H177" s="120">
        <f t="shared" si="5"/>
        <v>2358283.378701156</v>
      </c>
      <c r="I177" s="67"/>
      <c r="J177" s="67"/>
      <c r="P177" s="30"/>
    </row>
    <row r="178" spans="1:16" x14ac:dyDescent="0.3">
      <c r="A178" s="142">
        <v>161</v>
      </c>
      <c r="B178" s="148">
        <v>19431.759999999998</v>
      </c>
      <c r="C178" s="148">
        <v>649.04999999999995</v>
      </c>
      <c r="D178" s="154">
        <v>1.0959999999999999E-2</v>
      </c>
      <c r="E178" s="155">
        <v>6.0600000000000003E-3</v>
      </c>
      <c r="F178" s="155">
        <v>4.8999999999999998E-3</v>
      </c>
      <c r="G178" s="154">
        <f t="shared" si="4"/>
        <v>68.404363057008908</v>
      </c>
      <c r="H178" s="120">
        <f t="shared" si="5"/>
        <v>2353651.0363501366</v>
      </c>
      <c r="I178" s="67"/>
      <c r="J178" s="67"/>
      <c r="P178" s="30"/>
    </row>
    <row r="179" spans="1:16" x14ac:dyDescent="0.3">
      <c r="A179" s="142">
        <v>162</v>
      </c>
      <c r="B179" s="148">
        <v>19492.099999999999</v>
      </c>
      <c r="C179" s="148">
        <v>648.86</v>
      </c>
      <c r="D179" s="154">
        <v>1.0970000000000001E-2</v>
      </c>
      <c r="E179" s="155">
        <v>6.0899999999999999E-3</v>
      </c>
      <c r="F179" s="155">
        <v>4.8900000000000002E-3</v>
      </c>
      <c r="G179" s="154">
        <f t="shared" si="4"/>
        <v>68.264762316076258</v>
      </c>
      <c r="H179" s="120">
        <f t="shared" si="5"/>
        <v>2373113.0747942152</v>
      </c>
      <c r="I179" s="67"/>
      <c r="J179" s="67"/>
      <c r="P179" s="30"/>
    </row>
    <row r="180" spans="1:16" x14ac:dyDescent="0.3">
      <c r="A180" s="142">
        <v>163</v>
      </c>
      <c r="B180" s="148">
        <v>19564.41</v>
      </c>
      <c r="C180" s="148">
        <v>648.92999999999995</v>
      </c>
      <c r="D180" s="154">
        <v>1.0959999999999999E-2</v>
      </c>
      <c r="E180" s="155">
        <v>6.0899999999999999E-3</v>
      </c>
      <c r="F180" s="155">
        <v>4.8700000000000002E-3</v>
      </c>
      <c r="G180" s="154">
        <f t="shared" si="4"/>
        <v>67.985560834210901</v>
      </c>
      <c r="H180" s="120">
        <f t="shared" si="5"/>
        <v>2397567.9247169946</v>
      </c>
      <c r="I180" s="67"/>
      <c r="J180" s="67"/>
      <c r="P180" s="30"/>
    </row>
    <row r="181" spans="1:16" x14ac:dyDescent="0.3">
      <c r="A181" s="142">
        <v>164</v>
      </c>
      <c r="B181" s="148">
        <v>19583.29</v>
      </c>
      <c r="C181" s="148">
        <v>649.36</v>
      </c>
      <c r="D181" s="154">
        <v>1.0999999999999999E-2</v>
      </c>
      <c r="E181" s="155">
        <v>6.13E-3</v>
      </c>
      <c r="F181" s="155">
        <v>4.8700000000000002E-3</v>
      </c>
      <c r="G181" s="154">
        <f t="shared" si="4"/>
        <v>67.985560834210901</v>
      </c>
      <c r="H181" s="120">
        <f t="shared" si="5"/>
        <v>2412276.9303901047</v>
      </c>
      <c r="I181" s="67"/>
      <c r="J181" s="67"/>
      <c r="P181" s="30"/>
    </row>
    <row r="182" spans="1:16" x14ac:dyDescent="0.3">
      <c r="A182" s="142">
        <v>165</v>
      </c>
      <c r="B182" s="148">
        <v>19430.240000000002</v>
      </c>
      <c r="C182" s="148">
        <v>648.41999999999996</v>
      </c>
      <c r="D182" s="154">
        <v>1.0999999999999999E-2</v>
      </c>
      <c r="E182" s="155">
        <v>6.1000000000000004E-3</v>
      </c>
      <c r="F182" s="155">
        <v>4.8999999999999998E-3</v>
      </c>
      <c r="G182" s="154">
        <f t="shared" si="4"/>
        <v>68.404363057008908</v>
      </c>
      <c r="H182" s="120">
        <f t="shared" si="5"/>
        <v>2412126.8384954813</v>
      </c>
      <c r="I182" s="67"/>
      <c r="J182" s="67"/>
      <c r="P182" s="30"/>
    </row>
    <row r="183" spans="1:16" x14ac:dyDescent="0.3">
      <c r="A183" s="142">
        <v>166</v>
      </c>
      <c r="B183" s="148">
        <v>19430.11</v>
      </c>
      <c r="C183" s="148">
        <v>648.84</v>
      </c>
      <c r="D183" s="154">
        <v>1.1050000000000001E-2</v>
      </c>
      <c r="E183" s="155">
        <v>6.1399999999999996E-3</v>
      </c>
      <c r="F183" s="155">
        <v>4.8999999999999998E-3</v>
      </c>
      <c r="G183" s="154">
        <f t="shared" si="4"/>
        <v>68.404363057008908</v>
      </c>
      <c r="H183" s="120">
        <f t="shared" si="5"/>
        <v>2426745.7890318176</v>
      </c>
      <c r="I183" s="67"/>
      <c r="J183" s="67"/>
      <c r="P183" s="30"/>
    </row>
    <row r="184" spans="1:16" x14ac:dyDescent="0.3">
      <c r="A184" s="142">
        <v>167</v>
      </c>
      <c r="B184" s="148">
        <v>19643.5</v>
      </c>
      <c r="C184" s="148">
        <v>649.16999999999996</v>
      </c>
      <c r="D184" s="154">
        <v>1.0999999999999999E-2</v>
      </c>
      <c r="E184" s="155">
        <v>6.1500000000000001E-3</v>
      </c>
      <c r="F184" s="155">
        <v>4.8500000000000001E-3</v>
      </c>
      <c r="G184" s="154">
        <f t="shared" si="4"/>
        <v>67.706359352345558</v>
      </c>
      <c r="H184" s="120">
        <f t="shared" si="5"/>
        <v>2466533.4482234954</v>
      </c>
      <c r="I184" s="67"/>
      <c r="J184" s="67"/>
      <c r="P184" s="30"/>
    </row>
    <row r="185" spans="1:16" x14ac:dyDescent="0.3">
      <c r="A185" s="142">
        <v>168</v>
      </c>
      <c r="B185" s="148">
        <v>19432.580000000002</v>
      </c>
      <c r="C185" s="148">
        <v>648.83000000000004</v>
      </c>
      <c r="D185" s="154">
        <v>1.1039999999999999E-2</v>
      </c>
      <c r="E185" s="155">
        <v>6.1399999999999996E-3</v>
      </c>
      <c r="F185" s="155">
        <v>4.8999999999999998E-3</v>
      </c>
      <c r="G185" s="154">
        <f t="shared" si="4"/>
        <v>68.404363057008908</v>
      </c>
      <c r="H185" s="120">
        <f t="shared" si="5"/>
        <v>2455983.6901044901</v>
      </c>
      <c r="I185" s="67"/>
      <c r="J185" s="67"/>
      <c r="P185" s="30"/>
    </row>
    <row r="186" spans="1:16" x14ac:dyDescent="0.3">
      <c r="A186" s="142">
        <v>169</v>
      </c>
      <c r="B186" s="148">
        <v>19578.09</v>
      </c>
      <c r="C186" s="148">
        <v>648.51</v>
      </c>
      <c r="D186" s="154">
        <v>1.102E-2</v>
      </c>
      <c r="E186" s="155">
        <v>6.1599999999999997E-3</v>
      </c>
      <c r="F186" s="155">
        <v>4.8599999999999997E-3</v>
      </c>
      <c r="G186" s="154">
        <f t="shared" si="4"/>
        <v>67.845960093278237</v>
      </c>
      <c r="H186" s="120">
        <f t="shared" si="5"/>
        <v>2490936.8187530958</v>
      </c>
      <c r="I186" s="67"/>
      <c r="J186" s="67"/>
      <c r="P186" s="30"/>
    </row>
    <row r="187" spans="1:16" x14ac:dyDescent="0.3">
      <c r="A187" s="142">
        <v>170</v>
      </c>
      <c r="B187" s="148">
        <v>19467.810000000001</v>
      </c>
      <c r="C187" s="148">
        <v>648.85</v>
      </c>
      <c r="D187" s="154">
        <v>1.108E-2</v>
      </c>
      <c r="E187" s="155">
        <v>6.1900000000000002E-3</v>
      </c>
      <c r="F187" s="155">
        <v>4.8900000000000002E-3</v>
      </c>
      <c r="G187" s="154">
        <f t="shared" si="4"/>
        <v>68.264762316076258</v>
      </c>
      <c r="H187" s="120">
        <f t="shared" si="5"/>
        <v>2490303.8439198551</v>
      </c>
      <c r="I187" s="67"/>
      <c r="J187" s="67"/>
      <c r="P187" s="30"/>
    </row>
    <row r="188" spans="1:16" x14ac:dyDescent="0.3">
      <c r="A188" s="142">
        <v>171</v>
      </c>
      <c r="B188" s="148">
        <v>19491.71</v>
      </c>
      <c r="C188" s="148">
        <v>648.9</v>
      </c>
      <c r="D188" s="154">
        <v>1.106E-2</v>
      </c>
      <c r="E188" s="155">
        <v>6.1700000000000001E-3</v>
      </c>
      <c r="F188" s="155">
        <v>4.8900000000000002E-3</v>
      </c>
      <c r="G188" s="154">
        <f t="shared" si="4"/>
        <v>68.264762316076258</v>
      </c>
      <c r="H188" s="120">
        <f t="shared" si="5"/>
        <v>2504952.6900605606</v>
      </c>
      <c r="I188" s="67"/>
      <c r="J188" s="67"/>
      <c r="P188" s="30"/>
    </row>
    <row r="189" spans="1:16" x14ac:dyDescent="0.3">
      <c r="A189" s="142">
        <v>172</v>
      </c>
      <c r="B189" s="148">
        <v>19653.88</v>
      </c>
      <c r="C189" s="148">
        <v>648.69000000000005</v>
      </c>
      <c r="D189" s="154">
        <v>1.108E-2</v>
      </c>
      <c r="E189" s="155">
        <v>6.2300000000000003E-3</v>
      </c>
      <c r="F189" s="155">
        <v>4.8500000000000001E-3</v>
      </c>
      <c r="G189" s="154">
        <f t="shared" si="4"/>
        <v>67.706359352345558</v>
      </c>
      <c r="H189" s="120">
        <f t="shared" si="5"/>
        <v>2540381.755056534</v>
      </c>
      <c r="I189" s="67"/>
      <c r="J189" s="67"/>
      <c r="P189" s="30"/>
    </row>
    <row r="190" spans="1:16" x14ac:dyDescent="0.3">
      <c r="A190" s="142">
        <v>173</v>
      </c>
      <c r="B190" s="148">
        <v>19616.7</v>
      </c>
      <c r="C190" s="148">
        <v>648.88</v>
      </c>
      <c r="D190" s="154">
        <v>1.106E-2</v>
      </c>
      <c r="E190" s="155">
        <v>6.1999999999999998E-3</v>
      </c>
      <c r="F190" s="155">
        <v>4.8599999999999997E-3</v>
      </c>
      <c r="G190" s="154">
        <f t="shared" si="4"/>
        <v>67.845960093278237</v>
      </c>
      <c r="H190" s="120">
        <f t="shared" si="5"/>
        <v>2549893.9032206251</v>
      </c>
      <c r="I190" s="67"/>
      <c r="J190" s="67"/>
      <c r="P190" s="30"/>
    </row>
    <row r="191" spans="1:16" x14ac:dyDescent="0.3">
      <c r="A191" s="142">
        <v>174</v>
      </c>
      <c r="B191" s="148">
        <v>19565.54</v>
      </c>
      <c r="C191" s="148">
        <v>649.04</v>
      </c>
      <c r="D191" s="154">
        <v>1.1089999999999999E-2</v>
      </c>
      <c r="E191" s="155">
        <v>6.2199999999999998E-3</v>
      </c>
      <c r="F191" s="155">
        <v>4.8700000000000002E-3</v>
      </c>
      <c r="G191" s="154">
        <f t="shared" si="4"/>
        <v>67.985560834210901</v>
      </c>
      <c r="H191" s="120">
        <f t="shared" si="5"/>
        <v>2559366.9871212086</v>
      </c>
      <c r="I191" s="67"/>
      <c r="J191" s="67"/>
      <c r="P191" s="30"/>
    </row>
    <row r="192" spans="1:16" x14ac:dyDescent="0.3">
      <c r="A192" s="142">
        <v>175</v>
      </c>
      <c r="B192" s="148">
        <v>19550.78</v>
      </c>
      <c r="C192" s="148">
        <v>648.53</v>
      </c>
      <c r="D192" s="154">
        <v>1.108E-2</v>
      </c>
      <c r="E192" s="155">
        <v>6.2100000000000002E-3</v>
      </c>
      <c r="F192" s="155">
        <v>4.8700000000000002E-3</v>
      </c>
      <c r="G192" s="154">
        <f t="shared" si="4"/>
        <v>67.985560834210901</v>
      </c>
      <c r="H192" s="120">
        <f t="shared" si="5"/>
        <v>2574075.9927943191</v>
      </c>
      <c r="I192" s="67"/>
      <c r="J192" s="67"/>
      <c r="P192" s="30"/>
    </row>
    <row r="193" spans="1:16" x14ac:dyDescent="0.3">
      <c r="A193" s="142">
        <v>176</v>
      </c>
      <c r="B193" s="148">
        <v>19705.86</v>
      </c>
      <c r="C193" s="148">
        <v>649.33000000000004</v>
      </c>
      <c r="D193" s="154">
        <v>1.111E-2</v>
      </c>
      <c r="E193" s="155">
        <v>6.2700000000000004E-3</v>
      </c>
      <c r="F193" s="155">
        <v>4.8399999999999997E-3</v>
      </c>
      <c r="G193" s="154">
        <f t="shared" si="4"/>
        <v>67.566758611412908</v>
      </c>
      <c r="H193" s="120">
        <f t="shared" si="5"/>
        <v>2604831.1864744578</v>
      </c>
      <c r="I193" s="67"/>
      <c r="J193" s="67"/>
      <c r="P193" s="30"/>
    </row>
    <row r="194" spans="1:16" x14ac:dyDescent="0.3">
      <c r="A194" s="142">
        <v>177</v>
      </c>
      <c r="B194" s="148">
        <v>19346</v>
      </c>
      <c r="C194" s="148">
        <v>648.73</v>
      </c>
      <c r="D194" s="154">
        <v>1.112E-2</v>
      </c>
      <c r="E194" s="155">
        <v>6.1999999999999998E-3</v>
      </c>
      <c r="F194" s="155">
        <v>4.9199999999999999E-3</v>
      </c>
      <c r="G194" s="154">
        <f t="shared" si="4"/>
        <v>68.683564538874265</v>
      </c>
      <c r="H194" s="120">
        <f t="shared" si="5"/>
        <v>2577035.7317407373</v>
      </c>
      <c r="I194" s="67"/>
      <c r="J194" s="67"/>
      <c r="P194" s="30"/>
    </row>
    <row r="195" spans="1:16" x14ac:dyDescent="0.3">
      <c r="A195" s="142">
        <v>178</v>
      </c>
      <c r="B195" s="148">
        <v>19691.59</v>
      </c>
      <c r="C195" s="148">
        <v>648.98</v>
      </c>
      <c r="D195" s="154">
        <v>1.112E-2</v>
      </c>
      <c r="E195" s="155">
        <v>6.28E-3</v>
      </c>
      <c r="F195" s="155">
        <v>4.8399999999999997E-3</v>
      </c>
      <c r="G195" s="154">
        <f t="shared" si="4"/>
        <v>67.566758611412908</v>
      </c>
      <c r="H195" s="120">
        <f t="shared" si="5"/>
        <v>2634431.5408662134</v>
      </c>
      <c r="I195" s="67"/>
      <c r="J195" s="67"/>
      <c r="P195" s="30"/>
    </row>
    <row r="196" spans="1:16" x14ac:dyDescent="0.3">
      <c r="A196" s="142">
        <v>179</v>
      </c>
      <c r="B196" s="148">
        <v>19623.310000000001</v>
      </c>
      <c r="C196" s="148">
        <v>648.86</v>
      </c>
      <c r="D196" s="154">
        <v>1.1089999999999999E-2</v>
      </c>
      <c r="E196" s="155">
        <v>6.2399999999999999E-3</v>
      </c>
      <c r="F196" s="155">
        <v>4.8599999999999997E-3</v>
      </c>
      <c r="G196" s="154">
        <f t="shared" si="4"/>
        <v>67.845960093278237</v>
      </c>
      <c r="H196" s="120">
        <f t="shared" si="5"/>
        <v>2638329.5299219186</v>
      </c>
      <c r="I196" s="67"/>
      <c r="J196" s="67"/>
      <c r="P196" s="30"/>
    </row>
    <row r="197" spans="1:16" x14ac:dyDescent="0.3">
      <c r="A197" s="142">
        <v>180</v>
      </c>
      <c r="B197" s="148">
        <v>19636.3</v>
      </c>
      <c r="C197" s="148">
        <v>648.91999999999996</v>
      </c>
      <c r="D197" s="154">
        <v>1.111E-2</v>
      </c>
      <c r="E197" s="155">
        <v>6.2599999999999999E-3</v>
      </c>
      <c r="F197" s="155">
        <v>4.8500000000000001E-3</v>
      </c>
      <c r="G197" s="154">
        <f t="shared" si="4"/>
        <v>67.706359352345558</v>
      </c>
      <c r="H197" s="120">
        <f t="shared" si="5"/>
        <v>2658539.0459893965</v>
      </c>
      <c r="I197" s="67"/>
      <c r="J197" s="67"/>
      <c r="P197" s="30"/>
    </row>
    <row r="198" spans="1:16" x14ac:dyDescent="0.3">
      <c r="A198" s="142">
        <v>181</v>
      </c>
      <c r="B198" s="148">
        <v>19586.689999999999</v>
      </c>
      <c r="C198" s="148">
        <v>648.21</v>
      </c>
      <c r="D198" s="154">
        <v>1.112E-2</v>
      </c>
      <c r="E198" s="155">
        <v>6.2599999999999999E-3</v>
      </c>
      <c r="F198" s="155">
        <v>4.8599999999999997E-3</v>
      </c>
      <c r="G198" s="154">
        <f t="shared" si="4"/>
        <v>67.845960093278237</v>
      </c>
      <c r="H198" s="120">
        <f t="shared" si="5"/>
        <v>2667808.0721556828</v>
      </c>
      <c r="I198" s="67"/>
      <c r="J198" s="67"/>
      <c r="P198" s="30"/>
    </row>
    <row r="199" spans="1:16" x14ac:dyDescent="0.3">
      <c r="A199" s="142">
        <v>182</v>
      </c>
      <c r="B199" s="148">
        <v>19565.18</v>
      </c>
      <c r="C199" s="148">
        <v>649.16</v>
      </c>
      <c r="D199" s="154">
        <v>1.115E-2</v>
      </c>
      <c r="E199" s="155">
        <v>6.28E-3</v>
      </c>
      <c r="F199" s="155">
        <v>4.8700000000000002E-3</v>
      </c>
      <c r="G199" s="154">
        <f t="shared" si="4"/>
        <v>67.985560834210901</v>
      </c>
      <c r="H199" s="120">
        <f t="shared" si="5"/>
        <v>2677039.032506092</v>
      </c>
      <c r="I199" s="67"/>
      <c r="J199" s="67"/>
      <c r="P199" s="30"/>
    </row>
    <row r="200" spans="1:16" x14ac:dyDescent="0.3">
      <c r="A200" s="142">
        <v>183</v>
      </c>
      <c r="B200" s="148">
        <v>19376.72</v>
      </c>
      <c r="C200" s="148">
        <v>648.6</v>
      </c>
      <c r="D200" s="154">
        <v>1.1180000000000001E-2</v>
      </c>
      <c r="E200" s="155">
        <v>6.2700000000000004E-3</v>
      </c>
      <c r="F200" s="155">
        <v>4.9199999999999999E-3</v>
      </c>
      <c r="G200" s="154">
        <f t="shared" si="4"/>
        <v>68.683564538874265</v>
      </c>
      <c r="H200" s="120">
        <f t="shared" si="5"/>
        <v>2664392.8751895758</v>
      </c>
      <c r="I200" s="67"/>
      <c r="J200" s="67"/>
      <c r="P200" s="30"/>
    </row>
    <row r="201" spans="1:16" x14ac:dyDescent="0.3">
      <c r="A201" s="142">
        <v>184</v>
      </c>
      <c r="B201" s="148">
        <v>19698.490000000002</v>
      </c>
      <c r="C201" s="148">
        <v>648.89</v>
      </c>
      <c r="D201" s="154">
        <v>1.1140000000000001E-2</v>
      </c>
      <c r="E201" s="155">
        <v>6.3E-3</v>
      </c>
      <c r="F201" s="155">
        <v>4.8399999999999997E-3</v>
      </c>
      <c r="G201" s="154">
        <f t="shared" si="4"/>
        <v>67.566758611412908</v>
      </c>
      <c r="H201" s="120">
        <f t="shared" si="5"/>
        <v>2723232.6040414791</v>
      </c>
      <c r="I201" s="67"/>
      <c r="J201" s="67"/>
      <c r="P201" s="30"/>
    </row>
    <row r="202" spans="1:16" x14ac:dyDescent="0.3">
      <c r="A202" s="142">
        <v>185</v>
      </c>
      <c r="B202" s="148">
        <v>19391.48</v>
      </c>
      <c r="C202" s="148">
        <v>648.41</v>
      </c>
      <c r="D202" s="154">
        <v>1.1169999999999999E-2</v>
      </c>
      <c r="E202" s="155">
        <v>6.2599999999999999E-3</v>
      </c>
      <c r="F202" s="155">
        <v>4.9100000000000003E-3</v>
      </c>
      <c r="G202" s="154">
        <f t="shared" si="4"/>
        <v>68.543963797941601</v>
      </c>
      <c r="H202" s="120">
        <f t="shared" si="5"/>
        <v>2698997.6906698183</v>
      </c>
      <c r="I202" s="67"/>
      <c r="J202" s="67"/>
      <c r="P202" s="30"/>
    </row>
    <row r="203" spans="1:16" x14ac:dyDescent="0.3">
      <c r="A203" s="142">
        <v>186</v>
      </c>
      <c r="B203" s="148">
        <v>19667.05</v>
      </c>
      <c r="C203" s="148">
        <v>649.21</v>
      </c>
      <c r="D203" s="154">
        <v>1.115E-2</v>
      </c>
      <c r="E203" s="155">
        <v>6.3099999999999996E-3</v>
      </c>
      <c r="F203" s="155">
        <v>4.8500000000000001E-3</v>
      </c>
      <c r="G203" s="154">
        <f t="shared" si="4"/>
        <v>67.706359352345558</v>
      </c>
      <c r="H203" s="120">
        <f t="shared" si="5"/>
        <v>2747157.0141890431</v>
      </c>
      <c r="I203" s="67"/>
      <c r="J203" s="67"/>
      <c r="P203" s="30"/>
    </row>
    <row r="204" spans="1:16" x14ac:dyDescent="0.3">
      <c r="A204" s="142">
        <v>187</v>
      </c>
      <c r="B204" s="148">
        <v>19489.64</v>
      </c>
      <c r="C204" s="148">
        <v>648.34</v>
      </c>
      <c r="D204" s="154">
        <v>1.1169999999999999E-2</v>
      </c>
      <c r="E204" s="155">
        <v>6.2899999999999996E-3</v>
      </c>
      <c r="F204" s="155">
        <v>4.8900000000000002E-3</v>
      </c>
      <c r="G204" s="154">
        <f t="shared" si="4"/>
        <v>68.264762316076258</v>
      </c>
      <c r="H204" s="120">
        <f t="shared" si="5"/>
        <v>2739334.2283118409</v>
      </c>
      <c r="I204" s="67"/>
      <c r="J204" s="67"/>
      <c r="P204" s="30"/>
    </row>
    <row r="205" spans="1:16" x14ac:dyDescent="0.3">
      <c r="A205" s="142">
        <v>188</v>
      </c>
      <c r="B205" s="148">
        <v>19771.12</v>
      </c>
      <c r="C205" s="148">
        <v>648.88</v>
      </c>
      <c r="D205" s="154">
        <v>1.1169999999999999E-2</v>
      </c>
      <c r="E205" s="155">
        <v>6.3499999999999997E-3</v>
      </c>
      <c r="F205" s="155">
        <v>4.8199999999999996E-3</v>
      </c>
      <c r="G205" s="154">
        <f t="shared" si="4"/>
        <v>67.287557129547551</v>
      </c>
      <c r="H205" s="120">
        <f t="shared" si="5"/>
        <v>2793978.679268247</v>
      </c>
      <c r="I205" s="67"/>
      <c r="J205" s="67"/>
      <c r="P205" s="30"/>
    </row>
    <row r="206" spans="1:16" x14ac:dyDescent="0.3">
      <c r="A206" s="142">
        <v>189</v>
      </c>
      <c r="B206" s="148">
        <v>19472.98</v>
      </c>
      <c r="C206" s="148">
        <v>648.76</v>
      </c>
      <c r="D206" s="154">
        <v>1.1220000000000001E-2</v>
      </c>
      <c r="E206" s="155">
        <v>6.3200000000000001E-3</v>
      </c>
      <c r="F206" s="155">
        <v>4.8900000000000002E-3</v>
      </c>
      <c r="G206" s="154">
        <f t="shared" si="4"/>
        <v>68.264762316076258</v>
      </c>
      <c r="H206" s="120">
        <f t="shared" si="5"/>
        <v>2768631.920593251</v>
      </c>
      <c r="I206" s="67"/>
      <c r="J206" s="67"/>
      <c r="P206" s="30"/>
    </row>
    <row r="207" spans="1:16" x14ac:dyDescent="0.3">
      <c r="A207" s="142">
        <v>190</v>
      </c>
      <c r="B207" s="148">
        <v>19456.97</v>
      </c>
      <c r="C207" s="148">
        <v>648.55999999999995</v>
      </c>
      <c r="D207" s="154">
        <v>1.12E-2</v>
      </c>
      <c r="E207" s="155">
        <v>6.3099999999999996E-3</v>
      </c>
      <c r="F207" s="155">
        <v>4.8900000000000002E-3</v>
      </c>
      <c r="G207" s="154">
        <f t="shared" si="4"/>
        <v>68.264762316076258</v>
      </c>
      <c r="H207" s="120">
        <f t="shared" si="5"/>
        <v>2783280.7667339565</v>
      </c>
      <c r="I207" s="67"/>
      <c r="J207" s="67"/>
      <c r="P207" s="30"/>
    </row>
    <row r="208" spans="1:16" x14ac:dyDescent="0.3">
      <c r="A208" s="142">
        <v>191</v>
      </c>
      <c r="B208" s="148">
        <v>19511.98</v>
      </c>
      <c r="C208" s="148">
        <v>648.52</v>
      </c>
      <c r="D208" s="154">
        <v>1.12E-2</v>
      </c>
      <c r="E208" s="155">
        <v>6.3200000000000001E-3</v>
      </c>
      <c r="F208" s="155">
        <v>4.8799999999999998E-3</v>
      </c>
      <c r="G208" s="154">
        <f t="shared" si="4"/>
        <v>68.125161575143565</v>
      </c>
      <c r="H208" s="120">
        <f t="shared" si="5"/>
        <v>2803663.0751961265</v>
      </c>
      <c r="I208" s="67"/>
      <c r="J208" s="67"/>
      <c r="P208" s="30"/>
    </row>
    <row r="209" spans="1:16" x14ac:dyDescent="0.3">
      <c r="A209" s="142">
        <v>192</v>
      </c>
      <c r="B209" s="148">
        <v>19803.09</v>
      </c>
      <c r="C209" s="148">
        <v>649.05999999999995</v>
      </c>
      <c r="D209" s="154">
        <v>1.1169999999999999E-2</v>
      </c>
      <c r="E209" s="155">
        <v>6.3600000000000002E-3</v>
      </c>
      <c r="F209" s="155">
        <v>4.81E-3</v>
      </c>
      <c r="G209" s="154">
        <f t="shared" si="4"/>
        <v>67.147956388614887</v>
      </c>
      <c r="H209" s="120">
        <f t="shared" si="5"/>
        <v>2859357.3107245616</v>
      </c>
      <c r="I209" s="67"/>
      <c r="J209" s="67"/>
      <c r="P209" s="30"/>
    </row>
    <row r="210" spans="1:16" x14ac:dyDescent="0.3">
      <c r="A210" s="142">
        <v>193</v>
      </c>
      <c r="B210" s="148">
        <v>19402.07</v>
      </c>
      <c r="C210" s="148">
        <v>648.47</v>
      </c>
      <c r="D210" s="154">
        <v>1.123E-2</v>
      </c>
      <c r="E210" s="155">
        <v>6.3200000000000001E-3</v>
      </c>
      <c r="F210" s="155">
        <v>4.9100000000000003E-3</v>
      </c>
      <c r="G210" s="154">
        <f t="shared" si="4"/>
        <v>68.543963797941601</v>
      </c>
      <c r="H210" s="120">
        <f t="shared" si="5"/>
        <v>2815711.1043204051</v>
      </c>
      <c r="I210" s="67"/>
      <c r="J210" s="67"/>
      <c r="P210" s="30"/>
    </row>
    <row r="211" spans="1:16" x14ac:dyDescent="0.3">
      <c r="A211" s="142">
        <v>194</v>
      </c>
      <c r="B211" s="148">
        <v>19755.09</v>
      </c>
      <c r="C211" s="148">
        <v>648.85</v>
      </c>
      <c r="D211" s="154">
        <v>1.1209999999999999E-2</v>
      </c>
      <c r="E211" s="155">
        <v>6.3800000000000003E-3</v>
      </c>
      <c r="F211" s="155">
        <v>4.8199999999999996E-3</v>
      </c>
      <c r="G211" s="154">
        <f t="shared" ref="G211:G274" si="6">(2*F211/$B$7)*(1+3*$B$11)/(4+PI()*$B$11-PI())*10^6</f>
        <v>67.287557129547551</v>
      </c>
      <c r="H211" s="120">
        <f t="shared" ref="H211:H274" si="7">A211/G211*10^6</f>
        <v>2883148.2115853187</v>
      </c>
      <c r="I211" s="67"/>
      <c r="J211" s="67"/>
      <c r="P211" s="30"/>
    </row>
    <row r="212" spans="1:16" x14ac:dyDescent="0.3">
      <c r="A212" s="142">
        <v>195</v>
      </c>
      <c r="B212" s="148">
        <v>19513.22</v>
      </c>
      <c r="C212" s="148">
        <v>648.28</v>
      </c>
      <c r="D212" s="154">
        <v>1.1270000000000001E-2</v>
      </c>
      <c r="E212" s="155">
        <v>6.3899999999999998E-3</v>
      </c>
      <c r="F212" s="155">
        <v>4.8799999999999998E-3</v>
      </c>
      <c r="G212" s="154">
        <f t="shared" si="6"/>
        <v>68.125161575143565</v>
      </c>
      <c r="H212" s="120">
        <f t="shared" si="7"/>
        <v>2862378.5322682965</v>
      </c>
      <c r="I212" s="67"/>
      <c r="J212" s="67"/>
      <c r="P212" s="30"/>
    </row>
    <row r="213" spans="1:16" x14ac:dyDescent="0.3">
      <c r="A213" s="142">
        <v>196</v>
      </c>
      <c r="B213" s="148">
        <v>19803.400000000001</v>
      </c>
      <c r="C213" s="148">
        <v>648.6</v>
      </c>
      <c r="D213" s="154">
        <v>1.12E-2</v>
      </c>
      <c r="E213" s="155">
        <v>6.3899999999999998E-3</v>
      </c>
      <c r="F213" s="155">
        <v>4.81E-3</v>
      </c>
      <c r="G213" s="154">
        <f t="shared" si="6"/>
        <v>67.147956388614887</v>
      </c>
      <c r="H213" s="120">
        <f t="shared" si="7"/>
        <v>2918927.2546979897</v>
      </c>
      <c r="I213" s="67"/>
      <c r="J213" s="67"/>
      <c r="P213" s="30"/>
    </row>
    <row r="214" spans="1:16" x14ac:dyDescent="0.3">
      <c r="A214" s="142">
        <v>197</v>
      </c>
      <c r="B214" s="148">
        <v>19419.09</v>
      </c>
      <c r="C214" s="148">
        <v>648.57000000000005</v>
      </c>
      <c r="D214" s="154">
        <v>1.129E-2</v>
      </c>
      <c r="E214" s="155">
        <v>6.3800000000000003E-3</v>
      </c>
      <c r="F214" s="155">
        <v>4.8999999999999998E-3</v>
      </c>
      <c r="G214" s="154">
        <f t="shared" si="6"/>
        <v>68.404363057008908</v>
      </c>
      <c r="H214" s="120">
        <f t="shared" si="7"/>
        <v>2879933.2556582415</v>
      </c>
      <c r="I214" s="67"/>
      <c r="J214" s="67"/>
      <c r="P214" s="30"/>
    </row>
    <row r="215" spans="1:16" x14ac:dyDescent="0.3">
      <c r="A215" s="142">
        <v>198</v>
      </c>
      <c r="B215" s="148">
        <v>19630.64</v>
      </c>
      <c r="C215" s="148">
        <v>648.77</v>
      </c>
      <c r="D215" s="154">
        <v>1.1259999999999999E-2</v>
      </c>
      <c r="E215" s="155">
        <v>6.4000000000000003E-3</v>
      </c>
      <c r="F215" s="155">
        <v>4.8500000000000001E-3</v>
      </c>
      <c r="G215" s="154">
        <f t="shared" si="6"/>
        <v>67.706359352345558</v>
      </c>
      <c r="H215" s="120">
        <f t="shared" si="7"/>
        <v>2924392.9505883362</v>
      </c>
      <c r="I215" s="67"/>
      <c r="J215" s="67"/>
      <c r="P215" s="30"/>
    </row>
    <row r="216" spans="1:16" x14ac:dyDescent="0.3">
      <c r="A216" s="142">
        <v>199</v>
      </c>
      <c r="B216" s="148">
        <v>19418.98</v>
      </c>
      <c r="C216" s="148">
        <v>648.69000000000005</v>
      </c>
      <c r="D216" s="154">
        <v>1.128E-2</v>
      </c>
      <c r="E216" s="155">
        <v>6.3800000000000003E-3</v>
      </c>
      <c r="F216" s="155">
        <v>4.9100000000000003E-3</v>
      </c>
      <c r="G216" s="154">
        <f t="shared" si="6"/>
        <v>68.543963797941601</v>
      </c>
      <c r="H216" s="120">
        <f t="shared" si="7"/>
        <v>2903246.164558345</v>
      </c>
      <c r="I216" s="67"/>
      <c r="J216" s="67"/>
      <c r="P216" s="30"/>
    </row>
    <row r="217" spans="1:16" x14ac:dyDescent="0.3">
      <c r="A217" s="142">
        <v>200</v>
      </c>
      <c r="B217" s="148">
        <v>19846.97</v>
      </c>
      <c r="C217" s="148">
        <v>648.80999999999995</v>
      </c>
      <c r="D217" s="154">
        <v>1.123E-2</v>
      </c>
      <c r="E217" s="155">
        <v>6.43E-3</v>
      </c>
      <c r="F217" s="155">
        <v>4.7999999999999996E-3</v>
      </c>
      <c r="G217" s="154">
        <f t="shared" si="6"/>
        <v>67.008355647682208</v>
      </c>
      <c r="H217" s="120">
        <f t="shared" si="7"/>
        <v>2984702.4011686505</v>
      </c>
      <c r="I217" s="67"/>
      <c r="J217" s="67"/>
      <c r="P217" s="30"/>
    </row>
    <row r="218" spans="1:16" x14ac:dyDescent="0.3">
      <c r="A218" s="142">
        <v>201</v>
      </c>
      <c r="B218" s="148">
        <v>19602.02</v>
      </c>
      <c r="C218" s="148">
        <v>648.72</v>
      </c>
      <c r="D218" s="154">
        <v>1.129E-2</v>
      </c>
      <c r="E218" s="155">
        <v>6.43E-3</v>
      </c>
      <c r="F218" s="155">
        <v>4.8599999999999997E-3</v>
      </c>
      <c r="G218" s="154">
        <f t="shared" si="6"/>
        <v>67.845960093278237</v>
      </c>
      <c r="H218" s="120">
        <f t="shared" si="7"/>
        <v>2962593.4944933271</v>
      </c>
      <c r="I218" s="67"/>
      <c r="J218" s="67"/>
      <c r="P218" s="30"/>
    </row>
    <row r="219" spans="1:16" x14ac:dyDescent="0.3">
      <c r="A219" s="142">
        <v>202</v>
      </c>
      <c r="B219" s="148">
        <v>19702.98</v>
      </c>
      <c r="C219" s="148">
        <v>648.35</v>
      </c>
      <c r="D219" s="154">
        <v>1.1259999999999999E-2</v>
      </c>
      <c r="E219" s="155">
        <v>6.4200000000000004E-3</v>
      </c>
      <c r="F219" s="155">
        <v>4.8300000000000001E-3</v>
      </c>
      <c r="G219" s="154">
        <f t="shared" si="6"/>
        <v>67.427157870480229</v>
      </c>
      <c r="H219" s="120">
        <f t="shared" si="7"/>
        <v>2995825.5157071673</v>
      </c>
      <c r="I219" s="67"/>
      <c r="J219" s="67"/>
      <c r="P219" s="30"/>
    </row>
    <row r="220" spans="1:16" x14ac:dyDescent="0.3">
      <c r="A220" s="142">
        <v>203</v>
      </c>
      <c r="B220" s="148">
        <v>19521.95</v>
      </c>
      <c r="C220" s="148">
        <v>648.84</v>
      </c>
      <c r="D220" s="154">
        <v>1.132E-2</v>
      </c>
      <c r="E220" s="155">
        <v>6.4400000000000004E-3</v>
      </c>
      <c r="F220" s="155">
        <v>4.8799999999999998E-3</v>
      </c>
      <c r="G220" s="154">
        <f t="shared" si="6"/>
        <v>68.125161575143565</v>
      </c>
      <c r="H220" s="120">
        <f t="shared" si="7"/>
        <v>2979809.4464126369</v>
      </c>
      <c r="I220" s="67"/>
      <c r="J220" s="67"/>
      <c r="P220" s="30"/>
    </row>
    <row r="221" spans="1:16" x14ac:dyDescent="0.3">
      <c r="A221" s="142">
        <v>204</v>
      </c>
      <c r="B221" s="148">
        <v>19659.18</v>
      </c>
      <c r="C221" s="148">
        <v>648.82000000000005</v>
      </c>
      <c r="D221" s="154">
        <v>1.1270000000000001E-2</v>
      </c>
      <c r="E221" s="155">
        <v>6.43E-3</v>
      </c>
      <c r="F221" s="155">
        <v>4.8500000000000001E-3</v>
      </c>
      <c r="G221" s="154">
        <f t="shared" si="6"/>
        <v>67.706359352345558</v>
      </c>
      <c r="H221" s="120">
        <f t="shared" si="7"/>
        <v>3013010.9187879828</v>
      </c>
      <c r="I221" s="67"/>
      <c r="J221" s="67"/>
      <c r="P221" s="30"/>
    </row>
    <row r="222" spans="1:16" x14ac:dyDescent="0.3">
      <c r="A222" s="142">
        <v>205</v>
      </c>
      <c r="B222" s="148">
        <v>19631.11</v>
      </c>
      <c r="C222" s="148">
        <v>648.41</v>
      </c>
      <c r="D222" s="154">
        <v>1.1299999999999999E-2</v>
      </c>
      <c r="E222" s="155">
        <v>6.45E-3</v>
      </c>
      <c r="F222" s="155">
        <v>4.8500000000000001E-3</v>
      </c>
      <c r="G222" s="154">
        <f t="shared" si="6"/>
        <v>67.706359352345558</v>
      </c>
      <c r="H222" s="120">
        <f t="shared" si="7"/>
        <v>3027780.5801545898</v>
      </c>
      <c r="I222" s="67"/>
      <c r="J222" s="67"/>
      <c r="P222" s="30"/>
    </row>
    <row r="223" spans="1:16" x14ac:dyDescent="0.3">
      <c r="A223" s="142">
        <v>206</v>
      </c>
      <c r="B223" s="148">
        <v>19698.53</v>
      </c>
      <c r="C223" s="148">
        <v>648.58000000000004</v>
      </c>
      <c r="D223" s="154">
        <v>1.128E-2</v>
      </c>
      <c r="E223" s="155">
        <v>6.45E-3</v>
      </c>
      <c r="F223" s="155">
        <v>4.8399999999999997E-3</v>
      </c>
      <c r="G223" s="154">
        <f t="shared" si="6"/>
        <v>67.566758611412908</v>
      </c>
      <c r="H223" s="120">
        <f t="shared" si="7"/>
        <v>3048836.5023507862</v>
      </c>
      <c r="I223" s="67"/>
      <c r="J223" s="67"/>
      <c r="P223" s="30"/>
    </row>
    <row r="224" spans="1:16" x14ac:dyDescent="0.3">
      <c r="A224" s="142">
        <v>207</v>
      </c>
      <c r="B224" s="148">
        <v>19535.18</v>
      </c>
      <c r="C224" s="148">
        <v>648.91</v>
      </c>
      <c r="D224" s="154">
        <v>1.1339999999999999E-2</v>
      </c>
      <c r="E224" s="155">
        <v>6.4599999999999996E-3</v>
      </c>
      <c r="F224" s="155">
        <v>4.8799999999999998E-3</v>
      </c>
      <c r="G224" s="154">
        <f t="shared" si="6"/>
        <v>68.125161575143565</v>
      </c>
      <c r="H224" s="120">
        <f t="shared" si="7"/>
        <v>3038524.9034848073</v>
      </c>
      <c r="I224" s="67"/>
      <c r="J224" s="67"/>
      <c r="P224" s="30"/>
    </row>
    <row r="225" spans="1:16" x14ac:dyDescent="0.3">
      <c r="A225" s="142">
        <v>208</v>
      </c>
      <c r="B225" s="148">
        <v>19598.38</v>
      </c>
      <c r="C225" s="148">
        <v>648.53</v>
      </c>
      <c r="D225" s="154">
        <v>1.1299999999999999E-2</v>
      </c>
      <c r="E225" s="155">
        <v>6.4400000000000004E-3</v>
      </c>
      <c r="F225" s="155">
        <v>4.8599999999999997E-3</v>
      </c>
      <c r="G225" s="154">
        <f t="shared" si="6"/>
        <v>67.845960093278237</v>
      </c>
      <c r="H225" s="120">
        <f t="shared" si="7"/>
        <v>3065768.3923115027</v>
      </c>
      <c r="I225" s="67"/>
      <c r="J225" s="67"/>
      <c r="P225" s="30"/>
    </row>
    <row r="226" spans="1:16" x14ac:dyDescent="0.3">
      <c r="A226" s="142">
        <v>209</v>
      </c>
      <c r="B226" s="148">
        <v>19637.07</v>
      </c>
      <c r="C226" s="148">
        <v>648.88</v>
      </c>
      <c r="D226" s="154">
        <v>1.133E-2</v>
      </c>
      <c r="E226" s="155">
        <v>6.4799999999999996E-3</v>
      </c>
      <c r="F226" s="155">
        <v>4.8500000000000001E-3</v>
      </c>
      <c r="G226" s="154">
        <f t="shared" si="6"/>
        <v>67.706359352345558</v>
      </c>
      <c r="H226" s="120">
        <f t="shared" si="7"/>
        <v>3086859.2256210214</v>
      </c>
      <c r="I226" s="67"/>
      <c r="J226" s="67"/>
      <c r="P226" s="30"/>
    </row>
    <row r="227" spans="1:16" x14ac:dyDescent="0.3">
      <c r="A227" s="142">
        <v>210</v>
      </c>
      <c r="B227" s="148">
        <v>19581.71</v>
      </c>
      <c r="C227" s="148">
        <v>648.39</v>
      </c>
      <c r="D227" s="154">
        <v>1.133E-2</v>
      </c>
      <c r="E227" s="155">
        <v>6.4700000000000001E-3</v>
      </c>
      <c r="F227" s="155">
        <v>4.8599999999999997E-3</v>
      </c>
      <c r="G227" s="154">
        <f t="shared" si="6"/>
        <v>67.845960093278237</v>
      </c>
      <c r="H227" s="120">
        <f t="shared" si="7"/>
        <v>3095246.9345452674</v>
      </c>
      <c r="I227" s="67"/>
      <c r="J227" s="67"/>
      <c r="P227" s="30"/>
    </row>
    <row r="228" spans="1:16" x14ac:dyDescent="0.3">
      <c r="A228" s="142">
        <v>211</v>
      </c>
      <c r="B228" s="148">
        <v>19488.099999999999</v>
      </c>
      <c r="C228" s="148">
        <v>648.96</v>
      </c>
      <c r="D228" s="154">
        <v>1.136E-2</v>
      </c>
      <c r="E228" s="155">
        <v>6.4700000000000001E-3</v>
      </c>
      <c r="F228" s="155">
        <v>4.8900000000000002E-3</v>
      </c>
      <c r="G228" s="154">
        <f t="shared" si="6"/>
        <v>68.264762316076258</v>
      </c>
      <c r="H228" s="120">
        <f t="shared" si="7"/>
        <v>3090906.5356887616</v>
      </c>
      <c r="I228" s="67"/>
      <c r="J228" s="67"/>
      <c r="P228" s="30"/>
    </row>
    <row r="229" spans="1:16" x14ac:dyDescent="0.3">
      <c r="A229" s="142">
        <v>212</v>
      </c>
      <c r="B229" s="148">
        <v>19465.689999999999</v>
      </c>
      <c r="C229" s="148">
        <v>648.75</v>
      </c>
      <c r="D229" s="154">
        <v>1.136E-2</v>
      </c>
      <c r="E229" s="155">
        <v>6.4700000000000001E-3</v>
      </c>
      <c r="F229" s="155">
        <v>4.8900000000000002E-3</v>
      </c>
      <c r="G229" s="154">
        <f t="shared" si="6"/>
        <v>68.264762316076258</v>
      </c>
      <c r="H229" s="120">
        <f t="shared" si="7"/>
        <v>3105555.3818294671</v>
      </c>
      <c r="I229" s="67"/>
      <c r="J229" s="67"/>
      <c r="P229" s="30"/>
    </row>
    <row r="230" spans="1:16" x14ac:dyDescent="0.3">
      <c r="A230" s="142">
        <v>213</v>
      </c>
      <c r="B230" s="148">
        <v>19464.919999999998</v>
      </c>
      <c r="C230" s="148">
        <v>648.96</v>
      </c>
      <c r="D230" s="154">
        <v>1.1379999999999999E-2</v>
      </c>
      <c r="E230" s="155">
        <v>6.4900000000000001E-3</v>
      </c>
      <c r="F230" s="155">
        <v>4.8999999999999998E-3</v>
      </c>
      <c r="G230" s="154">
        <f t="shared" si="6"/>
        <v>68.404363057008908</v>
      </c>
      <c r="H230" s="120">
        <f t="shared" si="7"/>
        <v>3113836.4642396215</v>
      </c>
      <c r="I230" s="67"/>
      <c r="J230" s="67"/>
      <c r="P230" s="30"/>
    </row>
    <row r="231" spans="1:16" x14ac:dyDescent="0.3">
      <c r="A231" s="142">
        <v>214</v>
      </c>
      <c r="B231" s="148">
        <v>19466.669999999998</v>
      </c>
      <c r="C231" s="148">
        <v>648.62</v>
      </c>
      <c r="D231" s="154">
        <v>1.137E-2</v>
      </c>
      <c r="E231" s="155">
        <v>6.4799999999999996E-3</v>
      </c>
      <c r="F231" s="155">
        <v>4.8900000000000002E-3</v>
      </c>
      <c r="G231" s="154">
        <f t="shared" si="6"/>
        <v>68.264762316076258</v>
      </c>
      <c r="H231" s="120">
        <f t="shared" si="7"/>
        <v>3134853.0741108768</v>
      </c>
      <c r="I231" s="67"/>
      <c r="J231" s="67"/>
      <c r="P231" s="30"/>
    </row>
    <row r="232" spans="1:16" x14ac:dyDescent="0.3">
      <c r="A232" s="142">
        <v>215</v>
      </c>
      <c r="B232" s="148">
        <v>19389.36</v>
      </c>
      <c r="C232" s="148">
        <v>648.9</v>
      </c>
      <c r="D232" s="154">
        <v>1.1429999999999999E-2</v>
      </c>
      <c r="E232" s="155">
        <v>6.5100000000000002E-3</v>
      </c>
      <c r="F232" s="155">
        <v>4.9100000000000003E-3</v>
      </c>
      <c r="G232" s="154">
        <f t="shared" si="6"/>
        <v>68.543963797941601</v>
      </c>
      <c r="H232" s="120">
        <f t="shared" si="7"/>
        <v>3136672.9918595185</v>
      </c>
      <c r="I232" s="67"/>
      <c r="J232" s="67"/>
      <c r="P232" s="30"/>
    </row>
    <row r="233" spans="1:16" x14ac:dyDescent="0.3">
      <c r="A233" s="142">
        <v>216</v>
      </c>
      <c r="B233" s="148">
        <v>19507.830000000002</v>
      </c>
      <c r="C233" s="148">
        <v>648.92999999999995</v>
      </c>
      <c r="D233" s="154">
        <v>1.1390000000000001E-2</v>
      </c>
      <c r="E233" s="155">
        <v>6.4999999999999997E-3</v>
      </c>
      <c r="F233" s="155">
        <v>4.8799999999999998E-3</v>
      </c>
      <c r="G233" s="154">
        <f t="shared" si="6"/>
        <v>68.125161575143565</v>
      </c>
      <c r="H233" s="120">
        <f t="shared" si="7"/>
        <v>3170634.6818971899</v>
      </c>
      <c r="I233" s="67"/>
      <c r="J233" s="67"/>
      <c r="P233" s="30"/>
    </row>
    <row r="234" spans="1:16" x14ac:dyDescent="0.3">
      <c r="A234" s="142">
        <v>217</v>
      </c>
      <c r="B234" s="148">
        <v>19553.46</v>
      </c>
      <c r="C234" s="148">
        <v>648.77</v>
      </c>
      <c r="D234" s="154">
        <v>1.141E-2</v>
      </c>
      <c r="E234" s="155">
        <v>6.5399999999999998E-3</v>
      </c>
      <c r="F234" s="155">
        <v>4.8700000000000002E-3</v>
      </c>
      <c r="G234" s="154">
        <f t="shared" si="6"/>
        <v>67.985560834210901</v>
      </c>
      <c r="H234" s="120">
        <f t="shared" si="7"/>
        <v>3191854.2310649557</v>
      </c>
      <c r="I234" s="67"/>
      <c r="J234" s="67"/>
      <c r="P234" s="30"/>
    </row>
    <row r="235" spans="1:16" x14ac:dyDescent="0.3">
      <c r="A235" s="142">
        <v>218</v>
      </c>
      <c r="B235" s="148">
        <v>19333.87</v>
      </c>
      <c r="C235" s="148">
        <v>648.59</v>
      </c>
      <c r="D235" s="154">
        <v>1.142E-2</v>
      </c>
      <c r="E235" s="155">
        <v>6.4999999999999997E-3</v>
      </c>
      <c r="F235" s="155">
        <v>4.9300000000000004E-3</v>
      </c>
      <c r="G235" s="154">
        <f t="shared" si="6"/>
        <v>68.823165279806943</v>
      </c>
      <c r="H235" s="120">
        <f t="shared" si="7"/>
        <v>3167538.1263518012</v>
      </c>
      <c r="I235" s="67"/>
      <c r="J235" s="67"/>
      <c r="P235" s="30"/>
    </row>
    <row r="236" spans="1:16" x14ac:dyDescent="0.3">
      <c r="A236" s="142">
        <v>219</v>
      </c>
      <c r="B236" s="148">
        <v>19448.78</v>
      </c>
      <c r="C236" s="148">
        <v>649.1</v>
      </c>
      <c r="D236" s="154">
        <v>1.1429999999999999E-2</v>
      </c>
      <c r="E236" s="155">
        <v>6.5300000000000002E-3</v>
      </c>
      <c r="F236" s="155">
        <v>4.8999999999999998E-3</v>
      </c>
      <c r="G236" s="154">
        <f t="shared" si="6"/>
        <v>68.404363057008908</v>
      </c>
      <c r="H236" s="120">
        <f t="shared" si="7"/>
        <v>3201550.1674576388</v>
      </c>
      <c r="I236" s="67"/>
      <c r="J236" s="67"/>
      <c r="P236" s="30"/>
    </row>
    <row r="237" spans="1:16" x14ac:dyDescent="0.3">
      <c r="A237" s="142">
        <v>220</v>
      </c>
      <c r="B237" s="148">
        <v>19426.810000000001</v>
      </c>
      <c r="C237" s="148">
        <v>648.64</v>
      </c>
      <c r="D237" s="154">
        <v>1.142E-2</v>
      </c>
      <c r="E237" s="155">
        <v>6.5199999999999998E-3</v>
      </c>
      <c r="F237" s="155">
        <v>4.8999999999999998E-3</v>
      </c>
      <c r="G237" s="154">
        <f t="shared" si="6"/>
        <v>68.404363057008908</v>
      </c>
      <c r="H237" s="120">
        <f t="shared" si="7"/>
        <v>3216169.1179939755</v>
      </c>
      <c r="I237" s="67"/>
      <c r="J237" s="67"/>
      <c r="P237" s="30"/>
    </row>
    <row r="238" spans="1:16" x14ac:dyDescent="0.3">
      <c r="A238" s="142">
        <v>221</v>
      </c>
      <c r="B238" s="148">
        <v>19342.25</v>
      </c>
      <c r="C238" s="148">
        <v>649.02</v>
      </c>
      <c r="D238" s="154">
        <v>1.145E-2</v>
      </c>
      <c r="E238" s="155">
        <v>6.5300000000000002E-3</v>
      </c>
      <c r="F238" s="155">
        <v>4.9300000000000004E-3</v>
      </c>
      <c r="G238" s="154">
        <f t="shared" si="6"/>
        <v>68.823165279806943</v>
      </c>
      <c r="H238" s="120">
        <f t="shared" si="7"/>
        <v>3211128.1005676514</v>
      </c>
      <c r="I238" s="67"/>
      <c r="J238" s="67"/>
      <c r="P238" s="30"/>
    </row>
    <row r="239" spans="1:16" x14ac:dyDescent="0.3">
      <c r="A239" s="142">
        <v>222</v>
      </c>
      <c r="B239" s="148">
        <v>19376.439999999999</v>
      </c>
      <c r="C239" s="148">
        <v>648.78</v>
      </c>
      <c r="D239" s="154">
        <v>1.1429999999999999E-2</v>
      </c>
      <c r="E239" s="155">
        <v>6.5100000000000002E-3</v>
      </c>
      <c r="F239" s="155">
        <v>4.9199999999999999E-3</v>
      </c>
      <c r="G239" s="154">
        <f t="shared" si="6"/>
        <v>68.683564538874265</v>
      </c>
      <c r="H239" s="120">
        <f t="shared" si="7"/>
        <v>3232214.3076070263</v>
      </c>
      <c r="I239" s="67"/>
      <c r="J239" s="67"/>
      <c r="P239" s="30"/>
    </row>
    <row r="240" spans="1:16" x14ac:dyDescent="0.3">
      <c r="A240" s="142">
        <v>223</v>
      </c>
      <c r="B240" s="148">
        <v>19468.05</v>
      </c>
      <c r="C240" s="148">
        <v>648.33000000000004</v>
      </c>
      <c r="D240" s="154">
        <v>1.1469999999999999E-2</v>
      </c>
      <c r="E240" s="155">
        <v>6.5799999999999999E-3</v>
      </c>
      <c r="F240" s="155">
        <v>4.8900000000000002E-3</v>
      </c>
      <c r="G240" s="154">
        <f t="shared" si="6"/>
        <v>68.264762316076258</v>
      </c>
      <c r="H240" s="120">
        <f t="shared" si="7"/>
        <v>3266692.6893772222</v>
      </c>
      <c r="I240" s="67"/>
      <c r="J240" s="67"/>
      <c r="P240" s="30"/>
    </row>
    <row r="241" spans="1:16" x14ac:dyDescent="0.3">
      <c r="A241" s="142">
        <v>224</v>
      </c>
      <c r="B241" s="148">
        <v>19356.05</v>
      </c>
      <c r="C241" s="148">
        <v>649.14</v>
      </c>
      <c r="D241" s="154">
        <v>1.145E-2</v>
      </c>
      <c r="E241" s="155">
        <v>6.5300000000000002E-3</v>
      </c>
      <c r="F241" s="155">
        <v>4.9199999999999999E-3</v>
      </c>
      <c r="G241" s="154">
        <f t="shared" si="6"/>
        <v>68.683564538874265</v>
      </c>
      <c r="H241" s="120">
        <f t="shared" si="7"/>
        <v>3261333.3554233061</v>
      </c>
      <c r="I241" s="67"/>
      <c r="J241" s="67"/>
      <c r="P241" s="30"/>
    </row>
    <row r="242" spans="1:16" x14ac:dyDescent="0.3">
      <c r="A242" s="142">
        <v>225</v>
      </c>
      <c r="B242" s="148">
        <v>19364.830000000002</v>
      </c>
      <c r="C242" s="148">
        <v>649.07000000000005</v>
      </c>
      <c r="D242" s="154">
        <v>1.146E-2</v>
      </c>
      <c r="E242" s="155">
        <v>6.5399999999999998E-3</v>
      </c>
      <c r="F242" s="155">
        <v>4.9199999999999999E-3</v>
      </c>
      <c r="G242" s="154">
        <f t="shared" si="6"/>
        <v>68.683564538874265</v>
      </c>
      <c r="H242" s="120">
        <f t="shared" si="7"/>
        <v>3275892.8793314458</v>
      </c>
      <c r="I242" s="67"/>
      <c r="J242" s="67"/>
      <c r="P242" s="30"/>
    </row>
    <row r="243" spans="1:16" x14ac:dyDescent="0.3">
      <c r="A243" s="142">
        <v>226</v>
      </c>
      <c r="B243" s="148">
        <v>19368.8</v>
      </c>
      <c r="C243" s="148">
        <v>648.84</v>
      </c>
      <c r="D243" s="154">
        <v>1.146E-2</v>
      </c>
      <c r="E243" s="155">
        <v>6.5399999999999998E-3</v>
      </c>
      <c r="F243" s="155">
        <v>4.9199999999999999E-3</v>
      </c>
      <c r="G243" s="154">
        <f t="shared" si="6"/>
        <v>68.683564538874265</v>
      </c>
      <c r="H243" s="120">
        <f t="shared" si="7"/>
        <v>3290452.4032395855</v>
      </c>
      <c r="I243" s="67"/>
      <c r="J243" s="67"/>
      <c r="P243" s="30"/>
    </row>
    <row r="244" spans="1:16" x14ac:dyDescent="0.3">
      <c r="A244" s="142">
        <v>227</v>
      </c>
      <c r="B244" s="148">
        <v>19441.419999999998</v>
      </c>
      <c r="C244" s="148">
        <v>648.79</v>
      </c>
      <c r="D244" s="154">
        <v>1.146E-2</v>
      </c>
      <c r="E244" s="155">
        <v>6.5599999999999999E-3</v>
      </c>
      <c r="F244" s="155">
        <v>4.8999999999999998E-3</v>
      </c>
      <c r="G244" s="154">
        <f t="shared" si="6"/>
        <v>68.404363057008908</v>
      </c>
      <c r="H244" s="120">
        <f t="shared" si="7"/>
        <v>3318501.771748329</v>
      </c>
      <c r="I244" s="67"/>
      <c r="J244" s="67"/>
      <c r="P244" s="30"/>
    </row>
    <row r="245" spans="1:16" x14ac:dyDescent="0.3">
      <c r="A245" s="142">
        <v>228</v>
      </c>
      <c r="B245" s="148">
        <v>19432.11</v>
      </c>
      <c r="C245" s="148">
        <v>648.65</v>
      </c>
      <c r="D245" s="154">
        <v>1.146E-2</v>
      </c>
      <c r="E245" s="155">
        <v>6.5599999999999999E-3</v>
      </c>
      <c r="F245" s="155">
        <v>4.8999999999999998E-3</v>
      </c>
      <c r="G245" s="154">
        <f t="shared" si="6"/>
        <v>68.404363057008908</v>
      </c>
      <c r="H245" s="120">
        <f t="shared" si="7"/>
        <v>3333120.7222846649</v>
      </c>
      <c r="I245" s="67"/>
      <c r="J245" s="67"/>
      <c r="P245" s="30"/>
    </row>
    <row r="246" spans="1:16" x14ac:dyDescent="0.3">
      <c r="A246" s="142">
        <v>229</v>
      </c>
      <c r="B246" s="148">
        <v>19378.150000000001</v>
      </c>
      <c r="C246" s="148">
        <v>648.76</v>
      </c>
      <c r="D246" s="154">
        <v>1.1480000000000001E-2</v>
      </c>
      <c r="E246" s="155">
        <v>6.5599999999999999E-3</v>
      </c>
      <c r="F246" s="155">
        <v>4.9199999999999999E-3</v>
      </c>
      <c r="G246" s="154">
        <f t="shared" si="6"/>
        <v>68.683564538874265</v>
      </c>
      <c r="H246" s="120">
        <f t="shared" si="7"/>
        <v>3334130.9749640045</v>
      </c>
      <c r="I246" s="67"/>
      <c r="J246" s="67"/>
      <c r="P246" s="30"/>
    </row>
    <row r="247" spans="1:16" x14ac:dyDescent="0.3">
      <c r="A247" s="142">
        <v>230</v>
      </c>
      <c r="B247" s="148">
        <v>19259.400000000001</v>
      </c>
      <c r="C247" s="148">
        <v>648.86</v>
      </c>
      <c r="D247" s="154">
        <v>1.149E-2</v>
      </c>
      <c r="E247" s="155">
        <v>6.5399999999999998E-3</v>
      </c>
      <c r="F247" s="155">
        <v>4.9500000000000004E-3</v>
      </c>
      <c r="G247" s="154">
        <f t="shared" si="6"/>
        <v>69.102366761672286</v>
      </c>
      <c r="H247" s="120">
        <f t="shared" si="7"/>
        <v>3328395.4049395858</v>
      </c>
      <c r="I247" s="67"/>
      <c r="J247" s="67"/>
      <c r="P247" s="30"/>
    </row>
    <row r="248" spans="1:16" x14ac:dyDescent="0.3">
      <c r="A248" s="142">
        <v>231</v>
      </c>
      <c r="B248" s="148">
        <v>19393.599999999999</v>
      </c>
      <c r="C248" s="148">
        <v>648.42999999999995</v>
      </c>
      <c r="D248" s="154">
        <v>1.1480000000000001E-2</v>
      </c>
      <c r="E248" s="155">
        <v>6.5700000000000003E-3</v>
      </c>
      <c r="F248" s="155">
        <v>4.9100000000000003E-3</v>
      </c>
      <c r="G248" s="154">
        <f t="shared" si="6"/>
        <v>68.543963797941601</v>
      </c>
      <c r="H248" s="120">
        <f t="shared" si="7"/>
        <v>3370099.8191606919</v>
      </c>
      <c r="I248" s="67"/>
      <c r="J248" s="67"/>
      <c r="P248" s="30"/>
    </row>
    <row r="249" spans="1:16" x14ac:dyDescent="0.3">
      <c r="A249" s="142">
        <v>232</v>
      </c>
      <c r="B249" s="148">
        <v>19193.080000000002</v>
      </c>
      <c r="C249" s="148">
        <v>648.92999999999995</v>
      </c>
      <c r="D249" s="154">
        <v>1.1520000000000001E-2</v>
      </c>
      <c r="E249" s="155">
        <v>6.5500000000000003E-3</v>
      </c>
      <c r="F249" s="155">
        <v>4.96E-3</v>
      </c>
      <c r="G249" s="154">
        <f t="shared" si="6"/>
        <v>69.24196750260495</v>
      </c>
      <c r="H249" s="120">
        <f t="shared" si="7"/>
        <v>3350569.1471183561</v>
      </c>
      <c r="I249" s="67"/>
      <c r="J249" s="67"/>
      <c r="P249" s="30"/>
    </row>
    <row r="250" spans="1:16" x14ac:dyDescent="0.3">
      <c r="A250" s="142">
        <v>233</v>
      </c>
      <c r="B250" s="148">
        <v>19479.22</v>
      </c>
      <c r="C250" s="148">
        <v>648.97</v>
      </c>
      <c r="D250" s="154">
        <v>1.1480000000000001E-2</v>
      </c>
      <c r="E250" s="155">
        <v>6.5900000000000004E-3</v>
      </c>
      <c r="F250" s="155">
        <v>4.8900000000000002E-3</v>
      </c>
      <c r="G250" s="154">
        <f t="shared" si="6"/>
        <v>68.264762316076258</v>
      </c>
      <c r="H250" s="120">
        <f t="shared" si="7"/>
        <v>3413181.1507842722</v>
      </c>
      <c r="I250" s="67"/>
      <c r="J250" s="67"/>
      <c r="P250" s="30"/>
    </row>
    <row r="251" spans="1:16" x14ac:dyDescent="0.3">
      <c r="A251" s="142">
        <v>234</v>
      </c>
      <c r="B251" s="148">
        <v>19223.75</v>
      </c>
      <c r="C251" s="148">
        <v>648.70000000000005</v>
      </c>
      <c r="D251" s="154">
        <v>1.153E-2</v>
      </c>
      <c r="E251" s="155">
        <v>6.5700000000000003E-3</v>
      </c>
      <c r="F251" s="155">
        <v>4.96E-3</v>
      </c>
      <c r="G251" s="154">
        <f t="shared" si="6"/>
        <v>69.24196750260495</v>
      </c>
      <c r="H251" s="120">
        <f t="shared" si="7"/>
        <v>3379453.3639038592</v>
      </c>
      <c r="I251" s="67"/>
      <c r="J251" s="67"/>
      <c r="P251" s="30"/>
    </row>
    <row r="252" spans="1:16" x14ac:dyDescent="0.3">
      <c r="A252" s="142">
        <v>235</v>
      </c>
      <c r="B252" s="148">
        <v>19398.169999999998</v>
      </c>
      <c r="C252" s="148">
        <v>648.79999999999995</v>
      </c>
      <c r="D252" s="154">
        <v>1.1520000000000001E-2</v>
      </c>
      <c r="E252" s="155">
        <v>6.6100000000000004E-3</v>
      </c>
      <c r="F252" s="155">
        <v>4.9100000000000003E-3</v>
      </c>
      <c r="G252" s="154">
        <f t="shared" si="6"/>
        <v>68.543963797941601</v>
      </c>
      <c r="H252" s="120">
        <f t="shared" si="7"/>
        <v>3428456.5259859851</v>
      </c>
      <c r="I252" s="67"/>
      <c r="J252" s="67"/>
      <c r="P252" s="30"/>
    </row>
    <row r="253" spans="1:16" x14ac:dyDescent="0.3">
      <c r="A253" s="142">
        <v>236</v>
      </c>
      <c r="B253" s="148">
        <v>19210.689999999999</v>
      </c>
      <c r="C253" s="148">
        <v>648.41</v>
      </c>
      <c r="D253" s="154">
        <v>1.1520000000000001E-2</v>
      </c>
      <c r="E253" s="155">
        <v>6.5599999999999999E-3</v>
      </c>
      <c r="F253" s="155">
        <v>4.96E-3</v>
      </c>
      <c r="G253" s="154">
        <f t="shared" si="6"/>
        <v>69.24196750260495</v>
      </c>
      <c r="H253" s="120">
        <f t="shared" si="7"/>
        <v>3408337.5806893623</v>
      </c>
      <c r="I253" s="67"/>
      <c r="J253" s="67"/>
      <c r="P253" s="30"/>
    </row>
    <row r="254" spans="1:16" x14ac:dyDescent="0.3">
      <c r="A254" s="142">
        <v>237</v>
      </c>
      <c r="B254" s="148">
        <v>19577.189999999999</v>
      </c>
      <c r="C254" s="148">
        <v>649.25</v>
      </c>
      <c r="D254" s="154">
        <v>1.15E-2</v>
      </c>
      <c r="E254" s="155">
        <v>6.6299999999999996E-3</v>
      </c>
      <c r="F254" s="155">
        <v>4.8700000000000002E-3</v>
      </c>
      <c r="G254" s="154">
        <f t="shared" si="6"/>
        <v>67.985560834210901</v>
      </c>
      <c r="H254" s="120">
        <f t="shared" si="7"/>
        <v>3486034.3445271635</v>
      </c>
      <c r="I254" s="67"/>
      <c r="J254" s="67"/>
      <c r="P254" s="30"/>
    </row>
    <row r="255" spans="1:16" x14ac:dyDescent="0.3">
      <c r="A255" s="142">
        <v>238</v>
      </c>
      <c r="B255" s="148">
        <v>19292.43</v>
      </c>
      <c r="C255" s="148">
        <v>648.34</v>
      </c>
      <c r="D255" s="154">
        <v>1.1520000000000001E-2</v>
      </c>
      <c r="E255" s="155">
        <v>6.5900000000000004E-3</v>
      </c>
      <c r="F255" s="155">
        <v>4.9300000000000004E-3</v>
      </c>
      <c r="G255" s="154">
        <f t="shared" si="6"/>
        <v>68.823165279806943</v>
      </c>
      <c r="H255" s="120">
        <f t="shared" si="7"/>
        <v>3458137.9544574707</v>
      </c>
      <c r="I255" s="67"/>
      <c r="J255" s="67"/>
      <c r="P255" s="30"/>
    </row>
    <row r="256" spans="1:16" x14ac:dyDescent="0.3">
      <c r="A256" s="142">
        <v>239</v>
      </c>
      <c r="B256" s="148">
        <v>19435.349999999999</v>
      </c>
      <c r="C256" s="148">
        <v>648.45000000000005</v>
      </c>
      <c r="D256" s="154">
        <v>1.1509999999999999E-2</v>
      </c>
      <c r="E256" s="155">
        <v>6.6100000000000004E-3</v>
      </c>
      <c r="F256" s="155">
        <v>4.8999999999999998E-3</v>
      </c>
      <c r="G256" s="154">
        <f t="shared" si="6"/>
        <v>68.404363057008908</v>
      </c>
      <c r="H256" s="120">
        <f t="shared" si="7"/>
        <v>3493929.178184364</v>
      </c>
      <c r="I256" s="67"/>
      <c r="J256" s="67"/>
      <c r="P256" s="30"/>
    </row>
    <row r="257" spans="1:16" x14ac:dyDescent="0.3">
      <c r="A257" s="142">
        <v>240</v>
      </c>
      <c r="B257" s="148">
        <v>19210.91</v>
      </c>
      <c r="C257" s="148">
        <v>648.86</v>
      </c>
      <c r="D257" s="154">
        <v>1.1560000000000001E-2</v>
      </c>
      <c r="E257" s="155">
        <v>6.6E-3</v>
      </c>
      <c r="F257" s="155">
        <v>4.96E-3</v>
      </c>
      <c r="G257" s="154">
        <f t="shared" si="6"/>
        <v>69.24196750260495</v>
      </c>
      <c r="H257" s="120">
        <f t="shared" si="7"/>
        <v>3466106.0142603684</v>
      </c>
      <c r="I257" s="67"/>
      <c r="J257" s="67"/>
      <c r="P257" s="30"/>
    </row>
    <row r="258" spans="1:16" x14ac:dyDescent="0.3">
      <c r="A258" s="142">
        <v>241</v>
      </c>
      <c r="B258" s="148">
        <v>19381.98</v>
      </c>
      <c r="C258" s="148">
        <v>648.54999999999995</v>
      </c>
      <c r="D258" s="154">
        <v>1.1520000000000001E-2</v>
      </c>
      <c r="E258" s="155">
        <v>6.6100000000000004E-3</v>
      </c>
      <c r="F258" s="155">
        <v>4.9100000000000003E-3</v>
      </c>
      <c r="G258" s="154">
        <f t="shared" si="6"/>
        <v>68.543963797941601</v>
      </c>
      <c r="H258" s="120">
        <f t="shared" si="7"/>
        <v>3515991.5862239255</v>
      </c>
      <c r="I258" s="67"/>
      <c r="J258" s="67"/>
      <c r="P258" s="30"/>
    </row>
    <row r="259" spans="1:16" x14ac:dyDescent="0.3">
      <c r="A259" s="142">
        <v>242</v>
      </c>
      <c r="B259" s="148">
        <v>19342.419999999998</v>
      </c>
      <c r="C259" s="148">
        <v>648.70000000000005</v>
      </c>
      <c r="D259" s="154">
        <v>1.155E-2</v>
      </c>
      <c r="E259" s="155">
        <v>6.62E-3</v>
      </c>
      <c r="F259" s="155">
        <v>4.9199999999999999E-3</v>
      </c>
      <c r="G259" s="154">
        <f t="shared" si="6"/>
        <v>68.683564538874265</v>
      </c>
      <c r="H259" s="120">
        <f t="shared" si="7"/>
        <v>3523404.7857698221</v>
      </c>
      <c r="I259" s="67"/>
      <c r="J259" s="67"/>
      <c r="P259" s="30"/>
    </row>
    <row r="260" spans="1:16" x14ac:dyDescent="0.3">
      <c r="A260" s="142">
        <v>243</v>
      </c>
      <c r="B260" s="148">
        <v>19371.759999999998</v>
      </c>
      <c r="C260" s="148">
        <v>648.47</v>
      </c>
      <c r="D260" s="154">
        <v>1.154E-2</v>
      </c>
      <c r="E260" s="155">
        <v>6.62E-3</v>
      </c>
      <c r="F260" s="155">
        <v>4.9199999999999999E-3</v>
      </c>
      <c r="G260" s="154">
        <f t="shared" si="6"/>
        <v>68.683564538874265</v>
      </c>
      <c r="H260" s="120">
        <f t="shared" si="7"/>
        <v>3537964.3096779617</v>
      </c>
      <c r="I260" s="67"/>
      <c r="J260" s="67"/>
      <c r="P260" s="30"/>
    </row>
    <row r="261" spans="1:16" x14ac:dyDescent="0.3">
      <c r="A261" s="142">
        <v>244</v>
      </c>
      <c r="B261" s="148">
        <v>19118.95</v>
      </c>
      <c r="C261" s="148">
        <v>649.04999999999995</v>
      </c>
      <c r="D261" s="154">
        <v>1.159E-2</v>
      </c>
      <c r="E261" s="155">
        <v>6.6100000000000004E-3</v>
      </c>
      <c r="F261" s="155">
        <v>4.9899999999999996E-3</v>
      </c>
      <c r="G261" s="154">
        <f t="shared" si="6"/>
        <v>69.660769725402957</v>
      </c>
      <c r="H261" s="120">
        <f t="shared" si="7"/>
        <v>3502688.8299085409</v>
      </c>
      <c r="I261" s="67"/>
      <c r="J261" s="67"/>
      <c r="P261" s="30"/>
    </row>
    <row r="262" spans="1:16" x14ac:dyDescent="0.3">
      <c r="A262" s="142">
        <v>245</v>
      </c>
      <c r="B262" s="148">
        <v>19451.41</v>
      </c>
      <c r="C262" s="148">
        <v>648.89</v>
      </c>
      <c r="D262" s="154">
        <v>1.154E-2</v>
      </c>
      <c r="E262" s="155">
        <v>6.6400000000000001E-3</v>
      </c>
      <c r="F262" s="155">
        <v>4.8999999999999998E-3</v>
      </c>
      <c r="G262" s="154">
        <f t="shared" si="6"/>
        <v>68.404363057008908</v>
      </c>
      <c r="H262" s="120">
        <f t="shared" si="7"/>
        <v>3581642.8814023812</v>
      </c>
      <c r="I262" s="67"/>
      <c r="J262" s="67"/>
      <c r="P262" s="30"/>
    </row>
    <row r="263" spans="1:16" x14ac:dyDescent="0.3">
      <c r="A263" s="142">
        <v>246</v>
      </c>
      <c r="B263" s="148">
        <v>19319.09</v>
      </c>
      <c r="C263" s="148">
        <v>648.29</v>
      </c>
      <c r="D263" s="154">
        <v>1.1560000000000001E-2</v>
      </c>
      <c r="E263" s="155">
        <v>6.6299999999999996E-3</v>
      </c>
      <c r="F263" s="155">
        <v>4.9300000000000004E-3</v>
      </c>
      <c r="G263" s="154">
        <f t="shared" si="6"/>
        <v>68.823165279806943</v>
      </c>
      <c r="H263" s="120">
        <f t="shared" si="7"/>
        <v>3574377.8856997387</v>
      </c>
      <c r="I263" s="67"/>
      <c r="J263" s="67"/>
      <c r="P263" s="30"/>
    </row>
    <row r="264" spans="1:16" x14ac:dyDescent="0.3">
      <c r="A264" s="142">
        <v>247</v>
      </c>
      <c r="B264" s="148">
        <v>19433.93</v>
      </c>
      <c r="C264" s="148">
        <v>648.85</v>
      </c>
      <c r="D264" s="154">
        <v>1.1560000000000001E-2</v>
      </c>
      <c r="E264" s="155">
        <v>6.6600000000000001E-3</v>
      </c>
      <c r="F264" s="155">
        <v>4.8999999999999998E-3</v>
      </c>
      <c r="G264" s="154">
        <f t="shared" si="6"/>
        <v>68.404363057008908</v>
      </c>
      <c r="H264" s="120">
        <f t="shared" si="7"/>
        <v>3610880.7824750538</v>
      </c>
      <c r="I264" s="67"/>
      <c r="J264" s="67"/>
      <c r="P264" s="30"/>
    </row>
    <row r="265" spans="1:16" x14ac:dyDescent="0.3">
      <c r="A265" s="142">
        <v>248</v>
      </c>
      <c r="B265" s="148">
        <v>19174.52</v>
      </c>
      <c r="C265" s="148">
        <v>648.48</v>
      </c>
      <c r="D265" s="154">
        <v>1.159E-2</v>
      </c>
      <c r="E265" s="155">
        <v>6.62E-3</v>
      </c>
      <c r="F265" s="155">
        <v>4.9699999999999996E-3</v>
      </c>
      <c r="G265" s="154">
        <f t="shared" si="6"/>
        <v>69.381568243537629</v>
      </c>
      <c r="H265" s="120">
        <f t="shared" si="7"/>
        <v>3574436.3564901017</v>
      </c>
      <c r="I265" s="67"/>
      <c r="J265" s="67"/>
      <c r="P265" s="30"/>
    </row>
    <row r="266" spans="1:16" x14ac:dyDescent="0.3">
      <c r="A266" s="142">
        <v>249</v>
      </c>
      <c r="B266" s="148">
        <v>19274.23</v>
      </c>
      <c r="C266" s="148">
        <v>648.76</v>
      </c>
      <c r="D266" s="154">
        <v>1.157E-2</v>
      </c>
      <c r="E266" s="155">
        <v>6.6299999999999996E-3</v>
      </c>
      <c r="F266" s="155">
        <v>4.9399999999999999E-3</v>
      </c>
      <c r="G266" s="154">
        <f t="shared" si="6"/>
        <v>68.962766020739608</v>
      </c>
      <c r="H266" s="120">
        <f t="shared" si="7"/>
        <v>3610644.038336813</v>
      </c>
      <c r="I266" s="67"/>
      <c r="J266" s="67"/>
      <c r="P266" s="30"/>
    </row>
    <row r="267" spans="1:16" x14ac:dyDescent="0.3">
      <c r="A267" s="142">
        <v>250</v>
      </c>
      <c r="B267" s="148">
        <v>19303.84</v>
      </c>
      <c r="C267" s="148">
        <v>648.65</v>
      </c>
      <c r="D267" s="154">
        <v>1.157E-2</v>
      </c>
      <c r="E267" s="155">
        <v>6.6400000000000001E-3</v>
      </c>
      <c r="F267" s="155">
        <v>4.9300000000000004E-3</v>
      </c>
      <c r="G267" s="154">
        <f t="shared" si="6"/>
        <v>68.823165279806943</v>
      </c>
      <c r="H267" s="120">
        <f t="shared" si="7"/>
        <v>3632497.8513208725</v>
      </c>
      <c r="I267" s="67"/>
      <c r="J267" s="67"/>
      <c r="P267" s="30"/>
    </row>
    <row r="268" spans="1:16" x14ac:dyDescent="0.3">
      <c r="A268" s="142">
        <v>251</v>
      </c>
      <c r="B268" s="148">
        <v>19450.16</v>
      </c>
      <c r="C268" s="148">
        <v>648.57000000000005</v>
      </c>
      <c r="D268" s="154">
        <v>1.155E-2</v>
      </c>
      <c r="E268" s="155">
        <v>6.6600000000000001E-3</v>
      </c>
      <c r="F268" s="155">
        <v>4.8999999999999998E-3</v>
      </c>
      <c r="G268" s="154">
        <f t="shared" si="6"/>
        <v>68.404363057008908</v>
      </c>
      <c r="H268" s="120">
        <f t="shared" si="7"/>
        <v>3669356.5846203989</v>
      </c>
      <c r="I268" s="67"/>
      <c r="J268" s="67"/>
      <c r="P268" s="30"/>
    </row>
    <row r="269" spans="1:16" x14ac:dyDescent="0.3">
      <c r="A269" s="142">
        <v>252</v>
      </c>
      <c r="B269" s="148">
        <v>19156.11</v>
      </c>
      <c r="C269" s="148">
        <v>648.52</v>
      </c>
      <c r="D269" s="154">
        <v>1.162E-2</v>
      </c>
      <c r="E269" s="155">
        <v>6.6400000000000001E-3</v>
      </c>
      <c r="F269" s="155">
        <v>4.9699999999999996E-3</v>
      </c>
      <c r="G269" s="154">
        <f t="shared" si="6"/>
        <v>69.381568243537629</v>
      </c>
      <c r="H269" s="120">
        <f t="shared" si="7"/>
        <v>3632088.5557883293</v>
      </c>
      <c r="I269" s="67"/>
      <c r="J269" s="67"/>
      <c r="P269" s="30"/>
    </row>
    <row r="270" spans="1:16" x14ac:dyDescent="0.3">
      <c r="A270" s="142">
        <v>253</v>
      </c>
      <c r="B270" s="148">
        <v>19496.939999999999</v>
      </c>
      <c r="C270" s="148">
        <v>649</v>
      </c>
      <c r="D270" s="154">
        <v>1.155E-2</v>
      </c>
      <c r="E270" s="155">
        <v>6.6600000000000001E-3</v>
      </c>
      <c r="F270" s="155">
        <v>4.8900000000000002E-3</v>
      </c>
      <c r="G270" s="154">
        <f t="shared" si="6"/>
        <v>68.264762316076258</v>
      </c>
      <c r="H270" s="120">
        <f t="shared" si="7"/>
        <v>3706158.0735983732</v>
      </c>
      <c r="I270" s="67"/>
      <c r="J270" s="67"/>
      <c r="P270" s="30"/>
    </row>
    <row r="271" spans="1:16" x14ac:dyDescent="0.3">
      <c r="A271" s="142">
        <v>254</v>
      </c>
      <c r="B271" s="148">
        <v>19433.740000000002</v>
      </c>
      <c r="C271" s="148">
        <v>649.04999999999995</v>
      </c>
      <c r="D271" s="154">
        <v>1.159E-2</v>
      </c>
      <c r="E271" s="155">
        <v>6.6899999999999998E-3</v>
      </c>
      <c r="F271" s="155">
        <v>4.8999999999999998E-3</v>
      </c>
      <c r="G271" s="154">
        <f t="shared" si="6"/>
        <v>68.404363057008908</v>
      </c>
      <c r="H271" s="120">
        <f t="shared" si="7"/>
        <v>3713213.4362294078</v>
      </c>
      <c r="I271" s="67"/>
      <c r="J271" s="67"/>
      <c r="P271" s="30"/>
    </row>
    <row r="272" spans="1:16" x14ac:dyDescent="0.3">
      <c r="A272" s="142">
        <v>255</v>
      </c>
      <c r="B272" s="148">
        <v>19522.28</v>
      </c>
      <c r="C272" s="148">
        <v>648.63</v>
      </c>
      <c r="D272" s="154">
        <v>1.1560000000000001E-2</v>
      </c>
      <c r="E272" s="155">
        <v>6.6800000000000002E-3</v>
      </c>
      <c r="F272" s="155">
        <v>4.8799999999999998E-3</v>
      </c>
      <c r="G272" s="154">
        <f t="shared" si="6"/>
        <v>68.125161575143565</v>
      </c>
      <c r="H272" s="120">
        <f t="shared" si="7"/>
        <v>3743110.3883508495</v>
      </c>
      <c r="I272" s="67"/>
      <c r="J272" s="67"/>
      <c r="P272" s="30"/>
    </row>
    <row r="273" spans="1:16" x14ac:dyDescent="0.3">
      <c r="A273" s="142">
        <v>256</v>
      </c>
      <c r="B273" s="148">
        <v>19311.189999999999</v>
      </c>
      <c r="C273" s="148">
        <v>648.44000000000005</v>
      </c>
      <c r="D273" s="154">
        <v>1.162E-2</v>
      </c>
      <c r="E273" s="155">
        <v>6.6899999999999998E-3</v>
      </c>
      <c r="F273" s="155">
        <v>4.9300000000000004E-3</v>
      </c>
      <c r="G273" s="154">
        <f t="shared" si="6"/>
        <v>68.823165279806943</v>
      </c>
      <c r="H273" s="120">
        <f t="shared" si="7"/>
        <v>3719677.7997525735</v>
      </c>
      <c r="I273" s="67"/>
      <c r="J273" s="67"/>
      <c r="P273" s="30"/>
    </row>
    <row r="274" spans="1:16" x14ac:dyDescent="0.3">
      <c r="A274" s="142">
        <v>257</v>
      </c>
      <c r="B274" s="148">
        <v>19498.740000000002</v>
      </c>
      <c r="C274" s="148">
        <v>648.63</v>
      </c>
      <c r="D274" s="154">
        <v>1.158E-2</v>
      </c>
      <c r="E274" s="155">
        <v>6.6899999999999998E-3</v>
      </c>
      <c r="F274" s="155">
        <v>4.8799999999999998E-3</v>
      </c>
      <c r="G274" s="154">
        <f t="shared" si="6"/>
        <v>68.125161575143565</v>
      </c>
      <c r="H274" s="120">
        <f t="shared" si="7"/>
        <v>3772468.1168869347</v>
      </c>
      <c r="I274" s="67"/>
      <c r="J274" s="67"/>
      <c r="P274" s="30"/>
    </row>
    <row r="275" spans="1:16" x14ac:dyDescent="0.3">
      <c r="A275" s="142">
        <v>258</v>
      </c>
      <c r="B275" s="148">
        <v>19293.900000000001</v>
      </c>
      <c r="C275" s="148">
        <v>648.51</v>
      </c>
      <c r="D275" s="154">
        <v>1.162E-2</v>
      </c>
      <c r="E275" s="155">
        <v>6.6899999999999998E-3</v>
      </c>
      <c r="F275" s="155">
        <v>4.9399999999999999E-3</v>
      </c>
      <c r="G275" s="154">
        <f t="shared" ref="G275:G338" si="8">(2*F275/$B$7)*(1+3*$B$11)/(4+PI()*$B$11-PI())*10^6</f>
        <v>68.962766020739608</v>
      </c>
      <c r="H275" s="120">
        <f t="shared" ref="H275:H338" si="9">A275/G275*10^6</f>
        <v>3741149.2445417582</v>
      </c>
      <c r="I275" s="67"/>
      <c r="J275" s="67"/>
      <c r="P275" s="30"/>
    </row>
    <row r="276" spans="1:16" x14ac:dyDescent="0.3">
      <c r="A276" s="142">
        <v>259</v>
      </c>
      <c r="B276" s="148">
        <v>19545.87</v>
      </c>
      <c r="C276" s="148">
        <v>648.99</v>
      </c>
      <c r="D276" s="154">
        <v>1.159E-2</v>
      </c>
      <c r="E276" s="155">
        <v>6.7099999999999998E-3</v>
      </c>
      <c r="F276" s="155">
        <v>4.8799999999999998E-3</v>
      </c>
      <c r="G276" s="154">
        <f t="shared" si="8"/>
        <v>68.125161575143565</v>
      </c>
      <c r="H276" s="120">
        <f t="shared" si="9"/>
        <v>3801825.8454230195</v>
      </c>
      <c r="I276" s="67"/>
      <c r="J276" s="67"/>
      <c r="P276" s="30"/>
    </row>
    <row r="277" spans="1:16" x14ac:dyDescent="0.3">
      <c r="A277" s="142">
        <v>260</v>
      </c>
      <c r="B277" s="148">
        <v>19219.68</v>
      </c>
      <c r="C277" s="148">
        <v>648.91999999999996</v>
      </c>
      <c r="D277" s="154">
        <v>1.1639999999999999E-2</v>
      </c>
      <c r="E277" s="155">
        <v>6.6800000000000002E-3</v>
      </c>
      <c r="F277" s="155">
        <v>4.96E-3</v>
      </c>
      <c r="G277" s="154">
        <f t="shared" si="8"/>
        <v>69.24196750260495</v>
      </c>
      <c r="H277" s="120">
        <f t="shared" si="9"/>
        <v>3754948.1821153988</v>
      </c>
      <c r="I277" s="67"/>
      <c r="J277" s="67"/>
      <c r="P277" s="30"/>
    </row>
    <row r="278" spans="1:16" x14ac:dyDescent="0.3">
      <c r="A278" s="142">
        <v>261</v>
      </c>
      <c r="B278" s="148">
        <v>19457.66</v>
      </c>
      <c r="C278" s="148">
        <v>648.32000000000005</v>
      </c>
      <c r="D278" s="154">
        <v>1.1599999999999999E-2</v>
      </c>
      <c r="E278" s="155">
        <v>6.7000000000000002E-3</v>
      </c>
      <c r="F278" s="155">
        <v>4.8900000000000002E-3</v>
      </c>
      <c r="G278" s="154">
        <f t="shared" si="8"/>
        <v>68.264762316076258</v>
      </c>
      <c r="H278" s="120">
        <f t="shared" si="9"/>
        <v>3823348.8427240136</v>
      </c>
      <c r="I278" s="67"/>
      <c r="J278" s="67"/>
      <c r="P278" s="30"/>
    </row>
    <row r="279" spans="1:16" x14ac:dyDescent="0.3">
      <c r="A279" s="142">
        <v>262</v>
      </c>
      <c r="B279" s="148">
        <v>19385.41</v>
      </c>
      <c r="C279" s="148">
        <v>648.85</v>
      </c>
      <c r="D279" s="154">
        <v>1.163E-2</v>
      </c>
      <c r="E279" s="155">
        <v>6.7099999999999998E-3</v>
      </c>
      <c r="F279" s="155">
        <v>4.9199999999999999E-3</v>
      </c>
      <c r="G279" s="154">
        <f t="shared" si="8"/>
        <v>68.683564538874265</v>
      </c>
      <c r="H279" s="120">
        <f t="shared" si="9"/>
        <v>3814595.2639326169</v>
      </c>
      <c r="I279" s="67"/>
      <c r="J279" s="67"/>
      <c r="P279" s="30"/>
    </row>
    <row r="280" spans="1:16" x14ac:dyDescent="0.3">
      <c r="A280" s="142">
        <v>263</v>
      </c>
      <c r="B280" s="148">
        <v>19675.34</v>
      </c>
      <c r="C280" s="148">
        <v>648.91999999999996</v>
      </c>
      <c r="D280" s="154">
        <v>1.158E-2</v>
      </c>
      <c r="E280" s="155">
        <v>6.7400000000000003E-3</v>
      </c>
      <c r="F280" s="155">
        <v>4.8399999999999997E-3</v>
      </c>
      <c r="G280" s="154">
        <f t="shared" si="8"/>
        <v>67.566758611412908</v>
      </c>
      <c r="H280" s="120">
        <f t="shared" si="9"/>
        <v>3892446.6025158097</v>
      </c>
      <c r="I280" s="67"/>
      <c r="J280" s="67"/>
      <c r="P280" s="30"/>
    </row>
    <row r="281" spans="1:16" x14ac:dyDescent="0.3">
      <c r="A281" s="142">
        <v>264</v>
      </c>
      <c r="B281" s="148">
        <v>19504.5</v>
      </c>
      <c r="C281" s="148">
        <v>648.9</v>
      </c>
      <c r="D281" s="154">
        <v>1.1610000000000001E-2</v>
      </c>
      <c r="E281" s="155">
        <v>6.7200000000000003E-3</v>
      </c>
      <c r="F281" s="155">
        <v>4.8900000000000002E-3</v>
      </c>
      <c r="G281" s="154">
        <f t="shared" si="8"/>
        <v>68.264762316076258</v>
      </c>
      <c r="H281" s="120">
        <f t="shared" si="9"/>
        <v>3867295.3811461283</v>
      </c>
      <c r="I281" s="67"/>
      <c r="J281" s="67"/>
      <c r="P281" s="30"/>
    </row>
    <row r="282" spans="1:16" x14ac:dyDescent="0.3">
      <c r="A282" s="142">
        <v>265</v>
      </c>
      <c r="B282" s="148">
        <v>19376.97</v>
      </c>
      <c r="C282" s="148">
        <v>648.22</v>
      </c>
      <c r="D282" s="154">
        <v>1.1610000000000001E-2</v>
      </c>
      <c r="E282" s="155">
        <v>6.7000000000000002E-3</v>
      </c>
      <c r="F282" s="155">
        <v>4.9100000000000003E-3</v>
      </c>
      <c r="G282" s="154">
        <f t="shared" si="8"/>
        <v>68.543963797941601</v>
      </c>
      <c r="H282" s="120">
        <f t="shared" si="9"/>
        <v>3866131.8271756857</v>
      </c>
      <c r="I282" s="67"/>
      <c r="J282" s="67"/>
      <c r="P282" s="30"/>
    </row>
    <row r="283" spans="1:16" x14ac:dyDescent="0.3">
      <c r="A283" s="142">
        <v>266</v>
      </c>
      <c r="B283" s="148">
        <v>19434.689999999999</v>
      </c>
      <c r="C283" s="148">
        <v>648.99</v>
      </c>
      <c r="D283" s="154">
        <v>1.163E-2</v>
      </c>
      <c r="E283" s="155">
        <v>6.7299999999999999E-3</v>
      </c>
      <c r="F283" s="155">
        <v>4.8999999999999998E-3</v>
      </c>
      <c r="G283" s="154">
        <f t="shared" si="8"/>
        <v>68.404363057008908</v>
      </c>
      <c r="H283" s="120">
        <f t="shared" si="9"/>
        <v>3888640.8426654427</v>
      </c>
      <c r="I283" s="67"/>
      <c r="J283" s="67"/>
      <c r="P283" s="30"/>
    </row>
    <row r="284" spans="1:16" x14ac:dyDescent="0.3">
      <c r="A284" s="142">
        <v>267</v>
      </c>
      <c r="B284" s="148">
        <v>19472.439999999999</v>
      </c>
      <c r="C284" s="148">
        <v>648.49</v>
      </c>
      <c r="D284" s="154">
        <v>1.1610000000000001E-2</v>
      </c>
      <c r="E284" s="155">
        <v>6.7200000000000003E-3</v>
      </c>
      <c r="F284" s="155">
        <v>4.8900000000000002E-3</v>
      </c>
      <c r="G284" s="154">
        <f t="shared" si="8"/>
        <v>68.264762316076258</v>
      </c>
      <c r="H284" s="120">
        <f t="shared" si="9"/>
        <v>3911241.9195682439</v>
      </c>
      <c r="I284" s="67"/>
      <c r="J284" s="67"/>
      <c r="P284" s="30"/>
    </row>
    <row r="285" spans="1:16" x14ac:dyDescent="0.3">
      <c r="A285" s="142">
        <v>268</v>
      </c>
      <c r="B285" s="148">
        <v>19327.18</v>
      </c>
      <c r="C285" s="148">
        <v>648.49</v>
      </c>
      <c r="D285" s="154">
        <v>1.166E-2</v>
      </c>
      <c r="E285" s="155">
        <v>6.7299999999999999E-3</v>
      </c>
      <c r="F285" s="155">
        <v>4.9300000000000004E-3</v>
      </c>
      <c r="G285" s="154">
        <f t="shared" si="8"/>
        <v>68.823165279806943</v>
      </c>
      <c r="H285" s="120">
        <f t="shared" si="9"/>
        <v>3894037.6966159754</v>
      </c>
      <c r="I285" s="67"/>
      <c r="J285" s="67"/>
      <c r="P285" s="30"/>
    </row>
    <row r="286" spans="1:16" x14ac:dyDescent="0.3">
      <c r="A286" s="142">
        <v>269</v>
      </c>
      <c r="B286" s="148">
        <v>19470.439999999999</v>
      </c>
      <c r="C286" s="148">
        <v>648.77</v>
      </c>
      <c r="D286" s="154">
        <v>1.1610000000000001E-2</v>
      </c>
      <c r="E286" s="155">
        <v>6.7099999999999998E-3</v>
      </c>
      <c r="F286" s="155">
        <v>4.8900000000000002E-3</v>
      </c>
      <c r="G286" s="154">
        <f t="shared" si="8"/>
        <v>68.264762316076258</v>
      </c>
      <c r="H286" s="120">
        <f t="shared" si="9"/>
        <v>3940539.611849654</v>
      </c>
      <c r="I286" s="67"/>
      <c r="J286" s="67"/>
      <c r="P286" s="30"/>
    </row>
    <row r="287" spans="1:16" x14ac:dyDescent="0.3">
      <c r="A287" s="142">
        <v>270</v>
      </c>
      <c r="B287" s="148">
        <v>19438.21</v>
      </c>
      <c r="C287" s="148">
        <v>648.64</v>
      </c>
      <c r="D287" s="154">
        <v>1.1639999999999999E-2</v>
      </c>
      <c r="E287" s="155">
        <v>6.7400000000000003E-3</v>
      </c>
      <c r="F287" s="155">
        <v>4.8999999999999998E-3</v>
      </c>
      <c r="G287" s="154">
        <f t="shared" si="8"/>
        <v>68.404363057008908</v>
      </c>
      <c r="H287" s="120">
        <f t="shared" si="9"/>
        <v>3947116.6448107879</v>
      </c>
      <c r="I287" s="67"/>
      <c r="J287" s="67"/>
      <c r="P287" s="30"/>
    </row>
    <row r="288" spans="1:16" x14ac:dyDescent="0.3">
      <c r="A288" s="142">
        <v>271</v>
      </c>
      <c r="B288" s="148">
        <v>19378.48</v>
      </c>
      <c r="C288" s="148">
        <v>648.53</v>
      </c>
      <c r="D288" s="154">
        <v>1.1650000000000001E-2</v>
      </c>
      <c r="E288" s="155">
        <v>6.7299999999999999E-3</v>
      </c>
      <c r="F288" s="155">
        <v>4.9100000000000003E-3</v>
      </c>
      <c r="G288" s="154">
        <f t="shared" si="8"/>
        <v>68.543963797941601</v>
      </c>
      <c r="H288" s="120">
        <f t="shared" si="9"/>
        <v>3953666.8874136256</v>
      </c>
      <c r="I288" s="67"/>
      <c r="J288" s="67"/>
      <c r="P288" s="30"/>
    </row>
    <row r="289" spans="1:16" x14ac:dyDescent="0.3">
      <c r="A289" s="142">
        <v>272</v>
      </c>
      <c r="B289" s="148">
        <v>19525.060000000001</v>
      </c>
      <c r="C289" s="148">
        <v>649.23</v>
      </c>
      <c r="D289" s="154">
        <v>1.1650000000000001E-2</v>
      </c>
      <c r="E289" s="155">
        <v>6.77E-3</v>
      </c>
      <c r="F289" s="155">
        <v>4.8799999999999998E-3</v>
      </c>
      <c r="G289" s="154">
        <f t="shared" si="8"/>
        <v>68.125161575143565</v>
      </c>
      <c r="H289" s="120">
        <f t="shared" si="9"/>
        <v>3992651.0809075725</v>
      </c>
      <c r="I289" s="67"/>
      <c r="J289" s="67"/>
      <c r="P289" s="30"/>
    </row>
    <row r="290" spans="1:16" x14ac:dyDescent="0.3">
      <c r="A290" s="142">
        <v>273</v>
      </c>
      <c r="B290" s="148">
        <v>19462.919999999998</v>
      </c>
      <c r="C290" s="148">
        <v>648.89</v>
      </c>
      <c r="D290" s="154">
        <v>1.162E-2</v>
      </c>
      <c r="E290" s="155">
        <v>6.7299999999999999E-3</v>
      </c>
      <c r="F290" s="155">
        <v>4.8999999999999998E-3</v>
      </c>
      <c r="G290" s="154">
        <f t="shared" si="8"/>
        <v>68.404363057008908</v>
      </c>
      <c r="H290" s="120">
        <f t="shared" si="9"/>
        <v>3990973.4964197967</v>
      </c>
      <c r="I290" s="67"/>
      <c r="J290" s="67"/>
      <c r="P290" s="30"/>
    </row>
    <row r="291" spans="1:16" x14ac:dyDescent="0.3">
      <c r="A291" s="142">
        <v>274</v>
      </c>
      <c r="B291" s="148">
        <v>19463.38</v>
      </c>
      <c r="C291" s="148">
        <v>648.41</v>
      </c>
      <c r="D291" s="154">
        <v>1.1650000000000001E-2</v>
      </c>
      <c r="E291" s="155">
        <v>6.7499999999999999E-3</v>
      </c>
      <c r="F291" s="155">
        <v>4.8900000000000002E-3</v>
      </c>
      <c r="G291" s="154">
        <f t="shared" si="8"/>
        <v>68.264762316076258</v>
      </c>
      <c r="H291" s="120">
        <f t="shared" si="9"/>
        <v>4013783.8425531783</v>
      </c>
      <c r="I291" s="67"/>
      <c r="J291" s="67"/>
      <c r="P291" s="30"/>
    </row>
    <row r="292" spans="1:16" x14ac:dyDescent="0.3">
      <c r="A292" s="142">
        <v>275</v>
      </c>
      <c r="B292" s="148">
        <v>19472.38</v>
      </c>
      <c r="C292" s="148">
        <v>648.72</v>
      </c>
      <c r="D292" s="154">
        <v>1.162E-2</v>
      </c>
      <c r="E292" s="155">
        <v>6.7299999999999999E-3</v>
      </c>
      <c r="F292" s="155">
        <v>4.8900000000000002E-3</v>
      </c>
      <c r="G292" s="154">
        <f t="shared" si="8"/>
        <v>68.264762316076258</v>
      </c>
      <c r="H292" s="120">
        <f t="shared" si="9"/>
        <v>4028432.6886938838</v>
      </c>
      <c r="I292" s="67"/>
      <c r="J292" s="67"/>
      <c r="P292" s="30"/>
    </row>
    <row r="293" spans="1:16" x14ac:dyDescent="0.3">
      <c r="A293" s="142">
        <v>276</v>
      </c>
      <c r="B293" s="148">
        <v>19503.66</v>
      </c>
      <c r="C293" s="148">
        <v>649.12</v>
      </c>
      <c r="D293" s="154">
        <v>1.166E-2</v>
      </c>
      <c r="E293" s="155">
        <v>6.77E-3</v>
      </c>
      <c r="F293" s="155">
        <v>4.8900000000000002E-3</v>
      </c>
      <c r="G293" s="154">
        <f t="shared" si="8"/>
        <v>68.264762316076258</v>
      </c>
      <c r="H293" s="120">
        <f t="shared" si="9"/>
        <v>4043081.5348345889</v>
      </c>
      <c r="I293" s="67"/>
      <c r="J293" s="67"/>
      <c r="P293" s="30"/>
    </row>
    <row r="294" spans="1:16" x14ac:dyDescent="0.3">
      <c r="A294" s="142">
        <v>277</v>
      </c>
      <c r="B294" s="148">
        <v>19308.45</v>
      </c>
      <c r="C294" s="148">
        <v>648.30999999999995</v>
      </c>
      <c r="D294" s="154">
        <v>1.166E-2</v>
      </c>
      <c r="E294" s="155">
        <v>6.7299999999999999E-3</v>
      </c>
      <c r="F294" s="155">
        <v>4.9300000000000004E-3</v>
      </c>
      <c r="G294" s="154">
        <f t="shared" si="8"/>
        <v>68.823165279806943</v>
      </c>
      <c r="H294" s="120">
        <f t="shared" si="9"/>
        <v>4024807.6192635265</v>
      </c>
      <c r="I294" s="67"/>
      <c r="J294" s="67"/>
      <c r="P294" s="30"/>
    </row>
    <row r="295" spans="1:16" x14ac:dyDescent="0.3">
      <c r="A295" s="142">
        <v>278</v>
      </c>
      <c r="B295" s="148">
        <v>19433.68</v>
      </c>
      <c r="C295" s="148">
        <v>648.78</v>
      </c>
      <c r="D295" s="154">
        <v>1.166E-2</v>
      </c>
      <c r="E295" s="155">
        <v>6.7600000000000004E-3</v>
      </c>
      <c r="F295" s="155">
        <v>4.8999999999999998E-3</v>
      </c>
      <c r="G295" s="154">
        <f t="shared" si="8"/>
        <v>68.404363057008908</v>
      </c>
      <c r="H295" s="120">
        <f t="shared" si="9"/>
        <v>4064068.2491014777</v>
      </c>
      <c r="I295" s="67"/>
      <c r="J295" s="67"/>
      <c r="P295" s="30"/>
    </row>
    <row r="296" spans="1:16" x14ac:dyDescent="0.3">
      <c r="A296" s="142">
        <v>279</v>
      </c>
      <c r="B296" s="148">
        <v>19386</v>
      </c>
      <c r="C296" s="148">
        <v>648.96</v>
      </c>
      <c r="D296" s="154">
        <v>1.166E-2</v>
      </c>
      <c r="E296" s="155">
        <v>6.7400000000000003E-3</v>
      </c>
      <c r="F296" s="155">
        <v>4.9199999999999999E-3</v>
      </c>
      <c r="G296" s="154">
        <f t="shared" si="8"/>
        <v>68.683564538874265</v>
      </c>
      <c r="H296" s="120">
        <f t="shared" si="9"/>
        <v>4062107.1703709932</v>
      </c>
      <c r="I296" s="67"/>
      <c r="J296" s="67"/>
      <c r="P296" s="30"/>
    </row>
    <row r="297" spans="1:16" x14ac:dyDescent="0.3">
      <c r="A297" s="142">
        <v>280</v>
      </c>
      <c r="B297" s="148">
        <v>19502.650000000001</v>
      </c>
      <c r="C297" s="148">
        <v>648.79</v>
      </c>
      <c r="D297" s="154">
        <v>1.167E-2</v>
      </c>
      <c r="E297" s="155">
        <v>6.7799999999999996E-3</v>
      </c>
      <c r="F297" s="155">
        <v>4.8900000000000002E-3</v>
      </c>
      <c r="G297" s="154">
        <f t="shared" si="8"/>
        <v>68.264762316076258</v>
      </c>
      <c r="H297" s="120">
        <f t="shared" si="9"/>
        <v>4101676.9193974091</v>
      </c>
      <c r="I297" s="67"/>
      <c r="J297" s="67"/>
      <c r="P297" s="30"/>
    </row>
    <row r="298" spans="1:16" x14ac:dyDescent="0.3">
      <c r="A298" s="142">
        <v>281</v>
      </c>
      <c r="B298" s="148">
        <v>19383.349999999999</v>
      </c>
      <c r="C298" s="148">
        <v>648.88</v>
      </c>
      <c r="D298" s="154">
        <v>1.1679999999999999E-2</v>
      </c>
      <c r="E298" s="155">
        <v>6.77E-3</v>
      </c>
      <c r="F298" s="155">
        <v>4.9199999999999999E-3</v>
      </c>
      <c r="G298" s="154">
        <f t="shared" si="8"/>
        <v>68.683564538874265</v>
      </c>
      <c r="H298" s="120">
        <f t="shared" si="9"/>
        <v>4091226.2181872725</v>
      </c>
      <c r="I298" s="67"/>
      <c r="J298" s="67"/>
      <c r="P298" s="30"/>
    </row>
    <row r="299" spans="1:16" x14ac:dyDescent="0.3">
      <c r="A299" s="142">
        <v>282</v>
      </c>
      <c r="B299" s="148">
        <v>19520.45</v>
      </c>
      <c r="C299" s="148">
        <v>648.99</v>
      </c>
      <c r="D299" s="154">
        <v>1.166E-2</v>
      </c>
      <c r="E299" s="155">
        <v>6.7799999999999996E-3</v>
      </c>
      <c r="F299" s="155">
        <v>4.8799999999999998E-3</v>
      </c>
      <c r="G299" s="154">
        <f t="shared" si="8"/>
        <v>68.125161575143565</v>
      </c>
      <c r="H299" s="120">
        <f t="shared" si="9"/>
        <v>4139439.7235879977</v>
      </c>
      <c r="I299" s="67"/>
      <c r="J299" s="67"/>
      <c r="P299" s="30"/>
    </row>
    <row r="300" spans="1:16" x14ac:dyDescent="0.3">
      <c r="A300" s="142">
        <v>283</v>
      </c>
      <c r="B300" s="148">
        <v>19330.64</v>
      </c>
      <c r="C300" s="148">
        <v>648.66</v>
      </c>
      <c r="D300" s="154">
        <v>1.1690000000000001E-2</v>
      </c>
      <c r="E300" s="155">
        <v>6.7600000000000004E-3</v>
      </c>
      <c r="F300" s="155">
        <v>4.9300000000000004E-3</v>
      </c>
      <c r="G300" s="154">
        <f t="shared" si="8"/>
        <v>68.823165279806943</v>
      </c>
      <c r="H300" s="120">
        <f t="shared" si="9"/>
        <v>4111987.5676952279</v>
      </c>
      <c r="I300" s="67"/>
      <c r="J300" s="67"/>
      <c r="P300" s="30"/>
    </row>
    <row r="301" spans="1:16" x14ac:dyDescent="0.3">
      <c r="A301" s="142">
        <v>284</v>
      </c>
      <c r="B301" s="148">
        <v>19513.12</v>
      </c>
      <c r="C301" s="148">
        <v>649.09</v>
      </c>
      <c r="D301" s="154">
        <v>1.167E-2</v>
      </c>
      <c r="E301" s="155">
        <v>6.7799999999999996E-3</v>
      </c>
      <c r="F301" s="155">
        <v>4.8799999999999998E-3</v>
      </c>
      <c r="G301" s="154">
        <f t="shared" si="8"/>
        <v>68.125161575143565</v>
      </c>
      <c r="H301" s="120">
        <f t="shared" si="9"/>
        <v>4168797.4521240834</v>
      </c>
      <c r="I301" s="67"/>
      <c r="J301" s="67"/>
      <c r="P301" s="30"/>
    </row>
    <row r="302" spans="1:16" x14ac:dyDescent="0.3">
      <c r="A302" s="142">
        <v>285</v>
      </c>
      <c r="B302" s="148">
        <v>19435.39</v>
      </c>
      <c r="C302" s="148">
        <v>648.74</v>
      </c>
      <c r="D302" s="154">
        <v>1.1679999999999999E-2</v>
      </c>
      <c r="E302" s="155">
        <v>6.7799999999999996E-3</v>
      </c>
      <c r="F302" s="155">
        <v>4.8999999999999998E-3</v>
      </c>
      <c r="G302" s="154">
        <f t="shared" si="8"/>
        <v>68.404363057008908</v>
      </c>
      <c r="H302" s="120">
        <f t="shared" si="9"/>
        <v>4166400.9028558312</v>
      </c>
      <c r="I302" s="67"/>
      <c r="J302" s="67"/>
      <c r="P302" s="30"/>
    </row>
    <row r="303" spans="1:16" x14ac:dyDescent="0.3">
      <c r="A303" s="142">
        <v>286</v>
      </c>
      <c r="B303" s="148">
        <v>19522.330000000002</v>
      </c>
      <c r="C303" s="148">
        <v>649.1</v>
      </c>
      <c r="D303" s="154">
        <v>1.1679999999999999E-2</v>
      </c>
      <c r="E303" s="155">
        <v>6.79E-3</v>
      </c>
      <c r="F303" s="155">
        <v>4.8799999999999998E-3</v>
      </c>
      <c r="G303" s="154">
        <f t="shared" si="8"/>
        <v>68.125161575143565</v>
      </c>
      <c r="H303" s="120">
        <f t="shared" si="9"/>
        <v>4198155.1806601686</v>
      </c>
      <c r="I303" s="67"/>
      <c r="J303" s="67"/>
      <c r="P303" s="30"/>
    </row>
    <row r="304" spans="1:16" x14ac:dyDescent="0.3">
      <c r="A304" s="142">
        <v>287</v>
      </c>
      <c r="B304" s="148">
        <v>19269.68</v>
      </c>
      <c r="C304" s="148">
        <v>648.97</v>
      </c>
      <c r="D304" s="154">
        <v>1.171E-2</v>
      </c>
      <c r="E304" s="155">
        <v>6.7600000000000004E-3</v>
      </c>
      <c r="F304" s="155">
        <v>4.9500000000000004E-3</v>
      </c>
      <c r="G304" s="154">
        <f t="shared" si="8"/>
        <v>69.102366761672286</v>
      </c>
      <c r="H304" s="120">
        <f t="shared" si="9"/>
        <v>4153258.6139898305</v>
      </c>
      <c r="I304" s="67"/>
      <c r="J304" s="67"/>
      <c r="P304" s="30"/>
    </row>
    <row r="305" spans="1:16" x14ac:dyDescent="0.3">
      <c r="A305" s="142">
        <v>288</v>
      </c>
      <c r="B305" s="148">
        <v>19556.22</v>
      </c>
      <c r="C305" s="148">
        <v>649</v>
      </c>
      <c r="D305" s="154">
        <v>1.166E-2</v>
      </c>
      <c r="E305" s="155">
        <v>6.79E-3</v>
      </c>
      <c r="F305" s="155">
        <v>4.8700000000000002E-3</v>
      </c>
      <c r="G305" s="154">
        <f t="shared" si="8"/>
        <v>67.985560834210901</v>
      </c>
      <c r="H305" s="120">
        <f t="shared" si="9"/>
        <v>4236193.6338557936</v>
      </c>
      <c r="I305" s="67"/>
      <c r="J305" s="67"/>
      <c r="P305" s="30"/>
    </row>
    <row r="306" spans="1:16" x14ac:dyDescent="0.3">
      <c r="A306" s="142">
        <v>289</v>
      </c>
      <c r="B306" s="148">
        <v>19366.77</v>
      </c>
      <c r="C306" s="148">
        <v>648.4</v>
      </c>
      <c r="D306" s="154">
        <v>1.1679999999999999E-2</v>
      </c>
      <c r="E306" s="155">
        <v>6.7600000000000004E-3</v>
      </c>
      <c r="F306" s="155">
        <v>4.9199999999999999E-3</v>
      </c>
      <c r="G306" s="154">
        <f t="shared" si="8"/>
        <v>68.683564538874265</v>
      </c>
      <c r="H306" s="120">
        <f t="shared" si="9"/>
        <v>4207702.4094523909</v>
      </c>
      <c r="I306" s="67"/>
      <c r="J306" s="67"/>
      <c r="P306" s="30"/>
    </row>
    <row r="307" spans="1:16" x14ac:dyDescent="0.3">
      <c r="A307" s="142">
        <v>290</v>
      </c>
      <c r="B307" s="148">
        <v>19581.419999999998</v>
      </c>
      <c r="C307" s="148">
        <v>649.38</v>
      </c>
      <c r="D307" s="154">
        <v>1.1690000000000001E-2</v>
      </c>
      <c r="E307" s="155">
        <v>6.8199999999999997E-3</v>
      </c>
      <c r="F307" s="155">
        <v>4.8700000000000002E-3</v>
      </c>
      <c r="G307" s="154">
        <f t="shared" si="8"/>
        <v>67.985560834210901</v>
      </c>
      <c r="H307" s="120">
        <f t="shared" si="9"/>
        <v>4265611.6452020146</v>
      </c>
      <c r="I307" s="67"/>
      <c r="J307" s="67"/>
      <c r="P307" s="30"/>
    </row>
    <row r="308" spans="1:16" x14ac:dyDescent="0.3">
      <c r="A308" s="142">
        <v>291</v>
      </c>
      <c r="B308" s="148">
        <v>19337.150000000001</v>
      </c>
      <c r="C308" s="148">
        <v>648.61</v>
      </c>
      <c r="D308" s="154">
        <v>1.17E-2</v>
      </c>
      <c r="E308" s="155">
        <v>6.7799999999999996E-3</v>
      </c>
      <c r="F308" s="155">
        <v>4.9300000000000004E-3</v>
      </c>
      <c r="G308" s="154">
        <f t="shared" si="8"/>
        <v>68.823165279806943</v>
      </c>
      <c r="H308" s="120">
        <f t="shared" si="9"/>
        <v>4228227.4989374951</v>
      </c>
      <c r="I308" s="67"/>
      <c r="J308" s="67"/>
      <c r="P308" s="30"/>
    </row>
    <row r="309" spans="1:16" x14ac:dyDescent="0.3">
      <c r="A309" s="142">
        <v>292</v>
      </c>
      <c r="B309" s="148">
        <v>19619.060000000001</v>
      </c>
      <c r="C309" s="148">
        <v>648.99</v>
      </c>
      <c r="D309" s="154">
        <v>1.1679999999999999E-2</v>
      </c>
      <c r="E309" s="155">
        <v>6.8300000000000001E-3</v>
      </c>
      <c r="F309" s="155">
        <v>4.8599999999999997E-3</v>
      </c>
      <c r="G309" s="154">
        <f t="shared" si="8"/>
        <v>67.845960093278237</v>
      </c>
      <c r="H309" s="120">
        <f t="shared" si="9"/>
        <v>4303867.1661296096</v>
      </c>
      <c r="I309" s="67"/>
      <c r="J309" s="67"/>
      <c r="P309" s="30"/>
    </row>
    <row r="310" spans="1:16" x14ac:dyDescent="0.3">
      <c r="A310" s="142">
        <v>293</v>
      </c>
      <c r="B310" s="148">
        <v>19397.599999999999</v>
      </c>
      <c r="C310" s="148">
        <v>648.39</v>
      </c>
      <c r="D310" s="154">
        <v>1.17E-2</v>
      </c>
      <c r="E310" s="155">
        <v>6.79E-3</v>
      </c>
      <c r="F310" s="155">
        <v>4.9100000000000003E-3</v>
      </c>
      <c r="G310" s="154">
        <f t="shared" si="8"/>
        <v>68.543963797941601</v>
      </c>
      <c r="H310" s="120">
        <f t="shared" si="9"/>
        <v>4274628.7749527395</v>
      </c>
      <c r="I310" s="67"/>
      <c r="J310" s="67"/>
      <c r="P310" s="30"/>
    </row>
    <row r="311" spans="1:16" x14ac:dyDescent="0.3">
      <c r="A311" s="142">
        <v>294</v>
      </c>
      <c r="B311" s="148">
        <v>19616.36</v>
      </c>
      <c r="C311" s="148">
        <v>649.29</v>
      </c>
      <c r="D311" s="154">
        <v>1.1679999999999999E-2</v>
      </c>
      <c r="E311" s="155">
        <v>6.8199999999999997E-3</v>
      </c>
      <c r="F311" s="155">
        <v>4.8599999999999997E-3</v>
      </c>
      <c r="G311" s="154">
        <f t="shared" si="8"/>
        <v>67.845960093278237</v>
      </c>
      <c r="H311" s="120">
        <f t="shared" si="9"/>
        <v>4333345.7083633747</v>
      </c>
      <c r="I311" s="67"/>
      <c r="J311" s="67"/>
      <c r="P311" s="30"/>
    </row>
    <row r="312" spans="1:16" x14ac:dyDescent="0.3">
      <c r="A312" s="142">
        <v>295</v>
      </c>
      <c r="B312" s="148">
        <v>19370.2</v>
      </c>
      <c r="C312" s="148">
        <v>648.53</v>
      </c>
      <c r="D312" s="154">
        <v>1.171E-2</v>
      </c>
      <c r="E312" s="155">
        <v>6.79E-3</v>
      </c>
      <c r="F312" s="155">
        <v>4.9199999999999999E-3</v>
      </c>
      <c r="G312" s="154">
        <f t="shared" si="8"/>
        <v>68.683564538874265</v>
      </c>
      <c r="H312" s="120">
        <f t="shared" si="9"/>
        <v>4295059.5529012289</v>
      </c>
      <c r="I312" s="67"/>
      <c r="J312" s="67"/>
      <c r="P312" s="30"/>
    </row>
    <row r="313" spans="1:16" x14ac:dyDescent="0.3">
      <c r="A313" s="142">
        <v>296</v>
      </c>
      <c r="B313" s="148">
        <v>19588.32</v>
      </c>
      <c r="C313" s="148">
        <v>649.4</v>
      </c>
      <c r="D313" s="154">
        <v>1.17E-2</v>
      </c>
      <c r="E313" s="155">
        <v>6.8300000000000001E-3</v>
      </c>
      <c r="F313" s="155">
        <v>4.8700000000000002E-3</v>
      </c>
      <c r="G313" s="154">
        <f t="shared" si="8"/>
        <v>67.985560834210901</v>
      </c>
      <c r="H313" s="120">
        <f t="shared" si="9"/>
        <v>4353865.6792406766</v>
      </c>
      <c r="I313" s="67"/>
      <c r="J313" s="67"/>
      <c r="P313" s="30"/>
    </row>
    <row r="314" spans="1:16" x14ac:dyDescent="0.3">
      <c r="A314" s="142">
        <v>297</v>
      </c>
      <c r="B314" s="148">
        <v>19336.34</v>
      </c>
      <c r="C314" s="148">
        <v>648.92999999999995</v>
      </c>
      <c r="D314" s="154">
        <v>1.172E-2</v>
      </c>
      <c r="E314" s="155">
        <v>6.79E-3</v>
      </c>
      <c r="F314" s="155">
        <v>4.9300000000000004E-3</v>
      </c>
      <c r="G314" s="154">
        <f t="shared" si="8"/>
        <v>68.823165279806943</v>
      </c>
      <c r="H314" s="120">
        <f t="shared" si="9"/>
        <v>4315407.4473691965</v>
      </c>
      <c r="I314" s="67"/>
      <c r="J314" s="67"/>
      <c r="P314" s="30"/>
    </row>
    <row r="315" spans="1:16" x14ac:dyDescent="0.3">
      <c r="A315" s="142">
        <v>298</v>
      </c>
      <c r="B315" s="148">
        <v>19574.2</v>
      </c>
      <c r="C315" s="148">
        <v>648.89</v>
      </c>
      <c r="D315" s="154">
        <v>1.1679999999999999E-2</v>
      </c>
      <c r="E315" s="155">
        <v>6.8100000000000001E-3</v>
      </c>
      <c r="F315" s="155">
        <v>4.8700000000000002E-3</v>
      </c>
      <c r="G315" s="154">
        <f t="shared" si="8"/>
        <v>67.985560834210901</v>
      </c>
      <c r="H315" s="120">
        <f t="shared" si="9"/>
        <v>4383283.6905868975</v>
      </c>
      <c r="I315" s="67"/>
      <c r="J315" s="67"/>
      <c r="P315" s="30"/>
    </row>
    <row r="316" spans="1:16" x14ac:dyDescent="0.3">
      <c r="A316" s="142">
        <v>299</v>
      </c>
      <c r="B316" s="148">
        <v>19449.900000000001</v>
      </c>
      <c r="C316" s="148">
        <v>649.41999999999996</v>
      </c>
      <c r="D316" s="154">
        <v>1.172E-2</v>
      </c>
      <c r="E316" s="155">
        <v>6.8199999999999997E-3</v>
      </c>
      <c r="F316" s="155">
        <v>4.8999999999999998E-3</v>
      </c>
      <c r="G316" s="154">
        <f t="shared" si="8"/>
        <v>68.404363057008908</v>
      </c>
      <c r="H316" s="120">
        <f t="shared" si="9"/>
        <v>4371066.2103645392</v>
      </c>
      <c r="I316" s="67"/>
      <c r="J316" s="67"/>
      <c r="P316" s="30"/>
    </row>
    <row r="317" spans="1:16" x14ac:dyDescent="0.3">
      <c r="A317" s="142">
        <v>300</v>
      </c>
      <c r="B317" s="148">
        <v>19680.63</v>
      </c>
      <c r="C317" s="148">
        <v>648.9</v>
      </c>
      <c r="D317" s="154">
        <v>1.167E-2</v>
      </c>
      <c r="E317" s="155">
        <v>6.8300000000000001E-3</v>
      </c>
      <c r="F317" s="155">
        <v>4.8399999999999997E-3</v>
      </c>
      <c r="G317" s="154">
        <f t="shared" si="8"/>
        <v>67.566758611412908</v>
      </c>
      <c r="H317" s="120">
        <f t="shared" si="9"/>
        <v>4440053.1587632811</v>
      </c>
      <c r="I317" s="67"/>
      <c r="J317" s="67"/>
      <c r="P317" s="30"/>
    </row>
    <row r="318" spans="1:16" x14ac:dyDescent="0.3">
      <c r="A318" s="142">
        <v>301</v>
      </c>
      <c r="B318" s="148">
        <v>19255.77</v>
      </c>
      <c r="C318" s="148">
        <v>648.79999999999995</v>
      </c>
      <c r="D318" s="154">
        <v>1.174E-2</v>
      </c>
      <c r="E318" s="155">
        <v>6.79E-3</v>
      </c>
      <c r="F318" s="155">
        <v>4.9500000000000004E-3</v>
      </c>
      <c r="G318" s="154">
        <f t="shared" si="8"/>
        <v>69.102366761672286</v>
      </c>
      <c r="H318" s="120">
        <f t="shared" si="9"/>
        <v>4355856.5951600662</v>
      </c>
      <c r="I318" s="67"/>
      <c r="J318" s="67"/>
      <c r="P318" s="30"/>
    </row>
    <row r="319" spans="1:16" x14ac:dyDescent="0.3">
      <c r="A319" s="142">
        <v>302</v>
      </c>
      <c r="B319" s="148">
        <v>19639.849999999999</v>
      </c>
      <c r="C319" s="148">
        <v>648.80999999999995</v>
      </c>
      <c r="D319" s="154">
        <v>1.1679999999999999E-2</v>
      </c>
      <c r="E319" s="155">
        <v>6.8199999999999997E-3</v>
      </c>
      <c r="F319" s="155">
        <v>4.8500000000000001E-3</v>
      </c>
      <c r="G319" s="154">
        <f t="shared" si="8"/>
        <v>67.706359352345558</v>
      </c>
      <c r="H319" s="120">
        <f t="shared" si="9"/>
        <v>4460437.7327155434</v>
      </c>
      <c r="I319" s="67"/>
      <c r="J319" s="67"/>
      <c r="P319" s="30"/>
    </row>
    <row r="320" spans="1:16" x14ac:dyDescent="0.3">
      <c r="A320" s="142">
        <v>303</v>
      </c>
      <c r="B320" s="148">
        <v>19329.66</v>
      </c>
      <c r="C320" s="148">
        <v>649.03</v>
      </c>
      <c r="D320" s="154">
        <v>1.174E-2</v>
      </c>
      <c r="E320" s="155">
        <v>6.8100000000000001E-3</v>
      </c>
      <c r="F320" s="155">
        <v>4.9300000000000004E-3</v>
      </c>
      <c r="G320" s="154">
        <f t="shared" si="8"/>
        <v>68.823165279806943</v>
      </c>
      <c r="H320" s="120">
        <f t="shared" si="9"/>
        <v>4402587.3958008979</v>
      </c>
      <c r="I320" s="67"/>
      <c r="J320" s="67"/>
      <c r="P320" s="30"/>
    </row>
    <row r="321" spans="1:16" x14ac:dyDescent="0.3">
      <c r="A321" s="142">
        <v>304</v>
      </c>
      <c r="B321" s="148">
        <v>19551.63</v>
      </c>
      <c r="C321" s="148">
        <v>648.86</v>
      </c>
      <c r="D321" s="154">
        <v>1.1690000000000001E-2</v>
      </c>
      <c r="E321" s="155">
        <v>6.8100000000000001E-3</v>
      </c>
      <c r="F321" s="155">
        <v>4.8700000000000002E-3</v>
      </c>
      <c r="G321" s="154">
        <f t="shared" si="8"/>
        <v>67.985560834210901</v>
      </c>
      <c r="H321" s="120">
        <f t="shared" si="9"/>
        <v>4471537.7246255605</v>
      </c>
      <c r="I321" s="67"/>
      <c r="J321" s="67"/>
      <c r="P321" s="30"/>
    </row>
    <row r="322" spans="1:16" x14ac:dyDescent="0.3">
      <c r="A322" s="142">
        <v>305</v>
      </c>
      <c r="B322" s="148">
        <v>19381.8</v>
      </c>
      <c r="C322" s="148">
        <v>648.80999999999995</v>
      </c>
      <c r="D322" s="154">
        <v>1.175E-2</v>
      </c>
      <c r="E322" s="155">
        <v>6.8399999999999997E-3</v>
      </c>
      <c r="F322" s="155">
        <v>4.9199999999999999E-3</v>
      </c>
      <c r="G322" s="154">
        <f t="shared" si="8"/>
        <v>68.683564538874265</v>
      </c>
      <c r="H322" s="120">
        <f t="shared" si="9"/>
        <v>4440654.7919826265</v>
      </c>
      <c r="I322" s="67"/>
      <c r="J322" s="67"/>
      <c r="P322" s="30"/>
    </row>
    <row r="323" spans="1:16" x14ac:dyDescent="0.3">
      <c r="A323" s="142">
        <v>306</v>
      </c>
      <c r="B323" s="148">
        <v>19556.53</v>
      </c>
      <c r="C323" s="148">
        <v>648.84</v>
      </c>
      <c r="D323" s="154">
        <v>1.171E-2</v>
      </c>
      <c r="E323" s="155">
        <v>6.8300000000000001E-3</v>
      </c>
      <c r="F323" s="155">
        <v>4.8700000000000002E-3</v>
      </c>
      <c r="G323" s="154">
        <f t="shared" si="8"/>
        <v>67.985560834210901</v>
      </c>
      <c r="H323" s="120">
        <f t="shared" si="9"/>
        <v>4500955.7359717805</v>
      </c>
      <c r="I323" s="67"/>
      <c r="J323" s="67"/>
      <c r="P323" s="30"/>
    </row>
    <row r="324" spans="1:16" x14ac:dyDescent="0.3">
      <c r="A324" s="142">
        <v>307</v>
      </c>
      <c r="B324" s="148">
        <v>19385.12</v>
      </c>
      <c r="C324" s="148">
        <v>649.1</v>
      </c>
      <c r="D324" s="154">
        <v>1.176E-2</v>
      </c>
      <c r="E324" s="155">
        <v>6.8399999999999997E-3</v>
      </c>
      <c r="F324" s="155">
        <v>4.9199999999999999E-3</v>
      </c>
      <c r="G324" s="154">
        <f t="shared" si="8"/>
        <v>68.683564538874265</v>
      </c>
      <c r="H324" s="120">
        <f t="shared" si="9"/>
        <v>4469773.8397989059</v>
      </c>
      <c r="I324" s="67"/>
      <c r="J324" s="67"/>
      <c r="P324" s="30"/>
    </row>
    <row r="325" spans="1:16" x14ac:dyDescent="0.3">
      <c r="A325" s="142">
        <v>308</v>
      </c>
      <c r="B325" s="148">
        <v>19559.28</v>
      </c>
      <c r="C325" s="148">
        <v>648.71</v>
      </c>
      <c r="D325" s="154">
        <v>1.172E-2</v>
      </c>
      <c r="E325" s="155">
        <v>6.8500000000000002E-3</v>
      </c>
      <c r="F325" s="155">
        <v>4.8700000000000002E-3</v>
      </c>
      <c r="G325" s="154">
        <f t="shared" si="8"/>
        <v>67.985560834210901</v>
      </c>
      <c r="H325" s="120">
        <f t="shared" si="9"/>
        <v>4530373.7473180015</v>
      </c>
      <c r="I325" s="67"/>
      <c r="J325" s="67"/>
      <c r="P325" s="30"/>
    </row>
    <row r="326" spans="1:16" x14ac:dyDescent="0.3">
      <c r="A326" s="142">
        <v>309</v>
      </c>
      <c r="B326" s="148">
        <v>19413.97</v>
      </c>
      <c r="C326" s="148">
        <v>648.94000000000005</v>
      </c>
      <c r="D326" s="154">
        <v>1.176E-2</v>
      </c>
      <c r="E326" s="155">
        <v>6.8500000000000002E-3</v>
      </c>
      <c r="F326" s="155">
        <v>4.9100000000000003E-3</v>
      </c>
      <c r="G326" s="154">
        <f t="shared" si="8"/>
        <v>68.543963797941601</v>
      </c>
      <c r="H326" s="120">
        <f t="shared" si="9"/>
        <v>4508055.602253912</v>
      </c>
      <c r="I326" s="67"/>
      <c r="J326" s="67"/>
      <c r="P326" s="30"/>
    </row>
    <row r="327" spans="1:16" x14ac:dyDescent="0.3">
      <c r="A327" s="142">
        <v>310</v>
      </c>
      <c r="B327" s="148">
        <v>19608.650000000001</v>
      </c>
      <c r="C327" s="148">
        <v>649.28</v>
      </c>
      <c r="D327" s="154">
        <v>1.171E-2</v>
      </c>
      <c r="E327" s="155">
        <v>6.8500000000000002E-3</v>
      </c>
      <c r="F327" s="155">
        <v>4.8599999999999997E-3</v>
      </c>
      <c r="G327" s="154">
        <f t="shared" si="8"/>
        <v>67.845960093278237</v>
      </c>
      <c r="H327" s="120">
        <f t="shared" si="9"/>
        <v>4569174.0462334901</v>
      </c>
      <c r="I327" s="67"/>
      <c r="J327" s="67"/>
      <c r="P327" s="30"/>
    </row>
    <row r="328" spans="1:16" x14ac:dyDescent="0.3">
      <c r="A328" s="142">
        <v>311</v>
      </c>
      <c r="B328" s="148">
        <v>19454.04</v>
      </c>
      <c r="C328" s="148">
        <v>648.69000000000005</v>
      </c>
      <c r="D328" s="154">
        <v>1.175E-2</v>
      </c>
      <c r="E328" s="155">
        <v>6.8500000000000002E-3</v>
      </c>
      <c r="F328" s="155">
        <v>4.8999999999999998E-3</v>
      </c>
      <c r="G328" s="154">
        <f t="shared" si="8"/>
        <v>68.404363057008908</v>
      </c>
      <c r="H328" s="120">
        <f t="shared" si="9"/>
        <v>4546493.6168005737</v>
      </c>
      <c r="I328" s="67"/>
      <c r="J328" s="67"/>
      <c r="P328" s="30"/>
    </row>
    <row r="329" spans="1:16" x14ac:dyDescent="0.3">
      <c r="A329" s="142">
        <v>312</v>
      </c>
      <c r="B329" s="148">
        <v>19484.93</v>
      </c>
      <c r="C329" s="148">
        <v>649.12</v>
      </c>
      <c r="D329" s="154">
        <v>1.174E-2</v>
      </c>
      <c r="E329" s="155">
        <v>6.8500000000000002E-3</v>
      </c>
      <c r="F329" s="155">
        <v>4.8900000000000002E-3</v>
      </c>
      <c r="G329" s="154">
        <f t="shared" si="8"/>
        <v>68.264762316076258</v>
      </c>
      <c r="H329" s="120">
        <f t="shared" si="9"/>
        <v>4570439.9958999697</v>
      </c>
      <c r="I329" s="67"/>
      <c r="J329" s="67"/>
      <c r="P329" s="30"/>
    </row>
    <row r="330" spans="1:16" x14ac:dyDescent="0.3">
      <c r="A330" s="142">
        <v>313</v>
      </c>
      <c r="B330" s="148">
        <v>19396.78</v>
      </c>
      <c r="C330" s="148">
        <v>648.79</v>
      </c>
      <c r="D330" s="154">
        <v>1.1769999999999999E-2</v>
      </c>
      <c r="E330" s="155">
        <v>6.8500000000000002E-3</v>
      </c>
      <c r="F330" s="155">
        <v>4.9100000000000003E-3</v>
      </c>
      <c r="G330" s="154">
        <f t="shared" si="8"/>
        <v>68.543963797941601</v>
      </c>
      <c r="H330" s="120">
        <f t="shared" si="9"/>
        <v>4566412.3090792056</v>
      </c>
      <c r="I330" s="67"/>
      <c r="J330" s="67"/>
      <c r="P330" s="30"/>
    </row>
    <row r="331" spans="1:16" x14ac:dyDescent="0.3">
      <c r="A331" s="142">
        <v>314</v>
      </c>
      <c r="B331" s="148">
        <v>19513.669999999998</v>
      </c>
      <c r="C331" s="148">
        <v>648.70000000000005</v>
      </c>
      <c r="D331" s="154">
        <v>1.174E-2</v>
      </c>
      <c r="E331" s="155">
        <v>6.8500000000000002E-3</v>
      </c>
      <c r="F331" s="155">
        <v>4.8799999999999998E-3</v>
      </c>
      <c r="G331" s="154">
        <f t="shared" si="8"/>
        <v>68.125161575143565</v>
      </c>
      <c r="H331" s="120">
        <f t="shared" si="9"/>
        <v>4609163.3801653599</v>
      </c>
      <c r="I331" s="67"/>
      <c r="J331" s="67"/>
      <c r="P331" s="30"/>
    </row>
    <row r="332" spans="1:16" x14ac:dyDescent="0.3">
      <c r="A332" s="142">
        <v>315</v>
      </c>
      <c r="B332" s="148">
        <v>19326.91</v>
      </c>
      <c r="C332" s="148">
        <v>649.14</v>
      </c>
      <c r="D332" s="154">
        <v>1.179E-2</v>
      </c>
      <c r="E332" s="155">
        <v>6.8500000000000002E-3</v>
      </c>
      <c r="F332" s="155">
        <v>4.9300000000000004E-3</v>
      </c>
      <c r="G332" s="154">
        <f t="shared" si="8"/>
        <v>68.823165279806943</v>
      </c>
      <c r="H332" s="120">
        <f t="shared" si="9"/>
        <v>4576947.2926642997</v>
      </c>
      <c r="I332" s="67"/>
      <c r="J332" s="67"/>
      <c r="P332" s="30"/>
    </row>
    <row r="333" spans="1:16" x14ac:dyDescent="0.3">
      <c r="A333" s="142">
        <v>316</v>
      </c>
      <c r="B333" s="148">
        <v>19402.82</v>
      </c>
      <c r="C333" s="148">
        <v>649.42999999999995</v>
      </c>
      <c r="D333" s="154">
        <v>1.1769999999999999E-2</v>
      </c>
      <c r="E333" s="155">
        <v>6.8599999999999998E-3</v>
      </c>
      <c r="F333" s="155">
        <v>4.9199999999999999E-3</v>
      </c>
      <c r="G333" s="154">
        <f t="shared" si="8"/>
        <v>68.683564538874265</v>
      </c>
      <c r="H333" s="120">
        <f t="shared" si="9"/>
        <v>4600809.5549721643</v>
      </c>
      <c r="I333" s="67"/>
      <c r="J333" s="67"/>
      <c r="P333" s="30"/>
    </row>
    <row r="334" spans="1:16" x14ac:dyDescent="0.3">
      <c r="A334" s="142">
        <v>317</v>
      </c>
      <c r="B334" s="148">
        <v>19366.04</v>
      </c>
      <c r="C334" s="148">
        <v>648.80999999999995</v>
      </c>
      <c r="D334" s="154">
        <v>1.1769999999999999E-2</v>
      </c>
      <c r="E334" s="155">
        <v>6.8500000000000002E-3</v>
      </c>
      <c r="F334" s="155">
        <v>4.9199999999999999E-3</v>
      </c>
      <c r="G334" s="154">
        <f t="shared" si="8"/>
        <v>68.683564538874265</v>
      </c>
      <c r="H334" s="120">
        <f t="shared" si="9"/>
        <v>4615369.0788803035</v>
      </c>
      <c r="I334" s="67"/>
      <c r="J334" s="67"/>
      <c r="P334" s="30"/>
    </row>
    <row r="335" spans="1:16" x14ac:dyDescent="0.3">
      <c r="A335" s="142">
        <v>318</v>
      </c>
      <c r="B335" s="148">
        <v>19427.72</v>
      </c>
      <c r="C335" s="148">
        <v>648.91</v>
      </c>
      <c r="D335" s="154">
        <v>1.175E-2</v>
      </c>
      <c r="E335" s="155">
        <v>6.8500000000000002E-3</v>
      </c>
      <c r="F335" s="155">
        <v>4.8999999999999998E-3</v>
      </c>
      <c r="G335" s="154">
        <f t="shared" si="8"/>
        <v>68.404363057008908</v>
      </c>
      <c r="H335" s="120">
        <f t="shared" si="9"/>
        <v>4648826.2705549272</v>
      </c>
      <c r="I335" s="67"/>
      <c r="J335" s="67"/>
      <c r="P335" s="30"/>
    </row>
    <row r="336" spans="1:16" x14ac:dyDescent="0.3">
      <c r="A336" s="142">
        <v>319</v>
      </c>
      <c r="B336" s="148">
        <v>19427.18</v>
      </c>
      <c r="C336" s="148">
        <v>648.41999999999996</v>
      </c>
      <c r="D336" s="154">
        <v>1.1780000000000001E-2</v>
      </c>
      <c r="E336" s="155">
        <v>6.8799999999999998E-3</v>
      </c>
      <c r="F336" s="155">
        <v>4.8999999999999998E-3</v>
      </c>
      <c r="G336" s="154">
        <f t="shared" si="8"/>
        <v>68.404363057008908</v>
      </c>
      <c r="H336" s="120">
        <f t="shared" si="9"/>
        <v>4663445.2210912639</v>
      </c>
      <c r="I336" s="67"/>
      <c r="J336" s="67"/>
      <c r="P336" s="30"/>
    </row>
    <row r="337" spans="1:16" x14ac:dyDescent="0.3">
      <c r="A337" s="142">
        <v>320</v>
      </c>
      <c r="B337" s="148">
        <v>19455.71</v>
      </c>
      <c r="C337" s="148">
        <v>648.84</v>
      </c>
      <c r="D337" s="154">
        <v>1.176E-2</v>
      </c>
      <c r="E337" s="155">
        <v>6.8599999999999998E-3</v>
      </c>
      <c r="F337" s="155">
        <v>4.8999999999999998E-3</v>
      </c>
      <c r="G337" s="154">
        <f t="shared" si="8"/>
        <v>68.404363057008908</v>
      </c>
      <c r="H337" s="120">
        <f t="shared" si="9"/>
        <v>4678064.1716275997</v>
      </c>
      <c r="I337" s="67"/>
      <c r="J337" s="67"/>
      <c r="P337" s="30"/>
    </row>
    <row r="338" spans="1:16" x14ac:dyDescent="0.3">
      <c r="A338" s="142">
        <v>321</v>
      </c>
      <c r="B338" s="148">
        <v>19321.29</v>
      </c>
      <c r="C338" s="148">
        <v>648.64</v>
      </c>
      <c r="D338" s="154">
        <v>1.18E-2</v>
      </c>
      <c r="E338" s="155">
        <v>6.8700000000000002E-3</v>
      </c>
      <c r="F338" s="155">
        <v>4.9300000000000004E-3</v>
      </c>
      <c r="G338" s="154">
        <f t="shared" si="8"/>
        <v>68.823165279806943</v>
      </c>
      <c r="H338" s="120">
        <f t="shared" si="9"/>
        <v>4664127.2410960002</v>
      </c>
      <c r="I338" s="67"/>
      <c r="J338" s="67"/>
      <c r="P338" s="30"/>
    </row>
    <row r="339" spans="1:16" x14ac:dyDescent="0.3">
      <c r="A339" s="142">
        <v>322</v>
      </c>
      <c r="B339" s="148">
        <v>19509.79</v>
      </c>
      <c r="C339" s="148">
        <v>648.85</v>
      </c>
      <c r="D339" s="154">
        <v>1.176E-2</v>
      </c>
      <c r="E339" s="155">
        <v>6.8799999999999998E-3</v>
      </c>
      <c r="F339" s="155">
        <v>4.8799999999999998E-3</v>
      </c>
      <c r="G339" s="154">
        <f t="shared" ref="G339:G402" si="10">(2*F339/$B$7)*(1+3*$B$11)/(4+PI()*$B$11-PI())*10^6</f>
        <v>68.125161575143565</v>
      </c>
      <c r="H339" s="120">
        <f t="shared" ref="H339:H402" si="11">A339/G339*10^6</f>
        <v>4726594.2943097008</v>
      </c>
      <c r="I339" s="67"/>
      <c r="J339" s="67"/>
      <c r="P339" s="30"/>
    </row>
    <row r="340" spans="1:16" x14ac:dyDescent="0.3">
      <c r="A340" s="142">
        <v>323</v>
      </c>
      <c r="B340" s="148">
        <v>19424.11</v>
      </c>
      <c r="C340" s="148">
        <v>649.04999999999995</v>
      </c>
      <c r="D340" s="154">
        <v>1.18E-2</v>
      </c>
      <c r="E340" s="155">
        <v>6.8900000000000003E-3</v>
      </c>
      <c r="F340" s="155">
        <v>4.9100000000000003E-3</v>
      </c>
      <c r="G340" s="154">
        <f t="shared" si="10"/>
        <v>68.543963797941601</v>
      </c>
      <c r="H340" s="120">
        <f t="shared" si="11"/>
        <v>4712304.0761424396</v>
      </c>
      <c r="I340" s="67"/>
      <c r="J340" s="67"/>
      <c r="P340" s="30"/>
    </row>
    <row r="341" spans="1:16" x14ac:dyDescent="0.3">
      <c r="A341" s="142">
        <v>324</v>
      </c>
      <c r="B341" s="148">
        <v>19357.25</v>
      </c>
      <c r="C341" s="148">
        <v>648.67999999999995</v>
      </c>
      <c r="D341" s="154">
        <v>1.179E-2</v>
      </c>
      <c r="E341" s="155">
        <v>6.8599999999999998E-3</v>
      </c>
      <c r="F341" s="155">
        <v>4.9199999999999999E-3</v>
      </c>
      <c r="G341" s="154">
        <f t="shared" si="10"/>
        <v>68.683564538874265</v>
      </c>
      <c r="H341" s="120">
        <f t="shared" si="11"/>
        <v>4717285.7462372817</v>
      </c>
      <c r="I341" s="67"/>
      <c r="J341" s="67"/>
      <c r="P341" s="30"/>
    </row>
    <row r="342" spans="1:16" x14ac:dyDescent="0.3">
      <c r="A342" s="142">
        <v>325</v>
      </c>
      <c r="B342" s="148">
        <v>19453.18</v>
      </c>
      <c r="C342" s="148">
        <v>648.79999999999995</v>
      </c>
      <c r="D342" s="154">
        <v>1.18E-2</v>
      </c>
      <c r="E342" s="155">
        <v>6.8999999999999999E-3</v>
      </c>
      <c r="F342" s="155">
        <v>4.8999999999999998E-3</v>
      </c>
      <c r="G342" s="154">
        <f t="shared" si="10"/>
        <v>68.404363057008908</v>
      </c>
      <c r="H342" s="120">
        <f t="shared" si="11"/>
        <v>4751158.9243092816</v>
      </c>
      <c r="I342" s="67"/>
      <c r="J342" s="67"/>
      <c r="P342" s="30"/>
    </row>
    <row r="343" spans="1:16" x14ac:dyDescent="0.3">
      <c r="A343" s="142">
        <v>326</v>
      </c>
      <c r="B343" s="148">
        <v>19413.900000000001</v>
      </c>
      <c r="C343" s="148">
        <v>648.32000000000005</v>
      </c>
      <c r="D343" s="154">
        <v>1.1780000000000001E-2</v>
      </c>
      <c r="E343" s="155">
        <v>6.8799999999999998E-3</v>
      </c>
      <c r="F343" s="155">
        <v>4.8999999999999998E-3</v>
      </c>
      <c r="G343" s="154">
        <f t="shared" si="10"/>
        <v>68.404363057008908</v>
      </c>
      <c r="H343" s="120">
        <f t="shared" si="11"/>
        <v>4765777.8748456184</v>
      </c>
      <c r="I343" s="67"/>
      <c r="J343" s="67"/>
      <c r="P343" s="30"/>
    </row>
    <row r="344" spans="1:16" x14ac:dyDescent="0.3">
      <c r="A344" s="142">
        <v>327</v>
      </c>
      <c r="B344" s="148">
        <v>19369.759999999998</v>
      </c>
      <c r="C344" s="148">
        <v>648.77</v>
      </c>
      <c r="D344" s="154">
        <v>1.183E-2</v>
      </c>
      <c r="E344" s="155">
        <v>6.9100000000000003E-3</v>
      </c>
      <c r="F344" s="155">
        <v>4.9199999999999999E-3</v>
      </c>
      <c r="G344" s="154">
        <f t="shared" si="10"/>
        <v>68.683564538874265</v>
      </c>
      <c r="H344" s="120">
        <f t="shared" si="11"/>
        <v>4760964.3179617012</v>
      </c>
      <c r="I344" s="67"/>
      <c r="J344" s="67"/>
      <c r="P344" s="30"/>
    </row>
    <row r="345" spans="1:16" x14ac:dyDescent="0.3">
      <c r="A345" s="142">
        <v>328</v>
      </c>
      <c r="B345" s="148">
        <v>19331.03</v>
      </c>
      <c r="C345" s="148">
        <v>648.47</v>
      </c>
      <c r="D345" s="154">
        <v>1.18E-2</v>
      </c>
      <c r="E345" s="155">
        <v>6.8700000000000002E-3</v>
      </c>
      <c r="F345" s="155">
        <v>4.9300000000000004E-3</v>
      </c>
      <c r="G345" s="154">
        <f t="shared" si="10"/>
        <v>68.823165279806943</v>
      </c>
      <c r="H345" s="120">
        <f t="shared" si="11"/>
        <v>4765837.1809329847</v>
      </c>
      <c r="I345" s="67"/>
      <c r="J345" s="67"/>
      <c r="P345" s="30"/>
    </row>
    <row r="346" spans="1:16" x14ac:dyDescent="0.3">
      <c r="A346" s="142">
        <v>329</v>
      </c>
      <c r="B346" s="148">
        <v>19417.98</v>
      </c>
      <c r="C346" s="148">
        <v>648.96</v>
      </c>
      <c r="D346" s="154">
        <v>1.1820000000000001E-2</v>
      </c>
      <c r="E346" s="155">
        <v>6.9100000000000003E-3</v>
      </c>
      <c r="F346" s="155">
        <v>4.9100000000000003E-3</v>
      </c>
      <c r="G346" s="154">
        <f t="shared" si="10"/>
        <v>68.543963797941601</v>
      </c>
      <c r="H346" s="120">
        <f t="shared" si="11"/>
        <v>4799839.1363803791</v>
      </c>
      <c r="I346" s="67"/>
      <c r="J346" s="67"/>
      <c r="P346" s="30"/>
    </row>
    <row r="347" spans="1:16" x14ac:dyDescent="0.3">
      <c r="A347" s="142">
        <v>330</v>
      </c>
      <c r="B347" s="148">
        <v>19364.28</v>
      </c>
      <c r="C347" s="148">
        <v>647.86</v>
      </c>
      <c r="D347" s="154">
        <v>1.18E-2</v>
      </c>
      <c r="E347" s="155">
        <v>6.8900000000000003E-3</v>
      </c>
      <c r="F347" s="155">
        <v>4.9100000000000003E-3</v>
      </c>
      <c r="G347" s="154">
        <f t="shared" si="10"/>
        <v>68.543963797941601</v>
      </c>
      <c r="H347" s="120">
        <f t="shared" si="11"/>
        <v>4814428.3130867025</v>
      </c>
      <c r="I347" s="67"/>
      <c r="J347" s="67"/>
      <c r="P347" s="30"/>
    </row>
    <row r="348" spans="1:16" x14ac:dyDescent="0.3">
      <c r="A348" s="142">
        <v>331</v>
      </c>
      <c r="B348" s="148">
        <v>19385.52</v>
      </c>
      <c r="C348" s="148">
        <v>648.69000000000005</v>
      </c>
      <c r="D348" s="154">
        <v>1.184E-2</v>
      </c>
      <c r="E348" s="155">
        <v>6.9199999999999999E-3</v>
      </c>
      <c r="F348" s="155">
        <v>4.9100000000000003E-3</v>
      </c>
      <c r="G348" s="154">
        <f t="shared" si="10"/>
        <v>68.543963797941601</v>
      </c>
      <c r="H348" s="120">
        <f t="shared" si="11"/>
        <v>4829017.4897930259</v>
      </c>
      <c r="I348" s="67"/>
      <c r="J348" s="67"/>
      <c r="P348" s="30"/>
    </row>
    <row r="349" spans="1:16" x14ac:dyDescent="0.3">
      <c r="A349" s="142">
        <v>332</v>
      </c>
      <c r="B349" s="148">
        <v>19380.189999999999</v>
      </c>
      <c r="C349" s="148">
        <v>648.72</v>
      </c>
      <c r="D349" s="154">
        <v>1.1809999999999999E-2</v>
      </c>
      <c r="E349" s="155">
        <v>6.8999999999999999E-3</v>
      </c>
      <c r="F349" s="155">
        <v>4.9199999999999999E-3</v>
      </c>
      <c r="G349" s="154">
        <f t="shared" si="10"/>
        <v>68.683564538874265</v>
      </c>
      <c r="H349" s="120">
        <f t="shared" si="11"/>
        <v>4833761.9375024</v>
      </c>
      <c r="I349" s="67"/>
      <c r="J349" s="67"/>
      <c r="P349" s="30"/>
    </row>
    <row r="350" spans="1:16" x14ac:dyDescent="0.3">
      <c r="A350" s="142">
        <v>333</v>
      </c>
      <c r="B350" s="148">
        <v>19373.16</v>
      </c>
      <c r="C350" s="148">
        <v>648.69000000000005</v>
      </c>
      <c r="D350" s="154">
        <v>1.184E-2</v>
      </c>
      <c r="E350" s="155">
        <v>6.9199999999999999E-3</v>
      </c>
      <c r="F350" s="155">
        <v>4.9199999999999999E-3</v>
      </c>
      <c r="G350" s="154">
        <f t="shared" si="10"/>
        <v>68.683564538874265</v>
      </c>
      <c r="H350" s="120">
        <f t="shared" si="11"/>
        <v>4848321.4614105392</v>
      </c>
      <c r="I350" s="67"/>
      <c r="J350" s="67"/>
      <c r="P350" s="30"/>
    </row>
    <row r="351" spans="1:16" x14ac:dyDescent="0.3">
      <c r="A351" s="142">
        <v>334</v>
      </c>
      <c r="B351" s="148">
        <v>19260.46</v>
      </c>
      <c r="C351" s="148">
        <v>648.28</v>
      </c>
      <c r="D351" s="154">
        <v>1.183E-2</v>
      </c>
      <c r="E351" s="155">
        <v>6.8900000000000003E-3</v>
      </c>
      <c r="F351" s="155">
        <v>4.9399999999999999E-3</v>
      </c>
      <c r="G351" s="154">
        <f t="shared" si="10"/>
        <v>68.962766020739608</v>
      </c>
      <c r="H351" s="120">
        <f t="shared" si="11"/>
        <v>4843193.208050183</v>
      </c>
      <c r="I351" s="67"/>
      <c r="J351" s="67"/>
    </row>
    <row r="352" spans="1:16" x14ac:dyDescent="0.3">
      <c r="A352" s="142">
        <v>335</v>
      </c>
      <c r="B352" s="148">
        <v>19340.95</v>
      </c>
      <c r="C352" s="148">
        <v>648.46</v>
      </c>
      <c r="D352" s="154">
        <v>1.1849999999999999E-2</v>
      </c>
      <c r="E352" s="155">
        <v>6.9300000000000004E-3</v>
      </c>
      <c r="F352" s="155">
        <v>4.9199999999999999E-3</v>
      </c>
      <c r="G352" s="154">
        <f t="shared" si="10"/>
        <v>68.683564538874265</v>
      </c>
      <c r="H352" s="120">
        <f t="shared" si="11"/>
        <v>4877440.5092268186</v>
      </c>
      <c r="I352" s="67"/>
      <c r="J352" s="67"/>
    </row>
    <row r="353" spans="1:10" x14ac:dyDescent="0.3">
      <c r="A353" s="142">
        <v>336</v>
      </c>
      <c r="B353" s="148">
        <v>19287.05</v>
      </c>
      <c r="C353" s="148">
        <v>648.61</v>
      </c>
      <c r="D353" s="154">
        <v>1.184E-2</v>
      </c>
      <c r="E353" s="155">
        <v>6.8999999999999999E-3</v>
      </c>
      <c r="F353" s="155">
        <v>4.9399999999999999E-3</v>
      </c>
      <c r="G353" s="154">
        <f t="shared" si="10"/>
        <v>68.962766020739608</v>
      </c>
      <c r="H353" s="120">
        <f t="shared" si="11"/>
        <v>4872194.3649846157</v>
      </c>
      <c r="I353" s="67"/>
      <c r="J353" s="67"/>
    </row>
    <row r="354" spans="1:10" x14ac:dyDescent="0.3">
      <c r="A354" s="142">
        <v>337</v>
      </c>
      <c r="B354" s="148">
        <v>19345.34</v>
      </c>
      <c r="C354" s="148">
        <v>648.5</v>
      </c>
      <c r="D354" s="154">
        <v>1.1849999999999999E-2</v>
      </c>
      <c r="E354" s="155">
        <v>6.9300000000000004E-3</v>
      </c>
      <c r="F354" s="155">
        <v>4.9199999999999999E-3</v>
      </c>
      <c r="G354" s="154">
        <f t="shared" si="10"/>
        <v>68.683564538874265</v>
      </c>
      <c r="H354" s="120">
        <f t="shared" si="11"/>
        <v>4906559.5570430988</v>
      </c>
      <c r="I354" s="67"/>
      <c r="J354" s="67"/>
    </row>
    <row r="355" spans="1:10" x14ac:dyDescent="0.3">
      <c r="A355" s="142">
        <v>339</v>
      </c>
      <c r="B355" s="148">
        <v>19360.22</v>
      </c>
      <c r="C355" s="148">
        <v>648.41</v>
      </c>
      <c r="D355" s="154">
        <v>1.187E-2</v>
      </c>
      <c r="E355" s="155">
        <v>6.9499999999999996E-3</v>
      </c>
      <c r="F355" s="155">
        <v>4.9199999999999999E-3</v>
      </c>
      <c r="G355" s="154">
        <f t="shared" si="10"/>
        <v>68.683564538874265</v>
      </c>
      <c r="H355" s="120">
        <f t="shared" si="11"/>
        <v>4935678.6048593782</v>
      </c>
      <c r="I355" s="67"/>
      <c r="J355" s="67"/>
    </row>
    <row r="356" spans="1:10" x14ac:dyDescent="0.3">
      <c r="A356" s="142">
        <v>341</v>
      </c>
      <c r="B356" s="148">
        <v>19305.099999999999</v>
      </c>
      <c r="C356" s="148">
        <v>648.36</v>
      </c>
      <c r="D356" s="154">
        <v>1.189E-2</v>
      </c>
      <c r="E356" s="155">
        <v>6.9499999999999996E-3</v>
      </c>
      <c r="F356" s="155">
        <v>4.9300000000000004E-3</v>
      </c>
      <c r="G356" s="154">
        <f t="shared" si="10"/>
        <v>68.823165279806943</v>
      </c>
      <c r="H356" s="120">
        <f t="shared" si="11"/>
        <v>4954727.0692016706</v>
      </c>
      <c r="I356" s="67"/>
      <c r="J356" s="67"/>
    </row>
    <row r="357" spans="1:10" x14ac:dyDescent="0.3">
      <c r="A357" s="144">
        <v>343</v>
      </c>
      <c r="B357" s="150">
        <v>19369.599999999999</v>
      </c>
      <c r="C357" s="150">
        <v>648.16999999999996</v>
      </c>
      <c r="D357" s="155">
        <v>1.187E-2</v>
      </c>
      <c r="E357" s="155">
        <v>6.9499999999999996E-3</v>
      </c>
      <c r="F357" s="155">
        <v>4.9100000000000003E-3</v>
      </c>
      <c r="G357" s="154">
        <f t="shared" si="10"/>
        <v>68.543963797941601</v>
      </c>
      <c r="H357" s="120">
        <f t="shared" si="11"/>
        <v>5004087.6102689058</v>
      </c>
      <c r="I357" s="67"/>
      <c r="J357" s="67"/>
    </row>
    <row r="358" spans="1:10" x14ac:dyDescent="0.3">
      <c r="A358" s="142">
        <v>344</v>
      </c>
      <c r="B358" s="148">
        <v>19401.810000000001</v>
      </c>
      <c r="C358" s="148">
        <v>648.78</v>
      </c>
      <c r="D358" s="154">
        <v>1.1860000000000001E-2</v>
      </c>
      <c r="E358" s="155">
        <v>6.9499999999999996E-3</v>
      </c>
      <c r="F358" s="155">
        <v>4.9100000000000003E-3</v>
      </c>
      <c r="G358" s="154">
        <f t="shared" si="10"/>
        <v>68.543963797941601</v>
      </c>
      <c r="H358" s="120">
        <f t="shared" si="11"/>
        <v>5018676.7869752292</v>
      </c>
      <c r="I358" s="67"/>
      <c r="J358" s="67"/>
    </row>
    <row r="359" spans="1:10" x14ac:dyDescent="0.3">
      <c r="A359" s="142">
        <v>346</v>
      </c>
      <c r="B359" s="148">
        <v>19246.060000000001</v>
      </c>
      <c r="C359" s="148">
        <v>648.13</v>
      </c>
      <c r="D359" s="154">
        <v>1.189E-2</v>
      </c>
      <c r="E359" s="155">
        <v>6.9499999999999996E-3</v>
      </c>
      <c r="F359" s="155">
        <v>4.9500000000000004E-3</v>
      </c>
      <c r="G359" s="154">
        <f t="shared" si="10"/>
        <v>69.102366761672286</v>
      </c>
      <c r="H359" s="120">
        <f t="shared" si="11"/>
        <v>5007064.3917786814</v>
      </c>
      <c r="I359" s="67"/>
      <c r="J359" s="67"/>
    </row>
    <row r="360" spans="1:10" x14ac:dyDescent="0.3">
      <c r="A360" s="142">
        <v>348</v>
      </c>
      <c r="B360" s="148">
        <v>19295.82</v>
      </c>
      <c r="C360" s="148">
        <v>647.88</v>
      </c>
      <c r="D360" s="154">
        <v>1.188E-2</v>
      </c>
      <c r="E360" s="155">
        <v>6.9499999999999996E-3</v>
      </c>
      <c r="F360" s="155">
        <v>4.9300000000000004E-3</v>
      </c>
      <c r="G360" s="154">
        <f t="shared" si="10"/>
        <v>68.823165279806943</v>
      </c>
      <c r="H360" s="120">
        <f t="shared" si="11"/>
        <v>5056437.0090386551</v>
      </c>
      <c r="I360" s="67"/>
      <c r="J360" s="67"/>
    </row>
    <row r="361" spans="1:10" x14ac:dyDescent="0.3">
      <c r="A361" s="142">
        <v>350</v>
      </c>
      <c r="B361" s="148">
        <v>19277.91</v>
      </c>
      <c r="C361" s="148">
        <v>646.77</v>
      </c>
      <c r="D361" s="154">
        <v>1.189E-2</v>
      </c>
      <c r="E361" s="155">
        <v>6.9699999999999996E-3</v>
      </c>
      <c r="F361" s="155">
        <v>4.9300000000000004E-3</v>
      </c>
      <c r="G361" s="154">
        <f t="shared" si="10"/>
        <v>68.823165279806943</v>
      </c>
      <c r="H361" s="120">
        <f t="shared" si="11"/>
        <v>5085496.9918492213</v>
      </c>
      <c r="I361" s="67"/>
      <c r="J361" s="67"/>
    </row>
    <row r="362" spans="1:10" x14ac:dyDescent="0.3">
      <c r="A362" s="142">
        <v>352</v>
      </c>
      <c r="B362" s="148">
        <v>19285.97</v>
      </c>
      <c r="C362" s="148">
        <v>648.41</v>
      </c>
      <c r="D362" s="154">
        <v>1.192E-2</v>
      </c>
      <c r="E362" s="155">
        <v>6.9800000000000001E-3</v>
      </c>
      <c r="F362" s="155">
        <v>4.9399999999999999E-3</v>
      </c>
      <c r="G362" s="154">
        <f t="shared" si="10"/>
        <v>68.962766020739608</v>
      </c>
      <c r="H362" s="120">
        <f t="shared" si="11"/>
        <v>5104203.6204600725</v>
      </c>
      <c r="I362" s="67"/>
      <c r="J362" s="67"/>
    </row>
    <row r="363" spans="1:10" x14ac:dyDescent="0.3">
      <c r="A363" s="142">
        <v>353</v>
      </c>
      <c r="B363" s="148">
        <v>19333.52</v>
      </c>
      <c r="C363" s="148">
        <v>648.47</v>
      </c>
      <c r="D363" s="154">
        <v>1.191E-2</v>
      </c>
      <c r="E363" s="155">
        <v>6.9800000000000001E-3</v>
      </c>
      <c r="F363" s="155">
        <v>4.9300000000000004E-3</v>
      </c>
      <c r="G363" s="154">
        <f t="shared" si="10"/>
        <v>68.823165279806943</v>
      </c>
      <c r="H363" s="120">
        <f t="shared" si="11"/>
        <v>5129086.9660650725</v>
      </c>
      <c r="I363" s="67"/>
      <c r="J363" s="67"/>
    </row>
    <row r="364" spans="1:10" x14ac:dyDescent="0.3">
      <c r="A364" s="142">
        <v>355</v>
      </c>
      <c r="B364" s="148">
        <v>19296.98</v>
      </c>
      <c r="C364" s="148">
        <v>648.09</v>
      </c>
      <c r="D364" s="154">
        <v>1.1939999999999999E-2</v>
      </c>
      <c r="E364" s="155">
        <v>7.0000000000000001E-3</v>
      </c>
      <c r="F364" s="155">
        <v>4.9300000000000004E-3</v>
      </c>
      <c r="G364" s="154">
        <f t="shared" si="10"/>
        <v>68.823165279806943</v>
      </c>
      <c r="H364" s="120">
        <f t="shared" si="11"/>
        <v>5158146.9488756387</v>
      </c>
      <c r="I364" s="67"/>
      <c r="J364" s="67"/>
    </row>
    <row r="365" spans="1:10" x14ac:dyDescent="0.3">
      <c r="A365" s="142">
        <v>357</v>
      </c>
      <c r="B365" s="148">
        <v>19308.759999999998</v>
      </c>
      <c r="C365" s="148">
        <v>648.57000000000005</v>
      </c>
      <c r="D365" s="154">
        <v>1.192E-2</v>
      </c>
      <c r="E365" s="155">
        <v>6.9899999999999997E-3</v>
      </c>
      <c r="F365" s="155">
        <v>4.9300000000000004E-3</v>
      </c>
      <c r="G365" s="154">
        <f t="shared" si="10"/>
        <v>68.823165279806943</v>
      </c>
      <c r="H365" s="120">
        <f t="shared" si="11"/>
        <v>5187206.9316862058</v>
      </c>
      <c r="I365" s="67"/>
      <c r="J365" s="67"/>
    </row>
    <row r="366" spans="1:10" x14ac:dyDescent="0.3">
      <c r="A366" s="142">
        <v>359</v>
      </c>
      <c r="B366" s="148">
        <v>19324.509999999998</v>
      </c>
      <c r="C366" s="148">
        <v>648.44000000000005</v>
      </c>
      <c r="D366" s="154">
        <v>1.196E-2</v>
      </c>
      <c r="E366" s="155">
        <v>7.0299999999999998E-3</v>
      </c>
      <c r="F366" s="155">
        <v>4.9300000000000004E-3</v>
      </c>
      <c r="G366" s="154">
        <f t="shared" si="10"/>
        <v>68.823165279806943</v>
      </c>
      <c r="H366" s="120">
        <f t="shared" si="11"/>
        <v>5216266.9144967729</v>
      </c>
      <c r="I366" s="67"/>
      <c r="J366" s="67"/>
    </row>
    <row r="367" spans="1:10" x14ac:dyDescent="0.3">
      <c r="A367" s="142">
        <v>361</v>
      </c>
      <c r="B367" s="148">
        <v>19254.78</v>
      </c>
      <c r="C367" s="148">
        <v>648.33000000000004</v>
      </c>
      <c r="D367" s="154">
        <v>1.1979999999999999E-2</v>
      </c>
      <c r="E367" s="155">
        <v>7.0400000000000003E-3</v>
      </c>
      <c r="F367" s="155">
        <v>4.9399999999999999E-3</v>
      </c>
      <c r="G367" s="154">
        <f t="shared" si="10"/>
        <v>68.962766020739608</v>
      </c>
      <c r="H367" s="120">
        <f t="shared" si="11"/>
        <v>5234708.8266650178</v>
      </c>
      <c r="I367" s="67"/>
      <c r="J367" s="67"/>
    </row>
    <row r="368" spans="1:10" x14ac:dyDescent="0.3">
      <c r="A368" s="142">
        <v>363</v>
      </c>
      <c r="B368" s="148">
        <v>19325.03</v>
      </c>
      <c r="C368" s="148">
        <v>648.79</v>
      </c>
      <c r="D368" s="154">
        <v>1.1990000000000001E-2</v>
      </c>
      <c r="E368" s="155">
        <v>7.0600000000000003E-3</v>
      </c>
      <c r="F368" s="155">
        <v>4.9300000000000004E-3</v>
      </c>
      <c r="G368" s="154">
        <f t="shared" si="10"/>
        <v>68.823165279806943</v>
      </c>
      <c r="H368" s="120">
        <f t="shared" si="11"/>
        <v>5274386.8801179072</v>
      </c>
      <c r="I368" s="67"/>
      <c r="J368" s="67"/>
    </row>
    <row r="369" spans="1:10" x14ac:dyDescent="0.3">
      <c r="A369" s="142">
        <v>364</v>
      </c>
      <c r="B369" s="148">
        <v>19067.96</v>
      </c>
      <c r="C369" s="148">
        <v>648.46</v>
      </c>
      <c r="D369" s="154">
        <v>1.2030000000000001E-2</v>
      </c>
      <c r="E369" s="155">
        <v>7.0299999999999998E-3</v>
      </c>
      <c r="F369" s="155">
        <v>4.9899999999999996E-3</v>
      </c>
      <c r="G369" s="154">
        <f t="shared" si="10"/>
        <v>69.660769725402957</v>
      </c>
      <c r="H369" s="120">
        <f t="shared" si="11"/>
        <v>5225322.6806832338</v>
      </c>
      <c r="I369" s="67"/>
      <c r="J369" s="67"/>
    </row>
    <row r="370" spans="1:10" x14ac:dyDescent="0.3">
      <c r="A370" s="142">
        <v>366</v>
      </c>
      <c r="B370" s="148">
        <v>19112.47</v>
      </c>
      <c r="C370" s="148">
        <v>648.25</v>
      </c>
      <c r="D370" s="154">
        <v>1.2E-2</v>
      </c>
      <c r="E370" s="155">
        <v>7.0200000000000002E-3</v>
      </c>
      <c r="F370" s="155">
        <v>4.9800000000000001E-3</v>
      </c>
      <c r="G370" s="154">
        <f t="shared" si="10"/>
        <v>69.521168984470293</v>
      </c>
      <c r="H370" s="120">
        <f t="shared" si="11"/>
        <v>5264583.5124227758</v>
      </c>
      <c r="I370" s="67"/>
      <c r="J370" s="67"/>
    </row>
    <row r="371" spans="1:10" x14ac:dyDescent="0.3">
      <c r="A371" s="142">
        <v>368</v>
      </c>
      <c r="B371" s="148">
        <v>19202.22</v>
      </c>
      <c r="C371" s="148">
        <v>647.9</v>
      </c>
      <c r="D371" s="154">
        <v>1.2019999999999999E-2</v>
      </c>
      <c r="E371" s="155">
        <v>7.0600000000000003E-3</v>
      </c>
      <c r="F371" s="155">
        <v>4.9500000000000004E-3</v>
      </c>
      <c r="G371" s="154">
        <f t="shared" si="10"/>
        <v>69.102366761672286</v>
      </c>
      <c r="H371" s="120">
        <f t="shared" si="11"/>
        <v>5325432.6479033371</v>
      </c>
      <c r="I371" s="67"/>
      <c r="J371" s="67"/>
    </row>
    <row r="372" spans="1:10" x14ac:dyDescent="0.3">
      <c r="A372" s="142">
        <v>370</v>
      </c>
      <c r="B372" s="148">
        <v>19135.14</v>
      </c>
      <c r="C372" s="148">
        <v>648.16999999999996</v>
      </c>
      <c r="D372" s="154">
        <v>1.2030000000000001E-2</v>
      </c>
      <c r="E372" s="155">
        <v>7.0600000000000003E-3</v>
      </c>
      <c r="F372" s="155">
        <v>4.9699999999999996E-3</v>
      </c>
      <c r="G372" s="154">
        <f t="shared" si="10"/>
        <v>69.381568243537629</v>
      </c>
      <c r="H372" s="120">
        <f t="shared" si="11"/>
        <v>5332828.4350860389</v>
      </c>
      <c r="I372" s="67"/>
      <c r="J372" s="67"/>
    </row>
    <row r="373" spans="1:10" x14ac:dyDescent="0.3">
      <c r="A373" s="142">
        <v>372</v>
      </c>
      <c r="B373" s="148">
        <v>19264.580000000002</v>
      </c>
      <c r="C373" s="148">
        <v>648.62</v>
      </c>
      <c r="D373" s="154">
        <v>1.204E-2</v>
      </c>
      <c r="E373" s="155">
        <v>7.0899999999999999E-3</v>
      </c>
      <c r="F373" s="155">
        <v>4.9399999999999999E-3</v>
      </c>
      <c r="G373" s="154">
        <f t="shared" si="10"/>
        <v>68.962766020739608</v>
      </c>
      <c r="H373" s="120">
        <f t="shared" si="11"/>
        <v>5394215.1898043957</v>
      </c>
      <c r="I373" s="67"/>
      <c r="J373" s="67"/>
    </row>
    <row r="374" spans="1:10" x14ac:dyDescent="0.3">
      <c r="A374" s="142">
        <v>374</v>
      </c>
      <c r="B374" s="148">
        <v>19245.78</v>
      </c>
      <c r="C374" s="148">
        <v>648.52</v>
      </c>
      <c r="D374" s="154">
        <v>1.206E-2</v>
      </c>
      <c r="E374" s="155">
        <v>7.11E-3</v>
      </c>
      <c r="F374" s="155">
        <v>4.9500000000000004E-3</v>
      </c>
      <c r="G374" s="154">
        <f t="shared" si="10"/>
        <v>69.102366761672286</v>
      </c>
      <c r="H374" s="120">
        <f t="shared" si="11"/>
        <v>5412260.3541191528</v>
      </c>
      <c r="I374" s="67"/>
      <c r="J374" s="67"/>
    </row>
    <row r="375" spans="1:10" x14ac:dyDescent="0.3">
      <c r="A375" s="142">
        <v>376</v>
      </c>
      <c r="B375" s="148">
        <v>19145.23</v>
      </c>
      <c r="C375" s="148">
        <v>646.96</v>
      </c>
      <c r="D375" s="154">
        <v>1.208E-2</v>
      </c>
      <c r="E375" s="155">
        <v>7.1199999999999996E-3</v>
      </c>
      <c r="F375" s="155">
        <v>4.96E-3</v>
      </c>
      <c r="G375" s="154">
        <f t="shared" si="10"/>
        <v>69.24196750260495</v>
      </c>
      <c r="H375" s="120">
        <f t="shared" si="11"/>
        <v>5430232.7556745773</v>
      </c>
      <c r="I375" s="67"/>
      <c r="J375" s="67"/>
    </row>
    <row r="376" spans="1:10" x14ac:dyDescent="0.3">
      <c r="A376" s="142">
        <v>378</v>
      </c>
      <c r="B376" s="148">
        <v>19143.150000000001</v>
      </c>
      <c r="C376" s="148">
        <v>648.33000000000004</v>
      </c>
      <c r="D376" s="154">
        <v>1.21E-2</v>
      </c>
      <c r="E376" s="155">
        <v>7.1300000000000001E-3</v>
      </c>
      <c r="F376" s="155">
        <v>4.9699999999999996E-3</v>
      </c>
      <c r="G376" s="154">
        <f t="shared" si="10"/>
        <v>69.381568243537629</v>
      </c>
      <c r="H376" s="120">
        <f t="shared" si="11"/>
        <v>5448132.8336824942</v>
      </c>
      <c r="I376" s="67"/>
      <c r="J376" s="67"/>
    </row>
    <row r="377" spans="1:10" x14ac:dyDescent="0.3">
      <c r="A377" s="142">
        <v>380</v>
      </c>
      <c r="B377" s="148">
        <v>19219.22</v>
      </c>
      <c r="C377" s="148">
        <v>648.59</v>
      </c>
      <c r="D377" s="154">
        <v>1.209E-2</v>
      </c>
      <c r="E377" s="155">
        <v>7.1399999999999996E-3</v>
      </c>
      <c r="F377" s="155">
        <v>4.96E-3</v>
      </c>
      <c r="G377" s="154">
        <f t="shared" si="10"/>
        <v>69.24196750260495</v>
      </c>
      <c r="H377" s="120">
        <f t="shared" si="11"/>
        <v>5488001.1892455835</v>
      </c>
      <c r="I377" s="67"/>
      <c r="J377" s="67"/>
    </row>
    <row r="378" spans="1:10" x14ac:dyDescent="0.3">
      <c r="A378" s="142">
        <v>382</v>
      </c>
      <c r="B378" s="148">
        <v>19110.82</v>
      </c>
      <c r="C378" s="148">
        <v>648.71</v>
      </c>
      <c r="D378" s="154">
        <v>1.2109999999999999E-2</v>
      </c>
      <c r="E378" s="155">
        <v>7.1199999999999996E-3</v>
      </c>
      <c r="F378" s="155">
        <v>4.9800000000000001E-3</v>
      </c>
      <c r="G378" s="154">
        <f t="shared" si="10"/>
        <v>69.521168984470293</v>
      </c>
      <c r="H378" s="120">
        <f t="shared" si="11"/>
        <v>5494729.239741805</v>
      </c>
      <c r="I378" s="67"/>
      <c r="J378" s="67"/>
    </row>
    <row r="379" spans="1:10" x14ac:dyDescent="0.3">
      <c r="A379" s="142">
        <v>384</v>
      </c>
      <c r="B379" s="148">
        <v>19191.55</v>
      </c>
      <c r="C379" s="148">
        <v>649.14</v>
      </c>
      <c r="D379" s="154">
        <v>1.213E-2</v>
      </c>
      <c r="E379" s="155">
        <v>7.1599999999999997E-3</v>
      </c>
      <c r="F379" s="155">
        <v>4.9699999999999996E-3</v>
      </c>
      <c r="G379" s="154">
        <f t="shared" si="10"/>
        <v>69.381568243537629</v>
      </c>
      <c r="H379" s="120">
        <f t="shared" si="11"/>
        <v>5534611.132629835</v>
      </c>
      <c r="I379" s="67"/>
      <c r="J379" s="67"/>
    </row>
    <row r="380" spans="1:10" x14ac:dyDescent="0.3">
      <c r="A380" s="142">
        <v>386</v>
      </c>
      <c r="B380" s="148">
        <v>19263.580000000002</v>
      </c>
      <c r="C380" s="148">
        <v>649.12</v>
      </c>
      <c r="D380" s="154">
        <v>1.213E-2</v>
      </c>
      <c r="E380" s="155">
        <v>7.1799999999999998E-3</v>
      </c>
      <c r="F380" s="155">
        <v>4.9500000000000004E-3</v>
      </c>
      <c r="G380" s="154">
        <f t="shared" si="10"/>
        <v>69.102366761672286</v>
      </c>
      <c r="H380" s="120">
        <f t="shared" si="11"/>
        <v>5585915.7665507831</v>
      </c>
      <c r="I380" s="67"/>
      <c r="J380" s="67"/>
    </row>
    <row r="381" spans="1:10" x14ac:dyDescent="0.3">
      <c r="A381" s="142">
        <v>388</v>
      </c>
      <c r="B381" s="148">
        <v>19107.53</v>
      </c>
      <c r="C381" s="148">
        <v>649.04999999999995</v>
      </c>
      <c r="D381" s="154">
        <v>1.2149999999999999E-2</v>
      </c>
      <c r="E381" s="155">
        <v>7.1599999999999997E-3</v>
      </c>
      <c r="F381" s="155">
        <v>4.9899999999999996E-3</v>
      </c>
      <c r="G381" s="154">
        <f t="shared" si="10"/>
        <v>69.660769725402957</v>
      </c>
      <c r="H381" s="120">
        <f t="shared" si="11"/>
        <v>5569849.4508381719</v>
      </c>
      <c r="I381" s="67"/>
      <c r="J381" s="67"/>
    </row>
    <row r="382" spans="1:10" x14ac:dyDescent="0.3">
      <c r="A382" s="142">
        <v>390</v>
      </c>
      <c r="B382" s="148">
        <v>19145.7</v>
      </c>
      <c r="C382" s="148">
        <v>649.07000000000005</v>
      </c>
      <c r="D382" s="154">
        <v>1.2160000000000001E-2</v>
      </c>
      <c r="E382" s="155">
        <v>7.1900000000000002E-3</v>
      </c>
      <c r="F382" s="155">
        <v>4.9800000000000001E-3</v>
      </c>
      <c r="G382" s="154">
        <f t="shared" si="10"/>
        <v>69.521168984470293</v>
      </c>
      <c r="H382" s="120">
        <f t="shared" si="11"/>
        <v>5609802.1034013191</v>
      </c>
      <c r="I382" s="67"/>
      <c r="J382" s="67"/>
    </row>
    <row r="383" spans="1:10" x14ac:dyDescent="0.3">
      <c r="A383" s="142">
        <v>392</v>
      </c>
      <c r="B383" s="148">
        <v>19246.55</v>
      </c>
      <c r="C383" s="148">
        <v>649.53</v>
      </c>
      <c r="D383" s="154">
        <v>1.217E-2</v>
      </c>
      <c r="E383" s="155">
        <v>7.2100000000000003E-3</v>
      </c>
      <c r="F383" s="155">
        <v>4.96E-3</v>
      </c>
      <c r="G383" s="154">
        <f t="shared" si="10"/>
        <v>69.24196750260495</v>
      </c>
      <c r="H383" s="120">
        <f t="shared" si="11"/>
        <v>5661306.4899586011</v>
      </c>
      <c r="I383" s="67"/>
      <c r="J383" s="67"/>
    </row>
    <row r="384" spans="1:10" x14ac:dyDescent="0.3">
      <c r="A384" s="142">
        <v>394</v>
      </c>
      <c r="B384" s="148">
        <v>19277.75</v>
      </c>
      <c r="C384" s="148">
        <v>649.61</v>
      </c>
      <c r="D384" s="154">
        <v>1.2189999999999999E-2</v>
      </c>
      <c r="E384" s="155">
        <v>7.2399999999999999E-3</v>
      </c>
      <c r="F384" s="155">
        <v>4.9500000000000004E-3</v>
      </c>
      <c r="G384" s="154">
        <f t="shared" si="10"/>
        <v>69.102366761672286</v>
      </c>
      <c r="H384" s="120">
        <f t="shared" si="11"/>
        <v>5701686.0415052036</v>
      </c>
      <c r="I384" s="67"/>
      <c r="J384" s="67"/>
    </row>
    <row r="385" spans="1:10" x14ac:dyDescent="0.3">
      <c r="A385" s="142">
        <v>396</v>
      </c>
      <c r="B385" s="148">
        <v>19234.919999999998</v>
      </c>
      <c r="C385" s="148">
        <v>649.19000000000005</v>
      </c>
      <c r="D385" s="154">
        <v>1.2200000000000001E-2</v>
      </c>
      <c r="E385" s="155">
        <v>7.2399999999999999E-3</v>
      </c>
      <c r="F385" s="155">
        <v>4.96E-3</v>
      </c>
      <c r="G385" s="154">
        <f t="shared" si="10"/>
        <v>69.24196750260495</v>
      </c>
      <c r="H385" s="120">
        <f t="shared" si="11"/>
        <v>5719074.9235296072</v>
      </c>
      <c r="I385" s="67"/>
      <c r="J385" s="67"/>
    </row>
    <row r="386" spans="1:10" x14ac:dyDescent="0.3">
      <c r="A386" s="142">
        <v>398</v>
      </c>
      <c r="B386" s="148">
        <v>19231.55</v>
      </c>
      <c r="C386" s="148">
        <v>648.5</v>
      </c>
      <c r="D386" s="154">
        <v>1.221E-2</v>
      </c>
      <c r="E386" s="155">
        <v>7.26E-3</v>
      </c>
      <c r="F386" s="155">
        <v>4.9500000000000004E-3</v>
      </c>
      <c r="G386" s="154">
        <f t="shared" si="10"/>
        <v>69.102366761672286</v>
      </c>
      <c r="H386" s="120">
        <f t="shared" si="11"/>
        <v>5759571.1789824143</v>
      </c>
      <c r="I386" s="67"/>
      <c r="J386" s="67"/>
    </row>
    <row r="387" spans="1:10" x14ac:dyDescent="0.3">
      <c r="A387" s="142">
        <v>400</v>
      </c>
      <c r="B387" s="148">
        <v>19267.63</v>
      </c>
      <c r="C387" s="148">
        <v>649.6</v>
      </c>
      <c r="D387" s="154">
        <v>1.221E-2</v>
      </c>
      <c r="E387" s="155">
        <v>7.26E-3</v>
      </c>
      <c r="F387" s="155">
        <v>4.9500000000000004E-3</v>
      </c>
      <c r="G387" s="154">
        <f t="shared" si="10"/>
        <v>69.102366761672286</v>
      </c>
      <c r="H387" s="120">
        <f t="shared" si="11"/>
        <v>5788513.7477210183</v>
      </c>
      <c r="I387" s="67"/>
      <c r="J387" s="67"/>
    </row>
    <row r="388" spans="1:10" x14ac:dyDescent="0.3">
      <c r="A388" s="142">
        <v>402</v>
      </c>
      <c r="B388" s="148">
        <v>19215.96</v>
      </c>
      <c r="C388" s="148">
        <v>648.96</v>
      </c>
      <c r="D388" s="154">
        <v>1.2239999999999999E-2</v>
      </c>
      <c r="E388" s="155">
        <v>7.2899999999999996E-3</v>
      </c>
      <c r="F388" s="155">
        <v>4.96E-3</v>
      </c>
      <c r="G388" s="154">
        <f t="shared" si="10"/>
        <v>69.24196750260495</v>
      </c>
      <c r="H388" s="120">
        <f t="shared" si="11"/>
        <v>5805727.573886117</v>
      </c>
      <c r="I388" s="67"/>
      <c r="J388" s="67"/>
    </row>
    <row r="389" spans="1:10" x14ac:dyDescent="0.3">
      <c r="A389" s="142">
        <v>404</v>
      </c>
      <c r="B389" s="148">
        <v>19244.82</v>
      </c>
      <c r="C389" s="148">
        <v>649.29</v>
      </c>
      <c r="D389" s="154">
        <v>1.225E-2</v>
      </c>
      <c r="E389" s="155">
        <v>7.3000000000000001E-3</v>
      </c>
      <c r="F389" s="155">
        <v>4.9500000000000004E-3</v>
      </c>
      <c r="G389" s="154">
        <f t="shared" si="10"/>
        <v>69.102366761672286</v>
      </c>
      <c r="H389" s="120">
        <f t="shared" si="11"/>
        <v>5846398.885198229</v>
      </c>
      <c r="I389" s="67"/>
      <c r="J389" s="67"/>
    </row>
    <row r="390" spans="1:10" x14ac:dyDescent="0.3">
      <c r="A390" s="142">
        <v>406</v>
      </c>
      <c r="B390" s="148">
        <v>19456.05</v>
      </c>
      <c r="C390" s="148">
        <v>649.54</v>
      </c>
      <c r="D390" s="154">
        <v>1.225E-2</v>
      </c>
      <c r="E390" s="155">
        <v>7.3400000000000002E-3</v>
      </c>
      <c r="F390" s="155">
        <v>4.8999999999999998E-3</v>
      </c>
      <c r="G390" s="154">
        <f t="shared" si="10"/>
        <v>68.404363057008908</v>
      </c>
      <c r="H390" s="120">
        <f t="shared" si="11"/>
        <v>5935293.9177525183</v>
      </c>
      <c r="I390" s="67"/>
      <c r="J390" s="67"/>
    </row>
    <row r="391" spans="1:10" x14ac:dyDescent="0.3">
      <c r="A391" s="142">
        <v>408</v>
      </c>
      <c r="B391" s="148">
        <v>19223.509999999998</v>
      </c>
      <c r="C391" s="148">
        <v>649.39</v>
      </c>
      <c r="D391" s="154">
        <v>1.226E-2</v>
      </c>
      <c r="E391" s="155">
        <v>7.3000000000000001E-3</v>
      </c>
      <c r="F391" s="155">
        <v>4.96E-3</v>
      </c>
      <c r="G391" s="154">
        <f t="shared" si="10"/>
        <v>69.24196750260495</v>
      </c>
      <c r="H391" s="120">
        <f t="shared" si="11"/>
        <v>5892380.2242426267</v>
      </c>
      <c r="I391" s="67"/>
      <c r="J391" s="67"/>
    </row>
    <row r="392" spans="1:10" x14ac:dyDescent="0.3">
      <c r="A392" s="142">
        <v>410</v>
      </c>
      <c r="B392" s="148">
        <v>19404.689999999999</v>
      </c>
      <c r="C392" s="148">
        <v>649.39</v>
      </c>
      <c r="D392" s="154">
        <v>1.2279999999999999E-2</v>
      </c>
      <c r="E392" s="155">
        <v>7.3699999999999998E-3</v>
      </c>
      <c r="F392" s="155">
        <v>4.9100000000000003E-3</v>
      </c>
      <c r="G392" s="154">
        <f t="shared" si="10"/>
        <v>68.543963797941601</v>
      </c>
      <c r="H392" s="120">
        <f t="shared" si="11"/>
        <v>5981562.4495925698</v>
      </c>
      <c r="I392" s="67"/>
      <c r="J392" s="67"/>
    </row>
    <row r="393" spans="1:10" x14ac:dyDescent="0.3">
      <c r="A393" s="142">
        <v>412</v>
      </c>
      <c r="B393" s="148">
        <v>19404.330000000002</v>
      </c>
      <c r="C393" s="148">
        <v>649.03</v>
      </c>
      <c r="D393" s="154">
        <v>1.2290000000000001E-2</v>
      </c>
      <c r="E393" s="155">
        <v>7.3800000000000003E-3</v>
      </c>
      <c r="F393" s="155">
        <v>4.9100000000000003E-3</v>
      </c>
      <c r="G393" s="154">
        <f t="shared" si="10"/>
        <v>68.543963797941601</v>
      </c>
      <c r="H393" s="120">
        <f t="shared" si="11"/>
        <v>6010740.8030052166</v>
      </c>
      <c r="I393" s="67"/>
      <c r="J393" s="67"/>
    </row>
    <row r="394" spans="1:10" x14ac:dyDescent="0.3">
      <c r="A394" s="142">
        <v>414</v>
      </c>
      <c r="B394" s="148">
        <v>19396.66</v>
      </c>
      <c r="C394" s="148">
        <v>649.04999999999995</v>
      </c>
      <c r="D394" s="154">
        <v>1.231E-2</v>
      </c>
      <c r="E394" s="155">
        <v>7.4000000000000003E-3</v>
      </c>
      <c r="F394" s="155">
        <v>4.9100000000000003E-3</v>
      </c>
      <c r="G394" s="154">
        <f t="shared" si="10"/>
        <v>68.543963797941601</v>
      </c>
      <c r="H394" s="120">
        <f t="shared" si="11"/>
        <v>6039919.1564178634</v>
      </c>
      <c r="I394" s="67"/>
      <c r="J394" s="67"/>
    </row>
    <row r="395" spans="1:10" x14ac:dyDescent="0.3">
      <c r="A395" s="142">
        <v>416</v>
      </c>
      <c r="B395" s="148">
        <v>19304.7</v>
      </c>
      <c r="C395" s="148">
        <v>649.11</v>
      </c>
      <c r="D395" s="154">
        <v>1.2330000000000001E-2</v>
      </c>
      <c r="E395" s="155">
        <v>7.3899999999999999E-3</v>
      </c>
      <c r="F395" s="155">
        <v>4.9399999999999999E-3</v>
      </c>
      <c r="G395" s="154">
        <f t="shared" si="10"/>
        <v>68.962766020739608</v>
      </c>
      <c r="H395" s="120">
        <f t="shared" si="11"/>
        <v>6032240.6423619036</v>
      </c>
      <c r="I395" s="67"/>
      <c r="J395" s="67"/>
    </row>
    <row r="396" spans="1:10" x14ac:dyDescent="0.3">
      <c r="A396" s="142">
        <v>419</v>
      </c>
      <c r="B396" s="148">
        <v>19374.84</v>
      </c>
      <c r="C396" s="148">
        <v>649.03</v>
      </c>
      <c r="D396" s="154">
        <v>1.2330000000000001E-2</v>
      </c>
      <c r="E396" s="155">
        <v>7.4099999999999999E-3</v>
      </c>
      <c r="F396" s="155">
        <v>4.9199999999999999E-3</v>
      </c>
      <c r="G396" s="154">
        <f t="shared" si="10"/>
        <v>68.683564538874265</v>
      </c>
      <c r="H396" s="120">
        <f t="shared" si="11"/>
        <v>6100440.5175105585</v>
      </c>
      <c r="I396" s="67"/>
      <c r="J396" s="67"/>
    </row>
    <row r="397" spans="1:10" x14ac:dyDescent="0.3">
      <c r="A397" s="142">
        <v>421</v>
      </c>
      <c r="B397" s="148">
        <v>19229.22</v>
      </c>
      <c r="C397" s="148">
        <v>648.88</v>
      </c>
      <c r="D397" s="154">
        <v>1.2359999999999999E-2</v>
      </c>
      <c r="E397" s="155">
        <v>7.4000000000000003E-3</v>
      </c>
      <c r="F397" s="155">
        <v>4.96E-3</v>
      </c>
      <c r="G397" s="154">
        <f t="shared" si="10"/>
        <v>69.24196750260495</v>
      </c>
      <c r="H397" s="120">
        <f t="shared" si="11"/>
        <v>6080127.633348396</v>
      </c>
      <c r="I397" s="67"/>
      <c r="J397" s="67"/>
    </row>
    <row r="398" spans="1:10" x14ac:dyDescent="0.3">
      <c r="A398" s="142">
        <v>423</v>
      </c>
      <c r="B398" s="148">
        <v>19286.34</v>
      </c>
      <c r="C398" s="148">
        <v>649.15</v>
      </c>
      <c r="D398" s="154">
        <v>1.2370000000000001E-2</v>
      </c>
      <c r="E398" s="155">
        <v>7.43E-3</v>
      </c>
      <c r="F398" s="155">
        <v>4.9399999999999999E-3</v>
      </c>
      <c r="G398" s="154">
        <f t="shared" si="10"/>
        <v>68.962766020739608</v>
      </c>
      <c r="H398" s="120">
        <f t="shared" si="11"/>
        <v>6133744.691632417</v>
      </c>
      <c r="I398" s="67"/>
      <c r="J398" s="67"/>
    </row>
    <row r="399" spans="1:10" x14ac:dyDescent="0.3">
      <c r="A399" s="142">
        <v>425</v>
      </c>
      <c r="B399" s="148">
        <v>19453.77</v>
      </c>
      <c r="C399" s="148">
        <v>648.95000000000005</v>
      </c>
      <c r="D399" s="154">
        <v>1.2370000000000001E-2</v>
      </c>
      <c r="E399" s="155">
        <v>7.4700000000000001E-3</v>
      </c>
      <c r="F399" s="155">
        <v>4.8999999999999998E-3</v>
      </c>
      <c r="G399" s="154">
        <f t="shared" si="10"/>
        <v>68.404363057008908</v>
      </c>
      <c r="H399" s="120">
        <f t="shared" si="11"/>
        <v>6213053.9779429063</v>
      </c>
      <c r="I399" s="67"/>
      <c r="J399" s="67"/>
    </row>
    <row r="400" spans="1:10" x14ac:dyDescent="0.3">
      <c r="A400" s="142">
        <v>427</v>
      </c>
      <c r="B400" s="148">
        <v>19515.8</v>
      </c>
      <c r="C400" s="148">
        <v>649.02</v>
      </c>
      <c r="D400" s="154">
        <v>1.238E-2</v>
      </c>
      <c r="E400" s="155">
        <v>7.4999999999999997E-3</v>
      </c>
      <c r="F400" s="155">
        <v>4.8799999999999998E-3</v>
      </c>
      <c r="G400" s="154">
        <f t="shared" si="10"/>
        <v>68.125161575143565</v>
      </c>
      <c r="H400" s="120">
        <f t="shared" si="11"/>
        <v>6267875.0424541673</v>
      </c>
      <c r="I400" s="67"/>
      <c r="J400" s="67"/>
    </row>
    <row r="401" spans="1:10" x14ac:dyDescent="0.3">
      <c r="A401" s="142">
        <v>429</v>
      </c>
      <c r="B401" s="148">
        <v>19397.310000000001</v>
      </c>
      <c r="C401" s="148">
        <v>648.66</v>
      </c>
      <c r="D401" s="154">
        <v>1.243E-2</v>
      </c>
      <c r="E401" s="155">
        <v>7.5199999999999998E-3</v>
      </c>
      <c r="F401" s="155">
        <v>4.9100000000000003E-3</v>
      </c>
      <c r="G401" s="154">
        <f t="shared" si="10"/>
        <v>68.543963797941601</v>
      </c>
      <c r="H401" s="120">
        <f t="shared" si="11"/>
        <v>6258756.8070127135</v>
      </c>
      <c r="I401" s="67"/>
      <c r="J401" s="67"/>
    </row>
    <row r="402" spans="1:10" x14ac:dyDescent="0.3">
      <c r="A402" s="142">
        <v>432</v>
      </c>
      <c r="B402" s="148">
        <v>19510.84</v>
      </c>
      <c r="C402" s="148">
        <v>649.22</v>
      </c>
      <c r="D402" s="154">
        <v>1.243E-2</v>
      </c>
      <c r="E402" s="155">
        <v>7.5399999999999998E-3</v>
      </c>
      <c r="F402" s="155">
        <v>4.8900000000000002E-3</v>
      </c>
      <c r="G402" s="154">
        <f t="shared" si="10"/>
        <v>68.264762316076258</v>
      </c>
      <c r="H402" s="120">
        <f t="shared" si="11"/>
        <v>6328301.5327845737</v>
      </c>
      <c r="I402" s="67"/>
      <c r="J402" s="67"/>
    </row>
    <row r="403" spans="1:10" x14ac:dyDescent="0.3">
      <c r="A403" s="142">
        <v>434</v>
      </c>
      <c r="B403" s="148">
        <v>19512.75</v>
      </c>
      <c r="C403" s="148">
        <v>648.63</v>
      </c>
      <c r="D403" s="154">
        <v>1.247E-2</v>
      </c>
      <c r="E403" s="155">
        <v>7.5900000000000004E-3</v>
      </c>
      <c r="F403" s="155">
        <v>4.8799999999999998E-3</v>
      </c>
      <c r="G403" s="154">
        <f t="shared" ref="G403:G466" si="12">(2*F403/$B$7)*(1+3*$B$11)/(4+PI()*$B$11-PI())*10^6</f>
        <v>68.125161575143565</v>
      </c>
      <c r="H403" s="120">
        <f t="shared" ref="H403:H466" si="13">A403/G403*10^6</f>
        <v>6370627.092330466</v>
      </c>
      <c r="I403" s="67"/>
      <c r="J403" s="67"/>
    </row>
    <row r="404" spans="1:10" x14ac:dyDescent="0.3">
      <c r="A404" s="142">
        <v>436</v>
      </c>
      <c r="B404" s="148">
        <v>19382.439999999999</v>
      </c>
      <c r="C404" s="148">
        <v>648.66</v>
      </c>
      <c r="D404" s="154">
        <v>1.248E-2</v>
      </c>
      <c r="E404" s="155">
        <v>7.5599999999999999E-3</v>
      </c>
      <c r="F404" s="155">
        <v>4.9100000000000003E-3</v>
      </c>
      <c r="G404" s="154">
        <f t="shared" si="12"/>
        <v>68.543963797941601</v>
      </c>
      <c r="H404" s="120">
        <f t="shared" si="13"/>
        <v>6360881.0439569764</v>
      </c>
      <c r="I404" s="67"/>
      <c r="J404" s="67"/>
    </row>
    <row r="405" spans="1:10" x14ac:dyDescent="0.3">
      <c r="A405" s="142">
        <v>438</v>
      </c>
      <c r="B405" s="148">
        <v>19322.810000000001</v>
      </c>
      <c r="C405" s="148">
        <v>648.16999999999996</v>
      </c>
      <c r="D405" s="154">
        <v>1.2500000000000001E-2</v>
      </c>
      <c r="E405" s="155">
        <v>7.5700000000000003E-3</v>
      </c>
      <c r="F405" s="155">
        <v>4.9300000000000004E-3</v>
      </c>
      <c r="G405" s="154">
        <f t="shared" si="12"/>
        <v>68.823165279806943</v>
      </c>
      <c r="H405" s="120">
        <f t="shared" si="13"/>
        <v>6364136.2355141686</v>
      </c>
      <c r="I405" s="67"/>
      <c r="J405" s="67"/>
    </row>
    <row r="406" spans="1:10" x14ac:dyDescent="0.3">
      <c r="A406" s="142">
        <v>441</v>
      </c>
      <c r="B406" s="148">
        <v>19120.64</v>
      </c>
      <c r="C406" s="148">
        <v>648.29</v>
      </c>
      <c r="D406" s="154">
        <v>1.2540000000000001E-2</v>
      </c>
      <c r="E406" s="155">
        <v>7.5599999999999999E-3</v>
      </c>
      <c r="F406" s="155">
        <v>4.9800000000000001E-3</v>
      </c>
      <c r="G406" s="154">
        <f t="shared" si="12"/>
        <v>69.521168984470293</v>
      </c>
      <c r="H406" s="120">
        <f t="shared" si="13"/>
        <v>6343391.6092307223</v>
      </c>
      <c r="I406" s="67"/>
      <c r="J406" s="67"/>
    </row>
    <row r="407" spans="1:10" x14ac:dyDescent="0.3">
      <c r="A407" s="142">
        <v>443</v>
      </c>
      <c r="B407" s="148">
        <v>19377.919999999998</v>
      </c>
      <c r="C407" s="148">
        <v>648.48</v>
      </c>
      <c r="D407" s="154">
        <v>1.2540000000000001E-2</v>
      </c>
      <c r="E407" s="155">
        <v>7.62E-3</v>
      </c>
      <c r="F407" s="155">
        <v>4.9100000000000003E-3</v>
      </c>
      <c r="G407" s="154">
        <f t="shared" si="12"/>
        <v>68.543963797941601</v>
      </c>
      <c r="H407" s="120">
        <f t="shared" si="13"/>
        <v>6463005.2809012402</v>
      </c>
      <c r="I407" s="67"/>
      <c r="J407" s="67"/>
    </row>
    <row r="408" spans="1:10" x14ac:dyDescent="0.3">
      <c r="A408" s="142">
        <v>445</v>
      </c>
      <c r="B408" s="148">
        <v>19222.759999999998</v>
      </c>
      <c r="C408" s="148">
        <v>648.75</v>
      </c>
      <c r="D408" s="154">
        <v>1.259E-2</v>
      </c>
      <c r="E408" s="155">
        <v>7.6299999999999996E-3</v>
      </c>
      <c r="F408" s="155">
        <v>4.96E-3</v>
      </c>
      <c r="G408" s="154">
        <f t="shared" si="12"/>
        <v>69.24196750260495</v>
      </c>
      <c r="H408" s="120">
        <f t="shared" si="13"/>
        <v>6426738.2347744331</v>
      </c>
      <c r="I408" s="67"/>
      <c r="J408" s="67"/>
    </row>
    <row r="409" spans="1:10" x14ac:dyDescent="0.3">
      <c r="A409" s="142">
        <v>447</v>
      </c>
      <c r="B409" s="148">
        <v>19361.09</v>
      </c>
      <c r="C409" s="148">
        <v>648.46</v>
      </c>
      <c r="D409" s="154">
        <v>1.257E-2</v>
      </c>
      <c r="E409" s="155">
        <v>7.6600000000000001E-3</v>
      </c>
      <c r="F409" s="155">
        <v>4.9199999999999999E-3</v>
      </c>
      <c r="G409" s="154">
        <f t="shared" si="12"/>
        <v>68.683564538874265</v>
      </c>
      <c r="H409" s="120">
        <f t="shared" si="13"/>
        <v>6508107.186938473</v>
      </c>
      <c r="I409" s="67"/>
      <c r="J409" s="67"/>
    </row>
    <row r="410" spans="1:10" x14ac:dyDescent="0.3">
      <c r="A410" s="142">
        <v>450</v>
      </c>
      <c r="B410" s="148">
        <v>19411.03</v>
      </c>
      <c r="C410" s="148">
        <v>648.55999999999995</v>
      </c>
      <c r="D410" s="154">
        <v>1.26E-2</v>
      </c>
      <c r="E410" s="155">
        <v>7.7000000000000002E-3</v>
      </c>
      <c r="F410" s="155">
        <v>4.9100000000000003E-3</v>
      </c>
      <c r="G410" s="154">
        <f t="shared" si="12"/>
        <v>68.543963797941601</v>
      </c>
      <c r="H410" s="120">
        <f t="shared" si="13"/>
        <v>6565129.517845504</v>
      </c>
      <c r="I410" s="67"/>
      <c r="J410" s="67"/>
    </row>
    <row r="411" spans="1:10" x14ac:dyDescent="0.3">
      <c r="A411" s="142">
        <v>452</v>
      </c>
      <c r="B411" s="148">
        <v>19459.419999999998</v>
      </c>
      <c r="C411" s="148">
        <v>650.29999999999995</v>
      </c>
      <c r="D411" s="154">
        <v>1.261E-2</v>
      </c>
      <c r="E411" s="155">
        <v>7.7099999999999998E-3</v>
      </c>
      <c r="F411" s="155">
        <v>4.9100000000000003E-3</v>
      </c>
      <c r="G411" s="154">
        <f t="shared" si="12"/>
        <v>68.543963797941601</v>
      </c>
      <c r="H411" s="120">
        <f t="shared" si="13"/>
        <v>6594307.8712581508</v>
      </c>
      <c r="I411" s="67"/>
      <c r="J411" s="67"/>
    </row>
    <row r="412" spans="1:10" x14ac:dyDescent="0.3">
      <c r="A412" s="142">
        <v>454</v>
      </c>
      <c r="B412" s="148">
        <v>19286.21</v>
      </c>
      <c r="C412" s="148">
        <v>648.55999999999995</v>
      </c>
      <c r="D412" s="154">
        <v>1.2670000000000001E-2</v>
      </c>
      <c r="E412" s="155">
        <v>7.7299999999999999E-3</v>
      </c>
      <c r="F412" s="155">
        <v>4.9399999999999999E-3</v>
      </c>
      <c r="G412" s="154">
        <f t="shared" si="12"/>
        <v>68.962766020739608</v>
      </c>
      <c r="H412" s="120">
        <f t="shared" si="13"/>
        <v>6583262.6241161162</v>
      </c>
      <c r="I412" s="67"/>
      <c r="J412" s="67"/>
    </row>
    <row r="413" spans="1:10" x14ac:dyDescent="0.3">
      <c r="A413" s="142">
        <v>457</v>
      </c>
      <c r="B413" s="148">
        <v>19235.52</v>
      </c>
      <c r="C413" s="148">
        <v>649.11</v>
      </c>
      <c r="D413" s="154">
        <v>1.268E-2</v>
      </c>
      <c r="E413" s="155">
        <v>7.7200000000000003E-3</v>
      </c>
      <c r="F413" s="155">
        <v>4.96E-3</v>
      </c>
      <c r="G413" s="154">
        <f t="shared" si="12"/>
        <v>69.24196750260495</v>
      </c>
      <c r="H413" s="120">
        <f t="shared" si="13"/>
        <v>6600043.5354874516</v>
      </c>
      <c r="I413" s="67"/>
      <c r="J413" s="67"/>
    </row>
    <row r="414" spans="1:10" x14ac:dyDescent="0.3">
      <c r="A414" s="142">
        <v>459</v>
      </c>
      <c r="B414" s="148">
        <v>19327.96</v>
      </c>
      <c r="C414" s="148">
        <v>649.1</v>
      </c>
      <c r="D414" s="154">
        <v>1.268E-2</v>
      </c>
      <c r="E414" s="155">
        <v>7.7499999999999999E-3</v>
      </c>
      <c r="F414" s="155">
        <v>4.9300000000000004E-3</v>
      </c>
      <c r="G414" s="154">
        <f t="shared" si="12"/>
        <v>68.823165279806943</v>
      </c>
      <c r="H414" s="120">
        <f t="shared" si="13"/>
        <v>6669266.0550251221</v>
      </c>
      <c r="I414" s="67"/>
      <c r="J414" s="67"/>
    </row>
    <row r="415" spans="1:10" x14ac:dyDescent="0.3">
      <c r="A415" s="142">
        <v>461</v>
      </c>
      <c r="B415" s="148">
        <v>19354.7</v>
      </c>
      <c r="C415" s="148">
        <v>650.4</v>
      </c>
      <c r="D415" s="154">
        <v>1.2710000000000001E-2</v>
      </c>
      <c r="E415" s="155">
        <v>7.77E-3</v>
      </c>
      <c r="F415" s="155">
        <v>4.9300000000000004E-3</v>
      </c>
      <c r="G415" s="154">
        <f t="shared" si="12"/>
        <v>68.823165279806943</v>
      </c>
      <c r="H415" s="120">
        <f t="shared" si="13"/>
        <v>6698326.0378356893</v>
      </c>
      <c r="I415" s="67"/>
      <c r="J415" s="67"/>
    </row>
    <row r="416" spans="1:10" x14ac:dyDescent="0.3">
      <c r="A416" s="142">
        <v>464</v>
      </c>
      <c r="B416" s="148">
        <v>19405.86</v>
      </c>
      <c r="C416" s="148">
        <v>649</v>
      </c>
      <c r="D416" s="154">
        <v>1.2699999999999999E-2</v>
      </c>
      <c r="E416" s="155">
        <v>7.79E-3</v>
      </c>
      <c r="F416" s="155">
        <v>4.9100000000000003E-3</v>
      </c>
      <c r="G416" s="154">
        <f t="shared" si="12"/>
        <v>68.543963797941601</v>
      </c>
      <c r="H416" s="120">
        <f t="shared" si="13"/>
        <v>6769377.9917340307</v>
      </c>
      <c r="I416" s="67"/>
      <c r="J416" s="67"/>
    </row>
    <row r="417" spans="1:10" x14ac:dyDescent="0.3">
      <c r="A417" s="142">
        <v>466</v>
      </c>
      <c r="B417" s="148">
        <v>19430.900000000001</v>
      </c>
      <c r="C417" s="148">
        <v>649.72</v>
      </c>
      <c r="D417" s="154">
        <v>1.2749999999999999E-2</v>
      </c>
      <c r="E417" s="155">
        <v>7.8399999999999997E-3</v>
      </c>
      <c r="F417" s="155">
        <v>4.9100000000000003E-3</v>
      </c>
      <c r="G417" s="154">
        <f t="shared" si="12"/>
        <v>68.543963797941601</v>
      </c>
      <c r="H417" s="120">
        <f t="shared" si="13"/>
        <v>6798556.3451466775</v>
      </c>
      <c r="I417" s="67"/>
      <c r="J417" s="67"/>
    </row>
    <row r="418" spans="1:10" x14ac:dyDescent="0.3">
      <c r="A418" s="142">
        <v>468</v>
      </c>
      <c r="B418" s="148">
        <v>19377.47</v>
      </c>
      <c r="C418" s="148">
        <v>649.26</v>
      </c>
      <c r="D418" s="154">
        <v>1.2760000000000001E-2</v>
      </c>
      <c r="E418" s="155">
        <v>7.8399999999999997E-3</v>
      </c>
      <c r="F418" s="155">
        <v>4.9199999999999999E-3</v>
      </c>
      <c r="G418" s="154">
        <f t="shared" si="12"/>
        <v>68.683564538874265</v>
      </c>
      <c r="H418" s="120">
        <f t="shared" si="13"/>
        <v>6813857.1890094066</v>
      </c>
      <c r="I418" s="67"/>
      <c r="J418" s="67"/>
    </row>
    <row r="419" spans="1:10" x14ac:dyDescent="0.3">
      <c r="A419" s="142">
        <v>471</v>
      </c>
      <c r="B419" s="148">
        <v>19340.310000000001</v>
      </c>
      <c r="C419" s="148">
        <v>649.25</v>
      </c>
      <c r="D419" s="154">
        <v>1.281E-2</v>
      </c>
      <c r="E419" s="155">
        <v>7.8799999999999999E-3</v>
      </c>
      <c r="F419" s="155">
        <v>4.9300000000000004E-3</v>
      </c>
      <c r="G419" s="154">
        <f t="shared" si="12"/>
        <v>68.823165279806943</v>
      </c>
      <c r="H419" s="120">
        <f t="shared" si="13"/>
        <v>6843625.951888524</v>
      </c>
      <c r="I419" s="67"/>
      <c r="J419" s="67"/>
    </row>
    <row r="420" spans="1:10" x14ac:dyDescent="0.3">
      <c r="A420" s="142">
        <v>473</v>
      </c>
      <c r="B420" s="148">
        <v>19334.57</v>
      </c>
      <c r="C420" s="148">
        <v>649.25</v>
      </c>
      <c r="D420" s="154">
        <v>1.2829999999999999E-2</v>
      </c>
      <c r="E420" s="155">
        <v>7.9000000000000008E-3</v>
      </c>
      <c r="F420" s="155">
        <v>4.9300000000000004E-3</v>
      </c>
      <c r="G420" s="154">
        <f t="shared" si="12"/>
        <v>68.823165279806943</v>
      </c>
      <c r="H420" s="120">
        <f t="shared" si="13"/>
        <v>6872685.9346990911</v>
      </c>
      <c r="I420" s="67"/>
      <c r="J420" s="67"/>
    </row>
    <row r="421" spans="1:10" x14ac:dyDescent="0.3">
      <c r="A421" s="142">
        <v>476</v>
      </c>
      <c r="B421" s="148">
        <v>19447</v>
      </c>
      <c r="C421" s="148">
        <v>649.75</v>
      </c>
      <c r="D421" s="154">
        <v>1.2840000000000001E-2</v>
      </c>
      <c r="E421" s="155">
        <v>7.9299999999999995E-3</v>
      </c>
      <c r="F421" s="155">
        <v>4.9100000000000003E-3</v>
      </c>
      <c r="G421" s="154">
        <f t="shared" si="12"/>
        <v>68.543963797941601</v>
      </c>
      <c r="H421" s="120">
        <f t="shared" si="13"/>
        <v>6944448.1122099105</v>
      </c>
      <c r="I421" s="67"/>
      <c r="J421" s="67"/>
    </row>
    <row r="422" spans="1:10" x14ac:dyDescent="0.3">
      <c r="A422" s="142">
        <v>478</v>
      </c>
      <c r="B422" s="148">
        <v>19460.97</v>
      </c>
      <c r="C422" s="148">
        <v>648.87</v>
      </c>
      <c r="D422" s="154">
        <v>1.285E-2</v>
      </c>
      <c r="E422" s="155">
        <v>7.9500000000000005E-3</v>
      </c>
      <c r="F422" s="155">
        <v>4.8999999999999998E-3</v>
      </c>
      <c r="G422" s="154">
        <f t="shared" si="12"/>
        <v>68.404363057008908</v>
      </c>
      <c r="H422" s="120">
        <f t="shared" si="13"/>
        <v>6987858.356368728</v>
      </c>
      <c r="I422" s="67"/>
      <c r="J422" s="67"/>
    </row>
    <row r="423" spans="1:10" x14ac:dyDescent="0.3">
      <c r="A423" s="142">
        <v>481</v>
      </c>
      <c r="B423" s="148">
        <v>19339.02</v>
      </c>
      <c r="C423" s="148">
        <v>649.1</v>
      </c>
      <c r="D423" s="154">
        <v>1.2869999999999999E-2</v>
      </c>
      <c r="E423" s="155">
        <v>7.9399999999999991E-3</v>
      </c>
      <c r="F423" s="155">
        <v>4.9300000000000004E-3</v>
      </c>
      <c r="G423" s="154">
        <f t="shared" si="12"/>
        <v>68.823165279806943</v>
      </c>
      <c r="H423" s="120">
        <f t="shared" si="13"/>
        <v>6988925.8659413587</v>
      </c>
      <c r="I423" s="67"/>
      <c r="J423" s="67"/>
    </row>
    <row r="424" spans="1:10" x14ac:dyDescent="0.3">
      <c r="A424" s="142">
        <v>483</v>
      </c>
      <c r="B424" s="148">
        <v>19258.509999999998</v>
      </c>
      <c r="C424" s="148">
        <v>648.95000000000005</v>
      </c>
      <c r="D424" s="154">
        <v>1.289E-2</v>
      </c>
      <c r="E424" s="155">
        <v>7.9399999999999991E-3</v>
      </c>
      <c r="F424" s="155">
        <v>4.9500000000000004E-3</v>
      </c>
      <c r="G424" s="154">
        <f t="shared" si="12"/>
        <v>69.102366761672286</v>
      </c>
      <c r="H424" s="120">
        <f t="shared" si="13"/>
        <v>6989630.3503731303</v>
      </c>
      <c r="I424" s="67"/>
      <c r="J424" s="67"/>
    </row>
    <row r="425" spans="1:10" x14ac:dyDescent="0.3">
      <c r="A425" s="142">
        <v>486</v>
      </c>
      <c r="B425" s="148">
        <v>19294.25</v>
      </c>
      <c r="C425" s="148">
        <v>649.13</v>
      </c>
      <c r="D425" s="154">
        <v>1.2930000000000001E-2</v>
      </c>
      <c r="E425" s="155">
        <v>7.9900000000000006E-3</v>
      </c>
      <c r="F425" s="155">
        <v>4.9399999999999999E-3</v>
      </c>
      <c r="G425" s="154">
        <f t="shared" si="12"/>
        <v>68.962766020739608</v>
      </c>
      <c r="H425" s="120">
        <f t="shared" si="13"/>
        <v>7047281.1350670317</v>
      </c>
      <c r="I425" s="67"/>
      <c r="J425" s="67"/>
    </row>
    <row r="426" spans="1:10" x14ac:dyDescent="0.3">
      <c r="A426" s="142">
        <v>488</v>
      </c>
      <c r="B426" s="148">
        <v>19299.8</v>
      </c>
      <c r="C426" s="148">
        <v>649.35</v>
      </c>
      <c r="D426" s="154">
        <v>1.2930000000000001E-2</v>
      </c>
      <c r="E426" s="155">
        <v>7.9900000000000006E-3</v>
      </c>
      <c r="F426" s="155">
        <v>4.9399999999999999E-3</v>
      </c>
      <c r="G426" s="154">
        <f t="shared" si="12"/>
        <v>68.962766020739608</v>
      </c>
      <c r="H426" s="120">
        <f t="shared" si="13"/>
        <v>7076282.2920014644</v>
      </c>
      <c r="I426" s="67"/>
      <c r="J426" s="67"/>
    </row>
    <row r="427" spans="1:10" x14ac:dyDescent="0.3">
      <c r="A427" s="142">
        <v>491</v>
      </c>
      <c r="B427" s="148">
        <v>19177.419999999998</v>
      </c>
      <c r="C427" s="148">
        <v>649.07000000000005</v>
      </c>
      <c r="D427" s="154">
        <v>1.2959999999999999E-2</v>
      </c>
      <c r="E427" s="155">
        <v>7.9900000000000006E-3</v>
      </c>
      <c r="F427" s="155">
        <v>4.9699999999999996E-3</v>
      </c>
      <c r="G427" s="154">
        <f t="shared" si="12"/>
        <v>69.381568243537629</v>
      </c>
      <c r="H427" s="120">
        <f t="shared" si="13"/>
        <v>7076807.4638574198</v>
      </c>
      <c r="I427" s="67"/>
      <c r="J427" s="67"/>
    </row>
    <row r="428" spans="1:10" x14ac:dyDescent="0.3">
      <c r="A428" s="142">
        <v>493</v>
      </c>
      <c r="B428" s="148">
        <v>19273.650000000001</v>
      </c>
      <c r="C428" s="148">
        <v>648.13</v>
      </c>
      <c r="D428" s="154">
        <v>1.295E-2</v>
      </c>
      <c r="E428" s="155">
        <v>8.0099999999999998E-3</v>
      </c>
      <c r="F428" s="155">
        <v>4.9399999999999999E-3</v>
      </c>
      <c r="G428" s="154">
        <f t="shared" si="12"/>
        <v>68.962766020739608</v>
      </c>
      <c r="H428" s="120">
        <f t="shared" si="13"/>
        <v>7148785.1843375452</v>
      </c>
      <c r="I428" s="67"/>
      <c r="J428" s="67"/>
    </row>
    <row r="429" spans="1:10" x14ac:dyDescent="0.3">
      <c r="A429" s="142">
        <v>496</v>
      </c>
      <c r="B429" s="148">
        <v>19442.599999999999</v>
      </c>
      <c r="C429" s="148">
        <v>648.54999999999995</v>
      </c>
      <c r="D429" s="154">
        <v>1.2970000000000001E-2</v>
      </c>
      <c r="E429" s="155">
        <v>8.0700000000000008E-3</v>
      </c>
      <c r="F429" s="155">
        <v>4.8999999999999998E-3</v>
      </c>
      <c r="G429" s="154">
        <f t="shared" si="12"/>
        <v>68.404363057008908</v>
      </c>
      <c r="H429" s="120">
        <f t="shared" si="13"/>
        <v>7250999.4660227802</v>
      </c>
      <c r="I429" s="67"/>
      <c r="J429" s="67"/>
    </row>
    <row r="430" spans="1:10" x14ac:dyDescent="0.3">
      <c r="A430" s="142">
        <v>498</v>
      </c>
      <c r="B430" s="148">
        <v>19300.41</v>
      </c>
      <c r="C430" s="148">
        <v>648.32000000000005</v>
      </c>
      <c r="D430" s="154">
        <v>1.2999999999999999E-2</v>
      </c>
      <c r="E430" s="155">
        <v>8.0700000000000008E-3</v>
      </c>
      <c r="F430" s="155">
        <v>4.9300000000000004E-3</v>
      </c>
      <c r="G430" s="154">
        <f t="shared" si="12"/>
        <v>68.823165279806943</v>
      </c>
      <c r="H430" s="120">
        <f t="shared" si="13"/>
        <v>7235935.719831178</v>
      </c>
      <c r="I430" s="67"/>
      <c r="J430" s="67"/>
    </row>
    <row r="431" spans="1:10" x14ac:dyDescent="0.3">
      <c r="A431" s="142">
        <v>501</v>
      </c>
      <c r="B431" s="148">
        <v>19290.46</v>
      </c>
      <c r="C431" s="148">
        <v>648.30999999999995</v>
      </c>
      <c r="D431" s="154">
        <v>1.2999999999999999E-2</v>
      </c>
      <c r="E431" s="155">
        <v>8.0700000000000008E-3</v>
      </c>
      <c r="F431" s="155">
        <v>4.9399999999999999E-3</v>
      </c>
      <c r="G431" s="154">
        <f t="shared" si="12"/>
        <v>68.962766020739608</v>
      </c>
      <c r="H431" s="120">
        <f t="shared" si="13"/>
        <v>7264789.8120752741</v>
      </c>
      <c r="I431" s="67"/>
      <c r="J431" s="67"/>
    </row>
    <row r="432" spans="1:10" x14ac:dyDescent="0.3">
      <c r="A432" s="142">
        <v>503</v>
      </c>
      <c r="B432" s="148">
        <v>19203.96</v>
      </c>
      <c r="C432" s="148">
        <v>648.75</v>
      </c>
      <c r="D432" s="154">
        <v>1.304E-2</v>
      </c>
      <c r="E432" s="155">
        <v>8.0800000000000004E-3</v>
      </c>
      <c r="F432" s="155">
        <v>4.96E-3</v>
      </c>
      <c r="G432" s="154">
        <f t="shared" si="12"/>
        <v>69.24196750260495</v>
      </c>
      <c r="H432" s="120">
        <f t="shared" si="13"/>
        <v>7264380.5215540221</v>
      </c>
      <c r="I432" s="67"/>
      <c r="J432" s="67"/>
    </row>
    <row r="433" spans="1:10" x14ac:dyDescent="0.3">
      <c r="A433" s="142">
        <v>506</v>
      </c>
      <c r="B433" s="148">
        <v>19287.16</v>
      </c>
      <c r="C433" s="148">
        <v>648.21</v>
      </c>
      <c r="D433" s="154">
        <v>1.304E-2</v>
      </c>
      <c r="E433" s="155">
        <v>8.1099999999999992E-3</v>
      </c>
      <c r="F433" s="155">
        <v>4.9399999999999999E-3</v>
      </c>
      <c r="G433" s="154">
        <f t="shared" si="12"/>
        <v>68.962766020739608</v>
      </c>
      <c r="H433" s="120">
        <f t="shared" si="13"/>
        <v>7337292.7044113548</v>
      </c>
      <c r="I433" s="67"/>
      <c r="J433" s="67"/>
    </row>
    <row r="434" spans="1:10" x14ac:dyDescent="0.3">
      <c r="A434" s="142">
        <v>508</v>
      </c>
      <c r="B434" s="148">
        <v>19382.2</v>
      </c>
      <c r="C434" s="148">
        <v>648.95000000000005</v>
      </c>
      <c r="D434" s="154">
        <v>1.306E-2</v>
      </c>
      <c r="E434" s="155">
        <v>8.1499999999999993E-3</v>
      </c>
      <c r="F434" s="155">
        <v>4.9199999999999999E-3</v>
      </c>
      <c r="G434" s="154">
        <f t="shared" si="12"/>
        <v>68.683564538874265</v>
      </c>
      <c r="H434" s="120">
        <f t="shared" si="13"/>
        <v>7396238.1453349981</v>
      </c>
      <c r="I434" s="67"/>
      <c r="J434" s="67"/>
    </row>
    <row r="435" spans="1:10" x14ac:dyDescent="0.3">
      <c r="A435" s="142">
        <v>511</v>
      </c>
      <c r="B435" s="148">
        <v>19220.650000000001</v>
      </c>
      <c r="C435" s="148">
        <v>648.67999999999995</v>
      </c>
      <c r="D435" s="154">
        <v>1.308E-2</v>
      </c>
      <c r="E435" s="155">
        <v>8.1200000000000005E-3</v>
      </c>
      <c r="F435" s="155">
        <v>4.96E-3</v>
      </c>
      <c r="G435" s="154">
        <f t="shared" si="12"/>
        <v>69.24196750260495</v>
      </c>
      <c r="H435" s="120">
        <f t="shared" si="13"/>
        <v>7379917.3886960344</v>
      </c>
      <c r="I435" s="67"/>
      <c r="J435" s="67"/>
    </row>
    <row r="436" spans="1:10" x14ac:dyDescent="0.3">
      <c r="A436" s="142">
        <v>514</v>
      </c>
      <c r="B436" s="148">
        <v>19307.509999999998</v>
      </c>
      <c r="C436" s="148">
        <v>649.38</v>
      </c>
      <c r="D436" s="154">
        <v>1.3089999999999999E-2</v>
      </c>
      <c r="E436" s="155">
        <v>8.1499999999999993E-3</v>
      </c>
      <c r="F436" s="155">
        <v>4.9399999999999999E-3</v>
      </c>
      <c r="G436" s="154">
        <f t="shared" si="12"/>
        <v>68.962766020739608</v>
      </c>
      <c r="H436" s="120">
        <f t="shared" si="13"/>
        <v>7453297.3321490837</v>
      </c>
      <c r="I436" s="67"/>
      <c r="J436" s="67"/>
    </row>
    <row r="437" spans="1:10" x14ac:dyDescent="0.3">
      <c r="A437" s="142">
        <v>516</v>
      </c>
      <c r="B437" s="148">
        <v>19340.64</v>
      </c>
      <c r="C437" s="148">
        <v>649.02</v>
      </c>
      <c r="D437" s="154">
        <v>1.312E-2</v>
      </c>
      <c r="E437" s="155">
        <v>8.1899999999999994E-3</v>
      </c>
      <c r="F437" s="155">
        <v>4.9300000000000004E-3</v>
      </c>
      <c r="G437" s="154">
        <f t="shared" si="12"/>
        <v>68.823165279806943</v>
      </c>
      <c r="H437" s="120">
        <f t="shared" si="13"/>
        <v>7497475.5651262803</v>
      </c>
      <c r="I437" s="67"/>
      <c r="J437" s="67"/>
    </row>
    <row r="438" spans="1:10" x14ac:dyDescent="0.3">
      <c r="A438" s="142">
        <v>519</v>
      </c>
      <c r="B438" s="148">
        <v>19180.400000000001</v>
      </c>
      <c r="C438" s="148">
        <v>648.54</v>
      </c>
      <c r="D438" s="154">
        <v>1.312E-2</v>
      </c>
      <c r="E438" s="155">
        <v>8.1499999999999993E-3</v>
      </c>
      <c r="F438" s="155">
        <v>4.9699999999999996E-3</v>
      </c>
      <c r="G438" s="154">
        <f t="shared" si="12"/>
        <v>69.381568243537629</v>
      </c>
      <c r="H438" s="120">
        <f t="shared" si="13"/>
        <v>7480372.8589450121</v>
      </c>
      <c r="I438" s="67"/>
      <c r="J438" s="67"/>
    </row>
    <row r="439" spans="1:10" x14ac:dyDescent="0.3">
      <c r="A439" s="142">
        <v>522</v>
      </c>
      <c r="B439" s="148">
        <v>19259.62</v>
      </c>
      <c r="C439" s="148">
        <v>648.9</v>
      </c>
      <c r="D439" s="154">
        <v>1.3129999999999999E-2</v>
      </c>
      <c r="E439" s="155">
        <v>8.1899999999999994E-3</v>
      </c>
      <c r="F439" s="155">
        <v>4.9500000000000004E-3</v>
      </c>
      <c r="G439" s="154">
        <f t="shared" si="12"/>
        <v>69.102366761672286</v>
      </c>
      <c r="H439" s="120">
        <f t="shared" si="13"/>
        <v>7554010.440775929</v>
      </c>
      <c r="I439" s="67"/>
      <c r="J439" s="67"/>
    </row>
    <row r="440" spans="1:10" x14ac:dyDescent="0.3">
      <c r="A440" s="142">
        <v>524</v>
      </c>
      <c r="B440" s="148">
        <v>19400.009999999998</v>
      </c>
      <c r="C440" s="148">
        <v>649.04999999999995</v>
      </c>
      <c r="D440" s="154">
        <v>1.3129999999999999E-2</v>
      </c>
      <c r="E440" s="155">
        <v>8.2100000000000003E-3</v>
      </c>
      <c r="F440" s="155">
        <v>4.9100000000000003E-3</v>
      </c>
      <c r="G440" s="154">
        <f t="shared" si="12"/>
        <v>68.543963797941601</v>
      </c>
      <c r="H440" s="120">
        <f t="shared" si="13"/>
        <v>7644728.5941134309</v>
      </c>
      <c r="I440" s="67"/>
      <c r="J440" s="67"/>
    </row>
    <row r="441" spans="1:10" x14ac:dyDescent="0.3">
      <c r="A441" s="142">
        <v>527</v>
      </c>
      <c r="B441" s="148">
        <v>19172.919999999998</v>
      </c>
      <c r="C441" s="148">
        <v>649.25</v>
      </c>
      <c r="D441" s="154">
        <v>1.3140000000000001E-2</v>
      </c>
      <c r="E441" s="155">
        <v>8.1700000000000002E-3</v>
      </c>
      <c r="F441" s="155">
        <v>4.9699999999999996E-3</v>
      </c>
      <c r="G441" s="154">
        <f t="shared" si="12"/>
        <v>69.381568243537629</v>
      </c>
      <c r="H441" s="120">
        <f t="shared" si="13"/>
        <v>7595677.2575414665</v>
      </c>
      <c r="I441" s="67"/>
      <c r="J441" s="67"/>
    </row>
    <row r="442" spans="1:10" x14ac:dyDescent="0.3">
      <c r="A442" s="142">
        <v>530</v>
      </c>
      <c r="B442" s="148">
        <v>19129.84</v>
      </c>
      <c r="C442" s="148">
        <v>649.33000000000004</v>
      </c>
      <c r="D442" s="154">
        <v>1.316E-2</v>
      </c>
      <c r="E442" s="155">
        <v>8.1700000000000002E-3</v>
      </c>
      <c r="F442" s="155">
        <v>4.9800000000000001E-3</v>
      </c>
      <c r="G442" s="154">
        <f t="shared" si="12"/>
        <v>69.521168984470293</v>
      </c>
      <c r="H442" s="120">
        <f t="shared" si="13"/>
        <v>7623577.2174428189</v>
      </c>
      <c r="I442" s="67"/>
      <c r="J442" s="67"/>
    </row>
    <row r="443" spans="1:10" x14ac:dyDescent="0.3">
      <c r="A443" s="142">
        <v>532</v>
      </c>
      <c r="B443" s="148">
        <v>19309.169999999998</v>
      </c>
      <c r="C443" s="148">
        <v>649.33000000000004</v>
      </c>
      <c r="D443" s="154">
        <v>1.316E-2</v>
      </c>
      <c r="E443" s="155">
        <v>8.2299999999999995E-3</v>
      </c>
      <c r="F443" s="155">
        <v>4.9399999999999999E-3</v>
      </c>
      <c r="G443" s="154">
        <f t="shared" si="12"/>
        <v>68.962766020739608</v>
      </c>
      <c r="H443" s="120">
        <f t="shared" si="13"/>
        <v>7714307.7445589732</v>
      </c>
      <c r="I443" s="67"/>
      <c r="J443" s="67"/>
    </row>
    <row r="444" spans="1:10" x14ac:dyDescent="0.3">
      <c r="A444" s="142">
        <v>535</v>
      </c>
      <c r="B444" s="148">
        <v>19231.86</v>
      </c>
      <c r="C444" s="148">
        <v>649.24</v>
      </c>
      <c r="D444" s="154">
        <v>1.316E-2</v>
      </c>
      <c r="E444" s="155">
        <v>8.2000000000000007E-3</v>
      </c>
      <c r="F444" s="155">
        <v>4.96E-3</v>
      </c>
      <c r="G444" s="154">
        <f t="shared" si="12"/>
        <v>69.24196750260495</v>
      </c>
      <c r="H444" s="120">
        <f t="shared" si="13"/>
        <v>7726527.9901220715</v>
      </c>
      <c r="I444" s="67"/>
      <c r="J444" s="67"/>
    </row>
    <row r="445" spans="1:10" x14ac:dyDescent="0.3">
      <c r="A445" s="142">
        <v>539</v>
      </c>
      <c r="B445" s="148">
        <v>19272.990000000002</v>
      </c>
      <c r="C445" s="148">
        <v>648.77</v>
      </c>
      <c r="D445" s="154">
        <v>1.3169999999999999E-2</v>
      </c>
      <c r="E445" s="155">
        <v>8.2299999999999995E-3</v>
      </c>
      <c r="F445" s="155">
        <v>4.9399999999999999E-3</v>
      </c>
      <c r="G445" s="154">
        <f t="shared" si="12"/>
        <v>68.962766020739608</v>
      </c>
      <c r="H445" s="120">
        <f t="shared" si="13"/>
        <v>7815811.7938294867</v>
      </c>
      <c r="I445" s="67"/>
      <c r="J445" s="67"/>
    </row>
    <row r="446" spans="1:10" x14ac:dyDescent="0.3">
      <c r="A446" s="142">
        <v>541</v>
      </c>
      <c r="B446" s="148">
        <v>19172</v>
      </c>
      <c r="C446" s="148">
        <v>649.41999999999996</v>
      </c>
      <c r="D446" s="154">
        <v>1.3180000000000001E-2</v>
      </c>
      <c r="E446" s="155">
        <v>8.2100000000000003E-3</v>
      </c>
      <c r="F446" s="155">
        <v>4.9699999999999996E-3</v>
      </c>
      <c r="G446" s="154">
        <f t="shared" si="12"/>
        <v>69.381568243537629</v>
      </c>
      <c r="H446" s="120">
        <f t="shared" si="13"/>
        <v>7797459.9550852627</v>
      </c>
      <c r="I446" s="67"/>
      <c r="J446" s="67"/>
    </row>
    <row r="447" spans="1:10" x14ac:dyDescent="0.3">
      <c r="A447" s="142">
        <v>543</v>
      </c>
      <c r="B447" s="148">
        <v>19181.650000000001</v>
      </c>
      <c r="C447" s="148">
        <v>649.69000000000005</v>
      </c>
      <c r="D447" s="154">
        <v>1.319E-2</v>
      </c>
      <c r="E447" s="155">
        <v>8.2100000000000003E-3</v>
      </c>
      <c r="F447" s="155">
        <v>4.9699999999999996E-3</v>
      </c>
      <c r="G447" s="154">
        <f t="shared" si="12"/>
        <v>69.381568243537629</v>
      </c>
      <c r="H447" s="120">
        <f t="shared" si="13"/>
        <v>7826286.0547343763</v>
      </c>
      <c r="I447" s="67"/>
      <c r="J447" s="67"/>
    </row>
    <row r="448" spans="1:10" x14ac:dyDescent="0.3">
      <c r="A448" s="142">
        <v>547</v>
      </c>
      <c r="B448" s="148">
        <v>19216.830000000002</v>
      </c>
      <c r="C448" s="148">
        <v>649.45000000000005</v>
      </c>
      <c r="D448" s="154">
        <v>1.319E-2</v>
      </c>
      <c r="E448" s="155">
        <v>8.2299999999999995E-3</v>
      </c>
      <c r="F448" s="155">
        <v>4.96E-3</v>
      </c>
      <c r="G448" s="154">
        <f t="shared" si="12"/>
        <v>69.24196750260495</v>
      </c>
      <c r="H448" s="120">
        <f t="shared" si="13"/>
        <v>7899833.2908350891</v>
      </c>
      <c r="I448" s="67"/>
      <c r="J448" s="67"/>
    </row>
    <row r="449" spans="1:10" x14ac:dyDescent="0.3">
      <c r="A449" s="142">
        <v>549</v>
      </c>
      <c r="B449" s="148">
        <v>19205.330000000002</v>
      </c>
      <c r="C449" s="148">
        <v>649.21</v>
      </c>
      <c r="D449" s="154">
        <v>1.319E-2</v>
      </c>
      <c r="E449" s="155">
        <v>8.2299999999999995E-3</v>
      </c>
      <c r="F449" s="155">
        <v>4.96E-3</v>
      </c>
      <c r="G449" s="154">
        <f t="shared" si="12"/>
        <v>69.24196750260495</v>
      </c>
      <c r="H449" s="120">
        <f t="shared" si="13"/>
        <v>7928717.5076205926</v>
      </c>
      <c r="I449" s="67"/>
      <c r="J449" s="67"/>
    </row>
    <row r="450" spans="1:10" x14ac:dyDescent="0.3">
      <c r="A450" s="142">
        <v>553</v>
      </c>
      <c r="B450" s="148">
        <v>19194.82</v>
      </c>
      <c r="C450" s="148">
        <v>649.29</v>
      </c>
      <c r="D450" s="154">
        <v>1.32E-2</v>
      </c>
      <c r="E450" s="155">
        <v>8.2299999999999995E-3</v>
      </c>
      <c r="F450" s="155">
        <v>4.9699999999999996E-3</v>
      </c>
      <c r="G450" s="154">
        <f t="shared" si="12"/>
        <v>69.381568243537629</v>
      </c>
      <c r="H450" s="120">
        <f t="shared" si="13"/>
        <v>7970416.5529799443</v>
      </c>
      <c r="I450" s="67"/>
      <c r="J450" s="67"/>
    </row>
    <row r="451" spans="1:10" x14ac:dyDescent="0.3">
      <c r="A451" s="142">
        <v>555</v>
      </c>
      <c r="B451" s="148">
        <v>19098.84</v>
      </c>
      <c r="C451" s="148">
        <v>649.12</v>
      </c>
      <c r="D451" s="154">
        <v>1.321E-2</v>
      </c>
      <c r="E451" s="155">
        <v>8.2199999999999999E-3</v>
      </c>
      <c r="F451" s="155">
        <v>4.9899999999999996E-3</v>
      </c>
      <c r="G451" s="154">
        <f t="shared" si="12"/>
        <v>69.660769725402957</v>
      </c>
      <c r="H451" s="120">
        <f t="shared" si="13"/>
        <v>7967181.559832952</v>
      </c>
      <c r="I451" s="67"/>
      <c r="J451" s="67"/>
    </row>
    <row r="452" spans="1:10" x14ac:dyDescent="0.3">
      <c r="A452" s="142">
        <v>558</v>
      </c>
      <c r="B452" s="148">
        <v>19360.75</v>
      </c>
      <c r="C452" s="148">
        <v>649.61</v>
      </c>
      <c r="D452" s="154">
        <v>1.321E-2</v>
      </c>
      <c r="E452" s="155">
        <v>8.2799999999999992E-3</v>
      </c>
      <c r="F452" s="155">
        <v>4.9300000000000004E-3</v>
      </c>
      <c r="G452" s="154">
        <f t="shared" si="12"/>
        <v>68.823165279806943</v>
      </c>
      <c r="H452" s="120">
        <f t="shared" si="13"/>
        <v>8107735.2041481882</v>
      </c>
      <c r="I452" s="67"/>
      <c r="J452" s="67"/>
    </row>
    <row r="453" spans="1:10" x14ac:dyDescent="0.3">
      <c r="A453" s="142">
        <v>560</v>
      </c>
      <c r="B453" s="148">
        <v>19375.05</v>
      </c>
      <c r="C453" s="148">
        <v>649.35</v>
      </c>
      <c r="D453" s="154">
        <v>1.32E-2</v>
      </c>
      <c r="E453" s="155">
        <v>8.2799999999999992E-3</v>
      </c>
      <c r="F453" s="155">
        <v>4.9199999999999999E-3</v>
      </c>
      <c r="G453" s="154">
        <f t="shared" si="12"/>
        <v>68.683564538874265</v>
      </c>
      <c r="H453" s="120">
        <f t="shared" si="13"/>
        <v>8153333.3885582648</v>
      </c>
      <c r="I453" s="67"/>
      <c r="J453" s="67"/>
    </row>
    <row r="454" spans="1:10" x14ac:dyDescent="0.3">
      <c r="A454" s="142">
        <v>564</v>
      </c>
      <c r="B454" s="148">
        <v>19130.11</v>
      </c>
      <c r="C454" s="148">
        <v>649.04999999999995</v>
      </c>
      <c r="D454" s="154">
        <v>1.323E-2</v>
      </c>
      <c r="E454" s="155">
        <v>8.2500000000000004E-3</v>
      </c>
      <c r="F454" s="155">
        <v>4.9800000000000001E-3</v>
      </c>
      <c r="G454" s="154">
        <f t="shared" si="12"/>
        <v>69.521168984470293</v>
      </c>
      <c r="H454" s="120">
        <f t="shared" si="13"/>
        <v>8112636.8879957534</v>
      </c>
      <c r="I454" s="67"/>
      <c r="J454" s="67"/>
    </row>
    <row r="455" spans="1:10" x14ac:dyDescent="0.3">
      <c r="A455" s="142">
        <v>566</v>
      </c>
      <c r="B455" s="148">
        <v>19203.55</v>
      </c>
      <c r="C455" s="148">
        <v>649.19000000000005</v>
      </c>
      <c r="D455" s="154">
        <v>1.32E-2</v>
      </c>
      <c r="E455" s="155">
        <v>8.2299999999999995E-3</v>
      </c>
      <c r="F455" s="155">
        <v>4.96E-3</v>
      </c>
      <c r="G455" s="154">
        <f t="shared" si="12"/>
        <v>69.24196750260495</v>
      </c>
      <c r="H455" s="120">
        <f t="shared" si="13"/>
        <v>8174233.3502973691</v>
      </c>
      <c r="I455" s="67"/>
      <c r="J455" s="67"/>
    </row>
    <row r="456" spans="1:10" x14ac:dyDescent="0.3">
      <c r="A456" s="142">
        <v>571</v>
      </c>
      <c r="B456" s="148">
        <v>18977.59</v>
      </c>
      <c r="C456" s="148">
        <v>648.77</v>
      </c>
      <c r="D456" s="154">
        <v>1.325E-2</v>
      </c>
      <c r="E456" s="155">
        <v>8.2299999999999995E-3</v>
      </c>
      <c r="F456" s="155">
        <v>5.0200000000000002E-3</v>
      </c>
      <c r="G456" s="154">
        <f t="shared" si="12"/>
        <v>70.079571948200993</v>
      </c>
      <c r="H456" s="120">
        <f t="shared" si="13"/>
        <v>8147880.8178516291</v>
      </c>
      <c r="I456" s="67"/>
      <c r="J456" s="67"/>
    </row>
    <row r="457" spans="1:10" x14ac:dyDescent="0.3">
      <c r="A457" s="142">
        <v>573</v>
      </c>
      <c r="B457" s="148">
        <v>19063.419999999998</v>
      </c>
      <c r="C457" s="148">
        <v>648.17999999999995</v>
      </c>
      <c r="D457" s="154">
        <v>1.324E-2</v>
      </c>
      <c r="E457" s="155">
        <v>8.2500000000000004E-3</v>
      </c>
      <c r="F457" s="155">
        <v>4.9899999999999996E-3</v>
      </c>
      <c r="G457" s="154">
        <f t="shared" si="12"/>
        <v>69.660769725402957</v>
      </c>
      <c r="H457" s="120">
        <f t="shared" si="13"/>
        <v>8225576.6374491546</v>
      </c>
      <c r="I457" s="67"/>
      <c r="J457" s="67"/>
    </row>
    <row r="458" spans="1:10" x14ac:dyDescent="0.3">
      <c r="A458" s="142">
        <v>575</v>
      </c>
      <c r="B458" s="148">
        <v>18975.310000000001</v>
      </c>
      <c r="C458" s="148">
        <v>648.51</v>
      </c>
      <c r="D458" s="154">
        <v>1.323E-2</v>
      </c>
      <c r="E458" s="155">
        <v>8.2100000000000003E-3</v>
      </c>
      <c r="F458" s="155">
        <v>5.0200000000000002E-3</v>
      </c>
      <c r="G458" s="154">
        <f t="shared" si="12"/>
        <v>70.079571948200993</v>
      </c>
      <c r="H458" s="120">
        <f t="shared" si="13"/>
        <v>8204958.7920572441</v>
      </c>
      <c r="I458" s="67"/>
      <c r="J458" s="67"/>
    </row>
    <row r="459" spans="1:10" x14ac:dyDescent="0.3">
      <c r="A459" s="142">
        <v>579</v>
      </c>
      <c r="B459" s="148">
        <v>19144.53</v>
      </c>
      <c r="C459" s="148">
        <v>648.42999999999995</v>
      </c>
      <c r="D459" s="154">
        <v>1.324E-2</v>
      </c>
      <c r="E459" s="155">
        <v>8.2699999999999996E-3</v>
      </c>
      <c r="F459" s="155">
        <v>4.9699999999999996E-3</v>
      </c>
      <c r="G459" s="154">
        <f t="shared" si="12"/>
        <v>69.381568243537629</v>
      </c>
      <c r="H459" s="120">
        <f t="shared" si="13"/>
        <v>8345155.8484184239</v>
      </c>
      <c r="I459" s="67"/>
      <c r="J459" s="67"/>
    </row>
    <row r="460" spans="1:10" x14ac:dyDescent="0.3">
      <c r="A460" s="142">
        <v>582</v>
      </c>
      <c r="B460" s="148">
        <v>19083.560000000001</v>
      </c>
      <c r="C460" s="148">
        <v>648.57000000000005</v>
      </c>
      <c r="D460" s="154">
        <v>1.3220000000000001E-2</v>
      </c>
      <c r="E460" s="155">
        <v>8.2299999999999995E-3</v>
      </c>
      <c r="F460" s="155">
        <v>4.9899999999999996E-3</v>
      </c>
      <c r="G460" s="154">
        <f t="shared" si="12"/>
        <v>69.660769725402957</v>
      </c>
      <c r="H460" s="120">
        <f t="shared" si="13"/>
        <v>8354774.1762572564</v>
      </c>
      <c r="I460" s="67"/>
      <c r="J460" s="67"/>
    </row>
    <row r="461" spans="1:10" x14ac:dyDescent="0.3">
      <c r="A461" s="142">
        <v>584</v>
      </c>
      <c r="B461" s="148">
        <v>19209.47</v>
      </c>
      <c r="C461" s="148">
        <v>648.29999999999995</v>
      </c>
      <c r="D461" s="154">
        <v>1.32E-2</v>
      </c>
      <c r="E461" s="155">
        <v>8.2400000000000008E-3</v>
      </c>
      <c r="F461" s="155">
        <v>4.96E-3</v>
      </c>
      <c r="G461" s="154">
        <f t="shared" si="12"/>
        <v>69.24196750260495</v>
      </c>
      <c r="H461" s="120">
        <f t="shared" si="13"/>
        <v>8434191.3013668954</v>
      </c>
      <c r="I461" s="67"/>
      <c r="J461" s="67"/>
    </row>
    <row r="462" spans="1:10" x14ac:dyDescent="0.3">
      <c r="A462" s="142">
        <v>588</v>
      </c>
      <c r="B462" s="148">
        <v>19119.310000000001</v>
      </c>
      <c r="C462" s="148">
        <v>648.04</v>
      </c>
      <c r="D462" s="154">
        <v>1.321E-2</v>
      </c>
      <c r="E462" s="155">
        <v>8.2299999999999995E-3</v>
      </c>
      <c r="F462" s="155">
        <v>4.9800000000000001E-3</v>
      </c>
      <c r="G462" s="154">
        <f t="shared" si="12"/>
        <v>69.521168984470293</v>
      </c>
      <c r="H462" s="120">
        <f t="shared" si="13"/>
        <v>8457855.4789742976</v>
      </c>
      <c r="I462" s="67"/>
      <c r="J462" s="67"/>
    </row>
    <row r="463" spans="1:10" x14ac:dyDescent="0.3">
      <c r="A463" s="142">
        <v>591</v>
      </c>
      <c r="B463" s="148">
        <v>19195.88</v>
      </c>
      <c r="C463" s="148">
        <v>649.02</v>
      </c>
      <c r="D463" s="154">
        <v>1.324E-2</v>
      </c>
      <c r="E463" s="155">
        <v>8.2699999999999996E-3</v>
      </c>
      <c r="F463" s="155">
        <v>4.96E-3</v>
      </c>
      <c r="G463" s="154">
        <f t="shared" si="12"/>
        <v>69.24196750260495</v>
      </c>
      <c r="H463" s="120">
        <f t="shared" si="13"/>
        <v>8535286.0601161569</v>
      </c>
      <c r="I463" s="67"/>
      <c r="J463" s="67"/>
    </row>
    <row r="464" spans="1:10" x14ac:dyDescent="0.3">
      <c r="A464" s="142">
        <v>593</v>
      </c>
      <c r="B464" s="148">
        <v>19068.82</v>
      </c>
      <c r="C464" s="148">
        <v>648.76</v>
      </c>
      <c r="D464" s="154">
        <v>1.3259999999999999E-2</v>
      </c>
      <c r="E464" s="155">
        <v>8.2699999999999996E-3</v>
      </c>
      <c r="F464" s="155">
        <v>5.0000000000000001E-3</v>
      </c>
      <c r="G464" s="154">
        <f t="shared" si="12"/>
        <v>69.80037046633565</v>
      </c>
      <c r="H464" s="120">
        <f t="shared" si="13"/>
        <v>8495656.9146864451</v>
      </c>
      <c r="I464" s="67"/>
      <c r="J464" s="67"/>
    </row>
    <row r="465" spans="1:10" x14ac:dyDescent="0.3">
      <c r="A465" s="142">
        <v>597</v>
      </c>
      <c r="B465" s="148">
        <v>19077.23</v>
      </c>
      <c r="C465" s="148">
        <v>650.30999999999995</v>
      </c>
      <c r="D465" s="154">
        <v>1.329E-2</v>
      </c>
      <c r="E465" s="155">
        <v>8.2900000000000005E-3</v>
      </c>
      <c r="F465" s="155">
        <v>5.0099999999999997E-3</v>
      </c>
      <c r="G465" s="154">
        <f t="shared" si="12"/>
        <v>69.9399712072683</v>
      </c>
      <c r="H465" s="120">
        <f t="shared" si="13"/>
        <v>8535891.4179529808</v>
      </c>
      <c r="I465" s="67"/>
      <c r="J465" s="67"/>
    </row>
    <row r="466" spans="1:10" x14ac:dyDescent="0.3">
      <c r="A466" s="142">
        <v>600</v>
      </c>
      <c r="B466" s="148">
        <v>19047.349999999999</v>
      </c>
      <c r="C466" s="148">
        <v>648.66999999999996</v>
      </c>
      <c r="D466" s="154">
        <v>1.3270000000000001E-2</v>
      </c>
      <c r="E466" s="155">
        <v>8.26E-3</v>
      </c>
      <c r="F466" s="155">
        <v>5.0000000000000001E-3</v>
      </c>
      <c r="G466" s="154">
        <f t="shared" si="12"/>
        <v>69.80037046633565</v>
      </c>
      <c r="H466" s="120">
        <f t="shared" si="13"/>
        <v>8595942.9153657109</v>
      </c>
      <c r="I466" s="67"/>
      <c r="J466" s="67"/>
    </row>
    <row r="467" spans="1:10" x14ac:dyDescent="0.3">
      <c r="A467" s="142">
        <v>602</v>
      </c>
      <c r="B467" s="148">
        <v>19121.59</v>
      </c>
      <c r="C467" s="148">
        <v>648.99</v>
      </c>
      <c r="D467" s="154">
        <v>1.328E-2</v>
      </c>
      <c r="E467" s="155">
        <v>8.3000000000000001E-3</v>
      </c>
      <c r="F467" s="155">
        <v>4.9800000000000001E-3</v>
      </c>
      <c r="G467" s="154">
        <f t="shared" ref="G467:G530" si="14">(2*F467/$B$7)*(1+3*$B$11)/(4+PI()*$B$11-PI())*10^6</f>
        <v>69.521168984470293</v>
      </c>
      <c r="H467" s="120">
        <f t="shared" ref="H467:H530" si="15">A467/G467*10^6</f>
        <v>8659232.9903784469</v>
      </c>
      <c r="I467" s="67"/>
      <c r="J467" s="67"/>
    </row>
    <row r="468" spans="1:10" x14ac:dyDescent="0.3">
      <c r="A468" s="142">
        <v>607</v>
      </c>
      <c r="B468" s="148">
        <v>19110.77</v>
      </c>
      <c r="C468" s="148">
        <v>649.24</v>
      </c>
      <c r="D468" s="154">
        <v>1.3310000000000001E-2</v>
      </c>
      <c r="E468" s="155">
        <v>8.3199999999999993E-3</v>
      </c>
      <c r="F468" s="155">
        <v>4.9899999999999996E-3</v>
      </c>
      <c r="G468" s="154">
        <f t="shared" si="14"/>
        <v>69.660769725402957</v>
      </c>
      <c r="H468" s="120">
        <f t="shared" si="15"/>
        <v>8713656.2285019848</v>
      </c>
      <c r="I468" s="67"/>
      <c r="J468" s="67"/>
    </row>
    <row r="469" spans="1:10" x14ac:dyDescent="0.3">
      <c r="A469" s="142">
        <v>609</v>
      </c>
      <c r="B469" s="148">
        <v>19179.080000000002</v>
      </c>
      <c r="C469" s="148">
        <v>649.57000000000005</v>
      </c>
      <c r="D469" s="154">
        <v>1.329E-2</v>
      </c>
      <c r="E469" s="155">
        <v>8.3199999999999993E-3</v>
      </c>
      <c r="F469" s="155">
        <v>4.9699999999999996E-3</v>
      </c>
      <c r="G469" s="154">
        <f t="shared" si="14"/>
        <v>69.381568243537629</v>
      </c>
      <c r="H469" s="120">
        <f t="shared" si="15"/>
        <v>8777547.3431551289</v>
      </c>
      <c r="I469" s="67"/>
      <c r="J469" s="67"/>
    </row>
    <row r="470" spans="1:10" x14ac:dyDescent="0.3">
      <c r="A470" s="142">
        <v>611</v>
      </c>
      <c r="B470" s="148">
        <v>19139.61</v>
      </c>
      <c r="C470" s="148">
        <v>649.15</v>
      </c>
      <c r="D470" s="154">
        <v>1.332E-2</v>
      </c>
      <c r="E470" s="155">
        <v>8.3400000000000002E-3</v>
      </c>
      <c r="F470" s="155">
        <v>4.9800000000000001E-3</v>
      </c>
      <c r="G470" s="154">
        <f t="shared" si="14"/>
        <v>69.521168984470293</v>
      </c>
      <c r="H470" s="120">
        <f t="shared" si="15"/>
        <v>8788689.9619954005</v>
      </c>
      <c r="I470" s="67"/>
      <c r="J470" s="67"/>
    </row>
    <row r="471" spans="1:10" x14ac:dyDescent="0.3">
      <c r="A471" s="142">
        <v>616</v>
      </c>
      <c r="B471" s="148">
        <v>18968.62</v>
      </c>
      <c r="C471" s="148">
        <v>649.41999999999996</v>
      </c>
      <c r="D471" s="154">
        <v>1.337E-2</v>
      </c>
      <c r="E471" s="155">
        <v>8.3499999999999998E-3</v>
      </c>
      <c r="F471" s="155">
        <v>5.0299999999999997E-3</v>
      </c>
      <c r="G471" s="154">
        <f t="shared" si="14"/>
        <v>70.219172689133643</v>
      </c>
      <c r="H471" s="120">
        <f t="shared" si="15"/>
        <v>8772532.8625998665</v>
      </c>
      <c r="I471" s="67"/>
      <c r="J471" s="67"/>
    </row>
    <row r="472" spans="1:10" x14ac:dyDescent="0.3">
      <c r="A472" s="142">
        <v>618</v>
      </c>
      <c r="B472" s="148">
        <v>18995.990000000002</v>
      </c>
      <c r="C472" s="148">
        <v>649.37</v>
      </c>
      <c r="D472" s="154">
        <v>1.3350000000000001E-2</v>
      </c>
      <c r="E472" s="155">
        <v>8.3300000000000006E-3</v>
      </c>
      <c r="F472" s="155">
        <v>5.0200000000000002E-3</v>
      </c>
      <c r="G472" s="154">
        <f t="shared" si="14"/>
        <v>70.079571948200993</v>
      </c>
      <c r="H472" s="120">
        <f t="shared" si="15"/>
        <v>8818547.0147676133</v>
      </c>
      <c r="I472" s="67"/>
      <c r="J472" s="67"/>
    </row>
    <row r="473" spans="1:10" x14ac:dyDescent="0.3">
      <c r="A473" s="142">
        <v>621</v>
      </c>
      <c r="B473" s="148">
        <v>19253.830000000002</v>
      </c>
      <c r="C473" s="148">
        <v>649.58000000000004</v>
      </c>
      <c r="D473" s="154">
        <v>1.333E-2</v>
      </c>
      <c r="E473" s="155">
        <v>8.3800000000000003E-3</v>
      </c>
      <c r="F473" s="155">
        <v>4.9500000000000004E-3</v>
      </c>
      <c r="G473" s="154">
        <f t="shared" si="14"/>
        <v>69.102366761672286</v>
      </c>
      <c r="H473" s="120">
        <f t="shared" si="15"/>
        <v>8986667.5933368802</v>
      </c>
      <c r="I473" s="67"/>
      <c r="J473" s="67"/>
    </row>
    <row r="474" spans="1:10" x14ac:dyDescent="0.3">
      <c r="A474" s="142">
        <v>626</v>
      </c>
      <c r="B474" s="148">
        <v>18966.3</v>
      </c>
      <c r="C474" s="148">
        <v>649.59</v>
      </c>
      <c r="D474" s="154">
        <v>1.3390000000000001E-2</v>
      </c>
      <c r="E474" s="155">
        <v>8.3599999999999994E-3</v>
      </c>
      <c r="F474" s="155">
        <v>5.0299999999999997E-3</v>
      </c>
      <c r="G474" s="154">
        <f t="shared" si="14"/>
        <v>70.219172689133643</v>
      </c>
      <c r="H474" s="120">
        <f t="shared" si="15"/>
        <v>8914944.1103693452</v>
      </c>
      <c r="I474" s="67"/>
      <c r="J474" s="67"/>
    </row>
    <row r="475" spans="1:10" x14ac:dyDescent="0.3">
      <c r="A475" s="142">
        <v>628</v>
      </c>
      <c r="B475" s="148">
        <v>19054.939999999999</v>
      </c>
      <c r="C475" s="148">
        <v>649.15</v>
      </c>
      <c r="D475" s="154">
        <v>1.341E-2</v>
      </c>
      <c r="E475" s="155">
        <v>8.4100000000000008E-3</v>
      </c>
      <c r="F475" s="155">
        <v>5.0000000000000001E-3</v>
      </c>
      <c r="G475" s="154">
        <f t="shared" si="14"/>
        <v>69.80037046633565</v>
      </c>
      <c r="H475" s="120">
        <f t="shared" si="15"/>
        <v>8997086.9180827793</v>
      </c>
      <c r="I475" s="67"/>
      <c r="J475" s="67"/>
    </row>
    <row r="476" spans="1:10" x14ac:dyDescent="0.3">
      <c r="A476" s="142">
        <v>630</v>
      </c>
      <c r="B476" s="148">
        <v>18969.45</v>
      </c>
      <c r="C476" s="148">
        <v>648.69000000000005</v>
      </c>
      <c r="D476" s="154">
        <v>1.3440000000000001E-2</v>
      </c>
      <c r="E476" s="155">
        <v>8.4200000000000004E-3</v>
      </c>
      <c r="F476" s="155">
        <v>5.0200000000000002E-3</v>
      </c>
      <c r="G476" s="154">
        <f t="shared" si="14"/>
        <v>70.079571948200993</v>
      </c>
      <c r="H476" s="120">
        <f t="shared" si="15"/>
        <v>8989780.9373844601</v>
      </c>
      <c r="I476" s="67"/>
      <c r="J476" s="67"/>
    </row>
    <row r="477" spans="1:10" x14ac:dyDescent="0.3">
      <c r="A477" s="142">
        <v>635</v>
      </c>
      <c r="B477" s="148">
        <v>19279.71</v>
      </c>
      <c r="C477" s="148">
        <v>649.07000000000005</v>
      </c>
      <c r="D477" s="154">
        <v>1.341E-2</v>
      </c>
      <c r="E477" s="155">
        <v>8.4600000000000005E-3</v>
      </c>
      <c r="F477" s="155">
        <v>4.9399999999999999E-3</v>
      </c>
      <c r="G477" s="154">
        <f t="shared" si="14"/>
        <v>68.962766020739608</v>
      </c>
      <c r="H477" s="120">
        <f t="shared" si="15"/>
        <v>9207867.3266822342</v>
      </c>
      <c r="I477" s="67"/>
      <c r="J477" s="67"/>
    </row>
    <row r="478" spans="1:10" x14ac:dyDescent="0.3">
      <c r="A478" s="142">
        <v>638</v>
      </c>
      <c r="B478" s="148">
        <v>18973.18</v>
      </c>
      <c r="C478" s="148">
        <v>649.13</v>
      </c>
      <c r="D478" s="154">
        <v>1.346E-2</v>
      </c>
      <c r="E478" s="155">
        <v>8.43E-3</v>
      </c>
      <c r="F478" s="155">
        <v>5.0200000000000002E-3</v>
      </c>
      <c r="G478" s="154">
        <f t="shared" si="14"/>
        <v>70.079571948200993</v>
      </c>
      <c r="H478" s="120">
        <f t="shared" si="15"/>
        <v>9103936.8857956901</v>
      </c>
      <c r="I478" s="67"/>
      <c r="J478" s="67"/>
    </row>
    <row r="479" spans="1:10" x14ac:dyDescent="0.3">
      <c r="A479" s="142">
        <v>640</v>
      </c>
      <c r="B479" s="148">
        <v>18964.54</v>
      </c>
      <c r="C479" s="148">
        <v>648.74</v>
      </c>
      <c r="D479" s="154">
        <v>1.349E-2</v>
      </c>
      <c r="E479" s="155">
        <v>8.4600000000000005E-3</v>
      </c>
      <c r="F479" s="155">
        <v>5.0200000000000002E-3</v>
      </c>
      <c r="G479" s="154">
        <f t="shared" si="14"/>
        <v>70.079571948200993</v>
      </c>
      <c r="H479" s="120">
        <f t="shared" si="15"/>
        <v>9132475.8728984986</v>
      </c>
      <c r="I479" s="67"/>
      <c r="J479" s="67"/>
    </row>
    <row r="480" spans="1:10" x14ac:dyDescent="0.3">
      <c r="A480" s="142">
        <v>645</v>
      </c>
      <c r="B480" s="148">
        <v>19128.91</v>
      </c>
      <c r="C480" s="148">
        <v>648.64</v>
      </c>
      <c r="D480" s="154">
        <v>1.3480000000000001E-2</v>
      </c>
      <c r="E480" s="155">
        <v>8.5000000000000006E-3</v>
      </c>
      <c r="F480" s="155">
        <v>4.9800000000000001E-3</v>
      </c>
      <c r="G480" s="154">
        <f t="shared" si="14"/>
        <v>69.521168984470293</v>
      </c>
      <c r="H480" s="120">
        <f t="shared" si="15"/>
        <v>9277749.6325483359</v>
      </c>
      <c r="I480" s="67"/>
      <c r="J480" s="67"/>
    </row>
    <row r="481" spans="1:10" x14ac:dyDescent="0.3">
      <c r="A481" s="142">
        <v>648</v>
      </c>
      <c r="B481" s="148">
        <v>18917.13</v>
      </c>
      <c r="C481" s="148">
        <v>647.51</v>
      </c>
      <c r="D481" s="154">
        <v>1.35E-2</v>
      </c>
      <c r="E481" s="155">
        <v>8.4799999999999997E-3</v>
      </c>
      <c r="F481" s="155">
        <v>5.0299999999999997E-3</v>
      </c>
      <c r="G481" s="154">
        <f t="shared" si="14"/>
        <v>70.219172689133643</v>
      </c>
      <c r="H481" s="120">
        <f t="shared" si="15"/>
        <v>9228248.8554621972</v>
      </c>
      <c r="I481" s="67"/>
      <c r="J481" s="67"/>
    </row>
    <row r="482" spans="1:10" x14ac:dyDescent="0.3">
      <c r="A482" s="142">
        <v>650</v>
      </c>
      <c r="B482" s="148">
        <v>18976.400000000001</v>
      </c>
      <c r="C482" s="148">
        <v>648.64</v>
      </c>
      <c r="D482" s="154">
        <v>1.3520000000000001E-2</v>
      </c>
      <c r="E482" s="155">
        <v>8.5000000000000006E-3</v>
      </c>
      <c r="F482" s="155">
        <v>5.0200000000000002E-3</v>
      </c>
      <c r="G482" s="154">
        <f t="shared" si="14"/>
        <v>70.079571948200993</v>
      </c>
      <c r="H482" s="120">
        <f t="shared" si="15"/>
        <v>9275170.8084125388</v>
      </c>
      <c r="I482" s="67"/>
      <c r="J482" s="67"/>
    </row>
    <row r="483" spans="1:10" x14ac:dyDescent="0.3">
      <c r="A483" s="142">
        <v>653</v>
      </c>
      <c r="B483" s="148">
        <v>19185.87</v>
      </c>
      <c r="C483" s="148">
        <v>648.64</v>
      </c>
      <c r="D483" s="154">
        <v>1.349E-2</v>
      </c>
      <c r="E483" s="155">
        <v>8.5299999999999994E-3</v>
      </c>
      <c r="F483" s="155">
        <v>4.96E-3</v>
      </c>
      <c r="G483" s="154">
        <f t="shared" si="14"/>
        <v>69.24196750260495</v>
      </c>
      <c r="H483" s="120">
        <f t="shared" si="15"/>
        <v>9430696.7804667521</v>
      </c>
      <c r="I483" s="67"/>
      <c r="J483" s="67"/>
    </row>
    <row r="484" spans="1:10" x14ac:dyDescent="0.3">
      <c r="A484" s="142">
        <v>658</v>
      </c>
      <c r="B484" s="148">
        <v>19022.61</v>
      </c>
      <c r="C484" s="148">
        <v>648.27</v>
      </c>
      <c r="D484" s="154">
        <v>1.3559999999999999E-2</v>
      </c>
      <c r="E484" s="155">
        <v>8.5500000000000003E-3</v>
      </c>
      <c r="F484" s="155">
        <v>5.0000000000000001E-3</v>
      </c>
      <c r="G484" s="154">
        <f t="shared" si="14"/>
        <v>69.80037046633565</v>
      </c>
      <c r="H484" s="120">
        <f t="shared" si="15"/>
        <v>9426884.0638510641</v>
      </c>
      <c r="I484" s="67"/>
      <c r="J484" s="67"/>
    </row>
    <row r="485" spans="1:10" x14ac:dyDescent="0.3">
      <c r="A485" s="142">
        <v>660</v>
      </c>
      <c r="B485" s="148">
        <v>18972.63</v>
      </c>
      <c r="C485" s="148">
        <v>648.36</v>
      </c>
      <c r="D485" s="154">
        <v>1.357E-2</v>
      </c>
      <c r="E485" s="155">
        <v>8.5500000000000003E-3</v>
      </c>
      <c r="F485" s="155">
        <v>5.0200000000000002E-3</v>
      </c>
      <c r="G485" s="154">
        <f t="shared" si="14"/>
        <v>70.079571948200993</v>
      </c>
      <c r="H485" s="120">
        <f t="shared" si="15"/>
        <v>9417865.7439265754</v>
      </c>
      <c r="I485" s="67"/>
      <c r="J485" s="67"/>
    </row>
    <row r="486" spans="1:10" x14ac:dyDescent="0.3">
      <c r="A486" s="142">
        <v>665</v>
      </c>
      <c r="B486" s="148">
        <v>18860.189999999999</v>
      </c>
      <c r="C486" s="148">
        <v>648.54</v>
      </c>
      <c r="D486" s="154">
        <v>1.359E-2</v>
      </c>
      <c r="E486" s="155">
        <v>8.5400000000000007E-3</v>
      </c>
      <c r="F486" s="155">
        <v>5.0499999999999998E-3</v>
      </c>
      <c r="G486" s="154">
        <f t="shared" si="14"/>
        <v>70.498374170999</v>
      </c>
      <c r="H486" s="120">
        <f t="shared" si="15"/>
        <v>9432841.6480498333</v>
      </c>
      <c r="I486" s="67"/>
      <c r="J486" s="67"/>
    </row>
    <row r="487" spans="1:10" x14ac:dyDescent="0.3">
      <c r="A487" s="142">
        <v>668</v>
      </c>
      <c r="B487" s="148">
        <v>19008.689999999999</v>
      </c>
      <c r="C487" s="148">
        <v>649.14</v>
      </c>
      <c r="D487" s="154">
        <v>1.362E-2</v>
      </c>
      <c r="E487" s="155">
        <v>8.6099999999999996E-3</v>
      </c>
      <c r="F487" s="155">
        <v>5.0099999999999997E-3</v>
      </c>
      <c r="G487" s="154">
        <f t="shared" si="14"/>
        <v>69.9399712072683</v>
      </c>
      <c r="H487" s="120">
        <f t="shared" si="15"/>
        <v>9551047.6837396827</v>
      </c>
      <c r="I487" s="67"/>
      <c r="J487" s="67"/>
    </row>
    <row r="488" spans="1:10" x14ac:dyDescent="0.3">
      <c r="A488" s="142">
        <v>670</v>
      </c>
      <c r="B488" s="148">
        <v>19030.919999999998</v>
      </c>
      <c r="C488" s="148">
        <v>648.9</v>
      </c>
      <c r="D488" s="154">
        <v>1.362E-2</v>
      </c>
      <c r="E488" s="155">
        <v>8.6099999999999996E-3</v>
      </c>
      <c r="F488" s="155">
        <v>5.0099999999999997E-3</v>
      </c>
      <c r="G488" s="154">
        <f t="shared" si="14"/>
        <v>69.9399712072683</v>
      </c>
      <c r="H488" s="120">
        <f t="shared" si="15"/>
        <v>9579643.6348886043</v>
      </c>
      <c r="I488" s="67"/>
      <c r="J488" s="67"/>
    </row>
    <row r="489" spans="1:10" x14ac:dyDescent="0.3">
      <c r="A489" s="142">
        <v>676</v>
      </c>
      <c r="B489" s="148">
        <v>19010.349999999999</v>
      </c>
      <c r="C489" s="148">
        <v>649.35</v>
      </c>
      <c r="D489" s="154">
        <v>1.363E-2</v>
      </c>
      <c r="E489" s="155">
        <v>8.6199999999999992E-3</v>
      </c>
      <c r="F489" s="155">
        <v>5.0200000000000002E-3</v>
      </c>
      <c r="G489" s="154">
        <f t="shared" si="14"/>
        <v>70.079571948200993</v>
      </c>
      <c r="H489" s="120">
        <f t="shared" si="15"/>
        <v>9646177.6407490391</v>
      </c>
      <c r="I489" s="67"/>
      <c r="J489" s="67"/>
    </row>
    <row r="490" spans="1:10" x14ac:dyDescent="0.3">
      <c r="A490" s="142">
        <v>678</v>
      </c>
      <c r="B490" s="148">
        <v>19001.53</v>
      </c>
      <c r="C490" s="148">
        <v>649.69000000000005</v>
      </c>
      <c r="D490" s="154">
        <v>1.3639999999999999E-2</v>
      </c>
      <c r="E490" s="155">
        <v>8.6199999999999992E-3</v>
      </c>
      <c r="F490" s="155">
        <v>5.0200000000000002E-3</v>
      </c>
      <c r="G490" s="154">
        <f t="shared" si="14"/>
        <v>70.079571948200993</v>
      </c>
      <c r="H490" s="120">
        <f t="shared" si="15"/>
        <v>9674716.6278518476</v>
      </c>
      <c r="I490" s="67"/>
      <c r="J490" s="67"/>
    </row>
    <row r="491" spans="1:10" x14ac:dyDescent="0.3">
      <c r="A491" s="142">
        <v>681</v>
      </c>
      <c r="B491" s="148">
        <v>19042.77</v>
      </c>
      <c r="C491" s="148">
        <v>649.15</v>
      </c>
      <c r="D491" s="154">
        <v>1.3639999999999999E-2</v>
      </c>
      <c r="E491" s="155">
        <v>8.6300000000000005E-3</v>
      </c>
      <c r="F491" s="155">
        <v>5.0099999999999997E-3</v>
      </c>
      <c r="G491" s="154">
        <f t="shared" si="14"/>
        <v>69.9399712072683</v>
      </c>
      <c r="H491" s="120">
        <f t="shared" si="15"/>
        <v>9736921.3662076704</v>
      </c>
      <c r="I491" s="67"/>
      <c r="J491" s="67"/>
    </row>
    <row r="492" spans="1:10" x14ac:dyDescent="0.3">
      <c r="A492" s="142">
        <v>686</v>
      </c>
      <c r="B492" s="148">
        <v>19049.310000000001</v>
      </c>
      <c r="C492" s="148">
        <v>649.9</v>
      </c>
      <c r="D492" s="154">
        <v>1.3690000000000001E-2</v>
      </c>
      <c r="E492" s="155">
        <v>8.6800000000000002E-3</v>
      </c>
      <c r="F492" s="155">
        <v>5.0099999999999997E-3</v>
      </c>
      <c r="G492" s="154">
        <f t="shared" si="14"/>
        <v>69.9399712072683</v>
      </c>
      <c r="H492" s="120">
        <f t="shared" si="15"/>
        <v>9808411.2440799735</v>
      </c>
      <c r="I492" s="67"/>
      <c r="J492" s="67"/>
    </row>
    <row r="493" spans="1:10" x14ac:dyDescent="0.3">
      <c r="A493" s="142">
        <v>689</v>
      </c>
      <c r="B493" s="148">
        <v>19101.97</v>
      </c>
      <c r="C493" s="148">
        <v>649.41999999999996</v>
      </c>
      <c r="D493" s="154">
        <v>1.3679999999999999E-2</v>
      </c>
      <c r="E493" s="155">
        <v>8.6899999999999998E-3</v>
      </c>
      <c r="F493" s="155">
        <v>4.9899999999999996E-3</v>
      </c>
      <c r="G493" s="154">
        <f t="shared" si="14"/>
        <v>69.660769725402957</v>
      </c>
      <c r="H493" s="120">
        <f t="shared" si="15"/>
        <v>9890789.3598646913</v>
      </c>
      <c r="I493" s="67"/>
      <c r="J493" s="67"/>
    </row>
    <row r="494" spans="1:10" x14ac:dyDescent="0.3">
      <c r="A494" s="142">
        <v>691</v>
      </c>
      <c r="B494" s="148">
        <v>19069.61</v>
      </c>
      <c r="C494" s="148">
        <v>649.55999999999995</v>
      </c>
      <c r="D494" s="154">
        <v>1.37E-2</v>
      </c>
      <c r="E494" s="155">
        <v>8.6999999999999994E-3</v>
      </c>
      <c r="F494" s="155">
        <v>5.0000000000000001E-3</v>
      </c>
      <c r="G494" s="154">
        <f t="shared" si="14"/>
        <v>69.80037046633565</v>
      </c>
      <c r="H494" s="120">
        <f t="shared" si="15"/>
        <v>9899660.9241961781</v>
      </c>
      <c r="I494" s="67"/>
      <c r="J494" s="67"/>
    </row>
    <row r="495" spans="1:10" x14ac:dyDescent="0.3">
      <c r="A495" s="142">
        <v>697</v>
      </c>
      <c r="B495" s="148">
        <v>19131.580000000002</v>
      </c>
      <c r="C495" s="148">
        <v>648.96</v>
      </c>
      <c r="D495" s="154">
        <v>1.372E-2</v>
      </c>
      <c r="E495" s="155">
        <v>8.7399999999999995E-3</v>
      </c>
      <c r="F495" s="155">
        <v>4.9800000000000001E-3</v>
      </c>
      <c r="G495" s="154">
        <f t="shared" si="14"/>
        <v>69.521168984470293</v>
      </c>
      <c r="H495" s="120">
        <f t="shared" si="15"/>
        <v>10025723.246335177</v>
      </c>
      <c r="I495" s="67"/>
      <c r="J495" s="67"/>
    </row>
    <row r="496" spans="1:10" x14ac:dyDescent="0.3">
      <c r="A496" s="142">
        <v>699</v>
      </c>
      <c r="B496" s="148">
        <v>18982.28</v>
      </c>
      <c r="C496" s="148">
        <v>649</v>
      </c>
      <c r="D496" s="154">
        <v>1.376E-2</v>
      </c>
      <c r="E496" s="155">
        <v>8.7399999999999995E-3</v>
      </c>
      <c r="F496" s="155">
        <v>5.0200000000000002E-3</v>
      </c>
      <c r="G496" s="154">
        <f t="shared" si="14"/>
        <v>70.079571948200993</v>
      </c>
      <c r="H496" s="120">
        <f t="shared" si="15"/>
        <v>9974375.9924313277</v>
      </c>
      <c r="I496" s="67"/>
      <c r="J496" s="67"/>
    </row>
    <row r="497" spans="1:10" x14ac:dyDescent="0.3">
      <c r="A497" s="142">
        <v>702</v>
      </c>
      <c r="B497" s="148">
        <v>19118.759999999998</v>
      </c>
      <c r="C497" s="148">
        <v>649</v>
      </c>
      <c r="D497" s="154">
        <v>1.3780000000000001E-2</v>
      </c>
      <c r="E497" s="155">
        <v>8.7899999999999992E-3</v>
      </c>
      <c r="F497" s="155">
        <v>4.9800000000000001E-3</v>
      </c>
      <c r="G497" s="154">
        <f t="shared" si="14"/>
        <v>69.521168984470293</v>
      </c>
      <c r="H497" s="120">
        <f t="shared" si="15"/>
        <v>10097643.786122374</v>
      </c>
      <c r="I497" s="67"/>
      <c r="J497" s="67"/>
    </row>
    <row r="498" spans="1:10" x14ac:dyDescent="0.3">
      <c r="A498" s="142">
        <v>707</v>
      </c>
      <c r="B498" s="148">
        <v>18948.740000000002</v>
      </c>
      <c r="C498" s="148">
        <v>648.19000000000005</v>
      </c>
      <c r="D498" s="154">
        <v>1.38E-2</v>
      </c>
      <c r="E498" s="155">
        <v>8.7799999999999996E-3</v>
      </c>
      <c r="F498" s="155">
        <v>5.0200000000000002E-3</v>
      </c>
      <c r="G498" s="154">
        <f t="shared" si="14"/>
        <v>70.079571948200993</v>
      </c>
      <c r="H498" s="120">
        <f t="shared" si="15"/>
        <v>10088531.940842561</v>
      </c>
      <c r="I498" s="67"/>
      <c r="J498" s="67"/>
    </row>
    <row r="499" spans="1:10" x14ac:dyDescent="0.3">
      <c r="A499" s="142">
        <v>710</v>
      </c>
      <c r="B499" s="148">
        <v>19061.48</v>
      </c>
      <c r="C499" s="148">
        <v>648.37</v>
      </c>
      <c r="D499" s="154">
        <v>1.384E-2</v>
      </c>
      <c r="E499" s="155">
        <v>8.8400000000000006E-3</v>
      </c>
      <c r="F499" s="155">
        <v>4.9899999999999996E-3</v>
      </c>
      <c r="G499" s="154">
        <f t="shared" si="14"/>
        <v>69.660769725402957</v>
      </c>
      <c r="H499" s="120">
        <f t="shared" si="15"/>
        <v>10192250.283750262</v>
      </c>
      <c r="I499" s="67"/>
      <c r="J499" s="67"/>
    </row>
    <row r="500" spans="1:10" x14ac:dyDescent="0.3">
      <c r="A500" s="142">
        <v>713</v>
      </c>
      <c r="B500" s="148">
        <v>19042.41</v>
      </c>
      <c r="C500" s="148">
        <v>648.69000000000005</v>
      </c>
      <c r="D500" s="154">
        <v>1.3860000000000001E-2</v>
      </c>
      <c r="E500" s="155">
        <v>8.8500000000000002E-3</v>
      </c>
      <c r="F500" s="155">
        <v>5.0000000000000001E-3</v>
      </c>
      <c r="G500" s="154">
        <f t="shared" si="14"/>
        <v>69.80037046633565</v>
      </c>
      <c r="H500" s="120">
        <f t="shared" si="15"/>
        <v>10214845.497759586</v>
      </c>
      <c r="I500" s="67"/>
      <c r="J500" s="67"/>
    </row>
    <row r="501" spans="1:10" x14ac:dyDescent="0.3">
      <c r="A501" s="142">
        <v>718</v>
      </c>
      <c r="B501" s="148">
        <v>19036.55</v>
      </c>
      <c r="C501" s="148">
        <v>648.79</v>
      </c>
      <c r="D501" s="154">
        <v>1.391E-2</v>
      </c>
      <c r="E501" s="155">
        <v>8.9099999999999995E-3</v>
      </c>
      <c r="F501" s="155">
        <v>5.0000000000000001E-3</v>
      </c>
      <c r="G501" s="154">
        <f t="shared" si="14"/>
        <v>69.80037046633565</v>
      </c>
      <c r="H501" s="120">
        <f t="shared" si="15"/>
        <v>10286478.355387636</v>
      </c>
      <c r="I501" s="67"/>
      <c r="J501" s="67"/>
    </row>
    <row r="502" spans="1:10" x14ac:dyDescent="0.3">
      <c r="A502" s="142">
        <v>721</v>
      </c>
      <c r="B502" s="148">
        <v>18989.05</v>
      </c>
      <c r="C502" s="148">
        <v>648.73</v>
      </c>
      <c r="D502" s="154">
        <v>1.3899999999999999E-2</v>
      </c>
      <c r="E502" s="155">
        <v>8.8800000000000007E-3</v>
      </c>
      <c r="F502" s="155">
        <v>5.0200000000000002E-3</v>
      </c>
      <c r="G502" s="154">
        <f t="shared" si="14"/>
        <v>70.079571948200993</v>
      </c>
      <c r="H502" s="120">
        <f t="shared" si="15"/>
        <v>10288304.850562215</v>
      </c>
      <c r="I502" s="67"/>
      <c r="J502" s="67"/>
    </row>
    <row r="503" spans="1:10" x14ac:dyDescent="0.3">
      <c r="A503" s="142">
        <v>724</v>
      </c>
      <c r="B503" s="148">
        <v>18967.47</v>
      </c>
      <c r="C503" s="148">
        <v>648.91999999999996</v>
      </c>
      <c r="D503" s="154">
        <v>1.3950000000000001E-2</v>
      </c>
      <c r="E503" s="155">
        <v>8.9300000000000004E-3</v>
      </c>
      <c r="F503" s="155">
        <v>5.0200000000000002E-3</v>
      </c>
      <c r="G503" s="154">
        <f t="shared" si="14"/>
        <v>70.079571948200993</v>
      </c>
      <c r="H503" s="120">
        <f t="shared" si="15"/>
        <v>10331113.331216427</v>
      </c>
      <c r="I503" s="67"/>
      <c r="J503" s="67"/>
    </row>
    <row r="504" spans="1:10" x14ac:dyDescent="0.3">
      <c r="A504" s="142">
        <v>730</v>
      </c>
      <c r="B504" s="148">
        <v>18949.439999999999</v>
      </c>
      <c r="C504" s="148">
        <v>649.45000000000005</v>
      </c>
      <c r="D504" s="154">
        <v>1.4E-2</v>
      </c>
      <c r="E504" s="155">
        <v>8.9599999999999992E-3</v>
      </c>
      <c r="F504" s="155">
        <v>5.0299999999999997E-3</v>
      </c>
      <c r="G504" s="154">
        <f t="shared" si="14"/>
        <v>70.219172689133643</v>
      </c>
      <c r="H504" s="120">
        <f t="shared" si="15"/>
        <v>10396021.08717192</v>
      </c>
      <c r="I504" s="67"/>
      <c r="J504" s="67"/>
    </row>
    <row r="505" spans="1:10" x14ac:dyDescent="0.3">
      <c r="A505" s="142">
        <v>732</v>
      </c>
      <c r="B505" s="148">
        <v>18996.8</v>
      </c>
      <c r="C505" s="148">
        <v>649.19000000000005</v>
      </c>
      <c r="D505" s="154">
        <v>1.4E-2</v>
      </c>
      <c r="E505" s="155">
        <v>8.9800000000000001E-3</v>
      </c>
      <c r="F505" s="155">
        <v>5.0200000000000002E-3</v>
      </c>
      <c r="G505" s="154">
        <f t="shared" si="14"/>
        <v>70.079571948200993</v>
      </c>
      <c r="H505" s="120">
        <f t="shared" si="15"/>
        <v>10445269.279627658</v>
      </c>
      <c r="I505" s="67"/>
      <c r="J505" s="67"/>
    </row>
    <row r="506" spans="1:10" x14ac:dyDescent="0.3">
      <c r="A506" s="142">
        <v>735</v>
      </c>
      <c r="B506" s="148">
        <v>19291.11</v>
      </c>
      <c r="C506" s="148">
        <v>649.34</v>
      </c>
      <c r="D506" s="154">
        <v>1.397E-2</v>
      </c>
      <c r="E506" s="155">
        <v>9.0200000000000002E-3</v>
      </c>
      <c r="F506" s="155">
        <v>4.9399999999999999E-3</v>
      </c>
      <c r="G506" s="154">
        <f t="shared" si="14"/>
        <v>68.962766020739608</v>
      </c>
      <c r="H506" s="120">
        <f t="shared" si="15"/>
        <v>10657925.173403844</v>
      </c>
      <c r="I506" s="67"/>
      <c r="J506" s="67"/>
    </row>
    <row r="507" spans="1:10" x14ac:dyDescent="0.3">
      <c r="A507" s="142">
        <v>741</v>
      </c>
      <c r="B507" s="148">
        <v>19199.990000000002</v>
      </c>
      <c r="C507" s="148">
        <v>649.69000000000005</v>
      </c>
      <c r="D507" s="154">
        <v>1.4019999999999999E-2</v>
      </c>
      <c r="E507" s="155">
        <v>9.0500000000000008E-3</v>
      </c>
      <c r="F507" s="155">
        <v>4.9699999999999996E-3</v>
      </c>
      <c r="G507" s="154">
        <f t="shared" si="14"/>
        <v>69.381568243537629</v>
      </c>
      <c r="H507" s="120">
        <f t="shared" si="15"/>
        <v>10680069.919996634</v>
      </c>
      <c r="I507" s="67"/>
      <c r="J507" s="67"/>
    </row>
    <row r="508" spans="1:10" x14ac:dyDescent="0.3">
      <c r="A508" s="142">
        <v>744</v>
      </c>
      <c r="B508" s="148">
        <v>19035.95</v>
      </c>
      <c r="C508" s="148">
        <v>649.41</v>
      </c>
      <c r="D508" s="154">
        <v>1.4080000000000001E-2</v>
      </c>
      <c r="E508" s="155">
        <v>9.0699999999999999E-3</v>
      </c>
      <c r="F508" s="155">
        <v>5.0099999999999997E-3</v>
      </c>
      <c r="G508" s="154">
        <f t="shared" si="14"/>
        <v>69.9399712072683</v>
      </c>
      <c r="H508" s="120">
        <f t="shared" si="15"/>
        <v>10637693.827398689</v>
      </c>
      <c r="I508" s="67"/>
      <c r="J508" s="67"/>
    </row>
    <row r="509" spans="1:10" x14ac:dyDescent="0.3">
      <c r="A509" s="142">
        <v>747</v>
      </c>
      <c r="B509" s="148">
        <v>19192.55</v>
      </c>
      <c r="C509" s="148">
        <v>649.36</v>
      </c>
      <c r="D509" s="154">
        <v>1.406E-2</v>
      </c>
      <c r="E509" s="155">
        <v>9.0900000000000009E-3</v>
      </c>
      <c r="F509" s="155">
        <v>4.9699999999999996E-3</v>
      </c>
      <c r="G509" s="154">
        <f t="shared" si="14"/>
        <v>69.381568243537629</v>
      </c>
      <c r="H509" s="120">
        <f t="shared" si="15"/>
        <v>10766548.218943976</v>
      </c>
      <c r="I509" s="67"/>
      <c r="J509" s="67"/>
    </row>
    <row r="510" spans="1:10" x14ac:dyDescent="0.3">
      <c r="A510" s="142">
        <v>752</v>
      </c>
      <c r="B510" s="148">
        <v>18898.62</v>
      </c>
      <c r="C510" s="148">
        <v>649.27</v>
      </c>
      <c r="D510" s="154">
        <v>1.413E-2</v>
      </c>
      <c r="E510" s="155">
        <v>9.0799999999999995E-3</v>
      </c>
      <c r="F510" s="155">
        <v>5.0499999999999998E-3</v>
      </c>
      <c r="G510" s="154">
        <f t="shared" si="14"/>
        <v>70.498374170999</v>
      </c>
      <c r="H510" s="120">
        <f t="shared" si="15"/>
        <v>10666912.66065184</v>
      </c>
      <c r="I510" s="67"/>
      <c r="J510" s="67"/>
    </row>
    <row r="511" spans="1:10" x14ac:dyDescent="0.3">
      <c r="A511" s="142">
        <v>755</v>
      </c>
      <c r="B511" s="148">
        <v>19134.54</v>
      </c>
      <c r="C511" s="148">
        <v>649.14</v>
      </c>
      <c r="D511" s="154">
        <v>1.41E-2</v>
      </c>
      <c r="E511" s="155">
        <v>9.1199999999999996E-3</v>
      </c>
      <c r="F511" s="155">
        <v>4.9800000000000001E-3</v>
      </c>
      <c r="G511" s="154">
        <f t="shared" si="14"/>
        <v>69.521168984470293</v>
      </c>
      <c r="H511" s="120">
        <f t="shared" si="15"/>
        <v>10860001.507866656</v>
      </c>
      <c r="I511" s="67"/>
      <c r="J511" s="67"/>
    </row>
    <row r="512" spans="1:10" x14ac:dyDescent="0.3">
      <c r="A512" s="142">
        <v>758</v>
      </c>
      <c r="B512" s="148">
        <v>18915.98</v>
      </c>
      <c r="C512" s="148">
        <v>648.9</v>
      </c>
      <c r="D512" s="154">
        <v>1.4160000000000001E-2</v>
      </c>
      <c r="E512" s="155">
        <v>9.1199999999999996E-3</v>
      </c>
      <c r="F512" s="155">
        <v>5.0400000000000002E-3</v>
      </c>
      <c r="G512" s="154">
        <f t="shared" si="14"/>
        <v>70.358773430066336</v>
      </c>
      <c r="H512" s="120">
        <f t="shared" si="15"/>
        <v>10773354.381361127</v>
      </c>
      <c r="I512" s="67"/>
      <c r="J512" s="67"/>
    </row>
    <row r="513" spans="1:10" x14ac:dyDescent="0.3">
      <c r="A513" s="142">
        <v>764</v>
      </c>
      <c r="B513" s="148">
        <v>19083.96</v>
      </c>
      <c r="C513" s="148">
        <v>649.23</v>
      </c>
      <c r="D513" s="154">
        <v>1.417E-2</v>
      </c>
      <c r="E513" s="155">
        <v>9.1699999999999993E-3</v>
      </c>
      <c r="F513" s="155">
        <v>5.0000000000000001E-3</v>
      </c>
      <c r="G513" s="154">
        <f t="shared" si="14"/>
        <v>69.80037046633565</v>
      </c>
      <c r="H513" s="120">
        <f t="shared" si="15"/>
        <v>10945500.645565674</v>
      </c>
      <c r="I513" s="67"/>
      <c r="J513" s="67"/>
    </row>
    <row r="514" spans="1:10" x14ac:dyDescent="0.3">
      <c r="A514" s="142">
        <v>767</v>
      </c>
      <c r="B514" s="148">
        <v>18922.97</v>
      </c>
      <c r="C514" s="148">
        <v>648.42999999999995</v>
      </c>
      <c r="D514" s="154">
        <v>1.4189999999999999E-2</v>
      </c>
      <c r="E514" s="155">
        <v>9.1599999999999997E-3</v>
      </c>
      <c r="F514" s="155">
        <v>5.0299999999999997E-3</v>
      </c>
      <c r="G514" s="154">
        <f t="shared" si="14"/>
        <v>70.219172689133643</v>
      </c>
      <c r="H514" s="120">
        <f t="shared" si="15"/>
        <v>10922942.703918992</v>
      </c>
      <c r="I514" s="67"/>
      <c r="J514" s="67"/>
    </row>
    <row r="515" spans="1:10" x14ac:dyDescent="0.3">
      <c r="A515" s="142">
        <v>770</v>
      </c>
      <c r="B515" s="148">
        <v>19042.62</v>
      </c>
      <c r="C515" s="148">
        <v>648.64</v>
      </c>
      <c r="D515" s="154">
        <v>1.4189999999999999E-2</v>
      </c>
      <c r="E515" s="155">
        <v>9.1900000000000003E-3</v>
      </c>
      <c r="F515" s="155">
        <v>5.0000000000000001E-3</v>
      </c>
      <c r="G515" s="154">
        <f t="shared" si="14"/>
        <v>69.80037046633565</v>
      </c>
      <c r="H515" s="120">
        <f t="shared" si="15"/>
        <v>11031460.07471933</v>
      </c>
      <c r="I515" s="67"/>
      <c r="J515" s="67"/>
    </row>
    <row r="516" spans="1:10" x14ac:dyDescent="0.3">
      <c r="A516" s="142">
        <v>776</v>
      </c>
      <c r="B516" s="148">
        <v>18994.28</v>
      </c>
      <c r="C516" s="148">
        <v>647.96</v>
      </c>
      <c r="D516" s="154">
        <v>1.421E-2</v>
      </c>
      <c r="E516" s="155">
        <v>9.1999999999999998E-3</v>
      </c>
      <c r="F516" s="155">
        <v>5.0099999999999997E-3</v>
      </c>
      <c r="G516" s="154">
        <f t="shared" si="14"/>
        <v>69.9399712072683</v>
      </c>
      <c r="H516" s="120">
        <f t="shared" si="15"/>
        <v>11095229.045781428</v>
      </c>
      <c r="I516" s="67"/>
      <c r="J516" s="67"/>
    </row>
    <row r="517" spans="1:10" x14ac:dyDescent="0.3">
      <c r="A517" s="142">
        <v>779</v>
      </c>
      <c r="B517" s="148">
        <v>18823.91</v>
      </c>
      <c r="C517" s="148">
        <v>648.41</v>
      </c>
      <c r="D517" s="154">
        <v>1.4250000000000001E-2</v>
      </c>
      <c r="E517" s="155">
        <v>9.1900000000000003E-3</v>
      </c>
      <c r="F517" s="155">
        <v>5.0600000000000003E-3</v>
      </c>
      <c r="G517" s="154">
        <f t="shared" si="14"/>
        <v>70.637974911931678</v>
      </c>
      <c r="H517" s="120">
        <f t="shared" si="15"/>
        <v>11028062.468823928</v>
      </c>
      <c r="I517" s="67"/>
      <c r="J517" s="67"/>
    </row>
    <row r="518" spans="1:10" x14ac:dyDescent="0.3">
      <c r="A518" s="142">
        <v>782</v>
      </c>
      <c r="B518" s="148">
        <v>19073.93</v>
      </c>
      <c r="C518" s="148">
        <v>648.59</v>
      </c>
      <c r="D518" s="154">
        <v>1.423E-2</v>
      </c>
      <c r="E518" s="155">
        <v>9.2399999999999999E-3</v>
      </c>
      <c r="F518" s="155">
        <v>4.9899999999999996E-3</v>
      </c>
      <c r="G518" s="154">
        <f t="shared" si="14"/>
        <v>69.660769725402957</v>
      </c>
      <c r="H518" s="120">
        <f t="shared" si="15"/>
        <v>11225830.594215076</v>
      </c>
      <c r="I518" s="67"/>
      <c r="J518" s="67"/>
    </row>
    <row r="519" spans="1:10" x14ac:dyDescent="0.3">
      <c r="A519" s="142">
        <v>788</v>
      </c>
      <c r="B519" s="148">
        <v>19074.63</v>
      </c>
      <c r="C519" s="148">
        <v>648.85</v>
      </c>
      <c r="D519" s="154">
        <v>1.4250000000000001E-2</v>
      </c>
      <c r="E519" s="155">
        <v>9.2599999999999991E-3</v>
      </c>
      <c r="F519" s="155">
        <v>5.0000000000000001E-3</v>
      </c>
      <c r="G519" s="154">
        <f t="shared" si="14"/>
        <v>69.80037046633565</v>
      </c>
      <c r="H519" s="120">
        <f t="shared" si="15"/>
        <v>11289338.3621803</v>
      </c>
      <c r="I519" s="67"/>
      <c r="J519" s="67"/>
    </row>
    <row r="520" spans="1:10" x14ac:dyDescent="0.3">
      <c r="A520" s="142">
        <v>791</v>
      </c>
      <c r="B520" s="148">
        <v>18905.97</v>
      </c>
      <c r="C520" s="148">
        <v>648.66999999999996</v>
      </c>
      <c r="D520" s="154">
        <v>1.431E-2</v>
      </c>
      <c r="E520" s="155">
        <v>9.2700000000000005E-3</v>
      </c>
      <c r="F520" s="155">
        <v>5.0400000000000002E-3</v>
      </c>
      <c r="G520" s="154">
        <f t="shared" si="14"/>
        <v>70.358773430066336</v>
      </c>
      <c r="H520" s="120">
        <f t="shared" si="15"/>
        <v>11242379.044401914</v>
      </c>
      <c r="I520" s="67"/>
      <c r="J520" s="67"/>
    </row>
    <row r="521" spans="1:10" x14ac:dyDescent="0.3">
      <c r="A521" s="142">
        <v>794</v>
      </c>
      <c r="B521" s="148">
        <v>19029.18</v>
      </c>
      <c r="C521" s="148">
        <v>648.21</v>
      </c>
      <c r="D521" s="154">
        <v>1.4279999999999999E-2</v>
      </c>
      <c r="E521" s="155">
        <v>9.2800000000000001E-3</v>
      </c>
      <c r="F521" s="155">
        <v>5.0000000000000001E-3</v>
      </c>
      <c r="G521" s="154">
        <f t="shared" si="14"/>
        <v>69.80037046633565</v>
      </c>
      <c r="H521" s="120">
        <f t="shared" si="15"/>
        <v>11375297.791333959</v>
      </c>
      <c r="I521" s="67"/>
      <c r="J521" s="67"/>
    </row>
    <row r="522" spans="1:10" x14ac:dyDescent="0.3">
      <c r="A522" s="142">
        <v>800</v>
      </c>
      <c r="B522" s="148">
        <v>19132.39</v>
      </c>
      <c r="C522" s="148">
        <v>648.64</v>
      </c>
      <c r="D522" s="154">
        <v>1.4330000000000001E-2</v>
      </c>
      <c r="E522" s="155">
        <v>9.3500000000000007E-3</v>
      </c>
      <c r="F522" s="155">
        <v>4.9800000000000001E-3</v>
      </c>
      <c r="G522" s="154">
        <f t="shared" si="14"/>
        <v>69.521168984470293</v>
      </c>
      <c r="H522" s="120">
        <f t="shared" si="15"/>
        <v>11507286.365951424</v>
      </c>
      <c r="I522" s="67"/>
      <c r="J522" s="67"/>
    </row>
    <row r="523" spans="1:10" x14ac:dyDescent="0.3">
      <c r="A523" s="142">
        <v>803</v>
      </c>
      <c r="B523" s="148">
        <v>18988.93</v>
      </c>
      <c r="C523" s="148">
        <v>649.29</v>
      </c>
      <c r="D523" s="154">
        <v>1.4370000000000001E-2</v>
      </c>
      <c r="E523" s="155">
        <v>9.3500000000000007E-3</v>
      </c>
      <c r="F523" s="155">
        <v>5.0200000000000002E-3</v>
      </c>
      <c r="G523" s="154">
        <f t="shared" si="14"/>
        <v>70.079571948200993</v>
      </c>
      <c r="H523" s="120">
        <f t="shared" si="15"/>
        <v>11458403.321777334</v>
      </c>
      <c r="I523" s="67"/>
      <c r="J523" s="67"/>
    </row>
    <row r="524" spans="1:10" x14ac:dyDescent="0.3">
      <c r="A524" s="142">
        <v>806</v>
      </c>
      <c r="B524" s="148">
        <v>18958.02</v>
      </c>
      <c r="C524" s="148">
        <v>649.03</v>
      </c>
      <c r="D524" s="154">
        <v>1.434E-2</v>
      </c>
      <c r="E524" s="155">
        <v>9.3200000000000002E-3</v>
      </c>
      <c r="F524" s="155">
        <v>5.0299999999999997E-3</v>
      </c>
      <c r="G524" s="154">
        <f t="shared" si="14"/>
        <v>70.219172689133643</v>
      </c>
      <c r="H524" s="120">
        <f t="shared" si="15"/>
        <v>11478346.570219956</v>
      </c>
      <c r="I524" s="67"/>
      <c r="J524" s="67"/>
    </row>
    <row r="525" spans="1:10" x14ac:dyDescent="0.3">
      <c r="A525" s="142">
        <v>812</v>
      </c>
      <c r="B525" s="148">
        <v>19072.509999999998</v>
      </c>
      <c r="C525" s="148">
        <v>649.30999999999995</v>
      </c>
      <c r="D525" s="154">
        <v>1.438E-2</v>
      </c>
      <c r="E525" s="155">
        <v>9.3799999999999994E-3</v>
      </c>
      <c r="F525" s="155">
        <v>5.0000000000000001E-3</v>
      </c>
      <c r="G525" s="154">
        <f t="shared" si="14"/>
        <v>69.80037046633565</v>
      </c>
      <c r="H525" s="120">
        <f t="shared" si="15"/>
        <v>11633176.07879493</v>
      </c>
      <c r="I525" s="67"/>
      <c r="J525" s="67"/>
    </row>
    <row r="526" spans="1:10" x14ac:dyDescent="0.3">
      <c r="A526" s="142">
        <v>815</v>
      </c>
      <c r="B526" s="148">
        <v>18914.05</v>
      </c>
      <c r="C526" s="148">
        <v>649.46</v>
      </c>
      <c r="D526" s="154">
        <v>1.444E-2</v>
      </c>
      <c r="E526" s="155">
        <v>9.4000000000000004E-3</v>
      </c>
      <c r="F526" s="155">
        <v>5.0400000000000002E-3</v>
      </c>
      <c r="G526" s="154">
        <f t="shared" si="14"/>
        <v>70.358773430066336</v>
      </c>
      <c r="H526" s="120">
        <f t="shared" si="15"/>
        <v>11583487.890249761</v>
      </c>
      <c r="I526" s="67"/>
      <c r="J526" s="67"/>
    </row>
    <row r="527" spans="1:10" x14ac:dyDescent="0.3">
      <c r="A527" s="142">
        <v>819</v>
      </c>
      <c r="B527" s="148">
        <v>18979.330000000002</v>
      </c>
      <c r="C527" s="148">
        <v>649.72</v>
      </c>
      <c r="D527" s="154">
        <v>1.447E-2</v>
      </c>
      <c r="E527" s="155">
        <v>9.4400000000000005E-3</v>
      </c>
      <c r="F527" s="155">
        <v>5.0299999999999997E-3</v>
      </c>
      <c r="G527" s="154">
        <f t="shared" si="14"/>
        <v>70.219172689133643</v>
      </c>
      <c r="H527" s="120">
        <f t="shared" si="15"/>
        <v>11663481.192320278</v>
      </c>
      <c r="I527" s="67"/>
      <c r="J527" s="67"/>
    </row>
    <row r="528" spans="1:10" x14ac:dyDescent="0.3">
      <c r="A528" s="142">
        <v>825</v>
      </c>
      <c r="B528" s="148">
        <v>19064.37</v>
      </c>
      <c r="C528" s="148">
        <v>649.64</v>
      </c>
      <c r="D528" s="154">
        <v>1.448E-2</v>
      </c>
      <c r="E528" s="155">
        <v>9.4800000000000006E-3</v>
      </c>
      <c r="F528" s="155">
        <v>5.0000000000000001E-3</v>
      </c>
      <c r="G528" s="154">
        <f t="shared" si="14"/>
        <v>69.80037046633565</v>
      </c>
      <c r="H528" s="120">
        <f t="shared" si="15"/>
        <v>11819421.508627852</v>
      </c>
      <c r="I528" s="67"/>
      <c r="J528" s="67"/>
    </row>
    <row r="529" spans="1:10" x14ac:dyDescent="0.3">
      <c r="A529" s="142">
        <v>828</v>
      </c>
      <c r="B529" s="148">
        <v>18972.78</v>
      </c>
      <c r="C529" s="148">
        <v>649.19000000000005</v>
      </c>
      <c r="D529" s="154">
        <v>1.448E-2</v>
      </c>
      <c r="E529" s="155">
        <v>9.4500000000000001E-3</v>
      </c>
      <c r="F529" s="155">
        <v>5.0200000000000002E-3</v>
      </c>
      <c r="G529" s="154">
        <f t="shared" si="14"/>
        <v>70.079571948200993</v>
      </c>
      <c r="H529" s="120">
        <f t="shared" si="15"/>
        <v>11815140.660562433</v>
      </c>
      <c r="I529" s="67"/>
      <c r="J529" s="67"/>
    </row>
    <row r="530" spans="1:10" x14ac:dyDescent="0.3">
      <c r="A530" s="142">
        <v>831</v>
      </c>
      <c r="B530" s="148">
        <v>18875.599999999999</v>
      </c>
      <c r="C530" s="148">
        <v>648.69000000000005</v>
      </c>
      <c r="D530" s="154">
        <v>1.4540000000000001E-2</v>
      </c>
      <c r="E530" s="155">
        <v>9.4900000000000002E-3</v>
      </c>
      <c r="F530" s="155">
        <v>5.0499999999999998E-3</v>
      </c>
      <c r="G530" s="154">
        <f t="shared" si="14"/>
        <v>70.498374170999</v>
      </c>
      <c r="H530" s="120">
        <f t="shared" si="15"/>
        <v>11787505.878991595</v>
      </c>
      <c r="I530" s="67"/>
      <c r="J530" s="67"/>
    </row>
    <row r="531" spans="1:10" x14ac:dyDescent="0.3">
      <c r="A531" s="142">
        <v>838</v>
      </c>
      <c r="B531" s="148">
        <v>18932.13</v>
      </c>
      <c r="C531" s="148">
        <v>648.64</v>
      </c>
      <c r="D531" s="154">
        <v>1.455E-2</v>
      </c>
      <c r="E531" s="155">
        <v>9.5200000000000007E-3</v>
      </c>
      <c r="F531" s="155">
        <v>5.0299999999999997E-3</v>
      </c>
      <c r="G531" s="154">
        <f t="shared" ref="G531:G594" si="16">(2*F531/$B$7)*(1+3*$B$11)/(4+PI()*$B$11-PI())*10^6</f>
        <v>70.219172689133643</v>
      </c>
      <c r="H531" s="120">
        <f t="shared" ref="H531:H594" si="17">A531/G531*10^6</f>
        <v>11934062.563082287</v>
      </c>
      <c r="I531" s="67"/>
      <c r="J531" s="67"/>
    </row>
    <row r="532" spans="1:10" x14ac:dyDescent="0.3">
      <c r="A532" s="142">
        <v>841</v>
      </c>
      <c r="B532" s="148">
        <v>18838.560000000001</v>
      </c>
      <c r="C532" s="148">
        <v>648.58000000000004</v>
      </c>
      <c r="D532" s="154">
        <v>1.46E-2</v>
      </c>
      <c r="E532" s="155">
        <v>9.5399999999999999E-3</v>
      </c>
      <c r="F532" s="155">
        <v>5.0600000000000003E-3</v>
      </c>
      <c r="G532" s="154">
        <f t="shared" si="16"/>
        <v>70.637974911931678</v>
      </c>
      <c r="H532" s="120">
        <f t="shared" si="17"/>
        <v>11905777.325135974</v>
      </c>
      <c r="I532" s="67"/>
      <c r="J532" s="67"/>
    </row>
    <row r="533" spans="1:10" x14ac:dyDescent="0.3">
      <c r="A533" s="142">
        <v>844</v>
      </c>
      <c r="B533" s="148">
        <v>18815.04</v>
      </c>
      <c r="C533" s="148">
        <v>648.58000000000004</v>
      </c>
      <c r="D533" s="154">
        <v>1.4630000000000001E-2</v>
      </c>
      <c r="E533" s="155">
        <v>9.5700000000000004E-3</v>
      </c>
      <c r="F533" s="155">
        <v>5.0600000000000003E-3</v>
      </c>
      <c r="G533" s="154">
        <f t="shared" si="16"/>
        <v>70.637974911931678</v>
      </c>
      <c r="H533" s="120">
        <f t="shared" si="17"/>
        <v>11948247.398828492</v>
      </c>
      <c r="I533" s="67"/>
      <c r="J533" s="67"/>
    </row>
    <row r="534" spans="1:10" x14ac:dyDescent="0.3">
      <c r="A534" s="142">
        <v>851</v>
      </c>
      <c r="B534" s="148">
        <v>19023.12</v>
      </c>
      <c r="C534" s="148">
        <v>648.58000000000004</v>
      </c>
      <c r="D534" s="154">
        <v>1.465E-2</v>
      </c>
      <c r="E534" s="155">
        <v>9.6399999999999993E-3</v>
      </c>
      <c r="F534" s="155">
        <v>5.0099999999999997E-3</v>
      </c>
      <c r="G534" s="154">
        <f t="shared" si="16"/>
        <v>69.9399712072683</v>
      </c>
      <c r="H534" s="120">
        <f t="shared" si="17"/>
        <v>12167577.213865973</v>
      </c>
      <c r="I534" s="67"/>
      <c r="J534" s="67"/>
    </row>
    <row r="535" spans="1:10" x14ac:dyDescent="0.3">
      <c r="A535" s="142">
        <v>854</v>
      </c>
      <c r="B535" s="148">
        <v>19032.29</v>
      </c>
      <c r="C535" s="148">
        <v>648.12</v>
      </c>
      <c r="D535" s="154">
        <v>1.464E-2</v>
      </c>
      <c r="E535" s="155">
        <v>9.6399999999999993E-3</v>
      </c>
      <c r="F535" s="155">
        <v>5.0000000000000001E-3</v>
      </c>
      <c r="G535" s="154">
        <f t="shared" si="16"/>
        <v>69.80037046633565</v>
      </c>
      <c r="H535" s="120">
        <f t="shared" si="17"/>
        <v>12234892.08287053</v>
      </c>
      <c r="I535" s="67"/>
      <c r="J535" s="67"/>
    </row>
    <row r="536" spans="1:10" x14ac:dyDescent="0.3">
      <c r="A536" s="142">
        <v>857</v>
      </c>
      <c r="B536" s="148">
        <v>18980.29</v>
      </c>
      <c r="C536" s="148">
        <v>648.62</v>
      </c>
      <c r="D536" s="154">
        <v>1.4670000000000001E-2</v>
      </c>
      <c r="E536" s="155">
        <v>9.6500000000000006E-3</v>
      </c>
      <c r="F536" s="155">
        <v>5.0200000000000002E-3</v>
      </c>
      <c r="G536" s="154">
        <f t="shared" si="16"/>
        <v>70.079571948200993</v>
      </c>
      <c r="H536" s="120">
        <f t="shared" si="17"/>
        <v>12228955.973553147</v>
      </c>
      <c r="I536" s="67"/>
      <c r="J536" s="67"/>
    </row>
    <row r="537" spans="1:10" x14ac:dyDescent="0.3">
      <c r="A537" s="142">
        <v>864</v>
      </c>
      <c r="B537" s="148">
        <v>18915.79</v>
      </c>
      <c r="C537" s="148">
        <v>648.44000000000005</v>
      </c>
      <c r="D537" s="154">
        <v>1.469E-2</v>
      </c>
      <c r="E537" s="155">
        <v>9.6500000000000006E-3</v>
      </c>
      <c r="F537" s="155">
        <v>5.0299999999999997E-3</v>
      </c>
      <c r="G537" s="154">
        <f t="shared" si="16"/>
        <v>70.219172689133643</v>
      </c>
      <c r="H537" s="120">
        <f t="shared" si="17"/>
        <v>12304331.807282932</v>
      </c>
      <c r="I537" s="67"/>
      <c r="J537" s="67"/>
    </row>
    <row r="538" spans="1:10" x14ac:dyDescent="0.3">
      <c r="A538" s="142">
        <v>867</v>
      </c>
      <c r="B538" s="148">
        <v>18999.13</v>
      </c>
      <c r="C538" s="148">
        <v>648.39</v>
      </c>
      <c r="D538" s="154">
        <v>1.472E-2</v>
      </c>
      <c r="E538" s="155">
        <v>9.7099999999999999E-3</v>
      </c>
      <c r="F538" s="155">
        <v>5.0099999999999997E-3</v>
      </c>
      <c r="G538" s="154">
        <f t="shared" si="16"/>
        <v>69.9399712072683</v>
      </c>
      <c r="H538" s="120">
        <f t="shared" si="17"/>
        <v>12396344.823057342</v>
      </c>
      <c r="I538" s="67"/>
      <c r="J538" s="67"/>
    </row>
    <row r="539" spans="1:10" x14ac:dyDescent="0.3">
      <c r="A539" s="142">
        <v>870</v>
      </c>
      <c r="B539" s="148">
        <v>18801.169999999998</v>
      </c>
      <c r="C539" s="148">
        <v>648.87</v>
      </c>
      <c r="D539" s="154">
        <v>1.474E-2</v>
      </c>
      <c r="E539" s="155">
        <v>9.6699999999999998E-3</v>
      </c>
      <c r="F539" s="155">
        <v>5.0699999999999999E-3</v>
      </c>
      <c r="G539" s="154">
        <f t="shared" si="16"/>
        <v>70.777575652864343</v>
      </c>
      <c r="H539" s="120">
        <f t="shared" si="17"/>
        <v>12292028.823747814</v>
      </c>
      <c r="I539" s="67"/>
      <c r="J539" s="67"/>
    </row>
    <row r="540" spans="1:10" x14ac:dyDescent="0.3">
      <c r="A540" s="142">
        <v>877</v>
      </c>
      <c r="B540" s="148">
        <v>18982.29</v>
      </c>
      <c r="C540" s="148">
        <v>649.05999999999995</v>
      </c>
      <c r="D540" s="154">
        <v>1.4760000000000001E-2</v>
      </c>
      <c r="E540" s="155">
        <v>9.7400000000000004E-3</v>
      </c>
      <c r="F540" s="155">
        <v>5.0200000000000002E-3</v>
      </c>
      <c r="G540" s="154">
        <f t="shared" si="16"/>
        <v>70.079571948200993</v>
      </c>
      <c r="H540" s="120">
        <f t="shared" si="17"/>
        <v>12514345.844581224</v>
      </c>
      <c r="I540" s="67"/>
      <c r="J540" s="67"/>
    </row>
    <row r="541" spans="1:10" x14ac:dyDescent="0.3">
      <c r="A541" s="142">
        <v>881</v>
      </c>
      <c r="B541" s="148">
        <v>18972.09</v>
      </c>
      <c r="C541" s="148">
        <v>649.16</v>
      </c>
      <c r="D541" s="154">
        <v>1.478E-2</v>
      </c>
      <c r="E541" s="155">
        <v>9.75E-3</v>
      </c>
      <c r="F541" s="155">
        <v>5.0200000000000002E-3</v>
      </c>
      <c r="G541" s="154">
        <f t="shared" si="16"/>
        <v>70.079571948200993</v>
      </c>
      <c r="H541" s="120">
        <f t="shared" si="17"/>
        <v>12571423.818786841</v>
      </c>
      <c r="I541" s="67"/>
      <c r="J541" s="67"/>
    </row>
    <row r="542" spans="1:10" x14ac:dyDescent="0.3">
      <c r="A542" s="142">
        <v>884</v>
      </c>
      <c r="B542" s="148">
        <v>18742.12</v>
      </c>
      <c r="C542" s="148">
        <v>649.04</v>
      </c>
      <c r="D542" s="154">
        <v>1.4829999999999999E-2</v>
      </c>
      <c r="E542" s="155">
        <v>9.7400000000000004E-3</v>
      </c>
      <c r="F542" s="155">
        <v>5.0899999999999999E-3</v>
      </c>
      <c r="G542" s="154">
        <f t="shared" si="16"/>
        <v>71.056777134729685</v>
      </c>
      <c r="H542" s="120">
        <f t="shared" si="17"/>
        <v>12440755.627346577</v>
      </c>
      <c r="I542" s="67"/>
      <c r="J542" s="67"/>
    </row>
    <row r="543" spans="1:10" x14ac:dyDescent="0.3">
      <c r="A543" s="142">
        <v>891</v>
      </c>
      <c r="B543" s="148">
        <v>19031.93</v>
      </c>
      <c r="C543" s="148">
        <v>649.16999999999996</v>
      </c>
      <c r="D543" s="154">
        <v>1.4829999999999999E-2</v>
      </c>
      <c r="E543" s="155">
        <v>9.8200000000000006E-3</v>
      </c>
      <c r="F543" s="155">
        <v>5.0099999999999997E-3</v>
      </c>
      <c r="G543" s="154">
        <f t="shared" si="16"/>
        <v>69.9399712072683</v>
      </c>
      <c r="H543" s="120">
        <f t="shared" si="17"/>
        <v>12739496.236844398</v>
      </c>
      <c r="I543" s="67"/>
      <c r="J543" s="67"/>
    </row>
    <row r="544" spans="1:10" x14ac:dyDescent="0.3">
      <c r="A544" s="142">
        <v>894</v>
      </c>
      <c r="B544" s="148">
        <v>18787.150000000001</v>
      </c>
      <c r="C544" s="148">
        <v>649.36</v>
      </c>
      <c r="D544" s="154">
        <v>1.4880000000000001E-2</v>
      </c>
      <c r="E544" s="155">
        <v>9.8099999999999993E-3</v>
      </c>
      <c r="F544" s="155">
        <v>5.0800000000000003E-3</v>
      </c>
      <c r="G544" s="154">
        <f t="shared" si="16"/>
        <v>70.917176393797021</v>
      </c>
      <c r="H544" s="120">
        <f t="shared" si="17"/>
        <v>12606254.866038296</v>
      </c>
      <c r="I544" s="67"/>
      <c r="J544" s="67"/>
    </row>
    <row r="545" spans="1:10" x14ac:dyDescent="0.3">
      <c r="A545" s="142">
        <v>898</v>
      </c>
      <c r="B545" s="148">
        <v>18996.37</v>
      </c>
      <c r="C545" s="148">
        <v>649.03</v>
      </c>
      <c r="D545" s="154">
        <v>1.487E-2</v>
      </c>
      <c r="E545" s="155">
        <v>9.8499999999999994E-3</v>
      </c>
      <c r="F545" s="155">
        <v>5.0200000000000002E-3</v>
      </c>
      <c r="G545" s="154">
        <f t="shared" si="16"/>
        <v>70.079571948200993</v>
      </c>
      <c r="H545" s="120">
        <f t="shared" si="17"/>
        <v>12814005.209160706</v>
      </c>
      <c r="I545" s="67"/>
      <c r="J545" s="67"/>
    </row>
    <row r="546" spans="1:10" x14ac:dyDescent="0.3">
      <c r="A546" s="142">
        <v>905</v>
      </c>
      <c r="B546" s="148">
        <v>19021.939999999999</v>
      </c>
      <c r="C546" s="148">
        <v>649.19000000000005</v>
      </c>
      <c r="D546" s="154">
        <v>1.489E-2</v>
      </c>
      <c r="E546" s="155">
        <v>9.8799999999999999E-3</v>
      </c>
      <c r="F546" s="155">
        <v>5.0099999999999997E-3</v>
      </c>
      <c r="G546" s="154">
        <f t="shared" si="16"/>
        <v>69.9399712072683</v>
      </c>
      <c r="H546" s="120">
        <f t="shared" si="17"/>
        <v>12939667.894886846</v>
      </c>
      <c r="I546" s="67"/>
      <c r="J546" s="67"/>
    </row>
    <row r="547" spans="1:10" x14ac:dyDescent="0.3">
      <c r="A547" s="142">
        <v>908</v>
      </c>
      <c r="B547" s="148">
        <v>18846.919999999998</v>
      </c>
      <c r="C547" s="148">
        <v>648.65</v>
      </c>
      <c r="D547" s="154">
        <v>1.4930000000000001E-2</v>
      </c>
      <c r="E547" s="155">
        <v>9.8799999999999999E-3</v>
      </c>
      <c r="F547" s="155">
        <v>5.0499999999999998E-3</v>
      </c>
      <c r="G547" s="154">
        <f t="shared" si="16"/>
        <v>70.498374170999</v>
      </c>
      <c r="H547" s="120">
        <f t="shared" si="17"/>
        <v>12879729.648765787</v>
      </c>
      <c r="I547" s="67"/>
      <c r="J547" s="67"/>
    </row>
    <row r="548" spans="1:10" x14ac:dyDescent="0.3">
      <c r="A548" s="142">
        <v>912</v>
      </c>
      <c r="B548" s="148">
        <v>18874.240000000002</v>
      </c>
      <c r="C548" s="148">
        <v>648.54</v>
      </c>
      <c r="D548" s="154">
        <v>1.4970000000000001E-2</v>
      </c>
      <c r="E548" s="155">
        <v>9.92E-3</v>
      </c>
      <c r="F548" s="155">
        <v>5.0499999999999998E-3</v>
      </c>
      <c r="G548" s="154">
        <f t="shared" si="16"/>
        <v>70.498374170999</v>
      </c>
      <c r="H548" s="120">
        <f t="shared" si="17"/>
        <v>12936468.545896916</v>
      </c>
      <c r="I548" s="67"/>
      <c r="J548" s="67"/>
    </row>
    <row r="549" spans="1:10" x14ac:dyDescent="0.3">
      <c r="A549" s="142">
        <v>919</v>
      </c>
      <c r="B549" s="148">
        <v>18876.7</v>
      </c>
      <c r="C549" s="148">
        <v>648.92999999999995</v>
      </c>
      <c r="D549" s="154">
        <v>1.499E-2</v>
      </c>
      <c r="E549" s="155">
        <v>9.9399999999999992E-3</v>
      </c>
      <c r="F549" s="155">
        <v>5.0499999999999998E-3</v>
      </c>
      <c r="G549" s="154">
        <f t="shared" si="16"/>
        <v>70.498374170999</v>
      </c>
      <c r="H549" s="120">
        <f t="shared" si="17"/>
        <v>13035761.615876386</v>
      </c>
      <c r="I549" s="67"/>
      <c r="J549" s="67"/>
    </row>
    <row r="550" spans="1:10" x14ac:dyDescent="0.3">
      <c r="A550" s="142">
        <v>922</v>
      </c>
      <c r="B550" s="148">
        <v>18969.759999999998</v>
      </c>
      <c r="C550" s="148">
        <v>649</v>
      </c>
      <c r="D550" s="154">
        <v>1.503E-2</v>
      </c>
      <c r="E550" s="155">
        <v>0.01</v>
      </c>
      <c r="F550" s="155">
        <v>5.0200000000000002E-3</v>
      </c>
      <c r="G550" s="154">
        <f t="shared" si="16"/>
        <v>70.079571948200993</v>
      </c>
      <c r="H550" s="120">
        <f t="shared" si="17"/>
        <v>13156473.0543944</v>
      </c>
      <c r="I550" s="67"/>
      <c r="J550" s="67"/>
    </row>
    <row r="551" spans="1:10" x14ac:dyDescent="0.3">
      <c r="A551" s="142">
        <v>926</v>
      </c>
      <c r="B551" s="148">
        <v>18872.54</v>
      </c>
      <c r="C551" s="148">
        <v>648.77</v>
      </c>
      <c r="D551" s="154">
        <v>1.5049999999999999E-2</v>
      </c>
      <c r="E551" s="155">
        <v>0.01</v>
      </c>
      <c r="F551" s="155">
        <v>5.0499999999999998E-3</v>
      </c>
      <c r="G551" s="154">
        <f t="shared" si="16"/>
        <v>70.498374170999</v>
      </c>
      <c r="H551" s="120">
        <f t="shared" si="17"/>
        <v>13135054.685855858</v>
      </c>
      <c r="I551" s="67"/>
      <c r="J551" s="67"/>
    </row>
    <row r="552" spans="1:10" x14ac:dyDescent="0.3">
      <c r="A552" s="142">
        <v>933</v>
      </c>
      <c r="B552" s="148">
        <v>18782.43</v>
      </c>
      <c r="C552" s="148">
        <v>648.32000000000005</v>
      </c>
      <c r="D552" s="154">
        <v>1.5089999999999999E-2</v>
      </c>
      <c r="E552" s="155">
        <v>1.0019999999999999E-2</v>
      </c>
      <c r="F552" s="155">
        <v>5.0699999999999999E-3</v>
      </c>
      <c r="G552" s="154">
        <f t="shared" si="16"/>
        <v>70.777575652864343</v>
      </c>
      <c r="H552" s="120">
        <f t="shared" si="17"/>
        <v>13182141.255812312</v>
      </c>
      <c r="I552" s="67"/>
      <c r="J552" s="67"/>
    </row>
    <row r="553" spans="1:10" x14ac:dyDescent="0.3">
      <c r="A553" s="142">
        <v>936</v>
      </c>
      <c r="B553" s="148">
        <v>18911.66</v>
      </c>
      <c r="C553" s="148">
        <v>648.4</v>
      </c>
      <c r="D553" s="154">
        <v>1.511E-2</v>
      </c>
      <c r="E553" s="155">
        <v>1.0070000000000001E-2</v>
      </c>
      <c r="F553" s="155">
        <v>5.0299999999999997E-3</v>
      </c>
      <c r="G553" s="154">
        <f t="shared" si="16"/>
        <v>70.219172689133643</v>
      </c>
      <c r="H553" s="120">
        <f t="shared" si="17"/>
        <v>13329692.791223176</v>
      </c>
      <c r="I553" s="67"/>
      <c r="J553" s="67"/>
    </row>
    <row r="554" spans="1:10" x14ac:dyDescent="0.3">
      <c r="A554" s="142">
        <v>940</v>
      </c>
      <c r="B554" s="148">
        <v>18926.04</v>
      </c>
      <c r="C554" s="148">
        <v>648.66</v>
      </c>
      <c r="D554" s="154">
        <v>1.515E-2</v>
      </c>
      <c r="E554" s="155">
        <v>1.0109999999999999E-2</v>
      </c>
      <c r="F554" s="155">
        <v>5.0299999999999997E-3</v>
      </c>
      <c r="G554" s="154">
        <f t="shared" si="16"/>
        <v>70.219172689133643</v>
      </c>
      <c r="H554" s="120">
        <f t="shared" si="17"/>
        <v>13386657.290330965</v>
      </c>
      <c r="I554" s="67"/>
      <c r="J554" s="67"/>
    </row>
    <row r="555" spans="1:10" x14ac:dyDescent="0.3">
      <c r="A555" s="142">
        <v>947</v>
      </c>
      <c r="B555" s="148">
        <v>18822.349999999999</v>
      </c>
      <c r="C555" s="148">
        <v>648.63</v>
      </c>
      <c r="D555" s="154">
        <v>1.516E-2</v>
      </c>
      <c r="E555" s="155">
        <v>1.01E-2</v>
      </c>
      <c r="F555" s="155">
        <v>5.0600000000000003E-3</v>
      </c>
      <c r="G555" s="154">
        <f t="shared" si="16"/>
        <v>70.637974911931678</v>
      </c>
      <c r="H555" s="120">
        <f t="shared" si="17"/>
        <v>13406386.595604954</v>
      </c>
      <c r="I555" s="67"/>
      <c r="J555" s="67"/>
    </row>
    <row r="556" spans="1:10" x14ac:dyDescent="0.3">
      <c r="A556" s="142">
        <v>951</v>
      </c>
      <c r="B556" s="148">
        <v>18766.61</v>
      </c>
      <c r="C556" s="148">
        <v>649.05999999999995</v>
      </c>
      <c r="D556" s="154">
        <v>1.5219999999999999E-2</v>
      </c>
      <c r="E556" s="155">
        <v>1.014E-2</v>
      </c>
      <c r="F556" s="155">
        <v>5.0800000000000003E-3</v>
      </c>
      <c r="G556" s="154">
        <f t="shared" si="16"/>
        <v>70.917176393797021</v>
      </c>
      <c r="H556" s="120">
        <f t="shared" si="17"/>
        <v>13410009.370919934</v>
      </c>
      <c r="I556" s="67"/>
      <c r="J556" s="67"/>
    </row>
    <row r="557" spans="1:10" x14ac:dyDescent="0.3">
      <c r="A557" s="142">
        <v>954</v>
      </c>
      <c r="B557" s="148">
        <v>18830.03</v>
      </c>
      <c r="C557" s="148">
        <v>648.72</v>
      </c>
      <c r="D557" s="154">
        <v>1.521E-2</v>
      </c>
      <c r="E557" s="155">
        <v>1.0160000000000001E-2</v>
      </c>
      <c r="F557" s="155">
        <v>5.0600000000000003E-3</v>
      </c>
      <c r="G557" s="154">
        <f t="shared" si="16"/>
        <v>70.637974911931678</v>
      </c>
      <c r="H557" s="120">
        <f t="shared" si="17"/>
        <v>13505483.434220832</v>
      </c>
      <c r="I557" s="67"/>
      <c r="J557" s="67"/>
    </row>
    <row r="558" spans="1:10" x14ac:dyDescent="0.3">
      <c r="A558" s="142">
        <v>962</v>
      </c>
      <c r="B558" s="148">
        <v>18870.82</v>
      </c>
      <c r="C558" s="148">
        <v>648.38</v>
      </c>
      <c r="D558" s="154">
        <v>1.524E-2</v>
      </c>
      <c r="E558" s="155">
        <v>1.0189999999999999E-2</v>
      </c>
      <c r="F558" s="155">
        <v>5.0499999999999998E-3</v>
      </c>
      <c r="G558" s="154">
        <f t="shared" si="16"/>
        <v>70.498374170999</v>
      </c>
      <c r="H558" s="120">
        <f t="shared" si="17"/>
        <v>13645704.760035999</v>
      </c>
      <c r="I558" s="67"/>
      <c r="J558" s="67"/>
    </row>
    <row r="559" spans="1:10" x14ac:dyDescent="0.3">
      <c r="A559" s="142">
        <v>966</v>
      </c>
      <c r="B559" s="148">
        <v>18877.009999999998</v>
      </c>
      <c r="C559" s="148">
        <v>648.79</v>
      </c>
      <c r="D559" s="154">
        <v>1.5259999999999999E-2</v>
      </c>
      <c r="E559" s="155">
        <v>1.021E-2</v>
      </c>
      <c r="F559" s="155">
        <v>5.0499999999999998E-3</v>
      </c>
      <c r="G559" s="154">
        <f t="shared" si="16"/>
        <v>70.498374170999</v>
      </c>
      <c r="H559" s="120">
        <f t="shared" si="17"/>
        <v>13702443.657167127</v>
      </c>
      <c r="I559" s="67"/>
      <c r="J559" s="67"/>
    </row>
    <row r="560" spans="1:10" x14ac:dyDescent="0.3">
      <c r="A560" s="142">
        <v>969</v>
      </c>
      <c r="B560" s="148">
        <v>18710.39</v>
      </c>
      <c r="C560" s="148">
        <v>648.20000000000005</v>
      </c>
      <c r="D560" s="154">
        <v>1.5299999999999999E-2</v>
      </c>
      <c r="E560" s="155">
        <v>1.022E-2</v>
      </c>
      <c r="F560" s="155">
        <v>5.0899999999999999E-3</v>
      </c>
      <c r="G560" s="154">
        <f t="shared" si="16"/>
        <v>71.056777134729685</v>
      </c>
      <c r="H560" s="120">
        <f t="shared" si="17"/>
        <v>13636982.129976057</v>
      </c>
      <c r="I560" s="67"/>
      <c r="J560" s="67"/>
    </row>
    <row r="561" spans="1:10" x14ac:dyDescent="0.3">
      <c r="A561" s="142">
        <v>977</v>
      </c>
      <c r="B561" s="148">
        <v>18780.23</v>
      </c>
      <c r="C561" s="148">
        <v>648.57000000000005</v>
      </c>
      <c r="D561" s="154">
        <v>1.5339999999999999E-2</v>
      </c>
      <c r="E561" s="155">
        <v>1.027E-2</v>
      </c>
      <c r="F561" s="155">
        <v>5.0699999999999999E-3</v>
      </c>
      <c r="G561" s="154">
        <f t="shared" si="16"/>
        <v>70.777575652864343</v>
      </c>
      <c r="H561" s="120">
        <f t="shared" si="17"/>
        <v>13803807.081381166</v>
      </c>
      <c r="I561" s="67"/>
      <c r="J561" s="67"/>
    </row>
    <row r="562" spans="1:10" x14ac:dyDescent="0.3">
      <c r="A562" s="142">
        <v>980</v>
      </c>
      <c r="B562" s="148">
        <v>18728.689999999999</v>
      </c>
      <c r="C562" s="148">
        <v>648.30999999999995</v>
      </c>
      <c r="D562" s="154">
        <v>1.533E-2</v>
      </c>
      <c r="E562" s="155">
        <v>1.0240000000000001E-2</v>
      </c>
      <c r="F562" s="155">
        <v>5.0800000000000003E-3</v>
      </c>
      <c r="G562" s="154">
        <f t="shared" si="16"/>
        <v>70.917176393797021</v>
      </c>
      <c r="H562" s="120">
        <f t="shared" si="17"/>
        <v>13818937.101473749</v>
      </c>
      <c r="I562" s="67"/>
      <c r="J562" s="67"/>
    </row>
    <row r="563" spans="1:10" x14ac:dyDescent="0.3">
      <c r="A563" s="142">
        <v>984</v>
      </c>
      <c r="B563" s="148">
        <v>18744.060000000001</v>
      </c>
      <c r="C563" s="148">
        <v>648.14</v>
      </c>
      <c r="D563" s="154">
        <v>1.5350000000000001E-2</v>
      </c>
      <c r="E563" s="155">
        <v>1.027E-2</v>
      </c>
      <c r="F563" s="155">
        <v>5.0800000000000003E-3</v>
      </c>
      <c r="G563" s="154">
        <f t="shared" si="16"/>
        <v>70.917176393797021</v>
      </c>
      <c r="H563" s="120">
        <f t="shared" si="17"/>
        <v>13875340.926377725</v>
      </c>
      <c r="I563" s="67"/>
      <c r="J563" s="67"/>
    </row>
    <row r="564" spans="1:10" x14ac:dyDescent="0.3">
      <c r="A564" s="142">
        <v>992</v>
      </c>
      <c r="B564" s="148">
        <v>18670.330000000002</v>
      </c>
      <c r="C564" s="148">
        <v>648.37</v>
      </c>
      <c r="D564" s="154">
        <v>1.5389999999999999E-2</v>
      </c>
      <c r="E564" s="155">
        <v>1.0290000000000001E-2</v>
      </c>
      <c r="F564" s="155">
        <v>5.1000000000000004E-3</v>
      </c>
      <c r="G564" s="154">
        <f t="shared" si="16"/>
        <v>71.196377875662364</v>
      </c>
      <c r="H564" s="120">
        <f t="shared" si="17"/>
        <v>13933293.091573181</v>
      </c>
      <c r="I564" s="67"/>
      <c r="J564" s="67"/>
    </row>
    <row r="565" spans="1:10" x14ac:dyDescent="0.3">
      <c r="A565" s="142">
        <v>996</v>
      </c>
      <c r="B565" s="148">
        <v>18710.310000000001</v>
      </c>
      <c r="C565" s="148">
        <v>648.30999999999995</v>
      </c>
      <c r="D565" s="154">
        <v>1.54E-2</v>
      </c>
      <c r="E565" s="155">
        <v>1.031E-2</v>
      </c>
      <c r="F565" s="155">
        <v>5.0899999999999999E-3</v>
      </c>
      <c r="G565" s="154">
        <f t="shared" si="16"/>
        <v>71.056777134729685</v>
      </c>
      <c r="H565" s="120">
        <f t="shared" si="17"/>
        <v>14016959.960223068</v>
      </c>
      <c r="I565" s="67"/>
      <c r="J565" s="67"/>
    </row>
    <row r="566" spans="1:10" x14ac:dyDescent="0.3">
      <c r="A566" s="142">
        <v>1000</v>
      </c>
      <c r="B566" s="148">
        <v>18799.16</v>
      </c>
      <c r="C566" s="148">
        <v>647.95000000000005</v>
      </c>
      <c r="D566" s="154">
        <v>1.54E-2</v>
      </c>
      <c r="E566" s="155">
        <v>1.034E-2</v>
      </c>
      <c r="F566" s="155">
        <v>5.0600000000000003E-3</v>
      </c>
      <c r="G566" s="154">
        <f t="shared" si="16"/>
        <v>70.637974911931678</v>
      </c>
      <c r="H566" s="120">
        <f t="shared" si="17"/>
        <v>14156691.230839446</v>
      </c>
      <c r="I566" s="67"/>
      <c r="J566" s="67"/>
    </row>
    <row r="567" spans="1:10" x14ac:dyDescent="0.3">
      <c r="A567" s="142">
        <v>1009</v>
      </c>
      <c r="B567" s="148">
        <v>18645.7</v>
      </c>
      <c r="C567" s="148">
        <v>648.27</v>
      </c>
      <c r="D567" s="154">
        <v>1.546E-2</v>
      </c>
      <c r="E567" s="155">
        <v>1.035E-2</v>
      </c>
      <c r="F567" s="155">
        <v>5.11E-3</v>
      </c>
      <c r="G567" s="154">
        <f t="shared" si="16"/>
        <v>71.335978616595014</v>
      </c>
      <c r="H567" s="120">
        <f t="shared" si="17"/>
        <v>14144335.292896291</v>
      </c>
      <c r="I567" s="67"/>
      <c r="J567" s="67"/>
    </row>
    <row r="568" spans="1:10" x14ac:dyDescent="0.3">
      <c r="A568" s="142">
        <v>1011</v>
      </c>
      <c r="B568" s="148">
        <v>18842.55</v>
      </c>
      <c r="C568" s="148">
        <v>648.1</v>
      </c>
      <c r="D568" s="154">
        <v>1.542E-2</v>
      </c>
      <c r="E568" s="155">
        <v>1.0370000000000001E-2</v>
      </c>
      <c r="F568" s="155">
        <v>5.0499999999999998E-3</v>
      </c>
      <c r="G568" s="154">
        <f t="shared" si="16"/>
        <v>70.498374170999</v>
      </c>
      <c r="H568" s="120">
        <f t="shared" si="17"/>
        <v>14340756.249892304</v>
      </c>
      <c r="I568" s="67"/>
      <c r="J568" s="67"/>
    </row>
    <row r="569" spans="1:10" x14ac:dyDescent="0.3">
      <c r="A569" s="142">
        <v>1017</v>
      </c>
      <c r="B569" s="148">
        <v>18839.45</v>
      </c>
      <c r="C569" s="148">
        <v>647.89</v>
      </c>
      <c r="D569" s="154">
        <v>1.545E-2</v>
      </c>
      <c r="E569" s="155">
        <v>1.04E-2</v>
      </c>
      <c r="F569" s="155">
        <v>5.0499999999999998E-3</v>
      </c>
      <c r="G569" s="154">
        <f t="shared" si="16"/>
        <v>70.498374170999</v>
      </c>
      <c r="H569" s="120">
        <f t="shared" si="17"/>
        <v>14425864.595588991</v>
      </c>
      <c r="I569" s="67"/>
      <c r="J569" s="67"/>
    </row>
    <row r="570" spans="1:10" x14ac:dyDescent="0.3">
      <c r="A570" s="142">
        <v>1024</v>
      </c>
      <c r="B570" s="148">
        <v>18660.169999999998</v>
      </c>
      <c r="C570" s="148">
        <v>650.07000000000005</v>
      </c>
      <c r="D570" s="154">
        <v>1.55E-2</v>
      </c>
      <c r="E570" s="155">
        <v>1.038E-2</v>
      </c>
      <c r="F570" s="155">
        <v>5.1200000000000004E-3</v>
      </c>
      <c r="G570" s="154">
        <f t="shared" si="16"/>
        <v>71.475579357527693</v>
      </c>
      <c r="H570" s="120">
        <f t="shared" si="17"/>
        <v>14326571.525609521</v>
      </c>
      <c r="I570" s="67"/>
      <c r="J570" s="67"/>
    </row>
    <row r="571" spans="1:10" x14ac:dyDescent="0.3">
      <c r="A571" s="142">
        <v>1027</v>
      </c>
      <c r="B571" s="148">
        <v>18847.8</v>
      </c>
      <c r="C571" s="148">
        <v>648.88</v>
      </c>
      <c r="D571" s="154">
        <v>1.5469999999999999E-2</v>
      </c>
      <c r="E571" s="155">
        <v>1.0410000000000001E-2</v>
      </c>
      <c r="F571" s="155">
        <v>5.0600000000000003E-3</v>
      </c>
      <c r="G571" s="154">
        <f t="shared" si="16"/>
        <v>70.637974911931678</v>
      </c>
      <c r="H571" s="120">
        <f t="shared" si="17"/>
        <v>14538921.894072112</v>
      </c>
      <c r="I571" s="67"/>
      <c r="J571" s="67"/>
    </row>
    <row r="572" spans="1:10" x14ac:dyDescent="0.3">
      <c r="A572" s="142">
        <v>1032</v>
      </c>
      <c r="B572" s="148">
        <v>18662.95</v>
      </c>
      <c r="C572" s="148">
        <v>648.04999999999995</v>
      </c>
      <c r="D572" s="154">
        <v>1.5509999999999999E-2</v>
      </c>
      <c r="E572" s="155">
        <v>1.0410000000000001E-2</v>
      </c>
      <c r="F572" s="155">
        <v>5.1000000000000004E-3</v>
      </c>
      <c r="G572" s="154">
        <f t="shared" si="16"/>
        <v>71.196377875662364</v>
      </c>
      <c r="H572" s="120">
        <f t="shared" si="17"/>
        <v>14495119.425910808</v>
      </c>
      <c r="I572" s="67"/>
      <c r="J572" s="67"/>
    </row>
    <row r="573" spans="1:10" x14ac:dyDescent="0.3">
      <c r="A573" s="142">
        <v>1040</v>
      </c>
      <c r="B573" s="148">
        <v>18585.82</v>
      </c>
      <c r="C573" s="148">
        <v>648.79999999999995</v>
      </c>
      <c r="D573" s="154">
        <v>1.555E-2</v>
      </c>
      <c r="E573" s="155">
        <v>1.042E-2</v>
      </c>
      <c r="F573" s="155">
        <v>5.13E-3</v>
      </c>
      <c r="G573" s="154">
        <f t="shared" si="16"/>
        <v>71.615180098460371</v>
      </c>
      <c r="H573" s="120">
        <f t="shared" si="17"/>
        <v>14522060.805686064</v>
      </c>
      <c r="I573" s="67"/>
      <c r="J573" s="67"/>
    </row>
    <row r="574" spans="1:10" x14ac:dyDescent="0.3">
      <c r="A574" s="142">
        <v>1043</v>
      </c>
      <c r="B574" s="148">
        <v>18692.45</v>
      </c>
      <c r="C574" s="148">
        <v>648.42999999999995</v>
      </c>
      <c r="D574" s="154">
        <v>1.554E-2</v>
      </c>
      <c r="E574" s="155">
        <v>1.044E-2</v>
      </c>
      <c r="F574" s="155">
        <v>5.0899999999999999E-3</v>
      </c>
      <c r="G574" s="154">
        <f t="shared" si="16"/>
        <v>71.056777134729685</v>
      </c>
      <c r="H574" s="120">
        <f t="shared" si="17"/>
        <v>14678402.84991231</v>
      </c>
      <c r="I574" s="67"/>
      <c r="J574" s="67"/>
    </row>
    <row r="575" spans="1:10" x14ac:dyDescent="0.3">
      <c r="A575" s="142">
        <v>1048</v>
      </c>
      <c r="B575" s="148">
        <v>18811.439999999999</v>
      </c>
      <c r="C575" s="148">
        <v>648.66</v>
      </c>
      <c r="D575" s="154">
        <v>1.5559999999999999E-2</v>
      </c>
      <c r="E575" s="155">
        <v>1.0500000000000001E-2</v>
      </c>
      <c r="F575" s="155">
        <v>5.0600000000000003E-3</v>
      </c>
      <c r="G575" s="154">
        <f t="shared" si="16"/>
        <v>70.637974911931678</v>
      </c>
      <c r="H575" s="120">
        <f t="shared" si="17"/>
        <v>14836212.409919741</v>
      </c>
      <c r="I575" s="67"/>
      <c r="J575" s="67"/>
    </row>
    <row r="576" spans="1:10" x14ac:dyDescent="0.3">
      <c r="A576" s="142">
        <v>1056</v>
      </c>
      <c r="B576" s="148">
        <v>18778.36</v>
      </c>
      <c r="C576" s="148">
        <v>648.27</v>
      </c>
      <c r="D576" s="154">
        <v>1.5559999999999999E-2</v>
      </c>
      <c r="E576" s="155">
        <v>1.0489999999999999E-2</v>
      </c>
      <c r="F576" s="155">
        <v>5.0699999999999999E-3</v>
      </c>
      <c r="G576" s="154">
        <f t="shared" si="16"/>
        <v>70.777575652864343</v>
      </c>
      <c r="H576" s="120">
        <f t="shared" si="17"/>
        <v>14919979.813652519</v>
      </c>
      <c r="I576" s="67"/>
      <c r="J576" s="67"/>
    </row>
    <row r="577" spans="1:10" x14ac:dyDescent="0.3">
      <c r="A577" s="142">
        <v>1059</v>
      </c>
      <c r="B577" s="148">
        <v>18656.34</v>
      </c>
      <c r="C577" s="148">
        <v>648.83000000000004</v>
      </c>
      <c r="D577" s="154">
        <v>1.5599999999999999E-2</v>
      </c>
      <c r="E577" s="155">
        <v>1.0500000000000001E-2</v>
      </c>
      <c r="F577" s="155">
        <v>5.11E-3</v>
      </c>
      <c r="G577" s="154">
        <f t="shared" si="16"/>
        <v>71.335978616595014</v>
      </c>
      <c r="H577" s="120">
        <f t="shared" si="17"/>
        <v>14845243.88025488</v>
      </c>
      <c r="I577" s="67"/>
      <c r="J577" s="67"/>
    </row>
    <row r="578" spans="1:10" x14ac:dyDescent="0.3">
      <c r="A578" s="142">
        <v>1065</v>
      </c>
      <c r="B578" s="148">
        <v>18775.72</v>
      </c>
      <c r="C578" s="148">
        <v>648.38</v>
      </c>
      <c r="D578" s="154">
        <v>1.5630000000000002E-2</v>
      </c>
      <c r="E578" s="155">
        <v>1.056E-2</v>
      </c>
      <c r="F578" s="155">
        <v>5.0699999999999999E-3</v>
      </c>
      <c r="G578" s="154">
        <f t="shared" si="16"/>
        <v>70.777575652864343</v>
      </c>
      <c r="H578" s="120">
        <f t="shared" si="17"/>
        <v>15047138.732518876</v>
      </c>
      <c r="I578" s="67"/>
      <c r="J578" s="67"/>
    </row>
    <row r="579" spans="1:10" x14ac:dyDescent="0.3">
      <c r="A579" s="142">
        <v>1073</v>
      </c>
      <c r="B579" s="148">
        <v>18694.169999999998</v>
      </c>
      <c r="C579" s="148">
        <v>648.48</v>
      </c>
      <c r="D579" s="154">
        <v>1.5630000000000002E-2</v>
      </c>
      <c r="E579" s="155">
        <v>1.0540000000000001E-2</v>
      </c>
      <c r="F579" s="155">
        <v>5.0899999999999999E-3</v>
      </c>
      <c r="G579" s="154">
        <f t="shared" si="16"/>
        <v>71.056777134729685</v>
      </c>
      <c r="H579" s="120">
        <f t="shared" si="17"/>
        <v>15100600.439075654</v>
      </c>
      <c r="I579" s="67"/>
      <c r="J579" s="67"/>
    </row>
    <row r="580" spans="1:10" x14ac:dyDescent="0.3">
      <c r="A580" s="142">
        <v>1076</v>
      </c>
      <c r="B580" s="148">
        <v>18618.55</v>
      </c>
      <c r="C580" s="148">
        <v>648.47</v>
      </c>
      <c r="D580" s="154">
        <v>1.5650000000000001E-2</v>
      </c>
      <c r="E580" s="155">
        <v>1.0529999999999999E-2</v>
      </c>
      <c r="F580" s="155">
        <v>5.11E-3</v>
      </c>
      <c r="G580" s="154">
        <f t="shared" si="16"/>
        <v>71.335978616595014</v>
      </c>
      <c r="H580" s="120">
        <f t="shared" si="17"/>
        <v>15083552.799956799</v>
      </c>
      <c r="I580" s="67"/>
      <c r="J580" s="67"/>
    </row>
    <row r="581" spans="1:10" x14ac:dyDescent="0.3">
      <c r="A581" s="142">
        <v>1081</v>
      </c>
      <c r="B581" s="148">
        <v>18778.650000000001</v>
      </c>
      <c r="C581" s="148">
        <v>649.07000000000005</v>
      </c>
      <c r="D581" s="154">
        <v>1.5630000000000002E-2</v>
      </c>
      <c r="E581" s="155">
        <v>1.055E-2</v>
      </c>
      <c r="F581" s="155">
        <v>5.0800000000000003E-3</v>
      </c>
      <c r="G581" s="154">
        <f t="shared" si="16"/>
        <v>70.917176393797021</v>
      </c>
      <c r="H581" s="120">
        <f t="shared" si="17"/>
        <v>15243133.680299105</v>
      </c>
      <c r="I581" s="67"/>
      <c r="J581" s="67"/>
    </row>
    <row r="582" spans="1:10" x14ac:dyDescent="0.3">
      <c r="A582" s="142">
        <v>1089</v>
      </c>
      <c r="B582" s="148">
        <v>18649.55</v>
      </c>
      <c r="C582" s="148">
        <v>648.79</v>
      </c>
      <c r="D582" s="154">
        <v>1.5699999999999999E-2</v>
      </c>
      <c r="E582" s="155">
        <v>1.059E-2</v>
      </c>
      <c r="F582" s="155">
        <v>5.11E-3</v>
      </c>
      <c r="G582" s="154">
        <f t="shared" si="16"/>
        <v>71.335978616595014</v>
      </c>
      <c r="H582" s="120">
        <f t="shared" si="17"/>
        <v>15265789.03267003</v>
      </c>
      <c r="I582" s="67"/>
      <c r="J582" s="67"/>
    </row>
    <row r="583" spans="1:10" x14ac:dyDescent="0.3">
      <c r="A583" s="142">
        <v>1092</v>
      </c>
      <c r="B583" s="148">
        <v>18735.84</v>
      </c>
      <c r="C583" s="148">
        <v>649.20000000000005</v>
      </c>
      <c r="D583" s="154">
        <v>1.5689999999999999E-2</v>
      </c>
      <c r="E583" s="155">
        <v>1.06E-2</v>
      </c>
      <c r="F583" s="155">
        <v>5.0899999999999999E-3</v>
      </c>
      <c r="G583" s="154">
        <f t="shared" si="16"/>
        <v>71.056777134729685</v>
      </c>
      <c r="H583" s="120">
        <f t="shared" si="17"/>
        <v>15367992.245545773</v>
      </c>
      <c r="I583" s="67"/>
      <c r="J583" s="67"/>
    </row>
    <row r="584" spans="1:10" x14ac:dyDescent="0.3">
      <c r="A584" s="142">
        <v>1098</v>
      </c>
      <c r="B584" s="148">
        <v>18767.740000000002</v>
      </c>
      <c r="C584" s="148">
        <v>649.16</v>
      </c>
      <c r="D584" s="154">
        <v>1.5720000000000001E-2</v>
      </c>
      <c r="E584" s="155">
        <v>1.064E-2</v>
      </c>
      <c r="F584" s="155">
        <v>5.0800000000000003E-3</v>
      </c>
      <c r="G584" s="154">
        <f t="shared" si="16"/>
        <v>70.917176393797021</v>
      </c>
      <c r="H584" s="120">
        <f t="shared" si="17"/>
        <v>15482849.936140995</v>
      </c>
      <c r="I584" s="67"/>
      <c r="J584" s="67"/>
    </row>
    <row r="585" spans="1:10" x14ac:dyDescent="0.3">
      <c r="A585" s="142">
        <v>1106</v>
      </c>
      <c r="B585" s="148">
        <v>18730.88</v>
      </c>
      <c r="C585" s="148">
        <v>649.55999999999995</v>
      </c>
      <c r="D585" s="154">
        <v>1.5779999999999999E-2</v>
      </c>
      <c r="E585" s="155">
        <v>1.069E-2</v>
      </c>
      <c r="F585" s="155">
        <v>5.0899999999999999E-3</v>
      </c>
      <c r="G585" s="154">
        <f t="shared" si="16"/>
        <v>71.056777134729685</v>
      </c>
      <c r="H585" s="120">
        <f t="shared" si="17"/>
        <v>15565017.787155334</v>
      </c>
      <c r="I585" s="67"/>
      <c r="J585" s="67"/>
    </row>
    <row r="586" spans="1:10" x14ac:dyDescent="0.3">
      <c r="A586" s="142">
        <v>1109</v>
      </c>
      <c r="B586" s="148">
        <v>18619.07</v>
      </c>
      <c r="C586" s="148">
        <v>649.11</v>
      </c>
      <c r="D586" s="154">
        <v>1.5789999999999998E-2</v>
      </c>
      <c r="E586" s="155">
        <v>1.0670000000000001E-2</v>
      </c>
      <c r="F586" s="155">
        <v>5.1200000000000004E-3</v>
      </c>
      <c r="G586" s="154">
        <f t="shared" si="16"/>
        <v>71.475579357527693</v>
      </c>
      <c r="H586" s="120">
        <f t="shared" si="17"/>
        <v>15515788.888575157</v>
      </c>
      <c r="I586" s="67"/>
      <c r="J586" s="67"/>
    </row>
    <row r="587" spans="1:10" x14ac:dyDescent="0.3">
      <c r="A587" s="142">
        <v>1115</v>
      </c>
      <c r="B587" s="148">
        <v>18505.55</v>
      </c>
      <c r="C587" s="148">
        <v>648.37</v>
      </c>
      <c r="D587" s="154">
        <v>1.5820000000000001E-2</v>
      </c>
      <c r="E587" s="155">
        <v>1.068E-2</v>
      </c>
      <c r="F587" s="155">
        <v>5.1500000000000001E-3</v>
      </c>
      <c r="G587" s="154">
        <f t="shared" si="16"/>
        <v>71.894381580325714</v>
      </c>
      <c r="H587" s="120">
        <f t="shared" si="17"/>
        <v>15508861.408790888</v>
      </c>
      <c r="I587" s="67"/>
      <c r="J587" s="67"/>
    </row>
    <row r="588" spans="1:10" x14ac:dyDescent="0.3">
      <c r="A588" s="142">
        <v>1123</v>
      </c>
      <c r="B588" s="148">
        <v>18657.96</v>
      </c>
      <c r="C588" s="148">
        <v>646.94000000000005</v>
      </c>
      <c r="D588" s="154">
        <v>1.5859999999999999E-2</v>
      </c>
      <c r="E588" s="155">
        <v>1.077E-2</v>
      </c>
      <c r="F588" s="155">
        <v>5.0899999999999999E-3</v>
      </c>
      <c r="G588" s="154">
        <f t="shared" si="16"/>
        <v>71.056777134729685</v>
      </c>
      <c r="H588" s="120">
        <f t="shared" si="17"/>
        <v>15804263.08768123</v>
      </c>
      <c r="I588" s="67"/>
      <c r="J588" s="67"/>
    </row>
    <row r="589" spans="1:10" x14ac:dyDescent="0.3">
      <c r="A589" s="142">
        <v>1126</v>
      </c>
      <c r="B589" s="148">
        <v>18517.13</v>
      </c>
      <c r="C589" s="148">
        <v>648.41</v>
      </c>
      <c r="D589" s="154">
        <v>1.5869999999999999E-2</v>
      </c>
      <c r="E589" s="155">
        <v>1.073E-2</v>
      </c>
      <c r="F589" s="155">
        <v>5.1399999999999996E-3</v>
      </c>
      <c r="G589" s="154">
        <f t="shared" si="16"/>
        <v>71.754780839393021</v>
      </c>
      <c r="H589" s="120">
        <f t="shared" si="17"/>
        <v>15692334.180774635</v>
      </c>
      <c r="I589" s="67"/>
      <c r="J589" s="67"/>
    </row>
    <row r="590" spans="1:10" x14ac:dyDescent="0.3">
      <c r="A590" s="142">
        <v>1132</v>
      </c>
      <c r="B590" s="148">
        <v>18631.88</v>
      </c>
      <c r="C590" s="148">
        <v>649.41999999999996</v>
      </c>
      <c r="D590" s="154">
        <v>1.5879999999999998E-2</v>
      </c>
      <c r="E590" s="155">
        <v>1.076E-2</v>
      </c>
      <c r="F590" s="155">
        <v>5.1200000000000004E-3</v>
      </c>
      <c r="G590" s="154">
        <f t="shared" si="16"/>
        <v>71.475579357527693</v>
      </c>
      <c r="H590" s="120">
        <f t="shared" si="17"/>
        <v>15837577.116201151</v>
      </c>
      <c r="I590" s="67"/>
      <c r="J590" s="67"/>
    </row>
    <row r="591" spans="1:10" x14ac:dyDescent="0.3">
      <c r="A591" s="142">
        <v>1141</v>
      </c>
      <c r="B591" s="148">
        <v>18689.48</v>
      </c>
      <c r="C591" s="148">
        <v>649.32000000000005</v>
      </c>
      <c r="D591" s="154">
        <v>1.5910000000000001E-2</v>
      </c>
      <c r="E591" s="155">
        <v>1.081E-2</v>
      </c>
      <c r="F591" s="155">
        <v>5.1000000000000004E-3</v>
      </c>
      <c r="G591" s="154">
        <f t="shared" si="16"/>
        <v>71.196377875662364</v>
      </c>
      <c r="H591" s="120">
        <f t="shared" si="17"/>
        <v>16026096.186980844</v>
      </c>
      <c r="I591" s="67"/>
      <c r="J591" s="67"/>
    </row>
    <row r="592" spans="1:10" x14ac:dyDescent="0.3">
      <c r="A592" s="142">
        <v>1144</v>
      </c>
      <c r="B592" s="148">
        <v>18702.29</v>
      </c>
      <c r="C592" s="148">
        <v>649.47</v>
      </c>
      <c r="D592" s="154">
        <v>1.5910000000000001E-2</v>
      </c>
      <c r="E592" s="155">
        <v>1.081E-2</v>
      </c>
      <c r="F592" s="155">
        <v>5.1000000000000004E-3</v>
      </c>
      <c r="G592" s="154">
        <f t="shared" si="16"/>
        <v>71.196377875662364</v>
      </c>
      <c r="H592" s="120">
        <f t="shared" si="17"/>
        <v>16068233.162056167</v>
      </c>
      <c r="I592" s="67"/>
      <c r="J592" s="67"/>
    </row>
    <row r="593" spans="1:10" x14ac:dyDescent="0.3">
      <c r="A593" s="142">
        <v>1150</v>
      </c>
      <c r="B593" s="148">
        <v>18613.25</v>
      </c>
      <c r="C593" s="148">
        <v>649.72</v>
      </c>
      <c r="D593" s="154">
        <v>1.593E-2</v>
      </c>
      <c r="E593" s="155">
        <v>1.081E-2</v>
      </c>
      <c r="F593" s="155">
        <v>5.13E-3</v>
      </c>
      <c r="G593" s="154">
        <f t="shared" si="16"/>
        <v>71.615180098460371</v>
      </c>
      <c r="H593" s="120">
        <f t="shared" si="17"/>
        <v>16058048.006287474</v>
      </c>
      <c r="I593" s="67"/>
      <c r="J593" s="67"/>
    </row>
    <row r="594" spans="1:10" x14ac:dyDescent="0.3">
      <c r="A594" s="142">
        <v>1158</v>
      </c>
      <c r="B594" s="148">
        <v>18621.14</v>
      </c>
      <c r="C594" s="148">
        <v>648.98</v>
      </c>
      <c r="D594" s="154">
        <v>1.5970000000000002E-2</v>
      </c>
      <c r="E594" s="155">
        <v>1.085E-2</v>
      </c>
      <c r="F594" s="155">
        <v>5.1200000000000004E-3</v>
      </c>
      <c r="G594" s="154">
        <f t="shared" si="16"/>
        <v>71.475579357527693</v>
      </c>
      <c r="H594" s="120">
        <f t="shared" si="17"/>
        <v>16201337.721343581</v>
      </c>
      <c r="I594" s="67"/>
      <c r="J594" s="67"/>
    </row>
    <row r="595" spans="1:10" x14ac:dyDescent="0.3">
      <c r="A595" s="142">
        <v>1161</v>
      </c>
      <c r="B595" s="148">
        <v>18649.990000000002</v>
      </c>
      <c r="C595" s="148">
        <v>649.23</v>
      </c>
      <c r="D595" s="154">
        <v>1.5949999999999999E-2</v>
      </c>
      <c r="E595" s="155">
        <v>1.0840000000000001E-2</v>
      </c>
      <c r="F595" s="155">
        <v>5.11E-3</v>
      </c>
      <c r="G595" s="154">
        <f t="shared" ref="G595:G658" si="18">(2*F595/$B$7)*(1+3*$B$11)/(4+PI()*$B$11-PI())*10^6</f>
        <v>71.335978616595014</v>
      </c>
      <c r="H595" s="120">
        <f t="shared" ref="H595:H658" si="19">A595/G595*10^6</f>
        <v>16275097.398466397</v>
      </c>
      <c r="I595" s="67"/>
      <c r="J595" s="67"/>
    </row>
    <row r="596" spans="1:10" x14ac:dyDescent="0.3">
      <c r="A596" s="142">
        <v>1167</v>
      </c>
      <c r="B596" s="148">
        <v>18630.099999999999</v>
      </c>
      <c r="C596" s="148">
        <v>648.96</v>
      </c>
      <c r="D596" s="154">
        <v>1.5980000000000001E-2</v>
      </c>
      <c r="E596" s="155">
        <v>1.086E-2</v>
      </c>
      <c r="F596" s="155">
        <v>5.1200000000000004E-3</v>
      </c>
      <c r="G596" s="154">
        <f t="shared" si="18"/>
        <v>71.475579357527693</v>
      </c>
      <c r="H596" s="120">
        <f t="shared" si="19"/>
        <v>16327254.853892881</v>
      </c>
      <c r="I596" s="67"/>
      <c r="J596" s="67"/>
    </row>
    <row r="597" spans="1:10" x14ac:dyDescent="0.3">
      <c r="A597" s="142">
        <v>1176</v>
      </c>
      <c r="B597" s="148">
        <v>18604.23</v>
      </c>
      <c r="C597" s="148">
        <v>648.5</v>
      </c>
      <c r="D597" s="154">
        <v>1.5990000000000001E-2</v>
      </c>
      <c r="E597" s="155">
        <v>1.0869999999999999E-2</v>
      </c>
      <c r="F597" s="155">
        <v>5.1200000000000004E-3</v>
      </c>
      <c r="G597" s="154">
        <f t="shared" si="18"/>
        <v>71.475579357527693</v>
      </c>
      <c r="H597" s="120">
        <f t="shared" si="19"/>
        <v>16453171.986442186</v>
      </c>
      <c r="I597" s="67"/>
      <c r="J597" s="67"/>
    </row>
    <row r="598" spans="1:10" x14ac:dyDescent="0.3">
      <c r="A598" s="142">
        <v>1179</v>
      </c>
      <c r="B598" s="148">
        <v>18542.689999999999</v>
      </c>
      <c r="C598" s="148">
        <v>648.37</v>
      </c>
      <c r="D598" s="154">
        <v>1.601E-2</v>
      </c>
      <c r="E598" s="155">
        <v>1.0880000000000001E-2</v>
      </c>
      <c r="F598" s="155">
        <v>5.13E-3</v>
      </c>
      <c r="G598" s="154">
        <f t="shared" si="18"/>
        <v>71.615180098460371</v>
      </c>
      <c r="H598" s="120">
        <f t="shared" si="19"/>
        <v>16462990.086446026</v>
      </c>
      <c r="I598" s="67"/>
      <c r="J598" s="67"/>
    </row>
    <row r="599" spans="1:10" x14ac:dyDescent="0.3">
      <c r="A599" s="142">
        <v>1185</v>
      </c>
      <c r="B599" s="148">
        <v>18748.599999999999</v>
      </c>
      <c r="C599" s="148">
        <v>648.41</v>
      </c>
      <c r="D599" s="154">
        <v>1.5990000000000001E-2</v>
      </c>
      <c r="E599" s="155">
        <v>1.091E-2</v>
      </c>
      <c r="F599" s="155">
        <v>5.0800000000000003E-3</v>
      </c>
      <c r="G599" s="154">
        <f t="shared" si="18"/>
        <v>70.917176393797021</v>
      </c>
      <c r="H599" s="120">
        <f t="shared" si="19"/>
        <v>16709633.127802441</v>
      </c>
      <c r="I599" s="67"/>
      <c r="J599" s="67"/>
    </row>
    <row r="600" spans="1:10" x14ac:dyDescent="0.3">
      <c r="A600" s="142">
        <v>1195</v>
      </c>
      <c r="B600" s="148">
        <v>18599.55</v>
      </c>
      <c r="C600" s="148">
        <v>648.98</v>
      </c>
      <c r="D600" s="154">
        <v>1.6029999999999999E-2</v>
      </c>
      <c r="E600" s="155">
        <v>1.09E-2</v>
      </c>
      <c r="F600" s="155">
        <v>5.1200000000000004E-3</v>
      </c>
      <c r="G600" s="154">
        <f t="shared" si="18"/>
        <v>71.475579357527693</v>
      </c>
      <c r="H600" s="120">
        <f t="shared" si="19"/>
        <v>16718997.044046268</v>
      </c>
      <c r="I600" s="67"/>
      <c r="J600" s="67"/>
    </row>
    <row r="601" spans="1:10" x14ac:dyDescent="0.3">
      <c r="A601" s="142">
        <v>1198</v>
      </c>
      <c r="B601" s="148">
        <v>18641.439999999999</v>
      </c>
      <c r="C601" s="148">
        <v>648.97</v>
      </c>
      <c r="D601" s="154">
        <v>1.602E-2</v>
      </c>
      <c r="E601" s="155">
        <v>1.09E-2</v>
      </c>
      <c r="F601" s="155">
        <v>5.11E-3</v>
      </c>
      <c r="G601" s="154">
        <f t="shared" si="18"/>
        <v>71.335978616595014</v>
      </c>
      <c r="H601" s="120">
        <f t="shared" si="19"/>
        <v>16793769.75311175</v>
      </c>
      <c r="I601" s="67"/>
      <c r="J601" s="67"/>
    </row>
    <row r="602" spans="1:10" x14ac:dyDescent="0.3">
      <c r="A602" s="142">
        <v>1204</v>
      </c>
      <c r="B602" s="148">
        <v>18585.89</v>
      </c>
      <c r="C602" s="148">
        <v>647.49</v>
      </c>
      <c r="D602" s="154">
        <v>1.601E-2</v>
      </c>
      <c r="E602" s="155">
        <v>1.09E-2</v>
      </c>
      <c r="F602" s="155">
        <v>5.1200000000000004E-3</v>
      </c>
      <c r="G602" s="154">
        <f t="shared" si="18"/>
        <v>71.475579357527693</v>
      </c>
      <c r="H602" s="120">
        <f t="shared" si="19"/>
        <v>16844914.176595572</v>
      </c>
      <c r="I602" s="67"/>
      <c r="J602" s="67"/>
    </row>
    <row r="603" spans="1:10" x14ac:dyDescent="0.3">
      <c r="A603" s="142">
        <v>1213</v>
      </c>
      <c r="B603" s="148">
        <v>18673.509999999998</v>
      </c>
      <c r="C603" s="148">
        <v>649.36</v>
      </c>
      <c r="D603" s="154">
        <v>1.6039999999999999E-2</v>
      </c>
      <c r="E603" s="155">
        <v>1.094E-2</v>
      </c>
      <c r="F603" s="155">
        <v>5.11E-3</v>
      </c>
      <c r="G603" s="154">
        <f t="shared" si="18"/>
        <v>71.335978616595014</v>
      </c>
      <c r="H603" s="120">
        <f t="shared" si="19"/>
        <v>17004042.329319324</v>
      </c>
      <c r="I603" s="67"/>
      <c r="J603" s="67"/>
    </row>
    <row r="604" spans="1:10" x14ac:dyDescent="0.3">
      <c r="A604" s="142">
        <v>1216</v>
      </c>
      <c r="B604" s="148">
        <v>18595.02</v>
      </c>
      <c r="C604" s="148">
        <v>649.80999999999995</v>
      </c>
      <c r="D604" s="154">
        <v>1.6060000000000001E-2</v>
      </c>
      <c r="E604" s="155">
        <v>1.093E-2</v>
      </c>
      <c r="F604" s="155">
        <v>5.13E-3</v>
      </c>
      <c r="G604" s="154">
        <f t="shared" si="18"/>
        <v>71.615180098460371</v>
      </c>
      <c r="H604" s="120">
        <f t="shared" si="19"/>
        <v>16979640.326648321</v>
      </c>
      <c r="I604" s="67"/>
      <c r="J604" s="67"/>
    </row>
    <row r="605" spans="1:10" x14ac:dyDescent="0.3">
      <c r="A605" s="142">
        <v>1222</v>
      </c>
      <c r="B605" s="148">
        <v>18660.29</v>
      </c>
      <c r="C605" s="148">
        <v>649.41999999999996</v>
      </c>
      <c r="D605" s="154">
        <v>1.6080000000000001E-2</v>
      </c>
      <c r="E605" s="155">
        <v>1.0970000000000001E-2</v>
      </c>
      <c r="F605" s="155">
        <v>5.11E-3</v>
      </c>
      <c r="G605" s="154">
        <f t="shared" si="18"/>
        <v>71.335978616595014</v>
      </c>
      <c r="H605" s="120">
        <f t="shared" si="19"/>
        <v>17130205.875043873</v>
      </c>
      <c r="I605" s="67"/>
      <c r="J605" s="67"/>
    </row>
    <row r="606" spans="1:10" x14ac:dyDescent="0.3">
      <c r="A606" s="142">
        <v>1232</v>
      </c>
      <c r="B606" s="148">
        <v>18653.009999999998</v>
      </c>
      <c r="C606" s="148">
        <v>647.54999999999995</v>
      </c>
      <c r="D606" s="154">
        <v>1.6049999999999998E-2</v>
      </c>
      <c r="E606" s="155">
        <v>1.095E-2</v>
      </c>
      <c r="F606" s="155">
        <v>5.1000000000000004E-3</v>
      </c>
      <c r="G606" s="154">
        <f t="shared" si="18"/>
        <v>71.196377875662364</v>
      </c>
      <c r="H606" s="120">
        <f t="shared" si="19"/>
        <v>17304251.097598951</v>
      </c>
      <c r="I606" s="67"/>
      <c r="J606" s="67"/>
    </row>
    <row r="607" spans="1:10" x14ac:dyDescent="0.3">
      <c r="A607" s="142">
        <v>1235</v>
      </c>
      <c r="B607" s="148">
        <v>18581.689999999999</v>
      </c>
      <c r="C607" s="148">
        <v>649.09</v>
      </c>
      <c r="D607" s="154">
        <v>1.6109999999999999E-2</v>
      </c>
      <c r="E607" s="155">
        <v>1.099E-2</v>
      </c>
      <c r="F607" s="155">
        <v>5.13E-3</v>
      </c>
      <c r="G607" s="154">
        <f t="shared" si="18"/>
        <v>71.615180098460371</v>
      </c>
      <c r="H607" s="120">
        <f t="shared" si="19"/>
        <v>17244947.2067522</v>
      </c>
      <c r="I607" s="67"/>
      <c r="J607" s="67"/>
    </row>
    <row r="608" spans="1:10" x14ac:dyDescent="0.3">
      <c r="A608" s="142">
        <v>1241</v>
      </c>
      <c r="B608" s="148">
        <v>18634.91</v>
      </c>
      <c r="C608" s="148">
        <v>648.73</v>
      </c>
      <c r="D608" s="154">
        <v>1.6109999999999999E-2</v>
      </c>
      <c r="E608" s="155">
        <v>1.0999999999999999E-2</v>
      </c>
      <c r="F608" s="155">
        <v>5.11E-3</v>
      </c>
      <c r="G608" s="154">
        <f t="shared" si="18"/>
        <v>71.335978616595014</v>
      </c>
      <c r="H608" s="120">
        <f t="shared" si="19"/>
        <v>17396551.138240136</v>
      </c>
      <c r="I608" s="67"/>
      <c r="J608" s="67"/>
    </row>
    <row r="609" spans="1:10" x14ac:dyDescent="0.3">
      <c r="A609" s="142">
        <v>1251</v>
      </c>
      <c r="B609" s="148">
        <v>18536.5</v>
      </c>
      <c r="C609" s="148">
        <v>648.46</v>
      </c>
      <c r="D609" s="154">
        <v>1.6109999999999999E-2</v>
      </c>
      <c r="E609" s="155">
        <v>1.098E-2</v>
      </c>
      <c r="F609" s="155">
        <v>5.1399999999999996E-3</v>
      </c>
      <c r="G609" s="154">
        <f t="shared" si="18"/>
        <v>71.754780839393021</v>
      </c>
      <c r="H609" s="120">
        <f t="shared" si="19"/>
        <v>17434378.383791357</v>
      </c>
      <c r="I609" s="67"/>
      <c r="J609" s="67"/>
    </row>
    <row r="610" spans="1:10" x14ac:dyDescent="0.3">
      <c r="A610" s="142">
        <v>1254</v>
      </c>
      <c r="B610" s="148">
        <v>18533.509999999998</v>
      </c>
      <c r="C610" s="148">
        <v>648.54</v>
      </c>
      <c r="D610" s="154">
        <v>1.6119999999999999E-2</v>
      </c>
      <c r="E610" s="155">
        <v>1.098E-2</v>
      </c>
      <c r="F610" s="155">
        <v>5.1399999999999996E-3</v>
      </c>
      <c r="G610" s="154">
        <f t="shared" si="18"/>
        <v>71.754780839393021</v>
      </c>
      <c r="H610" s="120">
        <f t="shared" si="19"/>
        <v>17476187.444663759</v>
      </c>
      <c r="I610" s="67"/>
      <c r="J610" s="67"/>
    </row>
    <row r="611" spans="1:10" x14ac:dyDescent="0.3">
      <c r="A611" s="142">
        <v>1261</v>
      </c>
      <c r="B611" s="148">
        <v>18572.099999999999</v>
      </c>
      <c r="C611" s="148">
        <v>648.69000000000005</v>
      </c>
      <c r="D611" s="154">
        <v>1.6140000000000002E-2</v>
      </c>
      <c r="E611" s="155">
        <v>1.1010000000000001E-2</v>
      </c>
      <c r="F611" s="155">
        <v>5.13E-3</v>
      </c>
      <c r="G611" s="154">
        <f t="shared" si="18"/>
        <v>71.615180098460371</v>
      </c>
      <c r="H611" s="120">
        <f t="shared" si="19"/>
        <v>17607998.726894353</v>
      </c>
      <c r="I611" s="67"/>
      <c r="J611" s="67"/>
    </row>
    <row r="612" spans="1:10" x14ac:dyDescent="0.3">
      <c r="A612" s="142">
        <v>1270</v>
      </c>
      <c r="B612" s="148">
        <v>18539.23</v>
      </c>
      <c r="C612" s="148">
        <v>649.14</v>
      </c>
      <c r="D612" s="154">
        <v>1.6150000000000001E-2</v>
      </c>
      <c r="E612" s="155">
        <v>1.1010000000000001E-2</v>
      </c>
      <c r="F612" s="155">
        <v>5.1399999999999996E-3</v>
      </c>
      <c r="G612" s="154">
        <f t="shared" si="18"/>
        <v>71.754780839393021</v>
      </c>
      <c r="H612" s="120">
        <f t="shared" si="19"/>
        <v>17699169.102649901</v>
      </c>
      <c r="I612" s="67"/>
      <c r="J612" s="67"/>
    </row>
    <row r="613" spans="1:10" x14ac:dyDescent="0.3">
      <c r="A613" s="142">
        <v>1274</v>
      </c>
      <c r="B613" s="148">
        <v>18545.5</v>
      </c>
      <c r="C613" s="148">
        <v>649.53</v>
      </c>
      <c r="D613" s="154">
        <v>1.6150000000000001E-2</v>
      </c>
      <c r="E613" s="155">
        <v>1.0999999999999999E-2</v>
      </c>
      <c r="F613" s="155">
        <v>5.1399999999999996E-3</v>
      </c>
      <c r="G613" s="154">
        <f t="shared" si="18"/>
        <v>71.754780839393021</v>
      </c>
      <c r="H613" s="120">
        <f t="shared" si="19"/>
        <v>17754914.517146435</v>
      </c>
      <c r="I613" s="67"/>
      <c r="J613" s="67"/>
    </row>
    <row r="614" spans="1:10" x14ac:dyDescent="0.3">
      <c r="A614" s="142">
        <v>1280</v>
      </c>
      <c r="B614" s="148">
        <v>18701.060000000001</v>
      </c>
      <c r="C614" s="148">
        <v>649.6</v>
      </c>
      <c r="D614" s="154">
        <v>1.618E-2</v>
      </c>
      <c r="E614" s="155">
        <v>1.108E-2</v>
      </c>
      <c r="F614" s="155">
        <v>5.1000000000000004E-3</v>
      </c>
      <c r="G614" s="154">
        <f t="shared" si="18"/>
        <v>71.196377875662364</v>
      </c>
      <c r="H614" s="120">
        <f t="shared" si="19"/>
        <v>17978442.698804103</v>
      </c>
      <c r="I614" s="67"/>
      <c r="J614" s="67"/>
    </row>
    <row r="615" spans="1:10" x14ac:dyDescent="0.3">
      <c r="A615" s="142">
        <v>1290</v>
      </c>
      <c r="B615" s="148">
        <v>18622.509999999998</v>
      </c>
      <c r="C615" s="148">
        <v>649.15</v>
      </c>
      <c r="D615" s="154">
        <v>1.619E-2</v>
      </c>
      <c r="E615" s="155">
        <v>1.107E-2</v>
      </c>
      <c r="F615" s="155">
        <v>5.1200000000000004E-3</v>
      </c>
      <c r="G615" s="154">
        <f t="shared" si="18"/>
        <v>71.475579357527693</v>
      </c>
      <c r="H615" s="120">
        <f t="shared" si="19"/>
        <v>18048122.332066681</v>
      </c>
      <c r="I615" s="67"/>
      <c r="J615" s="67"/>
    </row>
    <row r="616" spans="1:10" x14ac:dyDescent="0.3">
      <c r="A616" s="142">
        <v>1293</v>
      </c>
      <c r="B616" s="148">
        <v>18578.98</v>
      </c>
      <c r="C616" s="148">
        <v>648.64</v>
      </c>
      <c r="D616" s="154">
        <v>1.6219999999999998E-2</v>
      </c>
      <c r="E616" s="155">
        <v>1.1089999999999999E-2</v>
      </c>
      <c r="F616" s="155">
        <v>5.13E-3</v>
      </c>
      <c r="G616" s="154">
        <f t="shared" si="18"/>
        <v>71.615180098460371</v>
      </c>
      <c r="H616" s="120">
        <f t="shared" si="19"/>
        <v>18054831.367069308</v>
      </c>
      <c r="I616" s="67"/>
      <c r="J616" s="67"/>
    </row>
    <row r="617" spans="1:10" x14ac:dyDescent="0.3">
      <c r="A617" s="142">
        <v>1300</v>
      </c>
      <c r="B617" s="148">
        <v>18621.39</v>
      </c>
      <c r="C617" s="148">
        <v>649.36</v>
      </c>
      <c r="D617" s="154">
        <v>1.6219999999999998E-2</v>
      </c>
      <c r="E617" s="155">
        <v>1.11E-2</v>
      </c>
      <c r="F617" s="155">
        <v>5.1200000000000004E-3</v>
      </c>
      <c r="G617" s="154">
        <f t="shared" si="18"/>
        <v>71.475579357527693</v>
      </c>
      <c r="H617" s="120">
        <f t="shared" si="19"/>
        <v>18188030.257121466</v>
      </c>
      <c r="I617" s="67"/>
      <c r="J617" s="67"/>
    </row>
    <row r="618" spans="1:10" x14ac:dyDescent="0.3">
      <c r="A618" s="142">
        <v>1310</v>
      </c>
      <c r="B618" s="148">
        <v>18436.93</v>
      </c>
      <c r="C618" s="148">
        <v>648.71</v>
      </c>
      <c r="D618" s="154">
        <v>1.6289999999999999E-2</v>
      </c>
      <c r="E618" s="155">
        <v>1.112E-2</v>
      </c>
      <c r="F618" s="155">
        <v>5.1700000000000001E-3</v>
      </c>
      <c r="G618" s="154">
        <f t="shared" si="18"/>
        <v>72.173583062191057</v>
      </c>
      <c r="H618" s="120">
        <f t="shared" si="19"/>
        <v>18150685.395114575</v>
      </c>
      <c r="I618" s="67"/>
      <c r="J618" s="67"/>
    </row>
    <row r="619" spans="1:10" x14ac:dyDescent="0.3">
      <c r="A619" s="142">
        <v>1313</v>
      </c>
      <c r="B619" s="148">
        <v>18670.36</v>
      </c>
      <c r="C619" s="148">
        <v>649.32000000000005</v>
      </c>
      <c r="D619" s="154">
        <v>1.626E-2</v>
      </c>
      <c r="E619" s="155">
        <v>1.116E-2</v>
      </c>
      <c r="F619" s="155">
        <v>5.11E-3</v>
      </c>
      <c r="G619" s="154">
        <f t="shared" si="18"/>
        <v>71.335978616595014</v>
      </c>
      <c r="H619" s="120">
        <f t="shared" si="19"/>
        <v>18405859.504036501</v>
      </c>
      <c r="I619" s="67"/>
      <c r="J619" s="67"/>
    </row>
    <row r="620" spans="1:10" x14ac:dyDescent="0.3">
      <c r="A620" s="142">
        <v>1320</v>
      </c>
      <c r="B620" s="148">
        <v>18658.72</v>
      </c>
      <c r="C620" s="148">
        <v>648.39</v>
      </c>
      <c r="D620" s="154">
        <v>1.6289999999999999E-2</v>
      </c>
      <c r="E620" s="155">
        <v>1.119E-2</v>
      </c>
      <c r="F620" s="155">
        <v>5.1000000000000004E-3</v>
      </c>
      <c r="G620" s="154">
        <f t="shared" si="18"/>
        <v>71.196377875662364</v>
      </c>
      <c r="H620" s="120">
        <f t="shared" si="19"/>
        <v>18540269.033141728</v>
      </c>
      <c r="I620" s="67"/>
      <c r="J620" s="67"/>
    </row>
    <row r="621" spans="1:10" x14ac:dyDescent="0.3">
      <c r="A621" s="142">
        <v>1330</v>
      </c>
      <c r="B621" s="148">
        <v>18618.82</v>
      </c>
      <c r="C621" s="148">
        <v>648.55999999999995</v>
      </c>
      <c r="D621" s="154">
        <v>1.6299999999999999E-2</v>
      </c>
      <c r="E621" s="155">
        <v>1.119E-2</v>
      </c>
      <c r="F621" s="155">
        <v>5.1200000000000004E-3</v>
      </c>
      <c r="G621" s="154">
        <f t="shared" si="18"/>
        <v>71.475579357527693</v>
      </c>
      <c r="H621" s="120">
        <f t="shared" si="19"/>
        <v>18607754.032285806</v>
      </c>
      <c r="I621" s="67"/>
      <c r="J621" s="67"/>
    </row>
    <row r="622" spans="1:10" x14ac:dyDescent="0.3">
      <c r="A622" s="142">
        <v>1334</v>
      </c>
      <c r="B622" s="148">
        <v>18480.68</v>
      </c>
      <c r="C622" s="148">
        <v>648.46</v>
      </c>
      <c r="D622" s="154">
        <v>1.6330000000000001E-2</v>
      </c>
      <c r="E622" s="155">
        <v>1.1180000000000001E-2</v>
      </c>
      <c r="F622" s="155">
        <v>5.1500000000000001E-3</v>
      </c>
      <c r="G622" s="154">
        <f t="shared" si="18"/>
        <v>71.894381580325714</v>
      </c>
      <c r="H622" s="120">
        <f t="shared" si="19"/>
        <v>18554996.519575827</v>
      </c>
      <c r="I622" s="67"/>
      <c r="J622" s="67"/>
    </row>
    <row r="623" spans="1:10" x14ac:dyDescent="0.3">
      <c r="A623" s="142">
        <v>1341</v>
      </c>
      <c r="B623" s="148">
        <v>18720.23</v>
      </c>
      <c r="C623" s="148">
        <v>648.04999999999995</v>
      </c>
      <c r="D623" s="154">
        <v>1.6310000000000002E-2</v>
      </c>
      <c r="E623" s="155">
        <v>1.123E-2</v>
      </c>
      <c r="F623" s="155">
        <v>5.0800000000000003E-3</v>
      </c>
      <c r="G623" s="154">
        <f t="shared" si="18"/>
        <v>70.917176393797021</v>
      </c>
      <c r="H623" s="120">
        <f t="shared" si="19"/>
        <v>18909382.299057446</v>
      </c>
      <c r="I623" s="67"/>
      <c r="J623" s="67"/>
    </row>
    <row r="624" spans="1:10" x14ac:dyDescent="0.3">
      <c r="A624" s="142">
        <v>1351</v>
      </c>
      <c r="B624" s="148">
        <v>18505.09</v>
      </c>
      <c r="C624" s="148">
        <v>649.49</v>
      </c>
      <c r="D624" s="154">
        <v>1.634E-2</v>
      </c>
      <c r="E624" s="155">
        <v>1.119E-2</v>
      </c>
      <c r="F624" s="155">
        <v>5.1500000000000001E-3</v>
      </c>
      <c r="G624" s="154">
        <f t="shared" si="18"/>
        <v>71.894381580325714</v>
      </c>
      <c r="H624" s="120">
        <f t="shared" si="19"/>
        <v>18791454.496212102</v>
      </c>
      <c r="I624" s="67"/>
      <c r="J624" s="67"/>
    </row>
    <row r="625" spans="1:10" x14ac:dyDescent="0.3">
      <c r="A625" s="142">
        <v>1354</v>
      </c>
      <c r="B625" s="148">
        <v>18646.400000000001</v>
      </c>
      <c r="C625" s="148">
        <v>649.55999999999995</v>
      </c>
      <c r="D625" s="154">
        <v>1.636E-2</v>
      </c>
      <c r="E625" s="155">
        <v>1.125E-2</v>
      </c>
      <c r="F625" s="155">
        <v>5.1200000000000004E-3</v>
      </c>
      <c r="G625" s="154">
        <f t="shared" si="18"/>
        <v>71.475579357527693</v>
      </c>
      <c r="H625" s="120">
        <f t="shared" si="19"/>
        <v>18943533.052417278</v>
      </c>
      <c r="I625" s="67"/>
      <c r="J625" s="67"/>
    </row>
    <row r="626" spans="1:10" x14ac:dyDescent="0.3">
      <c r="A626" s="142">
        <v>1361</v>
      </c>
      <c r="B626" s="148">
        <v>18557.53</v>
      </c>
      <c r="C626" s="148">
        <v>649.02</v>
      </c>
      <c r="D626" s="154">
        <v>1.6389999999999998E-2</v>
      </c>
      <c r="E626" s="155">
        <v>1.125E-2</v>
      </c>
      <c r="F626" s="155">
        <v>5.1399999999999996E-3</v>
      </c>
      <c r="G626" s="154">
        <f t="shared" si="18"/>
        <v>71.754780839393021</v>
      </c>
      <c r="H626" s="120">
        <f t="shared" si="19"/>
        <v>18967377.282446072</v>
      </c>
      <c r="I626" s="67"/>
      <c r="J626" s="67"/>
    </row>
    <row r="627" spans="1:10" x14ac:dyDescent="0.3">
      <c r="A627" s="142">
        <v>1372</v>
      </c>
      <c r="B627" s="148">
        <v>18404.080000000002</v>
      </c>
      <c r="C627" s="148">
        <v>649.16</v>
      </c>
      <c r="D627" s="154">
        <v>1.6389999999999998E-2</v>
      </c>
      <c r="E627" s="155">
        <v>1.1209999999999999E-2</v>
      </c>
      <c r="F627" s="155">
        <v>5.1799999999999997E-3</v>
      </c>
      <c r="G627" s="154">
        <f t="shared" si="18"/>
        <v>72.313183803123721</v>
      </c>
      <c r="H627" s="120">
        <f t="shared" si="19"/>
        <v>18973027.155536935</v>
      </c>
      <c r="I627" s="67"/>
      <c r="J627" s="67"/>
    </row>
    <row r="628" spans="1:10" x14ac:dyDescent="0.3">
      <c r="A628" s="142">
        <v>1375</v>
      </c>
      <c r="B628" s="148">
        <v>18428.8</v>
      </c>
      <c r="C628" s="148">
        <v>648.96</v>
      </c>
      <c r="D628" s="154">
        <v>1.6389999999999998E-2</v>
      </c>
      <c r="E628" s="155">
        <v>1.1220000000000001E-2</v>
      </c>
      <c r="F628" s="155">
        <v>5.1700000000000001E-3</v>
      </c>
      <c r="G628" s="154">
        <f t="shared" si="18"/>
        <v>72.173583062191057</v>
      </c>
      <c r="H628" s="120">
        <f t="shared" si="19"/>
        <v>19051291.922353089</v>
      </c>
      <c r="I628" s="67"/>
      <c r="J628" s="67"/>
    </row>
    <row r="629" spans="1:10" x14ac:dyDescent="0.3">
      <c r="A629" s="142">
        <v>1382</v>
      </c>
      <c r="B629" s="148">
        <v>18584.07</v>
      </c>
      <c r="C629" s="148">
        <v>649.46</v>
      </c>
      <c r="D629" s="154">
        <v>1.6420000000000001E-2</v>
      </c>
      <c r="E629" s="155">
        <v>1.129E-2</v>
      </c>
      <c r="F629" s="155">
        <v>5.13E-3</v>
      </c>
      <c r="G629" s="154">
        <f t="shared" si="18"/>
        <v>71.615180098460371</v>
      </c>
      <c r="H629" s="120">
        <f t="shared" si="19"/>
        <v>19297584.647555906</v>
      </c>
      <c r="I629" s="67"/>
      <c r="J629" s="67"/>
    </row>
    <row r="630" spans="1:10" x14ac:dyDescent="0.3">
      <c r="A630" s="142">
        <v>1393</v>
      </c>
      <c r="B630" s="148">
        <v>18548.45</v>
      </c>
      <c r="C630" s="148">
        <v>649.21</v>
      </c>
      <c r="D630" s="154">
        <v>1.643E-2</v>
      </c>
      <c r="E630" s="155">
        <v>1.129E-2</v>
      </c>
      <c r="F630" s="155">
        <v>5.1399999999999996E-3</v>
      </c>
      <c r="G630" s="154">
        <f t="shared" si="18"/>
        <v>71.754780839393021</v>
      </c>
      <c r="H630" s="120">
        <f t="shared" si="19"/>
        <v>19413340.598418355</v>
      </c>
      <c r="I630" s="67"/>
      <c r="J630" s="67"/>
    </row>
    <row r="631" spans="1:10" x14ac:dyDescent="0.3">
      <c r="A631" s="142">
        <v>1397</v>
      </c>
      <c r="B631" s="148">
        <v>18565.21</v>
      </c>
      <c r="C631" s="148">
        <v>649.65</v>
      </c>
      <c r="D631" s="154">
        <v>1.6459999999999999E-2</v>
      </c>
      <c r="E631" s="155">
        <v>1.132E-2</v>
      </c>
      <c r="F631" s="155">
        <v>5.1399999999999996E-3</v>
      </c>
      <c r="G631" s="154">
        <f t="shared" si="18"/>
        <v>71.754780839393021</v>
      </c>
      <c r="H631" s="120">
        <f t="shared" si="19"/>
        <v>19469086.012914889</v>
      </c>
      <c r="I631" s="67"/>
      <c r="J631" s="67"/>
    </row>
    <row r="632" spans="1:10" x14ac:dyDescent="0.3">
      <c r="A632" s="142">
        <v>1404</v>
      </c>
      <c r="B632" s="148">
        <v>18486.560000000001</v>
      </c>
      <c r="C632" s="148">
        <v>649.62</v>
      </c>
      <c r="D632" s="154">
        <v>1.6500000000000001E-2</v>
      </c>
      <c r="E632" s="155">
        <v>1.1339999999999999E-2</v>
      </c>
      <c r="F632" s="155">
        <v>5.1599999999999997E-3</v>
      </c>
      <c r="G632" s="154">
        <f t="shared" si="18"/>
        <v>72.033982321258378</v>
      </c>
      <c r="H632" s="120">
        <f t="shared" si="19"/>
        <v>19490800.796468768</v>
      </c>
      <c r="I632" s="67"/>
      <c r="J632" s="67"/>
    </row>
    <row r="633" spans="1:10" x14ac:dyDescent="0.3">
      <c r="A633" s="142">
        <v>1415</v>
      </c>
      <c r="B633" s="148">
        <v>18299.91</v>
      </c>
      <c r="C633" s="148">
        <v>648.55999999999995</v>
      </c>
      <c r="D633" s="154">
        <v>1.6500000000000001E-2</v>
      </c>
      <c r="E633" s="155">
        <v>1.1299999999999999E-2</v>
      </c>
      <c r="F633" s="155">
        <v>5.1999999999999998E-3</v>
      </c>
      <c r="G633" s="154">
        <f t="shared" si="18"/>
        <v>72.592385284989064</v>
      </c>
      <c r="H633" s="120">
        <f t="shared" si="19"/>
        <v>19492402.604555264</v>
      </c>
      <c r="I633" s="67"/>
      <c r="J633" s="67"/>
    </row>
    <row r="634" spans="1:10" x14ac:dyDescent="0.3">
      <c r="A634" s="142">
        <v>1418</v>
      </c>
      <c r="B634" s="148">
        <v>18587.740000000002</v>
      </c>
      <c r="C634" s="148">
        <v>648.49</v>
      </c>
      <c r="D634" s="154">
        <v>1.6469999999999999E-2</v>
      </c>
      <c r="E634" s="155">
        <v>1.1339999999999999E-2</v>
      </c>
      <c r="F634" s="155">
        <v>5.1200000000000004E-3</v>
      </c>
      <c r="G634" s="154">
        <f t="shared" si="18"/>
        <v>71.475579357527693</v>
      </c>
      <c r="H634" s="120">
        <f t="shared" si="19"/>
        <v>19838943.772767872</v>
      </c>
      <c r="I634" s="67"/>
      <c r="J634" s="67"/>
    </row>
    <row r="635" spans="1:10" x14ac:dyDescent="0.3">
      <c r="A635" s="142">
        <v>1426</v>
      </c>
      <c r="B635" s="148">
        <v>18502.5</v>
      </c>
      <c r="C635" s="148">
        <v>648.74</v>
      </c>
      <c r="D635" s="154">
        <v>1.6490000000000001E-2</v>
      </c>
      <c r="E635" s="155">
        <v>1.1339999999999999E-2</v>
      </c>
      <c r="F635" s="155">
        <v>5.1500000000000001E-3</v>
      </c>
      <c r="G635" s="154">
        <f t="shared" si="18"/>
        <v>71.894381580325714</v>
      </c>
      <c r="H635" s="120">
        <f t="shared" si="19"/>
        <v>19834651.451960366</v>
      </c>
      <c r="I635" s="67"/>
      <c r="J635" s="67"/>
    </row>
    <row r="636" spans="1:10" x14ac:dyDescent="0.3">
      <c r="A636" s="142">
        <v>1437</v>
      </c>
      <c r="B636" s="148">
        <v>18444.88</v>
      </c>
      <c r="C636" s="148">
        <v>649.09</v>
      </c>
      <c r="D636" s="154">
        <v>1.651E-2</v>
      </c>
      <c r="E636" s="155">
        <v>1.1350000000000001E-2</v>
      </c>
      <c r="F636" s="155">
        <v>5.1700000000000001E-3</v>
      </c>
      <c r="G636" s="154">
        <f t="shared" si="18"/>
        <v>72.173583062191057</v>
      </c>
      <c r="H636" s="120">
        <f t="shared" si="19"/>
        <v>19910331.99448828</v>
      </c>
      <c r="I636" s="67"/>
      <c r="J636" s="67"/>
    </row>
    <row r="637" spans="1:10" x14ac:dyDescent="0.3">
      <c r="A637" s="142">
        <v>1440</v>
      </c>
      <c r="B637" s="148">
        <v>18397.34</v>
      </c>
      <c r="C637" s="148">
        <v>649.01</v>
      </c>
      <c r="D637" s="154">
        <v>1.6539999999999999E-2</v>
      </c>
      <c r="E637" s="155">
        <v>1.136E-2</v>
      </c>
      <c r="F637" s="155">
        <v>5.1799999999999997E-3</v>
      </c>
      <c r="G637" s="154">
        <f t="shared" si="18"/>
        <v>72.313183803123721</v>
      </c>
      <c r="H637" s="120">
        <f t="shared" si="19"/>
        <v>19913381.271117482</v>
      </c>
      <c r="I637" s="67"/>
      <c r="J637" s="67"/>
    </row>
    <row r="638" spans="1:10" x14ac:dyDescent="0.3">
      <c r="A638" s="142">
        <v>1448</v>
      </c>
      <c r="B638" s="148">
        <v>18567.63</v>
      </c>
      <c r="C638" s="148">
        <v>649.28</v>
      </c>
      <c r="D638" s="154">
        <v>1.652E-2</v>
      </c>
      <c r="E638" s="155">
        <v>1.1390000000000001E-2</v>
      </c>
      <c r="F638" s="155">
        <v>5.1399999999999996E-3</v>
      </c>
      <c r="G638" s="154">
        <f t="shared" si="18"/>
        <v>71.754780839393021</v>
      </c>
      <c r="H638" s="120">
        <f t="shared" si="19"/>
        <v>20179840.047745712</v>
      </c>
      <c r="I638" s="67"/>
      <c r="J638" s="67"/>
    </row>
    <row r="639" spans="1:10" x14ac:dyDescent="0.3">
      <c r="A639" s="142">
        <v>1459</v>
      </c>
      <c r="B639" s="148">
        <v>18498.439999999999</v>
      </c>
      <c r="C639" s="148">
        <v>649.87</v>
      </c>
      <c r="D639" s="154">
        <v>1.6559999999999998E-2</v>
      </c>
      <c r="E639" s="155">
        <v>1.14E-2</v>
      </c>
      <c r="F639" s="155">
        <v>5.1599999999999997E-3</v>
      </c>
      <c r="G639" s="154">
        <f t="shared" si="18"/>
        <v>72.033982321258378</v>
      </c>
      <c r="H639" s="120">
        <f t="shared" si="19"/>
        <v>20254329.317697957</v>
      </c>
      <c r="I639" s="67"/>
      <c r="J639" s="67"/>
    </row>
    <row r="640" spans="1:10" x14ac:dyDescent="0.3">
      <c r="A640" s="142">
        <v>1463</v>
      </c>
      <c r="B640" s="148">
        <v>18523.97</v>
      </c>
      <c r="C640" s="148">
        <v>649.19000000000005</v>
      </c>
      <c r="D640" s="154">
        <v>1.6559999999999998E-2</v>
      </c>
      <c r="E640" s="155">
        <v>1.142E-2</v>
      </c>
      <c r="F640" s="155">
        <v>5.1500000000000001E-3</v>
      </c>
      <c r="G640" s="154">
        <f t="shared" si="18"/>
        <v>71.894381580325714</v>
      </c>
      <c r="H640" s="120">
        <f t="shared" si="19"/>
        <v>20349295.283462845</v>
      </c>
      <c r="I640" s="67"/>
      <c r="J640" s="67"/>
    </row>
    <row r="641" spans="1:10" x14ac:dyDescent="0.3">
      <c r="A641" s="142">
        <v>1470</v>
      </c>
      <c r="B641" s="148">
        <v>18351.36</v>
      </c>
      <c r="C641" s="148">
        <v>649.64</v>
      </c>
      <c r="D641" s="154">
        <v>1.6629999999999999E-2</v>
      </c>
      <c r="E641" s="155">
        <v>1.1429999999999999E-2</v>
      </c>
      <c r="F641" s="155">
        <v>5.1999999999999998E-3</v>
      </c>
      <c r="G641" s="154">
        <f t="shared" si="18"/>
        <v>72.592385284989064</v>
      </c>
      <c r="H641" s="120">
        <f t="shared" si="19"/>
        <v>20250057.829467304</v>
      </c>
      <c r="I641" s="67"/>
      <c r="J641" s="67"/>
    </row>
    <row r="642" spans="1:10" x14ac:dyDescent="0.3">
      <c r="A642" s="142">
        <v>1481</v>
      </c>
      <c r="B642" s="148">
        <v>18332.939999999999</v>
      </c>
      <c r="C642" s="148">
        <v>648.89</v>
      </c>
      <c r="D642" s="154">
        <v>1.6670000000000001E-2</v>
      </c>
      <c r="E642" s="155">
        <v>1.1469999999999999E-2</v>
      </c>
      <c r="F642" s="155">
        <v>5.1999999999999998E-3</v>
      </c>
      <c r="G642" s="154">
        <f t="shared" si="18"/>
        <v>72.592385284989064</v>
      </c>
      <c r="H642" s="120">
        <f t="shared" si="19"/>
        <v>20401588.874449715</v>
      </c>
      <c r="I642" s="67"/>
      <c r="J642" s="67"/>
    </row>
    <row r="643" spans="1:10" x14ac:dyDescent="0.3">
      <c r="A643" s="142">
        <v>1485</v>
      </c>
      <c r="B643" s="148">
        <v>18341.14</v>
      </c>
      <c r="C643" s="148">
        <v>649.37</v>
      </c>
      <c r="D643" s="154">
        <v>1.67E-2</v>
      </c>
      <c r="E643" s="155">
        <v>1.15E-2</v>
      </c>
      <c r="F643" s="155">
        <v>5.1999999999999998E-3</v>
      </c>
      <c r="G643" s="154">
        <f t="shared" si="18"/>
        <v>72.592385284989064</v>
      </c>
      <c r="H643" s="120">
        <f t="shared" si="19"/>
        <v>20456691.072625134</v>
      </c>
      <c r="I643" s="67"/>
      <c r="J643" s="67"/>
    </row>
    <row r="644" spans="1:10" x14ac:dyDescent="0.3">
      <c r="A644" s="142">
        <v>1493</v>
      </c>
      <c r="B644" s="148">
        <v>18314.740000000002</v>
      </c>
      <c r="C644" s="148">
        <v>649.46</v>
      </c>
      <c r="D644" s="154">
        <v>1.6740000000000001E-2</v>
      </c>
      <c r="E644" s="155">
        <v>1.153E-2</v>
      </c>
      <c r="F644" s="155">
        <v>5.2100000000000002E-3</v>
      </c>
      <c r="G644" s="154">
        <f t="shared" si="18"/>
        <v>72.731986025921756</v>
      </c>
      <c r="H644" s="120">
        <f t="shared" si="19"/>
        <v>20527419.661933791</v>
      </c>
      <c r="I644" s="67"/>
      <c r="J644" s="67"/>
    </row>
    <row r="645" spans="1:10" x14ac:dyDescent="0.3">
      <c r="A645" s="142">
        <v>1504</v>
      </c>
      <c r="B645" s="148">
        <v>18447.21</v>
      </c>
      <c r="C645" s="148">
        <v>649.53</v>
      </c>
      <c r="D645" s="154">
        <v>1.678E-2</v>
      </c>
      <c r="E645" s="155">
        <v>1.1610000000000001E-2</v>
      </c>
      <c r="F645" s="155">
        <v>5.1700000000000001E-3</v>
      </c>
      <c r="G645" s="154">
        <f t="shared" si="18"/>
        <v>72.173583062191057</v>
      </c>
      <c r="H645" s="120">
        <f t="shared" si="19"/>
        <v>20838649.491795667</v>
      </c>
      <c r="I645" s="67"/>
      <c r="J645" s="67"/>
    </row>
    <row r="646" spans="1:10" x14ac:dyDescent="0.3">
      <c r="A646" s="142">
        <v>1508</v>
      </c>
      <c r="B646" s="148">
        <v>18419.22</v>
      </c>
      <c r="C646" s="148">
        <v>649.16</v>
      </c>
      <c r="D646" s="154">
        <v>1.678E-2</v>
      </c>
      <c r="E646" s="155">
        <v>1.1610000000000001E-2</v>
      </c>
      <c r="F646" s="155">
        <v>5.1799999999999997E-3</v>
      </c>
      <c r="G646" s="154">
        <f t="shared" si="18"/>
        <v>72.313183803123721</v>
      </c>
      <c r="H646" s="120">
        <f t="shared" si="19"/>
        <v>20853735.38669803</v>
      </c>
      <c r="I646" s="67"/>
      <c r="J646" s="67"/>
    </row>
    <row r="647" spans="1:10" x14ac:dyDescent="0.3">
      <c r="A647" s="142">
        <v>1516</v>
      </c>
      <c r="B647" s="148">
        <v>18338.02</v>
      </c>
      <c r="C647" s="148">
        <v>649.47</v>
      </c>
      <c r="D647" s="154">
        <v>1.6830000000000001E-2</v>
      </c>
      <c r="E647" s="155">
        <v>1.163E-2</v>
      </c>
      <c r="F647" s="155">
        <v>5.1999999999999998E-3</v>
      </c>
      <c r="G647" s="154">
        <f t="shared" si="18"/>
        <v>72.592385284989064</v>
      </c>
      <c r="H647" s="120">
        <f t="shared" si="19"/>
        <v>20883733.108484648</v>
      </c>
      <c r="I647" s="67"/>
      <c r="J647" s="67"/>
    </row>
    <row r="648" spans="1:10" x14ac:dyDescent="0.3">
      <c r="A648" s="142">
        <v>1528</v>
      </c>
      <c r="B648" s="148">
        <v>18329.75</v>
      </c>
      <c r="C648" s="148">
        <v>649.49</v>
      </c>
      <c r="D648" s="154">
        <v>1.6879999999999999E-2</v>
      </c>
      <c r="E648" s="155">
        <v>1.1679999999999999E-2</v>
      </c>
      <c r="F648" s="155">
        <v>5.1999999999999998E-3</v>
      </c>
      <c r="G648" s="154">
        <f t="shared" si="18"/>
        <v>72.592385284989064</v>
      </c>
      <c r="H648" s="120">
        <f t="shared" si="19"/>
        <v>21049039.703010913</v>
      </c>
      <c r="I648" s="67"/>
      <c r="J648" s="67"/>
    </row>
    <row r="649" spans="1:10" x14ac:dyDescent="0.3">
      <c r="A649" s="142">
        <v>1532</v>
      </c>
      <c r="B649" s="148">
        <v>18278.09</v>
      </c>
      <c r="C649" s="148">
        <v>649.27</v>
      </c>
      <c r="D649" s="154">
        <v>1.6889999999999999E-2</v>
      </c>
      <c r="E649" s="155">
        <v>1.1679999999999999E-2</v>
      </c>
      <c r="F649" s="155">
        <v>5.2199999999999998E-3</v>
      </c>
      <c r="G649" s="154">
        <f t="shared" si="18"/>
        <v>72.871586766854406</v>
      </c>
      <c r="H649" s="120">
        <f t="shared" si="19"/>
        <v>21023283.119955737</v>
      </c>
      <c r="I649" s="67"/>
      <c r="J649" s="67"/>
    </row>
    <row r="650" spans="1:10" x14ac:dyDescent="0.3">
      <c r="A650" s="142">
        <v>1539</v>
      </c>
      <c r="B650" s="148">
        <v>18329.439999999999</v>
      </c>
      <c r="C650" s="148">
        <v>649.20000000000005</v>
      </c>
      <c r="D650" s="154">
        <v>1.6899999999999998E-2</v>
      </c>
      <c r="E650" s="155">
        <v>1.1690000000000001E-2</v>
      </c>
      <c r="F650" s="155">
        <v>5.1999999999999998E-3</v>
      </c>
      <c r="G650" s="154">
        <f t="shared" si="18"/>
        <v>72.592385284989064</v>
      </c>
      <c r="H650" s="120">
        <f t="shared" si="19"/>
        <v>21200570.74799332</v>
      </c>
      <c r="I650" s="67"/>
      <c r="J650" s="67"/>
    </row>
    <row r="651" spans="1:10" x14ac:dyDescent="0.3">
      <c r="A651" s="142">
        <v>1551</v>
      </c>
      <c r="B651" s="148">
        <v>18277.98</v>
      </c>
      <c r="C651" s="148">
        <v>647.73</v>
      </c>
      <c r="D651" s="154">
        <v>1.6959999999999999E-2</v>
      </c>
      <c r="E651" s="155">
        <v>1.175E-2</v>
      </c>
      <c r="F651" s="155">
        <v>5.1999999999999998E-3</v>
      </c>
      <c r="G651" s="154">
        <f t="shared" si="18"/>
        <v>72.592385284989064</v>
      </c>
      <c r="H651" s="120">
        <f t="shared" si="19"/>
        <v>21365877.342519585</v>
      </c>
      <c r="I651" s="67"/>
      <c r="J651" s="67"/>
    </row>
    <row r="652" spans="1:10" x14ac:dyDescent="0.3">
      <c r="A652" s="142">
        <v>1555</v>
      </c>
      <c r="B652" s="148">
        <v>18334.830000000002</v>
      </c>
      <c r="C652" s="148">
        <v>649.57000000000005</v>
      </c>
      <c r="D652" s="154">
        <v>1.695E-2</v>
      </c>
      <c r="E652" s="155">
        <v>1.175E-2</v>
      </c>
      <c r="F652" s="155">
        <v>5.1999999999999998E-3</v>
      </c>
      <c r="G652" s="154">
        <f t="shared" si="18"/>
        <v>72.592385284989064</v>
      </c>
      <c r="H652" s="120">
        <f t="shared" si="19"/>
        <v>21420979.540695008</v>
      </c>
      <c r="I652" s="67"/>
      <c r="J652" s="67"/>
    </row>
    <row r="653" spans="1:10" x14ac:dyDescent="0.3">
      <c r="A653" s="142">
        <v>1563</v>
      </c>
      <c r="B653" s="148">
        <v>18266.009999999998</v>
      </c>
      <c r="C653" s="148">
        <v>649.23</v>
      </c>
      <c r="D653" s="154">
        <v>1.6979999999999999E-2</v>
      </c>
      <c r="E653" s="155">
        <v>1.176E-2</v>
      </c>
      <c r="F653" s="155">
        <v>5.2199999999999998E-3</v>
      </c>
      <c r="G653" s="154">
        <f t="shared" si="18"/>
        <v>72.871586766854406</v>
      </c>
      <c r="H653" s="120">
        <f t="shared" si="19"/>
        <v>21448688.979432646</v>
      </c>
      <c r="I653" s="67"/>
      <c r="J653" s="67"/>
    </row>
    <row r="654" spans="1:10" x14ac:dyDescent="0.3">
      <c r="A654" s="142">
        <v>1575</v>
      </c>
      <c r="B654" s="148">
        <v>18252.5</v>
      </c>
      <c r="C654" s="148">
        <v>649.77</v>
      </c>
      <c r="D654" s="154">
        <v>1.6990000000000002E-2</v>
      </c>
      <c r="E654" s="155">
        <v>1.176E-2</v>
      </c>
      <c r="F654" s="155">
        <v>5.2300000000000003E-3</v>
      </c>
      <c r="G654" s="154">
        <f t="shared" si="18"/>
        <v>73.011187507787085</v>
      </c>
      <c r="H654" s="120">
        <f t="shared" si="19"/>
        <v>21572036.474985655</v>
      </c>
      <c r="I654" s="67"/>
      <c r="J654" s="67"/>
    </row>
    <row r="655" spans="1:10" x14ac:dyDescent="0.3">
      <c r="A655" s="142">
        <v>1579</v>
      </c>
      <c r="B655" s="148">
        <v>18358.93</v>
      </c>
      <c r="C655" s="148">
        <v>650.20000000000005</v>
      </c>
      <c r="D655" s="154">
        <v>1.6979999999999999E-2</v>
      </c>
      <c r="E655" s="155">
        <v>1.1780000000000001E-2</v>
      </c>
      <c r="F655" s="155">
        <v>5.1999999999999998E-3</v>
      </c>
      <c r="G655" s="154">
        <f t="shared" si="18"/>
        <v>72.592385284989064</v>
      </c>
      <c r="H655" s="120">
        <f t="shared" si="19"/>
        <v>21751592.729747538</v>
      </c>
      <c r="I655" s="67"/>
      <c r="J655" s="67"/>
    </row>
    <row r="656" spans="1:10" x14ac:dyDescent="0.3">
      <c r="A656" s="142">
        <v>1587</v>
      </c>
      <c r="B656" s="148">
        <v>18485.84</v>
      </c>
      <c r="C656" s="148">
        <v>649.79</v>
      </c>
      <c r="D656" s="154">
        <v>1.6990000000000002E-2</v>
      </c>
      <c r="E656" s="155">
        <v>1.183E-2</v>
      </c>
      <c r="F656" s="155">
        <v>5.1599999999999997E-3</v>
      </c>
      <c r="G656" s="154">
        <f t="shared" si="18"/>
        <v>72.033982321258378</v>
      </c>
      <c r="H656" s="120">
        <f t="shared" si="19"/>
        <v>22031268.421649527</v>
      </c>
      <c r="I656" s="67"/>
      <c r="J656" s="67"/>
    </row>
    <row r="657" spans="1:10" x14ac:dyDescent="0.3">
      <c r="A657" s="142">
        <v>1600</v>
      </c>
      <c r="B657" s="148">
        <v>18349.3</v>
      </c>
      <c r="C657" s="148">
        <v>647.78</v>
      </c>
      <c r="D657" s="154">
        <v>1.7010000000000001E-2</v>
      </c>
      <c r="E657" s="155">
        <v>1.183E-2</v>
      </c>
      <c r="F657" s="155">
        <v>5.1799999999999997E-3</v>
      </c>
      <c r="G657" s="154">
        <f t="shared" si="18"/>
        <v>72.313183803123721</v>
      </c>
      <c r="H657" s="120">
        <f t="shared" si="19"/>
        <v>22125979.190130536</v>
      </c>
      <c r="I657" s="67"/>
      <c r="J657" s="67"/>
    </row>
    <row r="658" spans="1:10" x14ac:dyDescent="0.3">
      <c r="A658" s="142">
        <v>1604</v>
      </c>
      <c r="B658" s="148">
        <v>18459.580000000002</v>
      </c>
      <c r="C658" s="148">
        <v>649.30999999999995</v>
      </c>
      <c r="D658" s="154">
        <v>1.7010000000000001E-2</v>
      </c>
      <c r="E658" s="155">
        <v>1.184E-2</v>
      </c>
      <c r="F658" s="155">
        <v>5.1700000000000001E-3</v>
      </c>
      <c r="G658" s="154">
        <f t="shared" si="18"/>
        <v>72.173583062191057</v>
      </c>
      <c r="H658" s="120">
        <f t="shared" si="19"/>
        <v>22224197.99523953</v>
      </c>
      <c r="I658" s="67"/>
      <c r="J658" s="67"/>
    </row>
    <row r="659" spans="1:10" x14ac:dyDescent="0.3">
      <c r="A659" s="142">
        <v>1612</v>
      </c>
      <c r="B659" s="148">
        <v>18486.46</v>
      </c>
      <c r="C659" s="148">
        <v>649.41999999999996</v>
      </c>
      <c r="D659" s="154">
        <v>1.702E-2</v>
      </c>
      <c r="E659" s="155">
        <v>1.1860000000000001E-2</v>
      </c>
      <c r="F659" s="155">
        <v>5.1599999999999997E-3</v>
      </c>
      <c r="G659" s="154">
        <f t="shared" ref="G659:G722" si="20">(2*F659/$B$7)*(1+3*$B$11)/(4+PI()*$B$11-PI())*10^6</f>
        <v>72.033982321258378</v>
      </c>
      <c r="H659" s="120">
        <f t="shared" ref="H659:H722" si="21">A659/G659*10^6</f>
        <v>22378326.840390068</v>
      </c>
      <c r="I659" s="67"/>
      <c r="J659" s="67"/>
    </row>
    <row r="660" spans="1:10" x14ac:dyDescent="0.3">
      <c r="A660" s="142">
        <v>1624</v>
      </c>
      <c r="B660" s="148">
        <v>18156.82</v>
      </c>
      <c r="C660" s="148">
        <v>649.15</v>
      </c>
      <c r="D660" s="154">
        <v>1.7100000000000001E-2</v>
      </c>
      <c r="E660" s="155">
        <v>1.1849999999999999E-2</v>
      </c>
      <c r="F660" s="155">
        <v>5.2500000000000003E-3</v>
      </c>
      <c r="G660" s="154">
        <f t="shared" si="20"/>
        <v>73.290388989652428</v>
      </c>
      <c r="H660" s="120">
        <f t="shared" si="21"/>
        <v>22158430.626276057</v>
      </c>
      <c r="I660" s="67"/>
      <c r="J660" s="67"/>
    </row>
    <row r="661" spans="1:10" x14ac:dyDescent="0.3">
      <c r="A661" s="142">
        <v>1629</v>
      </c>
      <c r="B661" s="148">
        <v>18227.34</v>
      </c>
      <c r="C661" s="148">
        <v>649.42999999999995</v>
      </c>
      <c r="D661" s="154">
        <v>1.7090000000000001E-2</v>
      </c>
      <c r="E661" s="155">
        <v>1.1860000000000001E-2</v>
      </c>
      <c r="F661" s="155">
        <v>5.2300000000000003E-3</v>
      </c>
      <c r="G661" s="154">
        <f t="shared" si="20"/>
        <v>73.011187507787085</v>
      </c>
      <c r="H661" s="120">
        <f t="shared" si="21"/>
        <v>22311649.154128019</v>
      </c>
      <c r="I661" s="67"/>
      <c r="J661" s="67"/>
    </row>
    <row r="662" spans="1:10" x14ac:dyDescent="0.3">
      <c r="A662" s="142">
        <v>1637</v>
      </c>
      <c r="B662" s="148">
        <v>18257.37</v>
      </c>
      <c r="C662" s="148">
        <v>649.45000000000005</v>
      </c>
      <c r="D662" s="154">
        <v>1.712E-2</v>
      </c>
      <c r="E662" s="155">
        <v>1.189E-2</v>
      </c>
      <c r="F662" s="155">
        <v>5.2199999999999998E-3</v>
      </c>
      <c r="G662" s="154">
        <f t="shared" si="20"/>
        <v>72.871586766854406</v>
      </c>
      <c r="H662" s="120">
        <f t="shared" si="21"/>
        <v>22464173.934313018</v>
      </c>
      <c r="I662" s="67"/>
      <c r="J662" s="67"/>
    </row>
    <row r="663" spans="1:10" x14ac:dyDescent="0.3">
      <c r="A663" s="142">
        <v>1650</v>
      </c>
      <c r="B663" s="148">
        <v>18309.240000000002</v>
      </c>
      <c r="C663" s="148">
        <v>649.1</v>
      </c>
      <c r="D663" s="154">
        <v>1.7129999999999999E-2</v>
      </c>
      <c r="E663" s="155">
        <v>1.192E-2</v>
      </c>
      <c r="F663" s="155">
        <v>5.2100000000000002E-3</v>
      </c>
      <c r="G663" s="154">
        <f t="shared" si="20"/>
        <v>72.731986025921756</v>
      </c>
      <c r="H663" s="120">
        <f t="shared" si="21"/>
        <v>22686029.767040022</v>
      </c>
      <c r="I663" s="67"/>
      <c r="J663" s="67"/>
    </row>
    <row r="664" spans="1:10" x14ac:dyDescent="0.3">
      <c r="A664" s="142">
        <v>1654</v>
      </c>
      <c r="B664" s="148">
        <v>18220.189999999999</v>
      </c>
      <c r="C664" s="148">
        <v>649.17999999999995</v>
      </c>
      <c r="D664" s="154">
        <v>1.7160000000000002E-2</v>
      </c>
      <c r="E664" s="155">
        <v>1.193E-2</v>
      </c>
      <c r="F664" s="155">
        <v>5.2300000000000003E-3</v>
      </c>
      <c r="G664" s="154">
        <f t="shared" si="20"/>
        <v>73.011187507787085</v>
      </c>
      <c r="H664" s="120">
        <f t="shared" si="21"/>
        <v>22654062.431508746</v>
      </c>
      <c r="I664" s="67"/>
      <c r="J664" s="67"/>
    </row>
    <row r="665" spans="1:10" x14ac:dyDescent="0.3">
      <c r="A665" s="142">
        <v>1662</v>
      </c>
      <c r="B665" s="148">
        <v>18126.04</v>
      </c>
      <c r="C665" s="148">
        <v>649.22</v>
      </c>
      <c r="D665" s="154">
        <v>1.721E-2</v>
      </c>
      <c r="E665" s="155">
        <v>1.1950000000000001E-2</v>
      </c>
      <c r="F665" s="155">
        <v>5.2599999999999999E-3</v>
      </c>
      <c r="G665" s="154">
        <f t="shared" si="20"/>
        <v>73.429989730585092</v>
      </c>
      <c r="H665" s="120">
        <f t="shared" si="21"/>
        <v>22633804.064223409</v>
      </c>
      <c r="I665" s="67"/>
      <c r="J665" s="67"/>
    </row>
    <row r="666" spans="1:10" x14ac:dyDescent="0.3">
      <c r="A666" s="142">
        <v>1675</v>
      </c>
      <c r="B666" s="148">
        <v>18091.849999999999</v>
      </c>
      <c r="C666" s="148">
        <v>649.23</v>
      </c>
      <c r="D666" s="154">
        <v>1.7250000000000001E-2</v>
      </c>
      <c r="E666" s="155">
        <v>1.1979999999999999E-2</v>
      </c>
      <c r="F666" s="155">
        <v>5.2700000000000004E-3</v>
      </c>
      <c r="G666" s="154">
        <f t="shared" si="20"/>
        <v>73.56959047151777</v>
      </c>
      <c r="H666" s="120">
        <f t="shared" si="21"/>
        <v>22767559.113278888</v>
      </c>
      <c r="I666" s="67"/>
      <c r="J666" s="67"/>
    </row>
    <row r="667" spans="1:10" x14ac:dyDescent="0.3">
      <c r="A667" s="142">
        <v>1679</v>
      </c>
      <c r="B667" s="148">
        <v>18176.099999999999</v>
      </c>
      <c r="C667" s="148">
        <v>649.04999999999995</v>
      </c>
      <c r="D667" s="154">
        <v>1.7260000000000001E-2</v>
      </c>
      <c r="E667" s="155">
        <v>1.2019999999999999E-2</v>
      </c>
      <c r="F667" s="155">
        <v>5.2399999999999999E-3</v>
      </c>
      <c r="G667" s="154">
        <f t="shared" si="20"/>
        <v>73.150788248719763</v>
      </c>
      <c r="H667" s="120">
        <f t="shared" si="21"/>
        <v>22952589.304864869</v>
      </c>
      <c r="I667" s="67"/>
      <c r="J667" s="67"/>
    </row>
    <row r="668" spans="1:10" x14ac:dyDescent="0.3">
      <c r="A668" s="142">
        <v>1688</v>
      </c>
      <c r="B668" s="148">
        <v>18196.82</v>
      </c>
      <c r="C668" s="148">
        <v>649.20000000000005</v>
      </c>
      <c r="D668" s="154">
        <v>1.7309999999999999E-2</v>
      </c>
      <c r="E668" s="155">
        <v>1.2070000000000001E-2</v>
      </c>
      <c r="F668" s="155">
        <v>5.2399999999999999E-3</v>
      </c>
      <c r="G668" s="154">
        <f t="shared" si="20"/>
        <v>73.150788248719763</v>
      </c>
      <c r="H668" s="120">
        <f t="shared" si="21"/>
        <v>23075622.838958845</v>
      </c>
      <c r="I668" s="67"/>
      <c r="J668" s="67"/>
    </row>
    <row r="669" spans="1:10" x14ac:dyDescent="0.3">
      <c r="A669" s="142">
        <v>1701</v>
      </c>
      <c r="B669" s="148">
        <v>18134.080000000002</v>
      </c>
      <c r="C669" s="148">
        <v>649.16</v>
      </c>
      <c r="D669" s="154">
        <v>1.7399999999999999E-2</v>
      </c>
      <c r="E669" s="155">
        <v>1.2149999999999999E-2</v>
      </c>
      <c r="F669" s="155">
        <v>5.2599999999999999E-3</v>
      </c>
      <c r="G669" s="154">
        <f t="shared" si="20"/>
        <v>73.429989730585092</v>
      </c>
      <c r="H669" s="120">
        <f t="shared" si="21"/>
        <v>23164922.210134786</v>
      </c>
      <c r="I669" s="67"/>
      <c r="J669" s="67"/>
    </row>
    <row r="670" spans="1:10" x14ac:dyDescent="0.3">
      <c r="A670" s="142">
        <v>1705</v>
      </c>
      <c r="B670" s="148">
        <v>18254.21</v>
      </c>
      <c r="C670" s="148">
        <v>649.41999999999996</v>
      </c>
      <c r="D670" s="154">
        <v>1.7399999999999999E-2</v>
      </c>
      <c r="E670" s="155">
        <v>1.218E-2</v>
      </c>
      <c r="F670" s="155">
        <v>5.2199999999999998E-3</v>
      </c>
      <c r="G670" s="154">
        <f t="shared" si="20"/>
        <v>72.871586766854406</v>
      </c>
      <c r="H670" s="120">
        <f t="shared" si="21"/>
        <v>23397322.271230109</v>
      </c>
      <c r="I670" s="67"/>
      <c r="J670" s="67"/>
    </row>
    <row r="671" spans="1:10" x14ac:dyDescent="0.3">
      <c r="A671" s="142">
        <v>1714</v>
      </c>
      <c r="B671" s="148">
        <v>18020.669999999998</v>
      </c>
      <c r="C671" s="148">
        <v>649.12</v>
      </c>
      <c r="D671" s="154">
        <v>1.7440000000000001E-2</v>
      </c>
      <c r="E671" s="155">
        <v>1.2149999999999999E-2</v>
      </c>
      <c r="F671" s="155">
        <v>5.2900000000000004E-3</v>
      </c>
      <c r="G671" s="154">
        <f t="shared" si="20"/>
        <v>73.848791953383113</v>
      </c>
      <c r="H671" s="120">
        <f t="shared" si="21"/>
        <v>23209587.518804081</v>
      </c>
      <c r="I671" s="67"/>
      <c r="J671" s="67"/>
    </row>
    <row r="672" spans="1:10" x14ac:dyDescent="0.3">
      <c r="A672" s="142">
        <v>1727</v>
      </c>
      <c r="B672" s="148">
        <v>17998.46</v>
      </c>
      <c r="C672" s="148">
        <v>647.51</v>
      </c>
      <c r="D672" s="154">
        <v>1.7479999999999999E-2</v>
      </c>
      <c r="E672" s="155">
        <v>1.2189999999999999E-2</v>
      </c>
      <c r="F672" s="155">
        <v>5.28E-3</v>
      </c>
      <c r="G672" s="154">
        <f t="shared" si="20"/>
        <v>73.709191212450435</v>
      </c>
      <c r="H672" s="120">
        <f t="shared" si="21"/>
        <v>23429913.849173907</v>
      </c>
      <c r="I672" s="67"/>
      <c r="J672" s="67"/>
    </row>
    <row r="673" spans="1:10" x14ac:dyDescent="0.3">
      <c r="A673" s="142">
        <v>1732</v>
      </c>
      <c r="B673" s="148">
        <v>18249.88</v>
      </c>
      <c r="C673" s="148">
        <v>648.84</v>
      </c>
      <c r="D673" s="154">
        <v>1.7440000000000001E-2</v>
      </c>
      <c r="E673" s="155">
        <v>1.222E-2</v>
      </c>
      <c r="F673" s="155">
        <v>5.2199999999999998E-3</v>
      </c>
      <c r="G673" s="154">
        <f t="shared" si="20"/>
        <v>72.871586766854406</v>
      </c>
      <c r="H673" s="120">
        <f t="shared" si="21"/>
        <v>23767837.052064836</v>
      </c>
      <c r="I673" s="67"/>
      <c r="J673" s="67"/>
    </row>
    <row r="674" spans="1:10" x14ac:dyDescent="0.3">
      <c r="A674" s="142">
        <v>1741</v>
      </c>
      <c r="B674" s="148">
        <v>18040.36</v>
      </c>
      <c r="C674" s="148">
        <v>649.39</v>
      </c>
      <c r="D674" s="154">
        <v>1.753E-2</v>
      </c>
      <c r="E674" s="155">
        <v>1.2239999999999999E-2</v>
      </c>
      <c r="F674" s="155">
        <v>5.2900000000000004E-3</v>
      </c>
      <c r="G674" s="154">
        <f t="shared" si="20"/>
        <v>73.848791953383113</v>
      </c>
      <c r="H674" s="120">
        <f t="shared" si="21"/>
        <v>23575199.457548369</v>
      </c>
      <c r="I674" s="67"/>
      <c r="J674" s="67"/>
    </row>
    <row r="675" spans="1:10" x14ac:dyDescent="0.3">
      <c r="A675" s="142">
        <v>1754</v>
      </c>
      <c r="B675" s="148">
        <v>18102.650000000001</v>
      </c>
      <c r="C675" s="148">
        <v>649.39</v>
      </c>
      <c r="D675" s="154">
        <v>1.7520000000000001E-2</v>
      </c>
      <c r="E675" s="155">
        <v>1.226E-2</v>
      </c>
      <c r="F675" s="155">
        <v>5.2700000000000004E-3</v>
      </c>
      <c r="G675" s="154">
        <f t="shared" si="20"/>
        <v>73.56959047151777</v>
      </c>
      <c r="H675" s="120">
        <f t="shared" si="21"/>
        <v>23841372.349069353</v>
      </c>
      <c r="I675" s="67"/>
      <c r="J675" s="67"/>
    </row>
    <row r="676" spans="1:10" x14ac:dyDescent="0.3">
      <c r="A676" s="142">
        <v>1759</v>
      </c>
      <c r="B676" s="148">
        <v>17975.57</v>
      </c>
      <c r="C676" s="148">
        <v>649.28</v>
      </c>
      <c r="D676" s="154">
        <v>1.754E-2</v>
      </c>
      <c r="E676" s="155">
        <v>1.223E-2</v>
      </c>
      <c r="F676" s="155">
        <v>5.3E-3</v>
      </c>
      <c r="G676" s="154">
        <f t="shared" si="20"/>
        <v>73.988392694315777</v>
      </c>
      <c r="H676" s="120">
        <f t="shared" si="21"/>
        <v>23773999.35240297</v>
      </c>
      <c r="I676" s="67"/>
      <c r="J676" s="67"/>
    </row>
    <row r="677" spans="1:10" x14ac:dyDescent="0.3">
      <c r="A677" s="142">
        <v>1768</v>
      </c>
      <c r="B677" s="148">
        <v>18135.98</v>
      </c>
      <c r="C677" s="148">
        <v>649.35</v>
      </c>
      <c r="D677" s="154">
        <v>1.7559999999999999E-2</v>
      </c>
      <c r="E677" s="155">
        <v>1.23E-2</v>
      </c>
      <c r="F677" s="155">
        <v>5.2599999999999999E-3</v>
      </c>
      <c r="G677" s="154">
        <f t="shared" si="20"/>
        <v>73.429989730585092</v>
      </c>
      <c r="H677" s="120">
        <f t="shared" si="21"/>
        <v>24077355.947982542</v>
      </c>
      <c r="I677" s="67"/>
      <c r="J677" s="67"/>
    </row>
    <row r="678" spans="1:10" x14ac:dyDescent="0.3">
      <c r="A678" s="142">
        <v>1781</v>
      </c>
      <c r="B678" s="148">
        <v>17979.28</v>
      </c>
      <c r="C678" s="148">
        <v>649.1</v>
      </c>
      <c r="D678" s="154">
        <v>1.7610000000000001E-2</v>
      </c>
      <c r="E678" s="155">
        <v>1.231E-2</v>
      </c>
      <c r="F678" s="155">
        <v>5.3E-3</v>
      </c>
      <c r="G678" s="154">
        <f t="shared" si="20"/>
        <v>73.988392694315777</v>
      </c>
      <c r="H678" s="120">
        <f t="shared" si="21"/>
        <v>24071343.289726943</v>
      </c>
      <c r="I678" s="67"/>
      <c r="J678" s="67"/>
    </row>
    <row r="679" spans="1:10" x14ac:dyDescent="0.3">
      <c r="A679" s="142">
        <v>1786</v>
      </c>
      <c r="B679" s="148">
        <v>17976.13</v>
      </c>
      <c r="C679" s="148">
        <v>649.22</v>
      </c>
      <c r="D679" s="154">
        <v>1.7590000000000001E-2</v>
      </c>
      <c r="E679" s="155">
        <v>1.2290000000000001E-2</v>
      </c>
      <c r="F679" s="155">
        <v>5.3E-3</v>
      </c>
      <c r="G679" s="154">
        <f t="shared" si="20"/>
        <v>73.988392694315777</v>
      </c>
      <c r="H679" s="120">
        <f t="shared" si="21"/>
        <v>24138921.457300574</v>
      </c>
      <c r="I679" s="67"/>
      <c r="J679" s="67"/>
    </row>
    <row r="680" spans="1:10" x14ac:dyDescent="0.3">
      <c r="A680" s="142">
        <v>1795</v>
      </c>
      <c r="B680" s="148">
        <v>18146.88</v>
      </c>
      <c r="C680" s="148">
        <v>649.67999999999995</v>
      </c>
      <c r="D680" s="154">
        <v>1.7600000000000001E-2</v>
      </c>
      <c r="E680" s="155">
        <v>1.235E-2</v>
      </c>
      <c r="F680" s="155">
        <v>5.2599999999999999E-3</v>
      </c>
      <c r="G680" s="154">
        <f t="shared" si="20"/>
        <v>73.429989730585092</v>
      </c>
      <c r="H680" s="120">
        <f t="shared" si="21"/>
        <v>24445053.12592119</v>
      </c>
      <c r="I680" s="67"/>
      <c r="J680" s="67"/>
    </row>
    <row r="681" spans="1:10" x14ac:dyDescent="0.3">
      <c r="A681" s="142">
        <v>1809</v>
      </c>
      <c r="B681" s="148">
        <v>18015.03</v>
      </c>
      <c r="C681" s="148">
        <v>649.39</v>
      </c>
      <c r="D681" s="154">
        <v>1.7659999999999999E-2</v>
      </c>
      <c r="E681" s="155">
        <v>1.2370000000000001E-2</v>
      </c>
      <c r="F681" s="155">
        <v>5.2900000000000004E-3</v>
      </c>
      <c r="G681" s="154">
        <f t="shared" si="20"/>
        <v>73.848791953383113</v>
      </c>
      <c r="H681" s="120">
        <f t="shared" si="21"/>
        <v>24495999.895867318</v>
      </c>
      <c r="I681" s="67"/>
      <c r="J681" s="67"/>
    </row>
    <row r="682" spans="1:10" x14ac:dyDescent="0.3">
      <c r="A682" s="142">
        <v>1814</v>
      </c>
      <c r="B682" s="148">
        <v>17975.16</v>
      </c>
      <c r="C682" s="148">
        <v>649.01</v>
      </c>
      <c r="D682" s="154">
        <v>1.7649999999999999E-2</v>
      </c>
      <c r="E682" s="155">
        <v>1.235E-2</v>
      </c>
      <c r="F682" s="155">
        <v>5.3E-3</v>
      </c>
      <c r="G682" s="154">
        <f t="shared" si="20"/>
        <v>73.988392694315777</v>
      </c>
      <c r="H682" s="120">
        <f t="shared" si="21"/>
        <v>24517359.195712898</v>
      </c>
      <c r="I682" s="67"/>
      <c r="J682" s="67"/>
    </row>
    <row r="683" spans="1:10" x14ac:dyDescent="0.3">
      <c r="A683" s="142">
        <v>1823</v>
      </c>
      <c r="B683" s="148">
        <v>18070.64</v>
      </c>
      <c r="C683" s="148">
        <v>649.39</v>
      </c>
      <c r="D683" s="154">
        <v>1.771E-2</v>
      </c>
      <c r="E683" s="155">
        <v>1.243E-2</v>
      </c>
      <c r="F683" s="155">
        <v>5.28E-3</v>
      </c>
      <c r="G683" s="154">
        <f t="shared" si="20"/>
        <v>73.709191212450435</v>
      </c>
      <c r="H683" s="120">
        <f t="shared" si="21"/>
        <v>24732329.442411136</v>
      </c>
      <c r="I683" s="67"/>
      <c r="J683" s="67"/>
    </row>
    <row r="684" spans="1:10" x14ac:dyDescent="0.3">
      <c r="A684" s="142">
        <v>1837</v>
      </c>
      <c r="B684" s="148">
        <v>18065.91</v>
      </c>
      <c r="C684" s="148">
        <v>650.08000000000004</v>
      </c>
      <c r="D684" s="154">
        <v>1.7739999999999999E-2</v>
      </c>
      <c r="E684" s="155">
        <v>1.2460000000000001E-2</v>
      </c>
      <c r="F684" s="155">
        <v>5.28E-3</v>
      </c>
      <c r="G684" s="154">
        <f t="shared" si="20"/>
        <v>73.709191212450435</v>
      </c>
      <c r="H684" s="120">
        <f t="shared" si="21"/>
        <v>24922265.049758229</v>
      </c>
      <c r="I684" s="67"/>
      <c r="J684" s="67"/>
    </row>
    <row r="685" spans="1:10" x14ac:dyDescent="0.3">
      <c r="A685" s="142">
        <v>1842</v>
      </c>
      <c r="B685" s="148">
        <v>18000.349999999999</v>
      </c>
      <c r="C685" s="148">
        <v>649.62</v>
      </c>
      <c r="D685" s="154">
        <v>1.7770000000000001E-2</v>
      </c>
      <c r="E685" s="155">
        <v>1.247E-2</v>
      </c>
      <c r="F685" s="155">
        <v>5.3E-3</v>
      </c>
      <c r="G685" s="154">
        <f t="shared" si="20"/>
        <v>73.988392694315777</v>
      </c>
      <c r="H685" s="120">
        <f t="shared" si="21"/>
        <v>24895796.934125226</v>
      </c>
      <c r="I685" s="67"/>
      <c r="J685" s="67"/>
    </row>
    <row r="686" spans="1:10" x14ac:dyDescent="0.3">
      <c r="A686" s="142">
        <v>1851</v>
      </c>
      <c r="B686" s="148">
        <v>18001.8</v>
      </c>
      <c r="C686" s="148">
        <v>649.65</v>
      </c>
      <c r="D686" s="154">
        <v>1.7809999999999999E-2</v>
      </c>
      <c r="E686" s="155">
        <v>1.251E-2</v>
      </c>
      <c r="F686" s="155">
        <v>5.3E-3</v>
      </c>
      <c r="G686" s="154">
        <f t="shared" si="20"/>
        <v>73.988392694315777</v>
      </c>
      <c r="H686" s="120">
        <f t="shared" si="21"/>
        <v>25017437.635757759</v>
      </c>
      <c r="I686" s="67"/>
      <c r="J686" s="67"/>
    </row>
    <row r="687" spans="1:10" x14ac:dyDescent="0.3">
      <c r="A687" s="142">
        <v>1865</v>
      </c>
      <c r="B687" s="148">
        <v>18042.87</v>
      </c>
      <c r="C687" s="148">
        <v>649.48</v>
      </c>
      <c r="D687" s="154">
        <v>1.789E-2</v>
      </c>
      <c r="E687" s="155">
        <v>1.261E-2</v>
      </c>
      <c r="F687" s="155">
        <v>5.2900000000000004E-3</v>
      </c>
      <c r="G687" s="154">
        <f t="shared" si="20"/>
        <v>73.848791953383113</v>
      </c>
      <c r="H687" s="120">
        <f t="shared" si="21"/>
        <v>25254306.139188807</v>
      </c>
      <c r="I687" s="67"/>
      <c r="J687" s="67"/>
    </row>
    <row r="688" spans="1:10" x14ac:dyDescent="0.3">
      <c r="A688" s="142">
        <v>1870</v>
      </c>
      <c r="B688" s="148">
        <v>17990.580000000002</v>
      </c>
      <c r="C688" s="148">
        <v>649.49</v>
      </c>
      <c r="D688" s="154">
        <v>1.788E-2</v>
      </c>
      <c r="E688" s="155">
        <v>1.2579999999999999E-2</v>
      </c>
      <c r="F688" s="155">
        <v>5.3E-3</v>
      </c>
      <c r="G688" s="154">
        <f t="shared" si="20"/>
        <v>73.988392694315777</v>
      </c>
      <c r="H688" s="120">
        <f t="shared" si="21"/>
        <v>25274234.672537554</v>
      </c>
      <c r="I688" s="67"/>
      <c r="J688" s="67"/>
    </row>
    <row r="689" spans="1:10" x14ac:dyDescent="0.3">
      <c r="A689" s="142">
        <v>1880</v>
      </c>
      <c r="B689" s="148">
        <v>17975.64</v>
      </c>
      <c r="C689" s="148">
        <v>649.48</v>
      </c>
      <c r="D689" s="154">
        <v>1.7950000000000001E-2</v>
      </c>
      <c r="E689" s="155">
        <v>1.265E-2</v>
      </c>
      <c r="F689" s="155">
        <v>5.3099999999999996E-3</v>
      </c>
      <c r="G689" s="154">
        <f t="shared" si="20"/>
        <v>74.127993435248442</v>
      </c>
      <c r="H689" s="120">
        <f t="shared" si="21"/>
        <v>25361539.047218364</v>
      </c>
      <c r="I689" s="67"/>
      <c r="J689" s="67"/>
    </row>
    <row r="690" spans="1:10" x14ac:dyDescent="0.3">
      <c r="A690" s="142">
        <v>1894</v>
      </c>
      <c r="B690" s="148">
        <v>17934.53</v>
      </c>
      <c r="C690" s="148">
        <v>649.71</v>
      </c>
      <c r="D690" s="154">
        <v>1.8010000000000002E-2</v>
      </c>
      <c r="E690" s="155">
        <v>1.269E-2</v>
      </c>
      <c r="F690" s="155">
        <v>5.3200000000000001E-3</v>
      </c>
      <c r="G690" s="154">
        <f t="shared" si="20"/>
        <v>74.267594176181134</v>
      </c>
      <c r="H690" s="120">
        <f t="shared" si="21"/>
        <v>25502374.501413938</v>
      </c>
      <c r="I690" s="67"/>
      <c r="J690" s="67"/>
    </row>
    <row r="691" spans="1:10" x14ac:dyDescent="0.3">
      <c r="A691" s="142">
        <v>1899</v>
      </c>
      <c r="B691" s="148">
        <v>18145.04</v>
      </c>
      <c r="C691" s="148">
        <v>649.71</v>
      </c>
      <c r="D691" s="154">
        <v>1.7999999999999999E-2</v>
      </c>
      <c r="E691" s="155">
        <v>1.274E-2</v>
      </c>
      <c r="F691" s="155">
        <v>5.2599999999999999E-3</v>
      </c>
      <c r="G691" s="154">
        <f t="shared" si="20"/>
        <v>73.429989730585092</v>
      </c>
      <c r="H691" s="120">
        <f t="shared" si="21"/>
        <v>25861368.18168487</v>
      </c>
      <c r="I691" s="67"/>
      <c r="J691" s="67"/>
    </row>
    <row r="692" spans="1:10" x14ac:dyDescent="0.3">
      <c r="A692" s="142">
        <v>1909</v>
      </c>
      <c r="B692" s="148">
        <v>18128.77</v>
      </c>
      <c r="C692" s="148">
        <v>649.20000000000005</v>
      </c>
      <c r="D692" s="154">
        <v>1.8020000000000001E-2</v>
      </c>
      <c r="E692" s="155">
        <v>1.2760000000000001E-2</v>
      </c>
      <c r="F692" s="155">
        <v>5.2599999999999999E-3</v>
      </c>
      <c r="G692" s="154">
        <f t="shared" si="20"/>
        <v>73.429989730585092</v>
      </c>
      <c r="H692" s="120">
        <f t="shared" si="21"/>
        <v>25997552.321662143</v>
      </c>
      <c r="I692" s="67"/>
      <c r="J692" s="67"/>
    </row>
    <row r="693" spans="1:10" x14ac:dyDescent="0.3">
      <c r="A693" s="142">
        <v>1924</v>
      </c>
      <c r="B693" s="148">
        <v>17905.53</v>
      </c>
      <c r="C693" s="148">
        <v>649.6</v>
      </c>
      <c r="D693" s="154">
        <v>1.806E-2</v>
      </c>
      <c r="E693" s="155">
        <v>1.274E-2</v>
      </c>
      <c r="F693" s="155">
        <v>5.3299999999999997E-3</v>
      </c>
      <c r="G693" s="154">
        <f t="shared" si="20"/>
        <v>74.407194917113785</v>
      </c>
      <c r="H693" s="120">
        <f t="shared" si="21"/>
        <v>25857714.46085621</v>
      </c>
      <c r="I693" s="67"/>
      <c r="J693" s="67"/>
    </row>
    <row r="694" spans="1:10" x14ac:dyDescent="0.3">
      <c r="A694" s="142">
        <v>1928</v>
      </c>
      <c r="B694" s="148">
        <v>17993.560000000001</v>
      </c>
      <c r="C694" s="148">
        <v>649.39</v>
      </c>
      <c r="D694" s="154">
        <v>1.805E-2</v>
      </c>
      <c r="E694" s="155">
        <v>1.2749999999999999E-2</v>
      </c>
      <c r="F694" s="155">
        <v>5.3E-3</v>
      </c>
      <c r="G694" s="154">
        <f t="shared" si="20"/>
        <v>73.988392694315777</v>
      </c>
      <c r="H694" s="120">
        <f t="shared" si="21"/>
        <v>26058141.41639166</v>
      </c>
      <c r="I694" s="67"/>
      <c r="J694" s="67"/>
    </row>
    <row r="695" spans="1:10" x14ac:dyDescent="0.3">
      <c r="A695" s="142">
        <v>1938</v>
      </c>
      <c r="B695" s="148">
        <v>18160.439999999999</v>
      </c>
      <c r="C695" s="148">
        <v>648.51</v>
      </c>
      <c r="D695" s="154">
        <v>1.7999999999999999E-2</v>
      </c>
      <c r="E695" s="155">
        <v>1.2749999999999999E-2</v>
      </c>
      <c r="F695" s="155">
        <v>5.2399999999999999E-3</v>
      </c>
      <c r="G695" s="154">
        <f t="shared" si="20"/>
        <v>73.150788248719763</v>
      </c>
      <c r="H695" s="120">
        <f t="shared" si="21"/>
        <v>26493221.008235924</v>
      </c>
      <c r="I695" s="67"/>
      <c r="J695" s="67"/>
    </row>
    <row r="696" spans="1:10" x14ac:dyDescent="0.3">
      <c r="A696" s="142">
        <v>1953</v>
      </c>
      <c r="B696" s="148">
        <v>18185.599999999999</v>
      </c>
      <c r="C696" s="148">
        <v>649.09</v>
      </c>
      <c r="D696" s="154">
        <v>1.8030000000000001E-2</v>
      </c>
      <c r="E696" s="155">
        <v>1.2789999999999999E-2</v>
      </c>
      <c r="F696" s="155">
        <v>5.2399999999999999E-3</v>
      </c>
      <c r="G696" s="154">
        <f t="shared" si="20"/>
        <v>73.150788248719763</v>
      </c>
      <c r="H696" s="120">
        <f t="shared" si="21"/>
        <v>26698276.898392551</v>
      </c>
      <c r="I696" s="67"/>
      <c r="J696" s="67"/>
    </row>
    <row r="697" spans="1:10" x14ac:dyDescent="0.3">
      <c r="A697" s="142">
        <v>1958</v>
      </c>
      <c r="B697" s="148">
        <v>18025.09</v>
      </c>
      <c r="C697" s="148">
        <v>648.94000000000005</v>
      </c>
      <c r="D697" s="154">
        <v>1.8100000000000002E-2</v>
      </c>
      <c r="E697" s="155">
        <v>1.281E-2</v>
      </c>
      <c r="F697" s="155">
        <v>5.2900000000000004E-3</v>
      </c>
      <c r="G697" s="154">
        <f t="shared" si="20"/>
        <v>73.848791953383113</v>
      </c>
      <c r="H697" s="120">
        <f t="shared" si="21"/>
        <v>26513636.150419131</v>
      </c>
      <c r="I697" s="67"/>
      <c r="J697" s="67"/>
    </row>
    <row r="698" spans="1:10" x14ac:dyDescent="0.3">
      <c r="A698" s="142">
        <v>1968</v>
      </c>
      <c r="B698" s="148">
        <v>18141.82</v>
      </c>
      <c r="C698" s="148">
        <v>648.70000000000005</v>
      </c>
      <c r="D698" s="154">
        <v>1.8089999999999998E-2</v>
      </c>
      <c r="E698" s="155">
        <v>1.2840000000000001E-2</v>
      </c>
      <c r="F698" s="155">
        <v>5.2500000000000003E-3</v>
      </c>
      <c r="G698" s="154">
        <f t="shared" si="20"/>
        <v>73.290388989652428</v>
      </c>
      <c r="H698" s="120">
        <f t="shared" si="21"/>
        <v>26852088.345142417</v>
      </c>
      <c r="I698" s="67"/>
      <c r="J698" s="67"/>
    </row>
    <row r="699" spans="1:10" x14ac:dyDescent="0.3">
      <c r="A699" s="142">
        <v>1984</v>
      </c>
      <c r="B699" s="148">
        <v>17906.73</v>
      </c>
      <c r="C699" s="148">
        <v>648.85</v>
      </c>
      <c r="D699" s="154">
        <v>1.8120000000000001E-2</v>
      </c>
      <c r="E699" s="155">
        <v>1.2800000000000001E-2</v>
      </c>
      <c r="F699" s="155">
        <v>5.3200000000000001E-3</v>
      </c>
      <c r="G699" s="154">
        <f t="shared" si="20"/>
        <v>74.267594176181134</v>
      </c>
      <c r="H699" s="120">
        <f t="shared" si="21"/>
        <v>26714208.559031285</v>
      </c>
      <c r="I699" s="67"/>
      <c r="J699" s="67"/>
    </row>
    <row r="700" spans="1:10" x14ac:dyDescent="0.3">
      <c r="A700" s="142">
        <v>1989</v>
      </c>
      <c r="B700" s="148">
        <v>17973.169999999998</v>
      </c>
      <c r="C700" s="148">
        <v>648.51</v>
      </c>
      <c r="D700" s="154">
        <v>1.8169999999999999E-2</v>
      </c>
      <c r="E700" s="155">
        <v>1.2869999999999999E-2</v>
      </c>
      <c r="F700" s="155">
        <v>5.3E-3</v>
      </c>
      <c r="G700" s="154">
        <f t="shared" si="20"/>
        <v>73.988392694315777</v>
      </c>
      <c r="H700" s="120">
        <f t="shared" si="21"/>
        <v>26882595.060789943</v>
      </c>
      <c r="I700" s="67"/>
      <c r="J700" s="67"/>
    </row>
    <row r="701" spans="1:10" x14ac:dyDescent="0.3">
      <c r="A701" s="142">
        <v>1999</v>
      </c>
      <c r="B701" s="148">
        <v>17975.46</v>
      </c>
      <c r="C701" s="148">
        <v>648.85</v>
      </c>
      <c r="D701" s="154">
        <v>1.8180000000000002E-2</v>
      </c>
      <c r="E701" s="155">
        <v>1.2869999999999999E-2</v>
      </c>
      <c r="F701" s="155">
        <v>5.3E-3</v>
      </c>
      <c r="G701" s="154">
        <f t="shared" si="20"/>
        <v>73.988392694315777</v>
      </c>
      <c r="H701" s="120">
        <f t="shared" si="21"/>
        <v>27017751.395937204</v>
      </c>
      <c r="I701" s="67"/>
      <c r="J701" s="67"/>
    </row>
    <row r="702" spans="1:10" x14ac:dyDescent="0.3">
      <c r="A702" s="142">
        <v>2014</v>
      </c>
      <c r="B702" s="148">
        <v>17901.509999999998</v>
      </c>
      <c r="C702" s="148">
        <v>649.41999999999996</v>
      </c>
      <c r="D702" s="154">
        <v>1.8200000000000001E-2</v>
      </c>
      <c r="E702" s="155">
        <v>1.2880000000000001E-2</v>
      </c>
      <c r="F702" s="155">
        <v>5.3299999999999997E-3</v>
      </c>
      <c r="G702" s="154">
        <f t="shared" si="20"/>
        <v>74.407194917113785</v>
      </c>
      <c r="H702" s="120">
        <f t="shared" si="21"/>
        <v>27067274.908609364</v>
      </c>
      <c r="I702" s="67"/>
      <c r="J702" s="67"/>
    </row>
    <row r="703" spans="1:10" x14ac:dyDescent="0.3">
      <c r="A703" s="142">
        <v>2019</v>
      </c>
      <c r="B703" s="148">
        <v>18007.22</v>
      </c>
      <c r="C703" s="148">
        <v>649.08000000000004</v>
      </c>
      <c r="D703" s="154">
        <v>1.8200000000000001E-2</v>
      </c>
      <c r="E703" s="155">
        <v>1.291E-2</v>
      </c>
      <c r="F703" s="155">
        <v>5.2900000000000004E-3</v>
      </c>
      <c r="G703" s="154">
        <f t="shared" si="20"/>
        <v>73.848791953383113</v>
      </c>
      <c r="H703" s="120">
        <f t="shared" si="21"/>
        <v>27339648.308322892</v>
      </c>
      <c r="I703" s="67"/>
      <c r="J703" s="67"/>
    </row>
    <row r="704" spans="1:10" x14ac:dyDescent="0.3">
      <c r="A704" s="142">
        <v>2030</v>
      </c>
      <c r="B704" s="148">
        <v>17918.27</v>
      </c>
      <c r="C704" s="148">
        <v>649.72</v>
      </c>
      <c r="D704" s="154">
        <v>1.8259999999999998E-2</v>
      </c>
      <c r="E704" s="155">
        <v>1.2930000000000001E-2</v>
      </c>
      <c r="F704" s="155">
        <v>5.3200000000000001E-3</v>
      </c>
      <c r="G704" s="154">
        <f t="shared" si="20"/>
        <v>74.267594176181134</v>
      </c>
      <c r="H704" s="120">
        <f t="shared" si="21"/>
        <v>27333590.41070237</v>
      </c>
      <c r="I704" s="67"/>
      <c r="J704" s="67"/>
    </row>
    <row r="705" spans="1:10" x14ac:dyDescent="0.3">
      <c r="A705" s="142">
        <v>2045</v>
      </c>
      <c r="B705" s="148">
        <v>17930.82</v>
      </c>
      <c r="C705" s="148">
        <v>649.04999999999995</v>
      </c>
      <c r="D705" s="154">
        <v>1.83E-2</v>
      </c>
      <c r="E705" s="155">
        <v>1.299E-2</v>
      </c>
      <c r="F705" s="155">
        <v>5.3200000000000001E-3</v>
      </c>
      <c r="G705" s="154">
        <f t="shared" si="20"/>
        <v>74.267594176181134</v>
      </c>
      <c r="H705" s="120">
        <f t="shared" si="21"/>
        <v>27535562.753638599</v>
      </c>
      <c r="I705" s="67"/>
      <c r="J705" s="67"/>
    </row>
    <row r="706" spans="1:10" x14ac:dyDescent="0.3">
      <c r="A706" s="142">
        <v>2051</v>
      </c>
      <c r="B706" s="148">
        <v>17917.77</v>
      </c>
      <c r="C706" s="148">
        <v>648.83000000000004</v>
      </c>
      <c r="D706" s="154">
        <v>1.8329999999999999E-2</v>
      </c>
      <c r="E706" s="155">
        <v>1.3010000000000001E-2</v>
      </c>
      <c r="F706" s="155">
        <v>5.3200000000000001E-3</v>
      </c>
      <c r="G706" s="154">
        <f t="shared" si="20"/>
        <v>74.267594176181134</v>
      </c>
      <c r="H706" s="120">
        <f t="shared" si="21"/>
        <v>27616351.690813087</v>
      </c>
      <c r="I706" s="67"/>
      <c r="J706" s="67"/>
    </row>
    <row r="707" spans="1:10" x14ac:dyDescent="0.3">
      <c r="A707" s="142">
        <v>2061</v>
      </c>
      <c r="B707" s="148">
        <v>17903.64</v>
      </c>
      <c r="C707" s="148">
        <v>648.89</v>
      </c>
      <c r="D707" s="154">
        <v>1.8380000000000001E-2</v>
      </c>
      <c r="E707" s="155">
        <v>1.306E-2</v>
      </c>
      <c r="F707" s="155">
        <v>5.3200000000000001E-3</v>
      </c>
      <c r="G707" s="154">
        <f t="shared" si="20"/>
        <v>74.267594176181134</v>
      </c>
      <c r="H707" s="120">
        <f t="shared" si="21"/>
        <v>27750999.919437237</v>
      </c>
      <c r="I707" s="67"/>
      <c r="J707" s="67"/>
    </row>
    <row r="708" spans="1:10" x14ac:dyDescent="0.3">
      <c r="A708" s="142">
        <v>2077</v>
      </c>
      <c r="B708" s="148">
        <v>17907.04</v>
      </c>
      <c r="C708" s="148">
        <v>648.15</v>
      </c>
      <c r="D708" s="154">
        <v>1.8450000000000001E-2</v>
      </c>
      <c r="E708" s="155">
        <v>1.3129999999999999E-2</v>
      </c>
      <c r="F708" s="155">
        <v>5.3200000000000001E-3</v>
      </c>
      <c r="G708" s="154">
        <f t="shared" si="20"/>
        <v>74.267594176181134</v>
      </c>
      <c r="H708" s="120">
        <f t="shared" si="21"/>
        <v>27966437.085235875</v>
      </c>
      <c r="I708" s="67"/>
      <c r="J708" s="67"/>
    </row>
    <row r="709" spans="1:10" x14ac:dyDescent="0.3">
      <c r="A709" s="142">
        <v>2082</v>
      </c>
      <c r="B709" s="148">
        <v>17871.88</v>
      </c>
      <c r="C709" s="148">
        <v>648.63</v>
      </c>
      <c r="D709" s="154">
        <v>1.8460000000000001E-2</v>
      </c>
      <c r="E709" s="155">
        <v>1.3129999999999999E-2</v>
      </c>
      <c r="F709" s="155">
        <v>5.3299999999999997E-3</v>
      </c>
      <c r="G709" s="154">
        <f t="shared" si="20"/>
        <v>74.407194917113785</v>
      </c>
      <c r="H709" s="120">
        <f t="shared" si="21"/>
        <v>27981165.024689522</v>
      </c>
      <c r="I709" s="67"/>
      <c r="J709" s="67"/>
    </row>
    <row r="710" spans="1:10" x14ac:dyDescent="0.3">
      <c r="A710" s="142">
        <v>2093</v>
      </c>
      <c r="B710" s="148">
        <v>17839.240000000002</v>
      </c>
      <c r="C710" s="148">
        <v>649.07000000000005</v>
      </c>
      <c r="D710" s="154">
        <v>1.8530000000000001E-2</v>
      </c>
      <c r="E710" s="155">
        <v>1.319E-2</v>
      </c>
      <c r="F710" s="155">
        <v>5.3400000000000001E-3</v>
      </c>
      <c r="G710" s="154">
        <f t="shared" si="20"/>
        <v>74.546795658046463</v>
      </c>
      <c r="H710" s="120">
        <f t="shared" si="21"/>
        <v>28076324.160206676</v>
      </c>
      <c r="I710" s="67"/>
      <c r="J710" s="67"/>
    </row>
    <row r="711" spans="1:10" x14ac:dyDescent="0.3">
      <c r="A711" s="142">
        <v>2109</v>
      </c>
      <c r="B711" s="148">
        <v>17911.740000000002</v>
      </c>
      <c r="C711" s="148">
        <v>649.02</v>
      </c>
      <c r="D711" s="154">
        <v>1.8550000000000001E-2</v>
      </c>
      <c r="E711" s="155">
        <v>1.3220000000000001E-2</v>
      </c>
      <c r="F711" s="155">
        <v>5.3200000000000001E-3</v>
      </c>
      <c r="G711" s="154">
        <f t="shared" si="20"/>
        <v>74.267594176181134</v>
      </c>
      <c r="H711" s="120">
        <f t="shared" si="21"/>
        <v>28397311.416833155</v>
      </c>
      <c r="I711" s="67"/>
      <c r="J711" s="67"/>
    </row>
    <row r="712" spans="1:10" x14ac:dyDescent="0.3">
      <c r="A712" s="142">
        <v>2115</v>
      </c>
      <c r="B712" s="148">
        <v>17982.580000000002</v>
      </c>
      <c r="C712" s="148">
        <v>649.21</v>
      </c>
      <c r="D712" s="154">
        <v>1.8530000000000001E-2</v>
      </c>
      <c r="E712" s="155">
        <v>1.323E-2</v>
      </c>
      <c r="F712" s="155">
        <v>5.3E-3</v>
      </c>
      <c r="G712" s="154">
        <f t="shared" si="20"/>
        <v>73.988392694315777</v>
      </c>
      <c r="H712" s="120">
        <f t="shared" si="21"/>
        <v>28585564.883645415</v>
      </c>
      <c r="I712" s="67"/>
      <c r="J712" s="67"/>
    </row>
    <row r="713" spans="1:10" x14ac:dyDescent="0.3">
      <c r="A713" s="142">
        <v>2126</v>
      </c>
      <c r="B713" s="148">
        <v>17762.41</v>
      </c>
      <c r="C713" s="148">
        <v>649.45000000000005</v>
      </c>
      <c r="D713" s="154">
        <v>1.857E-2</v>
      </c>
      <c r="E713" s="155">
        <v>1.32E-2</v>
      </c>
      <c r="F713" s="155">
        <v>5.3699999999999998E-3</v>
      </c>
      <c r="G713" s="154">
        <f t="shared" si="20"/>
        <v>74.96559788084447</v>
      </c>
      <c r="H713" s="120">
        <f t="shared" si="21"/>
        <v>28359675.10562928</v>
      </c>
      <c r="I713" s="67"/>
      <c r="J713" s="67"/>
    </row>
    <row r="714" spans="1:10" x14ac:dyDescent="0.3">
      <c r="A714" s="142">
        <v>2142</v>
      </c>
      <c r="B714" s="148">
        <v>17902.88</v>
      </c>
      <c r="C714" s="148">
        <v>649.91</v>
      </c>
      <c r="D714" s="154">
        <v>1.857E-2</v>
      </c>
      <c r="E714" s="155">
        <v>1.324E-2</v>
      </c>
      <c r="F714" s="155">
        <v>5.3299999999999997E-3</v>
      </c>
      <c r="G714" s="154">
        <f t="shared" si="20"/>
        <v>74.407194917113785</v>
      </c>
      <c r="H714" s="120">
        <f t="shared" si="21"/>
        <v>28787538.656524953</v>
      </c>
      <c r="I714" s="67"/>
      <c r="J714" s="67"/>
    </row>
    <row r="715" spans="1:10" x14ac:dyDescent="0.3">
      <c r="A715" s="142">
        <v>2147</v>
      </c>
      <c r="B715" s="148">
        <v>17810.11</v>
      </c>
      <c r="C715" s="148">
        <v>649.41999999999996</v>
      </c>
      <c r="D715" s="154">
        <v>1.8540000000000001E-2</v>
      </c>
      <c r="E715" s="155">
        <v>1.3180000000000001E-2</v>
      </c>
      <c r="F715" s="155">
        <v>5.3499999999999997E-3</v>
      </c>
      <c r="G715" s="154">
        <f t="shared" si="20"/>
        <v>74.686396398979127</v>
      </c>
      <c r="H715" s="120">
        <f t="shared" si="21"/>
        <v>28746868.285498735</v>
      </c>
      <c r="I715" s="67"/>
      <c r="J715" s="67"/>
    </row>
    <row r="716" spans="1:10" x14ac:dyDescent="0.3">
      <c r="A716" s="142">
        <v>2158</v>
      </c>
      <c r="B716" s="148">
        <v>17928.990000000002</v>
      </c>
      <c r="C716" s="148">
        <v>649.55999999999995</v>
      </c>
      <c r="D716" s="154">
        <v>1.8550000000000001E-2</v>
      </c>
      <c r="E716" s="155">
        <v>1.323E-2</v>
      </c>
      <c r="F716" s="155">
        <v>5.3200000000000001E-3</v>
      </c>
      <c r="G716" s="154">
        <f t="shared" si="20"/>
        <v>74.267594176181134</v>
      </c>
      <c r="H716" s="120">
        <f t="shared" si="21"/>
        <v>29057087.737091485</v>
      </c>
      <c r="I716" s="67"/>
      <c r="J716" s="67"/>
    </row>
    <row r="717" spans="1:10" x14ac:dyDescent="0.3">
      <c r="A717" s="142">
        <v>2175</v>
      </c>
      <c r="B717" s="148">
        <v>17857.189999999999</v>
      </c>
      <c r="C717" s="148">
        <v>648.92999999999995</v>
      </c>
      <c r="D717" s="154">
        <v>1.8579999999999999E-2</v>
      </c>
      <c r="E717" s="155">
        <v>1.324E-2</v>
      </c>
      <c r="F717" s="155">
        <v>5.3400000000000001E-3</v>
      </c>
      <c r="G717" s="154">
        <f t="shared" si="20"/>
        <v>74.546795658046463</v>
      </c>
      <c r="H717" s="120">
        <f t="shared" si="21"/>
        <v>29176304.370974448</v>
      </c>
      <c r="I717" s="67"/>
      <c r="J717" s="67"/>
    </row>
    <row r="718" spans="1:10" x14ac:dyDescent="0.3">
      <c r="A718" s="142">
        <v>2181</v>
      </c>
      <c r="B718" s="148">
        <v>17843.3</v>
      </c>
      <c r="C718" s="148">
        <v>648.85</v>
      </c>
      <c r="D718" s="154">
        <v>1.8599999999999998E-2</v>
      </c>
      <c r="E718" s="155">
        <v>1.3259999999999999E-2</v>
      </c>
      <c r="F718" s="155">
        <v>5.3400000000000001E-3</v>
      </c>
      <c r="G718" s="154">
        <f t="shared" si="20"/>
        <v>74.546795658046463</v>
      </c>
      <c r="H718" s="120">
        <f t="shared" si="21"/>
        <v>29256790.727859892</v>
      </c>
      <c r="I718" s="67"/>
      <c r="J718" s="67"/>
    </row>
    <row r="719" spans="1:10" x14ac:dyDescent="0.3">
      <c r="A719" s="142">
        <v>2192</v>
      </c>
      <c r="B719" s="148">
        <v>17760.240000000002</v>
      </c>
      <c r="C719" s="148">
        <v>648.5</v>
      </c>
      <c r="D719" s="154">
        <v>1.8599999999999998E-2</v>
      </c>
      <c r="E719" s="155">
        <v>1.324E-2</v>
      </c>
      <c r="F719" s="155">
        <v>5.3600000000000002E-3</v>
      </c>
      <c r="G719" s="154">
        <f t="shared" si="20"/>
        <v>74.825997139911792</v>
      </c>
      <c r="H719" s="120">
        <f t="shared" si="21"/>
        <v>29294631.328485146</v>
      </c>
      <c r="I719" s="67"/>
      <c r="J719" s="67"/>
    </row>
    <row r="720" spans="1:10" x14ac:dyDescent="0.3">
      <c r="A720" s="142">
        <v>2209</v>
      </c>
      <c r="B720" s="148">
        <v>17863.75</v>
      </c>
      <c r="C720" s="148">
        <v>648.62</v>
      </c>
      <c r="D720" s="154">
        <v>1.8610000000000002E-2</v>
      </c>
      <c r="E720" s="155">
        <v>1.328E-2</v>
      </c>
      <c r="F720" s="155">
        <v>5.3299999999999997E-3</v>
      </c>
      <c r="G720" s="154">
        <f t="shared" si="20"/>
        <v>74.407194917113785</v>
      </c>
      <c r="H720" s="120">
        <f t="shared" si="21"/>
        <v>29687989.212074518</v>
      </c>
      <c r="I720" s="67"/>
      <c r="J720" s="67"/>
    </row>
    <row r="721" spans="1:10" x14ac:dyDescent="0.3">
      <c r="A721" s="142">
        <v>2214</v>
      </c>
      <c r="B721" s="148">
        <v>17732.71</v>
      </c>
      <c r="C721" s="148">
        <v>648.72</v>
      </c>
      <c r="D721" s="154">
        <v>1.864E-2</v>
      </c>
      <c r="E721" s="155">
        <v>1.3270000000000001E-2</v>
      </c>
      <c r="F721" s="155">
        <v>5.3699999999999998E-3</v>
      </c>
      <c r="G721" s="154">
        <f t="shared" si="20"/>
        <v>74.96559788084447</v>
      </c>
      <c r="H721" s="120">
        <f t="shared" si="21"/>
        <v>29533546.887988348</v>
      </c>
      <c r="I721" s="67"/>
      <c r="J721" s="67"/>
    </row>
    <row r="722" spans="1:10" x14ac:dyDescent="0.3">
      <c r="A722" s="142">
        <v>2226</v>
      </c>
      <c r="B722" s="148">
        <v>17808.39</v>
      </c>
      <c r="C722" s="148">
        <v>648.96</v>
      </c>
      <c r="D722" s="154">
        <v>1.865E-2</v>
      </c>
      <c r="E722" s="155">
        <v>1.3299999999999999E-2</v>
      </c>
      <c r="F722" s="155">
        <v>5.3499999999999997E-3</v>
      </c>
      <c r="G722" s="154">
        <f t="shared" si="20"/>
        <v>74.686396398979127</v>
      </c>
      <c r="H722" s="120">
        <f t="shared" si="21"/>
        <v>29804624.50094093</v>
      </c>
      <c r="I722" s="67"/>
      <c r="J722" s="67"/>
    </row>
    <row r="723" spans="1:10" x14ac:dyDescent="0.3">
      <c r="A723" s="142">
        <v>2243</v>
      </c>
      <c r="B723" s="148">
        <v>17791.830000000002</v>
      </c>
      <c r="C723" s="148">
        <v>648.97</v>
      </c>
      <c r="D723" s="154">
        <v>1.8720000000000001E-2</v>
      </c>
      <c r="E723" s="155">
        <v>1.336E-2</v>
      </c>
      <c r="F723" s="155">
        <v>5.3600000000000002E-3</v>
      </c>
      <c r="G723" s="154">
        <f t="shared" ref="G723:G738" si="22">(2*F723/$B$7)*(1+3*$B$11)/(4+PI()*$B$11-PI())*10^6</f>
        <v>74.825997139911792</v>
      </c>
      <c r="H723" s="120">
        <f t="shared" ref="H723:H786" si="23">A723/G723*10^6</f>
        <v>29976212.623080377</v>
      </c>
      <c r="I723" s="67"/>
      <c r="J723" s="67"/>
    </row>
    <row r="724" spans="1:10" x14ac:dyDescent="0.3">
      <c r="A724" s="142">
        <v>2249</v>
      </c>
      <c r="B724" s="148">
        <v>17844.3</v>
      </c>
      <c r="C724" s="148">
        <v>649.14</v>
      </c>
      <c r="D724" s="154">
        <v>1.874E-2</v>
      </c>
      <c r="E724" s="155">
        <v>1.3390000000000001E-2</v>
      </c>
      <c r="F724" s="155">
        <v>5.3400000000000001E-3</v>
      </c>
      <c r="G724" s="154">
        <f t="shared" si="22"/>
        <v>74.546795658046463</v>
      </c>
      <c r="H724" s="120">
        <f t="shared" si="23"/>
        <v>30168969.439228293</v>
      </c>
      <c r="I724" s="67"/>
      <c r="J724" s="67"/>
    </row>
    <row r="725" spans="1:10" x14ac:dyDescent="0.3">
      <c r="A725" s="142">
        <v>2260</v>
      </c>
      <c r="B725" s="148">
        <v>17817.93</v>
      </c>
      <c r="C725" s="148">
        <v>649.52</v>
      </c>
      <c r="D725" s="154">
        <v>1.8769999999999998E-2</v>
      </c>
      <c r="E725" s="155">
        <v>1.342E-2</v>
      </c>
      <c r="F725" s="155">
        <v>5.3499999999999997E-3</v>
      </c>
      <c r="G725" s="154">
        <f t="shared" si="22"/>
        <v>74.686396398979127</v>
      </c>
      <c r="H725" s="120">
        <f t="shared" si="23"/>
        <v>30259861.353156563</v>
      </c>
      <c r="I725" s="67"/>
      <c r="J725" s="67"/>
    </row>
    <row r="726" spans="1:10" x14ac:dyDescent="0.3">
      <c r="A726" s="142">
        <v>2278</v>
      </c>
      <c r="B726" s="148">
        <v>17825.14</v>
      </c>
      <c r="C726" s="148">
        <v>649.51</v>
      </c>
      <c r="D726" s="154">
        <v>1.8839999999999999E-2</v>
      </c>
      <c r="E726" s="155">
        <v>1.349E-2</v>
      </c>
      <c r="F726" s="155">
        <v>5.3499999999999997E-3</v>
      </c>
      <c r="G726" s="154">
        <f t="shared" si="22"/>
        <v>74.686396398979127</v>
      </c>
      <c r="H726" s="120">
        <f t="shared" si="23"/>
        <v>30500869.098447189</v>
      </c>
      <c r="I726" s="67"/>
      <c r="J726" s="67"/>
    </row>
    <row r="727" spans="1:10" x14ac:dyDescent="0.3">
      <c r="A727" s="142">
        <v>2284</v>
      </c>
      <c r="B727" s="148">
        <v>17753.71</v>
      </c>
      <c r="C727" s="148">
        <v>649.53</v>
      </c>
      <c r="D727" s="154">
        <v>1.8870000000000001E-2</v>
      </c>
      <c r="E727" s="155">
        <v>1.35E-2</v>
      </c>
      <c r="F727" s="155">
        <v>5.3699999999999998E-3</v>
      </c>
      <c r="G727" s="154">
        <f t="shared" si="22"/>
        <v>74.96559788084447</v>
      </c>
      <c r="H727" s="120">
        <f t="shared" si="23"/>
        <v>30467308.533046693</v>
      </c>
      <c r="I727" s="67"/>
      <c r="J727" s="67"/>
    </row>
    <row r="728" spans="1:10" x14ac:dyDescent="0.3">
      <c r="A728" s="142">
        <v>2295</v>
      </c>
      <c r="B728" s="148">
        <v>17699.86</v>
      </c>
      <c r="C728" s="148">
        <v>649.24</v>
      </c>
      <c r="D728" s="154">
        <v>1.8890000000000001E-2</v>
      </c>
      <c r="E728" s="155">
        <v>1.35E-2</v>
      </c>
      <c r="F728" s="155">
        <v>5.3899999999999998E-3</v>
      </c>
      <c r="G728" s="154">
        <f t="shared" si="22"/>
        <v>75.244799362709813</v>
      </c>
      <c r="H728" s="120">
        <f t="shared" si="23"/>
        <v>30500446.800810624</v>
      </c>
      <c r="I728" s="67"/>
      <c r="J728" s="67"/>
    </row>
    <row r="729" spans="1:10" x14ac:dyDescent="0.3">
      <c r="A729" s="142">
        <v>2313</v>
      </c>
      <c r="B729" s="148">
        <v>17710.419999999998</v>
      </c>
      <c r="C729" s="148">
        <v>649.27</v>
      </c>
      <c r="D729" s="154">
        <v>1.8939999999999999E-2</v>
      </c>
      <c r="E729" s="155">
        <v>1.355E-2</v>
      </c>
      <c r="F729" s="155">
        <v>5.3800000000000002E-3</v>
      </c>
      <c r="G729" s="154">
        <f t="shared" si="22"/>
        <v>75.105198621777134</v>
      </c>
      <c r="H729" s="120">
        <f t="shared" si="23"/>
        <v>30796802.917039804</v>
      </c>
      <c r="I729" s="67"/>
      <c r="J729" s="67"/>
    </row>
    <row r="730" spans="1:10" x14ac:dyDescent="0.3">
      <c r="A730" s="142">
        <v>2319</v>
      </c>
      <c r="B730" s="148">
        <v>17767.259999999998</v>
      </c>
      <c r="C730" s="148">
        <v>648.9</v>
      </c>
      <c r="D730" s="154">
        <v>1.8950000000000002E-2</v>
      </c>
      <c r="E730" s="155">
        <v>1.358E-2</v>
      </c>
      <c r="F730" s="155">
        <v>5.3600000000000002E-3</v>
      </c>
      <c r="G730" s="154">
        <f t="shared" si="22"/>
        <v>74.825997139911792</v>
      </c>
      <c r="H730" s="120">
        <f t="shared" si="23"/>
        <v>30991902.395418365</v>
      </c>
      <c r="I730" s="67"/>
      <c r="J730" s="67"/>
    </row>
    <row r="731" spans="1:10" x14ac:dyDescent="0.3">
      <c r="A731" s="142">
        <v>2331</v>
      </c>
      <c r="B731" s="148">
        <v>17749.490000000002</v>
      </c>
      <c r="C731" s="148">
        <v>649.22</v>
      </c>
      <c r="D731" s="154">
        <v>1.8939999999999999E-2</v>
      </c>
      <c r="E731" s="155">
        <v>1.357E-2</v>
      </c>
      <c r="F731" s="155">
        <v>5.3699999999999998E-3</v>
      </c>
      <c r="G731" s="154">
        <f t="shared" si="22"/>
        <v>74.96559788084447</v>
      </c>
      <c r="H731" s="120">
        <f t="shared" si="23"/>
        <v>31094262.780443013</v>
      </c>
      <c r="I731" s="67"/>
      <c r="J731" s="67"/>
    </row>
    <row r="732" spans="1:10" x14ac:dyDescent="0.3">
      <c r="A732" s="142">
        <v>2349</v>
      </c>
      <c r="B732" s="148">
        <v>17882.52</v>
      </c>
      <c r="C732" s="148">
        <v>648.25</v>
      </c>
      <c r="D732" s="154">
        <v>1.8929999999999999E-2</v>
      </c>
      <c r="E732" s="155">
        <v>1.3599999999999999E-2</v>
      </c>
      <c r="F732" s="155">
        <v>5.3200000000000001E-3</v>
      </c>
      <c r="G732" s="154">
        <f t="shared" si="22"/>
        <v>74.267594176181134</v>
      </c>
      <c r="H732" s="120">
        <f t="shared" si="23"/>
        <v>31628868.903812744</v>
      </c>
      <c r="I732" s="67"/>
      <c r="J732" s="67"/>
    </row>
    <row r="733" spans="1:10" x14ac:dyDescent="0.3">
      <c r="A733" s="142">
        <v>2355</v>
      </c>
      <c r="B733" s="148">
        <v>17748.28</v>
      </c>
      <c r="C733" s="148">
        <v>648.82000000000005</v>
      </c>
      <c r="D733" s="154">
        <v>1.8950000000000002E-2</v>
      </c>
      <c r="E733" s="155">
        <v>1.358E-2</v>
      </c>
      <c r="F733" s="155">
        <v>5.3699999999999998E-3</v>
      </c>
      <c r="G733" s="154">
        <f t="shared" si="22"/>
        <v>74.96559788084447</v>
      </c>
      <c r="H733" s="120">
        <f t="shared" si="23"/>
        <v>31414409.630177308</v>
      </c>
      <c r="I733" s="67"/>
      <c r="J733" s="67"/>
    </row>
    <row r="734" spans="1:10" x14ac:dyDescent="0.3">
      <c r="A734" s="142">
        <v>2367</v>
      </c>
      <c r="B734" s="148">
        <v>17626.47</v>
      </c>
      <c r="C734" s="148">
        <v>648.61</v>
      </c>
      <c r="D734" s="154">
        <v>1.9009999999999999E-2</v>
      </c>
      <c r="E734" s="155">
        <v>1.3599999999999999E-2</v>
      </c>
      <c r="F734" s="155">
        <v>5.4000000000000003E-3</v>
      </c>
      <c r="G734" s="154">
        <f t="shared" si="22"/>
        <v>75.384400103642491</v>
      </c>
      <c r="H734" s="120">
        <f t="shared" si="23"/>
        <v>31399069.260294203</v>
      </c>
      <c r="I734" s="67"/>
      <c r="J734" s="67"/>
    </row>
    <row r="735" spans="1:10" x14ac:dyDescent="0.3">
      <c r="A735" s="142">
        <v>2385</v>
      </c>
      <c r="B735" s="148">
        <v>17720.759999999998</v>
      </c>
      <c r="C735" s="148">
        <v>649.12</v>
      </c>
      <c r="D735" s="154">
        <v>1.9050000000000001E-2</v>
      </c>
      <c r="E735" s="155">
        <v>1.367E-2</v>
      </c>
      <c r="F735" s="155">
        <v>5.3800000000000002E-3</v>
      </c>
      <c r="G735" s="154">
        <f t="shared" si="22"/>
        <v>75.105198621777134</v>
      </c>
      <c r="H735" s="120">
        <f t="shared" si="23"/>
        <v>31755458.260760888</v>
      </c>
      <c r="I735" s="67"/>
      <c r="J735" s="67"/>
    </row>
    <row r="736" spans="1:10" x14ac:dyDescent="0.3">
      <c r="A736" s="142">
        <v>2391</v>
      </c>
      <c r="B736" s="148">
        <v>17758.849999999999</v>
      </c>
      <c r="C736" s="148">
        <v>649.5</v>
      </c>
      <c r="D736" s="154">
        <v>1.9060000000000001E-2</v>
      </c>
      <c r="E736" s="155">
        <v>1.3690000000000001E-2</v>
      </c>
      <c r="F736" s="155">
        <v>5.3699999999999998E-3</v>
      </c>
      <c r="G736" s="154">
        <f t="shared" si="22"/>
        <v>74.96559788084447</v>
      </c>
      <c r="H736" s="120">
        <f t="shared" si="23"/>
        <v>31894629.904778741</v>
      </c>
      <c r="I736" s="67"/>
      <c r="J736" s="67"/>
    </row>
    <row r="737" spans="1:13" x14ac:dyDescent="0.3">
      <c r="A737" s="142">
        <v>2403</v>
      </c>
      <c r="B737" s="148">
        <v>17787.21</v>
      </c>
      <c r="C737" s="148">
        <v>649.63</v>
      </c>
      <c r="D737" s="154">
        <v>1.908E-2</v>
      </c>
      <c r="E737" s="155">
        <v>1.371E-2</v>
      </c>
      <c r="F737" s="155">
        <v>5.3600000000000002E-3</v>
      </c>
      <c r="G737" s="154">
        <f t="shared" si="22"/>
        <v>74.825997139911792</v>
      </c>
      <c r="H737" s="120">
        <f t="shared" si="23"/>
        <v>32114506.88063404</v>
      </c>
      <c r="I737" s="67"/>
      <c r="J737" s="67"/>
    </row>
    <row r="738" spans="1:13" x14ac:dyDescent="0.3">
      <c r="A738" s="142">
        <v>2422</v>
      </c>
      <c r="B738" s="148">
        <v>17697.46</v>
      </c>
      <c r="C738" s="148">
        <v>649.4</v>
      </c>
      <c r="D738" s="154">
        <v>1.9140000000000001E-2</v>
      </c>
      <c r="E738" s="155">
        <v>1.375E-2</v>
      </c>
      <c r="F738" s="155">
        <v>5.3899999999999998E-3</v>
      </c>
      <c r="G738" s="154">
        <f t="shared" si="22"/>
        <v>75.244799362709813</v>
      </c>
      <c r="H738" s="120">
        <f t="shared" si="23"/>
        <v>32188271.090005811</v>
      </c>
      <c r="I738" s="67"/>
      <c r="J738" s="67"/>
    </row>
    <row r="739" spans="1:13" x14ac:dyDescent="0.3">
      <c r="A739" s="142">
        <v>2428</v>
      </c>
      <c r="B739" s="148">
        <v>17709.3</v>
      </c>
      <c r="C739" s="148">
        <v>649.70000000000005</v>
      </c>
      <c r="D739" s="154">
        <v>1.916E-2</v>
      </c>
      <c r="E739" s="154">
        <v>1.3780000000000001E-2</v>
      </c>
      <c r="F739" s="155">
        <v>5.3899999999999998E-3</v>
      </c>
      <c r="G739" s="154">
        <f>(2*F739/$B$7)*(1+3*$B$11)/(4+PI()*$B$11-PI())*10^6</f>
        <v>75.244799362709813</v>
      </c>
      <c r="H739" s="120">
        <f t="shared" si="23"/>
        <v>32268010.820204012</v>
      </c>
      <c r="I739" s="67"/>
      <c r="J739" s="67"/>
    </row>
    <row r="740" spans="1:13" x14ac:dyDescent="0.3">
      <c r="A740" s="142">
        <v>2441</v>
      </c>
      <c r="B740" s="148">
        <v>17885.27</v>
      </c>
      <c r="C740" s="148">
        <v>648.99</v>
      </c>
      <c r="D740" s="154">
        <v>1.9199999999999998E-2</v>
      </c>
      <c r="E740" s="154">
        <v>1.387E-2</v>
      </c>
      <c r="F740" s="155">
        <v>5.3299999999999997E-3</v>
      </c>
      <c r="G740" s="154">
        <f t="shared" ref="G740:G803" si="24">(2*F740/$B$7)*(1+3*$B$11)/(4+PI()*$B$11-PI())*10^6</f>
        <v>74.407194917113785</v>
      </c>
      <c r="H740" s="120">
        <f t="shared" si="23"/>
        <v>32805967.255171522</v>
      </c>
      <c r="I740" s="64"/>
      <c r="J740" s="65"/>
      <c r="K740" s="65"/>
      <c r="L740" s="66"/>
      <c r="M740" s="65"/>
    </row>
    <row r="741" spans="1:13" x14ac:dyDescent="0.3">
      <c r="A741" s="142">
        <v>2459</v>
      </c>
      <c r="B741" s="148">
        <v>17698.82</v>
      </c>
      <c r="C741" s="148">
        <v>648.83000000000004</v>
      </c>
      <c r="D741" s="154">
        <v>1.9290000000000002E-2</v>
      </c>
      <c r="E741" s="154">
        <v>1.391E-2</v>
      </c>
      <c r="F741" s="155">
        <v>5.3800000000000002E-3</v>
      </c>
      <c r="G741" s="154">
        <f t="shared" si="24"/>
        <v>75.105198621777134</v>
      </c>
      <c r="H741" s="120">
        <f t="shared" si="23"/>
        <v>32740742.919585336</v>
      </c>
      <c r="I741" s="31"/>
      <c r="J741" s="29"/>
      <c r="K741" s="29"/>
      <c r="L741" s="38"/>
      <c r="M741" s="39"/>
    </row>
    <row r="742" spans="1:13" x14ac:dyDescent="0.3">
      <c r="A742" s="142">
        <v>2466</v>
      </c>
      <c r="B742" s="148">
        <v>17648.12</v>
      </c>
      <c r="C742" s="148">
        <v>648.88</v>
      </c>
      <c r="D742" s="154">
        <v>1.9349999999999999E-2</v>
      </c>
      <c r="E742" s="154">
        <v>1.3950000000000001E-2</v>
      </c>
      <c r="F742" s="155">
        <v>5.4000000000000003E-3</v>
      </c>
      <c r="G742" s="154">
        <f t="shared" si="24"/>
        <v>75.384400103642491</v>
      </c>
      <c r="H742" s="120">
        <f t="shared" si="23"/>
        <v>32712338.316808406</v>
      </c>
      <c r="I742" s="31"/>
      <c r="J742" s="29"/>
      <c r="K742" s="29"/>
      <c r="L742" s="38"/>
      <c r="M742" s="39"/>
    </row>
    <row r="743" spans="1:13" x14ac:dyDescent="0.3">
      <c r="A743" s="142">
        <v>2478</v>
      </c>
      <c r="B743" s="148">
        <v>17732.73</v>
      </c>
      <c r="C743" s="148">
        <v>648.29</v>
      </c>
      <c r="D743" s="154">
        <v>1.9380000000000001E-2</v>
      </c>
      <c r="E743" s="154">
        <v>1.401E-2</v>
      </c>
      <c r="F743" s="155">
        <v>5.3699999999999998E-3</v>
      </c>
      <c r="G743" s="154">
        <f t="shared" si="24"/>
        <v>74.96559788084447</v>
      </c>
      <c r="H743" s="120">
        <f t="shared" si="23"/>
        <v>33055162.235065546</v>
      </c>
      <c r="I743" s="31"/>
      <c r="J743" s="29"/>
      <c r="K743" s="29"/>
      <c r="L743" s="38"/>
      <c r="M743" s="39"/>
    </row>
    <row r="744" spans="1:13" x14ac:dyDescent="0.3">
      <c r="A744" s="142">
        <v>2498</v>
      </c>
      <c r="B744" s="148">
        <v>17451.330000000002</v>
      </c>
      <c r="C744" s="148">
        <v>649.20000000000005</v>
      </c>
      <c r="D744" s="154">
        <v>1.949E-2</v>
      </c>
      <c r="E744" s="154">
        <v>1.4030000000000001E-2</v>
      </c>
      <c r="F744" s="155">
        <v>5.4599999999999996E-3</v>
      </c>
      <c r="G744" s="154">
        <f t="shared" si="24"/>
        <v>76.222004549238505</v>
      </c>
      <c r="H744" s="120">
        <f t="shared" si="23"/>
        <v>32772688.343381498</v>
      </c>
      <c r="I744" s="31"/>
      <c r="J744" s="29"/>
      <c r="K744" s="29"/>
      <c r="L744" s="38"/>
      <c r="M744" s="39"/>
    </row>
    <row r="745" spans="1:13" x14ac:dyDescent="0.3">
      <c r="A745" s="142">
        <v>2504</v>
      </c>
      <c r="B745" s="148">
        <v>17695.09</v>
      </c>
      <c r="C745" s="148">
        <v>648.99</v>
      </c>
      <c r="D745" s="154">
        <v>1.949E-2</v>
      </c>
      <c r="E745" s="154">
        <v>1.4109999999999999E-2</v>
      </c>
      <c r="F745" s="155">
        <v>5.3899999999999998E-3</v>
      </c>
      <c r="G745" s="154">
        <f t="shared" si="24"/>
        <v>75.244799362709813</v>
      </c>
      <c r="H745" s="120">
        <f t="shared" si="23"/>
        <v>33278047.402714513</v>
      </c>
      <c r="I745" s="31"/>
      <c r="J745" s="29"/>
      <c r="K745" s="29"/>
      <c r="L745" s="38"/>
      <c r="M745" s="39"/>
    </row>
    <row r="746" spans="1:13" x14ac:dyDescent="0.3">
      <c r="A746" s="142">
        <v>2517</v>
      </c>
      <c r="B746" s="148">
        <v>17682.22</v>
      </c>
      <c r="C746" s="148">
        <v>649.19000000000005</v>
      </c>
      <c r="D746" s="154">
        <v>1.951E-2</v>
      </c>
      <c r="E746" s="154">
        <v>1.4109999999999999E-2</v>
      </c>
      <c r="F746" s="155">
        <v>5.3899999999999998E-3</v>
      </c>
      <c r="G746" s="154">
        <f t="shared" si="24"/>
        <v>75.244799362709813</v>
      </c>
      <c r="H746" s="120">
        <f t="shared" si="23"/>
        <v>33450816.818143941</v>
      </c>
      <c r="I746" s="31"/>
      <c r="J746" s="29"/>
      <c r="K746" s="29"/>
      <c r="L746" s="38"/>
      <c r="M746" s="39"/>
    </row>
    <row r="747" spans="1:13" x14ac:dyDescent="0.3">
      <c r="A747" s="142">
        <v>2536</v>
      </c>
      <c r="B747" s="148">
        <v>17594.939999999999</v>
      </c>
      <c r="C747" s="148">
        <v>649.14</v>
      </c>
      <c r="D747" s="154">
        <v>1.95E-2</v>
      </c>
      <c r="E747" s="154">
        <v>1.4080000000000001E-2</v>
      </c>
      <c r="F747" s="155">
        <v>5.4200000000000003E-3</v>
      </c>
      <c r="G747" s="154">
        <f t="shared" si="24"/>
        <v>75.663601585507834</v>
      </c>
      <c r="H747" s="120">
        <f t="shared" si="23"/>
        <v>33516776.189064346</v>
      </c>
      <c r="I747" s="31"/>
      <c r="J747" s="29"/>
      <c r="K747" s="29"/>
      <c r="L747" s="38"/>
      <c r="M747" s="39"/>
    </row>
    <row r="748" spans="1:13" x14ac:dyDescent="0.3">
      <c r="A748" s="142">
        <v>2543</v>
      </c>
      <c r="B748" s="148">
        <v>17517.71</v>
      </c>
      <c r="C748" s="148">
        <v>649.27</v>
      </c>
      <c r="D748" s="154">
        <v>1.9529999999999999E-2</v>
      </c>
      <c r="E748" s="154">
        <v>1.409E-2</v>
      </c>
      <c r="F748" s="155">
        <v>5.4400000000000004E-3</v>
      </c>
      <c r="G748" s="154">
        <f t="shared" si="24"/>
        <v>75.942803067373177</v>
      </c>
      <c r="H748" s="120">
        <f t="shared" si="23"/>
        <v>33485727.380170047</v>
      </c>
      <c r="I748" s="31"/>
      <c r="J748" s="29"/>
      <c r="K748" s="29"/>
      <c r="L748" s="38"/>
      <c r="M748" s="39"/>
    </row>
    <row r="749" spans="1:13" x14ac:dyDescent="0.3">
      <c r="A749" s="142">
        <v>2556</v>
      </c>
      <c r="B749" s="148">
        <v>17494.98</v>
      </c>
      <c r="C749" s="148">
        <v>648.76</v>
      </c>
      <c r="D749" s="154">
        <v>1.9539999999999998E-2</v>
      </c>
      <c r="E749" s="154">
        <v>1.41E-2</v>
      </c>
      <c r="F749" s="155">
        <v>5.45E-3</v>
      </c>
      <c r="G749" s="154">
        <f t="shared" si="24"/>
        <v>76.082403808305855</v>
      </c>
      <c r="H749" s="120">
        <f t="shared" si="23"/>
        <v>33595153.045374252</v>
      </c>
      <c r="I749" s="31"/>
      <c r="J749" s="29"/>
      <c r="K749" s="29"/>
      <c r="L749" s="38"/>
      <c r="M749" s="39"/>
    </row>
    <row r="750" spans="1:13" x14ac:dyDescent="0.3">
      <c r="A750" s="142">
        <v>2575</v>
      </c>
      <c r="B750" s="148">
        <v>17525.64</v>
      </c>
      <c r="C750" s="148">
        <v>648.48</v>
      </c>
      <c r="D750" s="154">
        <v>1.9550000000000001E-2</v>
      </c>
      <c r="E750" s="154">
        <v>1.4120000000000001E-2</v>
      </c>
      <c r="F750" s="155">
        <v>5.4299999999999999E-3</v>
      </c>
      <c r="G750" s="154">
        <f t="shared" si="24"/>
        <v>75.803202326440513</v>
      </c>
      <c r="H750" s="120">
        <f t="shared" si="23"/>
        <v>33969541.140372485</v>
      </c>
      <c r="I750" s="31"/>
      <c r="J750" s="29"/>
      <c r="K750" s="29"/>
      <c r="L750" s="38"/>
      <c r="M750" s="39"/>
    </row>
    <row r="751" spans="1:13" x14ac:dyDescent="0.3">
      <c r="A751" s="142">
        <v>2582</v>
      </c>
      <c r="B751" s="148">
        <v>17535.259999999998</v>
      </c>
      <c r="C751" s="148">
        <v>648.19000000000005</v>
      </c>
      <c r="D751" s="154">
        <v>1.9619999999999999E-2</v>
      </c>
      <c r="E751" s="154">
        <v>1.4189999999999999E-2</v>
      </c>
      <c r="F751" s="155">
        <v>5.4299999999999999E-3</v>
      </c>
      <c r="G751" s="154">
        <f t="shared" si="24"/>
        <v>75.803202326440513</v>
      </c>
      <c r="H751" s="120">
        <f t="shared" si="23"/>
        <v>34061885.524055049</v>
      </c>
      <c r="I751" s="31"/>
      <c r="J751" s="29"/>
      <c r="K751" s="29"/>
      <c r="L751" s="38"/>
      <c r="M751" s="39"/>
    </row>
    <row r="752" spans="1:13" x14ac:dyDescent="0.3">
      <c r="A752" s="142">
        <v>2595</v>
      </c>
      <c r="B752" s="148">
        <v>17555.04</v>
      </c>
      <c r="C752" s="148">
        <v>648.77</v>
      </c>
      <c r="D752" s="154">
        <v>1.9630000000000002E-2</v>
      </c>
      <c r="E752" s="154">
        <v>1.4200000000000001E-2</v>
      </c>
      <c r="F752" s="155">
        <v>5.4299999999999999E-3</v>
      </c>
      <c r="G752" s="154">
        <f t="shared" si="24"/>
        <v>75.803202326440513</v>
      </c>
      <c r="H752" s="120">
        <f t="shared" si="23"/>
        <v>34233382.236608386</v>
      </c>
      <c r="I752" s="31"/>
      <c r="J752" s="29"/>
      <c r="K752" s="29"/>
      <c r="L752" s="38"/>
      <c r="M752" s="39"/>
    </row>
    <row r="753" spans="1:13" x14ac:dyDescent="0.3">
      <c r="A753" s="142">
        <v>2615</v>
      </c>
      <c r="B753" s="148">
        <v>17513.7</v>
      </c>
      <c r="C753" s="148">
        <v>648.99</v>
      </c>
      <c r="D753" s="154">
        <v>1.9699999999999999E-2</v>
      </c>
      <c r="E753" s="154">
        <v>1.4250000000000001E-2</v>
      </c>
      <c r="F753" s="155">
        <v>5.4400000000000004E-3</v>
      </c>
      <c r="G753" s="154">
        <f t="shared" si="24"/>
        <v>75.942803067373177</v>
      </c>
      <c r="H753" s="120">
        <f t="shared" si="23"/>
        <v>34433809.319364801</v>
      </c>
      <c r="I753" s="31"/>
      <c r="J753" s="29"/>
      <c r="K753" s="29"/>
      <c r="L753" s="38"/>
      <c r="M753" s="39"/>
    </row>
    <row r="754" spans="1:13" x14ac:dyDescent="0.3">
      <c r="A754" s="142">
        <v>2622</v>
      </c>
      <c r="B754" s="148">
        <v>17555.3</v>
      </c>
      <c r="C754" s="148">
        <v>648.73</v>
      </c>
      <c r="D754" s="154">
        <v>1.968E-2</v>
      </c>
      <c r="E754" s="154">
        <v>1.426E-2</v>
      </c>
      <c r="F754" s="155">
        <v>5.4299999999999999E-3</v>
      </c>
      <c r="G754" s="154">
        <f t="shared" si="24"/>
        <v>75.803202326440513</v>
      </c>
      <c r="H754" s="120">
        <f t="shared" si="23"/>
        <v>34589567.716526851</v>
      </c>
      <c r="I754" s="31"/>
      <c r="J754" s="29"/>
      <c r="K754" s="29"/>
      <c r="L754" s="38"/>
      <c r="M754" s="39"/>
    </row>
    <row r="755" spans="1:13" x14ac:dyDescent="0.3">
      <c r="A755" s="142">
        <v>2636</v>
      </c>
      <c r="B755" s="148">
        <v>17426.919999999998</v>
      </c>
      <c r="C755" s="148">
        <v>648.79999999999995</v>
      </c>
      <c r="D755" s="154">
        <v>1.9769999999999999E-2</v>
      </c>
      <c r="E755" s="154">
        <v>1.431E-2</v>
      </c>
      <c r="F755" s="155">
        <v>5.47E-3</v>
      </c>
      <c r="G755" s="154">
        <f t="shared" si="24"/>
        <v>76.361605290171198</v>
      </c>
      <c r="H755" s="120">
        <f t="shared" si="23"/>
        <v>34519965.760060966</v>
      </c>
      <c r="I755" s="31"/>
      <c r="J755" s="29"/>
      <c r="K755" s="29"/>
      <c r="L755" s="38"/>
      <c r="M755" s="39"/>
    </row>
    <row r="756" spans="1:13" x14ac:dyDescent="0.3">
      <c r="A756" s="142">
        <v>2656</v>
      </c>
      <c r="B756" s="148">
        <v>17517.71</v>
      </c>
      <c r="C756" s="148">
        <v>649.87</v>
      </c>
      <c r="D756" s="154">
        <v>1.9859999999999999E-2</v>
      </c>
      <c r="E756" s="154">
        <v>1.4409999999999999E-2</v>
      </c>
      <c r="F756" s="155">
        <v>5.45E-3</v>
      </c>
      <c r="G756" s="154">
        <f t="shared" si="24"/>
        <v>76.082403808305855</v>
      </c>
      <c r="H756" s="120">
        <f t="shared" si="23"/>
        <v>34909517.405521907</v>
      </c>
      <c r="I756" s="31"/>
      <c r="J756" s="29"/>
      <c r="K756" s="29"/>
      <c r="L756" s="38"/>
      <c r="M756" s="39"/>
    </row>
    <row r="757" spans="1:13" x14ac:dyDescent="0.3">
      <c r="A757" s="142">
        <v>2663</v>
      </c>
      <c r="B757" s="148">
        <v>17610.54</v>
      </c>
      <c r="C757" s="148">
        <v>649.4</v>
      </c>
      <c r="D757" s="154">
        <v>1.9879999999999998E-2</v>
      </c>
      <c r="E757" s="154">
        <v>1.447E-2</v>
      </c>
      <c r="F757" s="155">
        <v>5.4200000000000003E-3</v>
      </c>
      <c r="G757" s="154">
        <f t="shared" si="24"/>
        <v>75.663601585507834</v>
      </c>
      <c r="H757" s="120">
        <f t="shared" si="23"/>
        <v>35195258.277396828</v>
      </c>
      <c r="I757" s="31"/>
      <c r="J757" s="29"/>
      <c r="K757" s="29"/>
      <c r="L757" s="38"/>
      <c r="M757" s="39"/>
    </row>
    <row r="758" spans="1:13" x14ac:dyDescent="0.3">
      <c r="A758" s="142">
        <v>2676</v>
      </c>
      <c r="B758" s="148">
        <v>17604.37</v>
      </c>
      <c r="C758" s="148">
        <v>649.54</v>
      </c>
      <c r="D758" s="154">
        <v>1.993E-2</v>
      </c>
      <c r="E758" s="154">
        <v>1.452E-2</v>
      </c>
      <c r="F758" s="155">
        <v>5.4200000000000003E-3</v>
      </c>
      <c r="G758" s="154">
        <f t="shared" si="24"/>
        <v>75.663601585507834</v>
      </c>
      <c r="H758" s="120">
        <f t="shared" si="23"/>
        <v>35367071.404548965</v>
      </c>
      <c r="I758" s="31"/>
      <c r="J758" s="29"/>
      <c r="K758" s="29"/>
      <c r="L758" s="38"/>
      <c r="M758" s="39"/>
    </row>
    <row r="759" spans="1:13" x14ac:dyDescent="0.3">
      <c r="A759" s="142">
        <v>2697</v>
      </c>
      <c r="B759" s="148">
        <v>17579.03</v>
      </c>
      <c r="C759" s="148">
        <v>651.46</v>
      </c>
      <c r="D759" s="154">
        <v>2.0029999999999999E-2</v>
      </c>
      <c r="E759" s="154">
        <v>1.4579999999999999E-2</v>
      </c>
      <c r="F759" s="155">
        <v>5.4400000000000004E-3</v>
      </c>
      <c r="G759" s="154">
        <f t="shared" si="24"/>
        <v>75.942803067373177</v>
      </c>
      <c r="H759" s="120">
        <f t="shared" si="23"/>
        <v>35513569.305669926</v>
      </c>
      <c r="I759" s="31"/>
      <c r="J759" s="29"/>
      <c r="K759" s="29"/>
      <c r="L759" s="38"/>
      <c r="M759" s="39"/>
    </row>
    <row r="760" spans="1:13" x14ac:dyDescent="0.3">
      <c r="A760" s="142">
        <v>2704</v>
      </c>
      <c r="B760" s="148">
        <v>17420.84</v>
      </c>
      <c r="C760" s="148">
        <v>649.61</v>
      </c>
      <c r="D760" s="154">
        <v>2.002E-2</v>
      </c>
      <c r="E760" s="154">
        <v>1.4540000000000001E-2</v>
      </c>
      <c r="F760" s="155">
        <v>5.4799999999999996E-3</v>
      </c>
      <c r="G760" s="154">
        <f t="shared" si="24"/>
        <v>76.501206031103862</v>
      </c>
      <c r="H760" s="120">
        <f t="shared" si="23"/>
        <v>35345847.997489184</v>
      </c>
      <c r="I760" s="31"/>
      <c r="J760" s="29"/>
      <c r="K760" s="29"/>
      <c r="L760" s="38"/>
      <c r="M760" s="39"/>
    </row>
    <row r="761" spans="1:13" x14ac:dyDescent="0.3">
      <c r="A761" s="142">
        <v>2718</v>
      </c>
      <c r="B761" s="148">
        <v>17509.009999999998</v>
      </c>
      <c r="C761" s="148">
        <v>648.54999999999995</v>
      </c>
      <c r="D761" s="154">
        <v>2.0029999999999999E-2</v>
      </c>
      <c r="E761" s="154">
        <v>1.4590000000000001E-2</v>
      </c>
      <c r="F761" s="155">
        <v>5.4400000000000004E-3</v>
      </c>
      <c r="G761" s="154">
        <f t="shared" si="24"/>
        <v>75.942803067373177</v>
      </c>
      <c r="H761" s="120">
        <f t="shared" si="23"/>
        <v>35790093.204601727</v>
      </c>
      <c r="I761" s="31"/>
      <c r="J761" s="29"/>
      <c r="K761" s="29"/>
      <c r="L761" s="38"/>
      <c r="M761" s="39"/>
    </row>
    <row r="762" spans="1:13" x14ac:dyDescent="0.3">
      <c r="A762" s="142">
        <v>2739</v>
      </c>
      <c r="B762" s="148">
        <v>17527.63</v>
      </c>
      <c r="C762" s="148">
        <v>649.20000000000005</v>
      </c>
      <c r="D762" s="154">
        <v>2.0049999999999998E-2</v>
      </c>
      <c r="E762" s="154">
        <v>1.461E-2</v>
      </c>
      <c r="F762" s="155">
        <v>5.4400000000000004E-3</v>
      </c>
      <c r="G762" s="154">
        <f t="shared" si="24"/>
        <v>75.942803067373177</v>
      </c>
      <c r="H762" s="120">
        <f t="shared" si="23"/>
        <v>36066617.103533529</v>
      </c>
      <c r="I762" s="31"/>
      <c r="J762" s="29"/>
      <c r="K762" s="29"/>
      <c r="L762" s="38"/>
      <c r="M762" s="39"/>
    </row>
    <row r="763" spans="1:13" x14ac:dyDescent="0.3">
      <c r="A763" s="142">
        <v>2746</v>
      </c>
      <c r="B763" s="148">
        <v>17443.8</v>
      </c>
      <c r="C763" s="148">
        <v>648.48</v>
      </c>
      <c r="D763" s="154">
        <v>2.0060000000000001E-2</v>
      </c>
      <c r="E763" s="154">
        <v>1.46E-2</v>
      </c>
      <c r="F763" s="155">
        <v>5.4599999999999996E-3</v>
      </c>
      <c r="G763" s="154">
        <f t="shared" si="24"/>
        <v>76.222004549238505</v>
      </c>
      <c r="H763" s="120">
        <f t="shared" si="23"/>
        <v>36026341.949930176</v>
      </c>
      <c r="I763" s="31"/>
      <c r="J763" s="29"/>
      <c r="K763" s="29"/>
      <c r="L763" s="38"/>
      <c r="M763" s="39"/>
    </row>
    <row r="764" spans="1:13" x14ac:dyDescent="0.3">
      <c r="A764" s="142">
        <v>2760</v>
      </c>
      <c r="B764" s="148">
        <v>17480.72</v>
      </c>
      <c r="C764" s="148">
        <v>648.74</v>
      </c>
      <c r="D764" s="154">
        <v>2.0060000000000001E-2</v>
      </c>
      <c r="E764" s="154">
        <v>1.461E-2</v>
      </c>
      <c r="F764" s="155">
        <v>5.45E-3</v>
      </c>
      <c r="G764" s="154">
        <f t="shared" si="24"/>
        <v>76.082403808305855</v>
      </c>
      <c r="H764" s="120">
        <f t="shared" si="23"/>
        <v>36276456.340075485</v>
      </c>
      <c r="I764" s="31"/>
      <c r="J764" s="29"/>
      <c r="K764" s="29"/>
      <c r="L764" s="38"/>
      <c r="M764" s="39"/>
    </row>
    <row r="765" spans="1:13" x14ac:dyDescent="0.3">
      <c r="A765" s="142">
        <v>2781</v>
      </c>
      <c r="B765" s="148">
        <v>17483.900000000001</v>
      </c>
      <c r="C765" s="148">
        <v>649.16</v>
      </c>
      <c r="D765" s="154">
        <v>2.0080000000000001E-2</v>
      </c>
      <c r="E765" s="154">
        <v>1.4630000000000001E-2</v>
      </c>
      <c r="F765" s="155">
        <v>5.45E-3</v>
      </c>
      <c r="G765" s="154">
        <f t="shared" si="24"/>
        <v>76.082403808305855</v>
      </c>
      <c r="H765" s="120">
        <f t="shared" si="23"/>
        <v>36552472.855706491</v>
      </c>
      <c r="I765" s="31"/>
      <c r="J765" s="29"/>
      <c r="K765" s="29"/>
      <c r="L765" s="38"/>
      <c r="M765" s="39"/>
    </row>
    <row r="766" spans="1:13" x14ac:dyDescent="0.3">
      <c r="A766" s="142">
        <v>2788</v>
      </c>
      <c r="B766" s="148">
        <v>17598.060000000001</v>
      </c>
      <c r="C766" s="148">
        <v>649.28</v>
      </c>
      <c r="D766" s="154">
        <v>2.0070000000000001E-2</v>
      </c>
      <c r="E766" s="154">
        <v>1.465E-2</v>
      </c>
      <c r="F766" s="155">
        <v>5.4200000000000003E-3</v>
      </c>
      <c r="G766" s="154">
        <f t="shared" si="24"/>
        <v>75.663601585507834</v>
      </c>
      <c r="H766" s="120">
        <f t="shared" si="23"/>
        <v>36847307.576936662</v>
      </c>
      <c r="I766" s="31"/>
      <c r="J766" s="29"/>
      <c r="K766" s="29"/>
      <c r="L766" s="38"/>
      <c r="M766" s="39"/>
    </row>
    <row r="767" spans="1:13" x14ac:dyDescent="0.3">
      <c r="A767" s="142">
        <v>2802</v>
      </c>
      <c r="B767" s="148">
        <v>17480.77</v>
      </c>
      <c r="C767" s="148">
        <v>649.19000000000005</v>
      </c>
      <c r="D767" s="154">
        <v>2.0119999999999999E-2</v>
      </c>
      <c r="E767" s="154">
        <v>1.4670000000000001E-2</v>
      </c>
      <c r="F767" s="155">
        <v>5.45E-3</v>
      </c>
      <c r="G767" s="154">
        <f t="shared" si="24"/>
        <v>76.082403808305855</v>
      </c>
      <c r="H767" s="120">
        <f t="shared" si="23"/>
        <v>36828489.371337503</v>
      </c>
      <c r="I767" s="31"/>
      <c r="J767" s="29"/>
      <c r="K767" s="29"/>
      <c r="L767" s="38"/>
      <c r="M767" s="39"/>
    </row>
    <row r="768" spans="1:13" x14ac:dyDescent="0.3">
      <c r="A768" s="142">
        <v>2824</v>
      </c>
      <c r="B768" s="148">
        <v>17636.55</v>
      </c>
      <c r="C768" s="148">
        <v>649.13</v>
      </c>
      <c r="D768" s="154">
        <v>2.0119999999999999E-2</v>
      </c>
      <c r="E768" s="154">
        <v>1.4710000000000001E-2</v>
      </c>
      <c r="F768" s="155">
        <v>5.4000000000000003E-3</v>
      </c>
      <c r="G768" s="154">
        <f t="shared" si="24"/>
        <v>75.384400103642491</v>
      </c>
      <c r="H768" s="120">
        <f t="shared" si="23"/>
        <v>37461331.470667861</v>
      </c>
      <c r="I768" s="31"/>
      <c r="J768" s="29"/>
      <c r="K768" s="29"/>
      <c r="L768" s="38"/>
      <c r="M768" s="39"/>
    </row>
    <row r="769" spans="1:13" x14ac:dyDescent="0.3">
      <c r="A769" s="142">
        <v>2831</v>
      </c>
      <c r="B769" s="148">
        <v>17539.07</v>
      </c>
      <c r="C769" s="148">
        <v>649.15</v>
      </c>
      <c r="D769" s="154">
        <v>2.0150000000000001E-2</v>
      </c>
      <c r="E769" s="154">
        <v>1.4710000000000001E-2</v>
      </c>
      <c r="F769" s="155">
        <v>5.4400000000000004E-3</v>
      </c>
      <c r="G769" s="154">
        <f t="shared" si="24"/>
        <v>75.942803067373177</v>
      </c>
      <c r="H769" s="120">
        <f t="shared" si="23"/>
        <v>37278055.13694904</v>
      </c>
      <c r="I769" s="31"/>
      <c r="J769" s="29"/>
      <c r="K769" s="29"/>
      <c r="L769" s="38"/>
      <c r="M769" s="39"/>
    </row>
    <row r="770" spans="1:13" x14ac:dyDescent="0.3">
      <c r="A770" s="142">
        <v>2846</v>
      </c>
      <c r="B770" s="148">
        <v>17515.68</v>
      </c>
      <c r="C770" s="148">
        <v>649.29</v>
      </c>
      <c r="D770" s="154">
        <v>2.018E-2</v>
      </c>
      <c r="E770" s="154">
        <v>1.474E-2</v>
      </c>
      <c r="F770" s="155">
        <v>5.4400000000000004E-3</v>
      </c>
      <c r="G770" s="154">
        <f t="shared" si="24"/>
        <v>75.942803067373177</v>
      </c>
      <c r="H770" s="120">
        <f t="shared" si="23"/>
        <v>37475572.207614608</v>
      </c>
      <c r="I770" s="31"/>
      <c r="J770" s="29"/>
      <c r="K770" s="29"/>
      <c r="L770" s="38"/>
      <c r="M770" s="39"/>
    </row>
    <row r="771" spans="1:13" x14ac:dyDescent="0.3">
      <c r="A771" s="142">
        <v>2868</v>
      </c>
      <c r="B771" s="148">
        <v>17536.93</v>
      </c>
      <c r="C771" s="148">
        <v>647.05999999999995</v>
      </c>
      <c r="D771" s="154">
        <v>2.0250000000000001E-2</v>
      </c>
      <c r="E771" s="154">
        <v>1.4829999999999999E-2</v>
      </c>
      <c r="F771" s="155">
        <v>5.4200000000000003E-3</v>
      </c>
      <c r="G771" s="154">
        <f t="shared" si="24"/>
        <v>75.663601585507834</v>
      </c>
      <c r="H771" s="120">
        <f t="shared" si="23"/>
        <v>37904619.128642164</v>
      </c>
      <c r="I771" s="31"/>
      <c r="J771" s="29"/>
      <c r="K771" s="29"/>
      <c r="L771" s="38"/>
      <c r="M771" s="39"/>
    </row>
    <row r="772" spans="1:13" x14ac:dyDescent="0.3">
      <c r="A772" s="142">
        <v>2875</v>
      </c>
      <c r="B772" s="148">
        <v>17492.439999999999</v>
      </c>
      <c r="C772" s="148">
        <v>648.69000000000005</v>
      </c>
      <c r="D772" s="154">
        <v>2.0289999999999999E-2</v>
      </c>
      <c r="E772" s="154">
        <v>1.485E-2</v>
      </c>
      <c r="F772" s="155">
        <v>5.45E-3</v>
      </c>
      <c r="G772" s="154">
        <f t="shared" si="24"/>
        <v>76.082403808305855</v>
      </c>
      <c r="H772" s="120">
        <f t="shared" si="23"/>
        <v>37787975.354245298</v>
      </c>
      <c r="I772" s="31"/>
      <c r="J772" s="29"/>
      <c r="K772" s="29"/>
      <c r="L772" s="38"/>
      <c r="M772" s="39"/>
    </row>
    <row r="773" spans="1:13" x14ac:dyDescent="0.3">
      <c r="A773" s="142">
        <v>2890</v>
      </c>
      <c r="B773" s="148">
        <v>17515.87</v>
      </c>
      <c r="C773" s="148">
        <v>648.45000000000005</v>
      </c>
      <c r="D773" s="154">
        <v>2.0320000000000001E-2</v>
      </c>
      <c r="E773" s="154">
        <v>1.489E-2</v>
      </c>
      <c r="F773" s="155">
        <v>5.4400000000000004E-3</v>
      </c>
      <c r="G773" s="154">
        <f t="shared" si="24"/>
        <v>75.942803067373177</v>
      </c>
      <c r="H773" s="120">
        <f t="shared" si="23"/>
        <v>38054955.614900291</v>
      </c>
      <c r="I773" s="31"/>
      <c r="J773" s="29"/>
      <c r="K773" s="29"/>
      <c r="L773" s="38"/>
      <c r="M773" s="39"/>
    </row>
    <row r="774" spans="1:13" x14ac:dyDescent="0.3">
      <c r="A774" s="142">
        <v>2912</v>
      </c>
      <c r="B774" s="148">
        <v>17494.78</v>
      </c>
      <c r="C774" s="148">
        <v>648.79</v>
      </c>
      <c r="D774" s="154">
        <v>2.0410000000000001E-2</v>
      </c>
      <c r="E774" s="154">
        <v>1.4959999999999999E-2</v>
      </c>
      <c r="F774" s="155">
        <v>5.45E-3</v>
      </c>
      <c r="G774" s="154">
        <f t="shared" si="24"/>
        <v>76.082403808305855</v>
      </c>
      <c r="H774" s="120">
        <f t="shared" si="23"/>
        <v>38274290.16749993</v>
      </c>
      <c r="I774" s="31"/>
      <c r="J774" s="29"/>
      <c r="K774" s="29"/>
      <c r="L774" s="38"/>
      <c r="M774" s="39"/>
    </row>
    <row r="775" spans="1:13" x14ac:dyDescent="0.3">
      <c r="A775" s="142">
        <v>2920</v>
      </c>
      <c r="B775" s="148">
        <v>17601.939999999999</v>
      </c>
      <c r="C775" s="148">
        <v>648.75</v>
      </c>
      <c r="D775" s="154">
        <v>2.0369999999999999E-2</v>
      </c>
      <c r="E775" s="154">
        <v>1.4959999999999999E-2</v>
      </c>
      <c r="F775" s="155">
        <v>5.4099999999999999E-3</v>
      </c>
      <c r="G775" s="154">
        <f t="shared" si="24"/>
        <v>75.524000844575156</v>
      </c>
      <c r="H775" s="120">
        <f t="shared" si="23"/>
        <v>38663205.965600558</v>
      </c>
      <c r="I775" s="31"/>
      <c r="J775" s="29"/>
      <c r="K775" s="29"/>
      <c r="L775" s="38"/>
      <c r="M775" s="39"/>
    </row>
    <row r="776" spans="1:13" x14ac:dyDescent="0.3">
      <c r="A776" s="142">
        <v>2935</v>
      </c>
      <c r="B776" s="148">
        <v>17584.830000000002</v>
      </c>
      <c r="C776" s="148">
        <v>649.34</v>
      </c>
      <c r="D776" s="154">
        <v>2.0410000000000001E-2</v>
      </c>
      <c r="E776" s="154">
        <v>1.499E-2</v>
      </c>
      <c r="F776" s="155">
        <v>5.4200000000000003E-3</v>
      </c>
      <c r="G776" s="154">
        <f t="shared" si="24"/>
        <v>75.663601585507834</v>
      </c>
      <c r="H776" s="120">
        <f t="shared" si="23"/>
        <v>38790117.553195521</v>
      </c>
      <c r="I776" s="31"/>
      <c r="J776" s="29"/>
      <c r="K776" s="29"/>
      <c r="L776" s="38"/>
      <c r="M776" s="39"/>
    </row>
    <row r="777" spans="1:13" x14ac:dyDescent="0.3">
      <c r="A777" s="142">
        <v>2957</v>
      </c>
      <c r="B777" s="148">
        <v>17524.580000000002</v>
      </c>
      <c r="C777" s="148">
        <v>649.85</v>
      </c>
      <c r="D777" s="154">
        <v>2.043E-2</v>
      </c>
      <c r="E777" s="154">
        <v>1.499E-2</v>
      </c>
      <c r="F777" s="155">
        <v>5.45E-3</v>
      </c>
      <c r="G777" s="154">
        <f t="shared" si="24"/>
        <v>76.082403808305855</v>
      </c>
      <c r="H777" s="120">
        <f t="shared" si="23"/>
        <v>38865754.129566379</v>
      </c>
      <c r="I777" s="31"/>
      <c r="J777" s="29"/>
      <c r="K777" s="29"/>
      <c r="L777" s="38"/>
      <c r="M777" s="39"/>
    </row>
    <row r="778" spans="1:13" x14ac:dyDescent="0.3">
      <c r="A778" s="142">
        <v>2965</v>
      </c>
      <c r="B778" s="148">
        <v>17542.68</v>
      </c>
      <c r="C778" s="148">
        <v>649.24</v>
      </c>
      <c r="D778" s="154">
        <v>2.044E-2</v>
      </c>
      <c r="E778" s="154">
        <v>1.4999999999999999E-2</v>
      </c>
      <c r="F778" s="155">
        <v>5.4299999999999999E-3</v>
      </c>
      <c r="G778" s="154">
        <f t="shared" si="24"/>
        <v>75.803202326440513</v>
      </c>
      <c r="H778" s="120">
        <f t="shared" si="23"/>
        <v>39114442.516972587</v>
      </c>
      <c r="I778" s="31"/>
      <c r="J778" s="29"/>
      <c r="K778" s="29"/>
      <c r="L778" s="38"/>
      <c r="M778" s="39"/>
    </row>
    <row r="779" spans="1:13" x14ac:dyDescent="0.3">
      <c r="A779" s="142">
        <v>2980</v>
      </c>
      <c r="B779" s="148">
        <v>17573.07</v>
      </c>
      <c r="C779" s="148">
        <v>649.4</v>
      </c>
      <c r="D779" s="154">
        <v>2.0449999999999999E-2</v>
      </c>
      <c r="E779" s="154">
        <v>1.503E-2</v>
      </c>
      <c r="F779" s="155">
        <v>5.4299999999999999E-3</v>
      </c>
      <c r="G779" s="154">
        <f t="shared" si="24"/>
        <v>75.803202326440513</v>
      </c>
      <c r="H779" s="120">
        <f t="shared" si="23"/>
        <v>39312323.339149512</v>
      </c>
      <c r="I779" s="31"/>
      <c r="J779" s="29"/>
      <c r="K779" s="29"/>
      <c r="L779" s="38"/>
      <c r="M779" s="39"/>
    </row>
    <row r="780" spans="1:13" x14ac:dyDescent="0.3">
      <c r="A780" s="142">
        <v>3003</v>
      </c>
      <c r="B780" s="148">
        <v>17541.39</v>
      </c>
      <c r="C780" s="148">
        <v>648.78</v>
      </c>
      <c r="D780" s="154">
        <v>2.0490000000000001E-2</v>
      </c>
      <c r="E780" s="154">
        <v>1.506E-2</v>
      </c>
      <c r="F780" s="155">
        <v>5.4299999999999999E-3</v>
      </c>
      <c r="G780" s="154">
        <f t="shared" si="24"/>
        <v>75.803202326440513</v>
      </c>
      <c r="H780" s="120">
        <f t="shared" si="23"/>
        <v>39615740.5998208</v>
      </c>
      <c r="I780" s="31"/>
      <c r="J780" s="29"/>
      <c r="K780" s="29"/>
      <c r="L780" s="38"/>
      <c r="M780" s="39"/>
    </row>
    <row r="781" spans="1:13" x14ac:dyDescent="0.3">
      <c r="A781" s="142">
        <v>3011</v>
      </c>
      <c r="B781" s="148">
        <v>17392.189999999999</v>
      </c>
      <c r="C781" s="148">
        <v>648.63</v>
      </c>
      <c r="D781" s="154">
        <v>2.051E-2</v>
      </c>
      <c r="E781" s="154">
        <v>1.504E-2</v>
      </c>
      <c r="F781" s="155">
        <v>5.4799999999999996E-3</v>
      </c>
      <c r="G781" s="154">
        <f t="shared" si="24"/>
        <v>76.501206031103862</v>
      </c>
      <c r="H781" s="120">
        <f t="shared" si="23"/>
        <v>39358856.627381638</v>
      </c>
      <c r="I781" s="31"/>
      <c r="J781" s="29"/>
      <c r="K781" s="29"/>
      <c r="L781" s="38"/>
      <c r="M781" s="39"/>
    </row>
    <row r="782" spans="1:13" x14ac:dyDescent="0.3">
      <c r="A782" s="142">
        <v>3026</v>
      </c>
      <c r="B782" s="148">
        <v>17558.53</v>
      </c>
      <c r="C782" s="148">
        <v>648.19000000000005</v>
      </c>
      <c r="D782" s="154">
        <v>2.052E-2</v>
      </c>
      <c r="E782" s="154">
        <v>1.5100000000000001E-2</v>
      </c>
      <c r="F782" s="155">
        <v>5.4200000000000003E-3</v>
      </c>
      <c r="G782" s="154">
        <f t="shared" si="24"/>
        <v>75.663601585507834</v>
      </c>
      <c r="H782" s="120">
        <f t="shared" si="23"/>
        <v>39992809.443260528</v>
      </c>
      <c r="I782" s="31"/>
      <c r="J782" s="29"/>
      <c r="K782" s="29"/>
      <c r="L782" s="38"/>
      <c r="M782" s="39"/>
    </row>
    <row r="783" spans="1:13" x14ac:dyDescent="0.3">
      <c r="A783" s="142">
        <v>3050</v>
      </c>
      <c r="B783" s="148">
        <v>17361.93</v>
      </c>
      <c r="C783" s="148">
        <v>648.30999999999995</v>
      </c>
      <c r="D783" s="154">
        <v>2.0619999999999999E-2</v>
      </c>
      <c r="E783" s="154">
        <v>1.5140000000000001E-2</v>
      </c>
      <c r="F783" s="155">
        <v>5.4799999999999996E-3</v>
      </c>
      <c r="G783" s="154">
        <f t="shared" si="24"/>
        <v>76.501206031103862</v>
      </c>
      <c r="H783" s="120">
        <f t="shared" si="23"/>
        <v>39868652.511960804</v>
      </c>
      <c r="I783" s="31"/>
      <c r="J783" s="29"/>
      <c r="K783" s="29"/>
      <c r="L783" s="38"/>
      <c r="M783" s="39"/>
    </row>
    <row r="784" spans="1:13" x14ac:dyDescent="0.3">
      <c r="A784" s="142">
        <v>3057</v>
      </c>
      <c r="B784" s="148">
        <v>17472.02</v>
      </c>
      <c r="C784" s="148">
        <v>648.28</v>
      </c>
      <c r="D784" s="154">
        <v>2.0629999999999999E-2</v>
      </c>
      <c r="E784" s="154">
        <v>1.5180000000000001E-2</v>
      </c>
      <c r="F784" s="155">
        <v>5.45E-3</v>
      </c>
      <c r="G784" s="154">
        <f t="shared" si="24"/>
        <v>76.082403808305855</v>
      </c>
      <c r="H784" s="120">
        <f t="shared" si="23"/>
        <v>40180118.489714041</v>
      </c>
      <c r="I784" s="31"/>
      <c r="J784" s="29"/>
      <c r="K784" s="29"/>
      <c r="L784" s="38"/>
      <c r="M784" s="39"/>
    </row>
    <row r="785" spans="1:13" x14ac:dyDescent="0.3">
      <c r="A785" s="142">
        <v>3073</v>
      </c>
      <c r="B785" s="148">
        <v>17448.21</v>
      </c>
      <c r="C785" s="148">
        <v>648.65</v>
      </c>
      <c r="D785" s="154">
        <v>2.07E-2</v>
      </c>
      <c r="E785" s="154">
        <v>1.524E-2</v>
      </c>
      <c r="F785" s="155">
        <v>5.4599999999999996E-3</v>
      </c>
      <c r="G785" s="154">
        <f t="shared" si="24"/>
        <v>76.222004549238505</v>
      </c>
      <c r="H785" s="120">
        <f t="shared" si="23"/>
        <v>40316441.665016547</v>
      </c>
      <c r="I785" s="31"/>
      <c r="J785" s="29"/>
      <c r="K785" s="29"/>
      <c r="L785" s="38"/>
      <c r="M785" s="39"/>
    </row>
    <row r="786" spans="1:13" x14ac:dyDescent="0.3">
      <c r="A786" s="142">
        <v>3097</v>
      </c>
      <c r="B786" s="148">
        <v>17422.16</v>
      </c>
      <c r="C786" s="148">
        <v>648.69000000000005</v>
      </c>
      <c r="D786" s="154">
        <v>2.0830000000000001E-2</v>
      </c>
      <c r="E786" s="154">
        <v>1.536E-2</v>
      </c>
      <c r="F786" s="155">
        <v>5.47E-3</v>
      </c>
      <c r="G786" s="154">
        <f t="shared" si="24"/>
        <v>76.361605290171198</v>
      </c>
      <c r="H786" s="120">
        <f t="shared" si="23"/>
        <v>40557031.092150532</v>
      </c>
      <c r="I786" s="31"/>
      <c r="J786" s="29"/>
      <c r="K786" s="29"/>
      <c r="L786" s="38"/>
      <c r="M786" s="39"/>
    </row>
    <row r="787" spans="1:13" x14ac:dyDescent="0.3">
      <c r="A787" s="142">
        <v>3105</v>
      </c>
      <c r="B787" s="148">
        <v>17485.36</v>
      </c>
      <c r="C787" s="148">
        <v>648.91</v>
      </c>
      <c r="D787" s="154">
        <v>2.0840000000000001E-2</v>
      </c>
      <c r="E787" s="154">
        <v>1.5389999999999999E-2</v>
      </c>
      <c r="F787" s="155">
        <v>5.45E-3</v>
      </c>
      <c r="G787" s="154">
        <f t="shared" si="24"/>
        <v>76.082403808305855</v>
      </c>
      <c r="H787" s="120">
        <f t="shared" ref="H787:H850" si="25">A787/G787*10^6</f>
        <v>40811013.382584915</v>
      </c>
      <c r="I787" s="31"/>
      <c r="J787" s="29"/>
      <c r="K787" s="29"/>
      <c r="L787" s="38"/>
      <c r="M787" s="39"/>
    </row>
    <row r="788" spans="1:13" x14ac:dyDescent="0.3">
      <c r="A788" s="142">
        <v>3121</v>
      </c>
      <c r="B788" s="148">
        <v>17598.11</v>
      </c>
      <c r="C788" s="148">
        <v>648.87</v>
      </c>
      <c r="D788" s="154">
        <v>2.087E-2</v>
      </c>
      <c r="E788" s="154">
        <v>1.545E-2</v>
      </c>
      <c r="F788" s="155">
        <v>5.4099999999999999E-3</v>
      </c>
      <c r="G788" s="154">
        <f t="shared" si="24"/>
        <v>75.524000844575156</v>
      </c>
      <c r="H788" s="120">
        <f t="shared" si="25"/>
        <v>41324611.581725806</v>
      </c>
      <c r="I788" s="31"/>
      <c r="J788" s="29"/>
      <c r="K788" s="29"/>
      <c r="L788" s="38"/>
      <c r="M788" s="39"/>
    </row>
    <row r="789" spans="1:13" x14ac:dyDescent="0.3">
      <c r="A789" s="142">
        <v>3145</v>
      </c>
      <c r="B789" s="148">
        <v>17353.650000000001</v>
      </c>
      <c r="C789" s="148">
        <v>649.12</v>
      </c>
      <c r="D789" s="154">
        <v>2.0930000000000001E-2</v>
      </c>
      <c r="E789" s="154">
        <v>1.5440000000000001E-2</v>
      </c>
      <c r="F789" s="155">
        <v>5.4900000000000001E-3</v>
      </c>
      <c r="G789" s="154">
        <f t="shared" si="24"/>
        <v>76.640806772036527</v>
      </c>
      <c r="H789" s="120">
        <f t="shared" si="25"/>
        <v>41035580.553772271</v>
      </c>
      <c r="I789" s="31"/>
      <c r="J789" s="29"/>
      <c r="K789" s="29"/>
      <c r="L789" s="38"/>
      <c r="M789" s="39"/>
    </row>
    <row r="790" spans="1:13" x14ac:dyDescent="0.3">
      <c r="A790" s="142">
        <v>3153</v>
      </c>
      <c r="B790" s="148">
        <v>17406.25</v>
      </c>
      <c r="C790" s="148">
        <v>649.41</v>
      </c>
      <c r="D790" s="154">
        <v>2.094E-2</v>
      </c>
      <c r="E790" s="154">
        <v>1.546E-2</v>
      </c>
      <c r="F790" s="155">
        <v>5.4799999999999996E-3</v>
      </c>
      <c r="G790" s="154">
        <f t="shared" si="24"/>
        <v>76.501206031103862</v>
      </c>
      <c r="H790" s="120">
        <f t="shared" si="25"/>
        <v>41215036.514823742</v>
      </c>
      <c r="I790" s="31"/>
      <c r="J790" s="29"/>
      <c r="K790" s="29"/>
      <c r="L790" s="38"/>
      <c r="M790" s="39"/>
    </row>
    <row r="791" spans="1:13" x14ac:dyDescent="0.3">
      <c r="A791" s="142">
        <v>3169</v>
      </c>
      <c r="B791" s="148">
        <v>17466.849999999999</v>
      </c>
      <c r="C791" s="148">
        <v>648.75</v>
      </c>
      <c r="D791" s="154">
        <v>2.0930000000000001E-2</v>
      </c>
      <c r="E791" s="154">
        <v>1.5480000000000001E-2</v>
      </c>
      <c r="F791" s="155">
        <v>5.45E-3</v>
      </c>
      <c r="G791" s="154">
        <f t="shared" si="24"/>
        <v>76.082403808305855</v>
      </c>
      <c r="H791" s="120">
        <f t="shared" si="25"/>
        <v>41652206.573079422</v>
      </c>
      <c r="I791" s="31"/>
      <c r="J791" s="29"/>
      <c r="K791" s="29"/>
      <c r="L791" s="38"/>
      <c r="M791" s="39"/>
    </row>
    <row r="792" spans="1:13" x14ac:dyDescent="0.3">
      <c r="A792" s="142">
        <v>3193</v>
      </c>
      <c r="B792" s="148">
        <v>17451.88</v>
      </c>
      <c r="C792" s="148">
        <v>648.66</v>
      </c>
      <c r="D792" s="154">
        <v>2.0969999999999999E-2</v>
      </c>
      <c r="E792" s="154">
        <v>1.5520000000000001E-2</v>
      </c>
      <c r="F792" s="155">
        <v>5.4599999999999996E-3</v>
      </c>
      <c r="G792" s="154">
        <f t="shared" si="24"/>
        <v>76.222004549238505</v>
      </c>
      <c r="H792" s="120">
        <f t="shared" si="25"/>
        <v>41890790.184314296</v>
      </c>
      <c r="I792" s="31"/>
      <c r="J792" s="29"/>
      <c r="K792" s="29"/>
      <c r="L792" s="38"/>
      <c r="M792" s="39"/>
    </row>
    <row r="793" spans="1:13" x14ac:dyDescent="0.3">
      <c r="A793" s="142">
        <v>3201</v>
      </c>
      <c r="B793" s="148">
        <v>17452.72</v>
      </c>
      <c r="C793" s="148">
        <v>648.47</v>
      </c>
      <c r="D793" s="154">
        <v>2.095E-2</v>
      </c>
      <c r="E793" s="154">
        <v>1.549E-2</v>
      </c>
      <c r="F793" s="155">
        <v>5.4599999999999996E-3</v>
      </c>
      <c r="G793" s="154">
        <f t="shared" si="24"/>
        <v>76.222004549238505</v>
      </c>
      <c r="H793" s="120">
        <f t="shared" si="25"/>
        <v>41995746.75226748</v>
      </c>
      <c r="I793" s="31"/>
      <c r="J793" s="29"/>
      <c r="K793" s="29"/>
      <c r="L793" s="38"/>
      <c r="M793" s="39"/>
    </row>
    <row r="794" spans="1:13" x14ac:dyDescent="0.3">
      <c r="A794" s="142">
        <v>3218</v>
      </c>
      <c r="B794" s="148">
        <v>17433.77</v>
      </c>
      <c r="C794" s="148">
        <v>648.35</v>
      </c>
      <c r="D794" s="154">
        <v>2.0990000000000002E-2</v>
      </c>
      <c r="E794" s="154">
        <v>1.553E-2</v>
      </c>
      <c r="F794" s="155">
        <v>5.4599999999999996E-3</v>
      </c>
      <c r="G794" s="154">
        <f t="shared" si="24"/>
        <v>76.222004549238505</v>
      </c>
      <c r="H794" s="120">
        <f t="shared" si="25"/>
        <v>42218779.459167995</v>
      </c>
      <c r="I794" s="31"/>
      <c r="J794" s="29"/>
      <c r="K794" s="29"/>
      <c r="L794" s="38"/>
      <c r="M794" s="39"/>
    </row>
    <row r="795" spans="1:13" x14ac:dyDescent="0.3">
      <c r="A795" s="142">
        <v>3243</v>
      </c>
      <c r="B795" s="148">
        <v>17546.53</v>
      </c>
      <c r="C795" s="148">
        <v>648.78</v>
      </c>
      <c r="D795" s="154">
        <v>2.103E-2</v>
      </c>
      <c r="E795" s="154">
        <v>1.5599999999999999E-2</v>
      </c>
      <c r="F795" s="155">
        <v>5.4299999999999999E-3</v>
      </c>
      <c r="G795" s="154">
        <f t="shared" si="24"/>
        <v>75.803202326440513</v>
      </c>
      <c r="H795" s="120">
        <f t="shared" si="25"/>
        <v>42781833.754651636</v>
      </c>
      <c r="I795" s="31"/>
      <c r="J795" s="29"/>
      <c r="K795" s="29"/>
      <c r="L795" s="38"/>
      <c r="M795" s="39"/>
    </row>
    <row r="796" spans="1:13" x14ac:dyDescent="0.3">
      <c r="A796" s="142">
        <v>3251</v>
      </c>
      <c r="B796" s="148">
        <v>17350.53</v>
      </c>
      <c r="C796" s="148">
        <v>648.5</v>
      </c>
      <c r="D796" s="154">
        <v>2.1049999999999999E-2</v>
      </c>
      <c r="E796" s="154">
        <v>1.5559999999999999E-2</v>
      </c>
      <c r="F796" s="155">
        <v>5.4900000000000001E-3</v>
      </c>
      <c r="G796" s="154">
        <f t="shared" si="24"/>
        <v>76.640806772036527</v>
      </c>
      <c r="H796" s="120">
        <f t="shared" si="25"/>
        <v>42418655.764805607</v>
      </c>
      <c r="I796" s="31"/>
      <c r="J796" s="29"/>
      <c r="K796" s="29"/>
      <c r="L796" s="38"/>
      <c r="M796" s="39"/>
    </row>
    <row r="797" spans="1:13" x14ac:dyDescent="0.3">
      <c r="A797" s="142">
        <v>3268</v>
      </c>
      <c r="B797" s="148">
        <v>17453.38</v>
      </c>
      <c r="C797" s="148">
        <v>649.14</v>
      </c>
      <c r="D797" s="154">
        <v>2.1049999999999999E-2</v>
      </c>
      <c r="E797" s="154">
        <v>1.559E-2</v>
      </c>
      <c r="F797" s="155">
        <v>5.4599999999999996E-3</v>
      </c>
      <c r="G797" s="154">
        <f t="shared" si="24"/>
        <v>76.222004549238505</v>
      </c>
      <c r="H797" s="120">
        <f t="shared" si="25"/>
        <v>42874758.008875392</v>
      </c>
      <c r="I797" s="31"/>
      <c r="J797" s="29"/>
      <c r="K797" s="29"/>
      <c r="L797" s="38"/>
      <c r="M797" s="39"/>
    </row>
    <row r="798" spans="1:13" x14ac:dyDescent="0.3">
      <c r="A798" s="142">
        <v>3293</v>
      </c>
      <c r="B798" s="148">
        <v>17525.43</v>
      </c>
      <c r="C798" s="148">
        <v>649.5</v>
      </c>
      <c r="D798" s="154">
        <v>2.1129999999999999E-2</v>
      </c>
      <c r="E798" s="154">
        <v>1.5689999999999999E-2</v>
      </c>
      <c r="F798" s="155">
        <v>5.4400000000000004E-3</v>
      </c>
      <c r="G798" s="154">
        <f t="shared" si="24"/>
        <v>75.942803067373177</v>
      </c>
      <c r="H798" s="120">
        <f t="shared" si="25"/>
        <v>43361580.913448669</v>
      </c>
      <c r="I798" s="31"/>
      <c r="J798" s="29"/>
      <c r="K798" s="29"/>
      <c r="L798" s="38"/>
      <c r="M798" s="39"/>
    </row>
    <row r="799" spans="1:13" x14ac:dyDescent="0.3">
      <c r="A799" s="142">
        <v>3301</v>
      </c>
      <c r="B799" s="148">
        <v>17540.53</v>
      </c>
      <c r="C799" s="148">
        <v>649.53</v>
      </c>
      <c r="D799" s="154">
        <v>2.1160000000000002E-2</v>
      </c>
      <c r="E799" s="154">
        <v>1.5720000000000001E-2</v>
      </c>
      <c r="F799" s="155">
        <v>5.4400000000000004E-3</v>
      </c>
      <c r="G799" s="154">
        <f t="shared" si="24"/>
        <v>75.942803067373177</v>
      </c>
      <c r="H799" s="120">
        <f t="shared" si="25"/>
        <v>43466923.351136975</v>
      </c>
      <c r="I799" s="31"/>
      <c r="J799" s="29"/>
      <c r="K799" s="29"/>
      <c r="L799" s="38"/>
      <c r="M799" s="39"/>
    </row>
    <row r="800" spans="1:13" x14ac:dyDescent="0.3">
      <c r="A800" s="142">
        <v>3318</v>
      </c>
      <c r="B800" s="148">
        <v>17337.310000000001</v>
      </c>
      <c r="C800" s="148">
        <v>648.79999999999995</v>
      </c>
      <c r="D800" s="154">
        <v>2.121E-2</v>
      </c>
      <c r="E800" s="154">
        <v>1.5720000000000001E-2</v>
      </c>
      <c r="F800" s="155">
        <v>5.4999999999999997E-3</v>
      </c>
      <c r="G800" s="154">
        <f t="shared" si="24"/>
        <v>76.780407512969205</v>
      </c>
      <c r="H800" s="120">
        <f t="shared" si="25"/>
        <v>43214149.383611262</v>
      </c>
      <c r="I800" s="31"/>
      <c r="J800" s="29"/>
      <c r="K800" s="29"/>
      <c r="L800" s="38"/>
      <c r="M800" s="39"/>
    </row>
    <row r="801" spans="1:13" x14ac:dyDescent="0.3">
      <c r="A801" s="142">
        <v>3344</v>
      </c>
      <c r="B801" s="148">
        <v>17373.66</v>
      </c>
      <c r="C801" s="148">
        <v>648.74</v>
      </c>
      <c r="D801" s="154">
        <v>2.1309999999999999E-2</v>
      </c>
      <c r="E801" s="154">
        <v>1.583E-2</v>
      </c>
      <c r="F801" s="155">
        <v>5.4799999999999996E-3</v>
      </c>
      <c r="G801" s="154">
        <f t="shared" si="24"/>
        <v>76.501206031103862</v>
      </c>
      <c r="H801" s="120">
        <f t="shared" si="25"/>
        <v>43711729.180326864</v>
      </c>
      <c r="I801" s="31"/>
      <c r="J801" s="29"/>
      <c r="K801" s="29"/>
      <c r="L801" s="38"/>
      <c r="M801" s="39"/>
    </row>
    <row r="802" spans="1:13" x14ac:dyDescent="0.3">
      <c r="A802" s="142">
        <v>3352</v>
      </c>
      <c r="B802" s="148">
        <v>17337.599999999999</v>
      </c>
      <c r="C802" s="148">
        <v>649.16999999999996</v>
      </c>
      <c r="D802" s="154">
        <v>2.137E-2</v>
      </c>
      <c r="E802" s="154">
        <v>1.5869999999999999E-2</v>
      </c>
      <c r="F802" s="155">
        <v>5.4999999999999997E-3</v>
      </c>
      <c r="G802" s="154">
        <f t="shared" si="24"/>
        <v>76.780407512969205</v>
      </c>
      <c r="H802" s="120">
        <f t="shared" si="25"/>
        <v>43656970.685311928</v>
      </c>
      <c r="I802" s="31"/>
      <c r="J802" s="29"/>
      <c r="K802" s="29"/>
      <c r="L802" s="38"/>
      <c r="M802" s="39"/>
    </row>
    <row r="803" spans="1:13" x14ac:dyDescent="0.3">
      <c r="A803" s="142">
        <v>3370</v>
      </c>
      <c r="B803" s="148">
        <v>17393.46</v>
      </c>
      <c r="C803" s="148">
        <v>649.45000000000005</v>
      </c>
      <c r="D803" s="154">
        <v>2.147E-2</v>
      </c>
      <c r="E803" s="154">
        <v>1.5980000000000001E-2</v>
      </c>
      <c r="F803" s="155">
        <v>5.4799999999999996E-3</v>
      </c>
      <c r="G803" s="154">
        <f t="shared" si="24"/>
        <v>76.501206031103862</v>
      </c>
      <c r="H803" s="120">
        <f t="shared" si="25"/>
        <v>44051593.103379644</v>
      </c>
      <c r="I803" s="31"/>
      <c r="J803" s="29"/>
      <c r="K803" s="29"/>
      <c r="L803" s="38"/>
      <c r="M803" s="39"/>
    </row>
    <row r="804" spans="1:13" x14ac:dyDescent="0.3">
      <c r="A804" s="142">
        <v>3396</v>
      </c>
      <c r="B804" s="148">
        <v>17417.34</v>
      </c>
      <c r="C804" s="148">
        <v>648.57000000000005</v>
      </c>
      <c r="D804" s="154">
        <v>2.1530000000000001E-2</v>
      </c>
      <c r="E804" s="154">
        <v>1.6060000000000001E-2</v>
      </c>
      <c r="F804" s="155">
        <v>5.47E-3</v>
      </c>
      <c r="G804" s="154">
        <f t="shared" ref="G804:G867" si="26">(2*F804/$B$7)*(1+3*$B$11)/(4+PI()*$B$11-PI())*10^6</f>
        <v>76.361605290171198</v>
      </c>
      <c r="H804" s="120">
        <f t="shared" si="25"/>
        <v>44472611.42684637</v>
      </c>
      <c r="I804" s="31"/>
      <c r="J804" s="29"/>
      <c r="K804" s="29"/>
      <c r="L804" s="38"/>
      <c r="M804" s="39"/>
    </row>
    <row r="805" spans="1:13" x14ac:dyDescent="0.3">
      <c r="A805" s="142">
        <v>3404</v>
      </c>
      <c r="B805" s="148">
        <v>17303.73</v>
      </c>
      <c r="C805" s="148">
        <v>648.83000000000004</v>
      </c>
      <c r="D805" s="154">
        <v>2.1559999999999999E-2</v>
      </c>
      <c r="E805" s="154">
        <v>1.6049999999999998E-2</v>
      </c>
      <c r="F805" s="155">
        <v>5.5100000000000001E-3</v>
      </c>
      <c r="G805" s="154">
        <f t="shared" si="26"/>
        <v>76.920008253901884</v>
      </c>
      <c r="H805" s="120">
        <f t="shared" si="25"/>
        <v>44253765.402154997</v>
      </c>
      <c r="I805" s="31"/>
      <c r="J805" s="29"/>
      <c r="K805" s="29"/>
      <c r="L805" s="38"/>
      <c r="M805" s="39"/>
    </row>
    <row r="806" spans="1:13" x14ac:dyDescent="0.3">
      <c r="A806" s="142">
        <v>3422</v>
      </c>
      <c r="B806" s="148">
        <v>17435.39</v>
      </c>
      <c r="C806" s="148">
        <v>648.65</v>
      </c>
      <c r="D806" s="154">
        <v>2.155E-2</v>
      </c>
      <c r="E806" s="154">
        <v>1.609E-2</v>
      </c>
      <c r="F806" s="155">
        <v>5.4599999999999996E-3</v>
      </c>
      <c r="G806" s="154">
        <f t="shared" si="26"/>
        <v>76.222004549238505</v>
      </c>
      <c r="H806" s="120">
        <f t="shared" si="25"/>
        <v>44895171.941974171</v>
      </c>
      <c r="I806" s="31"/>
      <c r="J806" s="29"/>
      <c r="K806" s="29"/>
      <c r="L806" s="38"/>
      <c r="M806" s="39"/>
    </row>
    <row r="807" spans="1:13" x14ac:dyDescent="0.3">
      <c r="A807" s="142">
        <v>3448</v>
      </c>
      <c r="B807" s="148">
        <v>17481</v>
      </c>
      <c r="C807" s="148">
        <v>649.46</v>
      </c>
      <c r="D807" s="154">
        <v>2.1559999999999999E-2</v>
      </c>
      <c r="E807" s="154">
        <v>1.6109999999999999E-2</v>
      </c>
      <c r="F807" s="155">
        <v>5.4599999999999996E-3</v>
      </c>
      <c r="G807" s="154">
        <f t="shared" si="26"/>
        <v>76.222004549238505</v>
      </c>
      <c r="H807" s="120">
        <f t="shared" si="25"/>
        <v>45236280.787822016</v>
      </c>
      <c r="I807" s="31"/>
      <c r="J807" s="29"/>
      <c r="K807" s="29"/>
      <c r="L807" s="38"/>
      <c r="M807" s="39"/>
    </row>
    <row r="808" spans="1:13" x14ac:dyDescent="0.3">
      <c r="A808" s="142">
        <v>3457</v>
      </c>
      <c r="B808" s="148">
        <v>17459.63</v>
      </c>
      <c r="C808" s="148">
        <v>649.58000000000004</v>
      </c>
      <c r="D808" s="154">
        <v>2.155E-2</v>
      </c>
      <c r="E808" s="154">
        <v>1.609E-2</v>
      </c>
      <c r="F808" s="155">
        <v>5.4599999999999996E-3</v>
      </c>
      <c r="G808" s="154">
        <f t="shared" si="26"/>
        <v>76.222004549238505</v>
      </c>
      <c r="H808" s="120">
        <f t="shared" si="25"/>
        <v>45354356.926769346</v>
      </c>
      <c r="I808" s="31"/>
      <c r="J808" s="29"/>
      <c r="K808" s="29"/>
      <c r="L808" s="38"/>
      <c r="M808" s="39"/>
    </row>
    <row r="809" spans="1:13" x14ac:dyDescent="0.3">
      <c r="A809" s="142">
        <v>3475</v>
      </c>
      <c r="B809" s="148">
        <v>17351.21</v>
      </c>
      <c r="C809" s="148">
        <v>648.47</v>
      </c>
      <c r="D809" s="154">
        <v>2.1569999999999999E-2</v>
      </c>
      <c r="E809" s="154">
        <v>1.6080000000000001E-2</v>
      </c>
      <c r="F809" s="155">
        <v>5.4900000000000001E-3</v>
      </c>
      <c r="G809" s="154">
        <f t="shared" si="26"/>
        <v>76.640806772036527</v>
      </c>
      <c r="H809" s="120">
        <f t="shared" si="25"/>
        <v>45341380.739064746</v>
      </c>
      <c r="I809" s="31"/>
      <c r="J809" s="29"/>
      <c r="K809" s="29"/>
      <c r="L809" s="38"/>
      <c r="M809" s="39"/>
    </row>
    <row r="810" spans="1:13" x14ac:dyDescent="0.3">
      <c r="A810" s="142">
        <v>3502</v>
      </c>
      <c r="B810" s="148">
        <v>17388.8</v>
      </c>
      <c r="C810" s="148">
        <v>648.83000000000004</v>
      </c>
      <c r="D810" s="154">
        <v>2.1590000000000002E-2</v>
      </c>
      <c r="E810" s="154">
        <v>1.6109999999999999E-2</v>
      </c>
      <c r="F810" s="155">
        <v>5.4799999999999996E-3</v>
      </c>
      <c r="G810" s="154">
        <f t="shared" si="26"/>
        <v>76.501206031103862</v>
      </c>
      <c r="H810" s="120">
        <f t="shared" si="25"/>
        <v>45777056.097339913</v>
      </c>
      <c r="I810" s="31"/>
      <c r="J810" s="29"/>
      <c r="K810" s="29"/>
      <c r="L810" s="38"/>
      <c r="M810" s="39"/>
    </row>
    <row r="811" spans="1:13" x14ac:dyDescent="0.3">
      <c r="A811" s="142">
        <v>3511</v>
      </c>
      <c r="B811" s="148">
        <v>17347.61</v>
      </c>
      <c r="C811" s="148">
        <v>649.52</v>
      </c>
      <c r="D811" s="154">
        <v>2.1610000000000001E-2</v>
      </c>
      <c r="E811" s="154">
        <v>1.6109999999999999E-2</v>
      </c>
      <c r="F811" s="155">
        <v>5.4999999999999997E-3</v>
      </c>
      <c r="G811" s="154">
        <f t="shared" si="26"/>
        <v>76.780407512969205</v>
      </c>
      <c r="H811" s="120">
        <f t="shared" si="25"/>
        <v>45727811.478559121</v>
      </c>
      <c r="I811" s="31"/>
      <c r="J811" s="29"/>
      <c r="K811" s="29"/>
      <c r="L811" s="38"/>
      <c r="M811" s="39"/>
    </row>
    <row r="812" spans="1:13" x14ac:dyDescent="0.3">
      <c r="A812" s="142">
        <v>3529</v>
      </c>
      <c r="B812" s="148">
        <v>17401.62</v>
      </c>
      <c r="C812" s="148">
        <v>649.96</v>
      </c>
      <c r="D812" s="154">
        <v>2.164E-2</v>
      </c>
      <c r="E812" s="154">
        <v>1.6150000000000001E-2</v>
      </c>
      <c r="F812" s="155">
        <v>5.4799999999999996E-3</v>
      </c>
      <c r="G812" s="154">
        <f t="shared" si="26"/>
        <v>76.501206031103862</v>
      </c>
      <c r="H812" s="120">
        <f t="shared" si="25"/>
        <v>46129991.709740877</v>
      </c>
      <c r="I812" s="31"/>
      <c r="J812" s="29"/>
      <c r="K812" s="29"/>
      <c r="L812" s="38"/>
      <c r="M812" s="39"/>
    </row>
    <row r="813" spans="1:13" x14ac:dyDescent="0.3">
      <c r="A813" s="142">
        <v>3556</v>
      </c>
      <c r="B813" s="148">
        <v>17419.32</v>
      </c>
      <c r="C813" s="148">
        <v>649.62</v>
      </c>
      <c r="D813" s="154">
        <v>2.1690000000000001E-2</v>
      </c>
      <c r="E813" s="154">
        <v>1.6209999999999999E-2</v>
      </c>
      <c r="F813" s="155">
        <v>5.4799999999999996E-3</v>
      </c>
      <c r="G813" s="154">
        <f t="shared" si="26"/>
        <v>76.501206031103862</v>
      </c>
      <c r="H813" s="120">
        <f t="shared" si="25"/>
        <v>46482927.322141841</v>
      </c>
      <c r="I813" s="31"/>
      <c r="J813" s="29"/>
      <c r="K813" s="29"/>
      <c r="L813" s="38"/>
      <c r="M813" s="39"/>
    </row>
    <row r="814" spans="1:13" x14ac:dyDescent="0.3">
      <c r="A814" s="142">
        <v>3565</v>
      </c>
      <c r="B814" s="148">
        <v>17442.669999999998</v>
      </c>
      <c r="C814" s="148">
        <v>649.36</v>
      </c>
      <c r="D814" s="154">
        <v>2.1690000000000001E-2</v>
      </c>
      <c r="E814" s="154">
        <v>1.6219999999999998E-2</v>
      </c>
      <c r="F814" s="155">
        <v>5.47E-3</v>
      </c>
      <c r="G814" s="154">
        <f t="shared" si="26"/>
        <v>76.361605290171198</v>
      </c>
      <c r="H814" s="120">
        <f t="shared" si="25"/>
        <v>46685765.529065765</v>
      </c>
      <c r="I814" s="31"/>
      <c r="J814" s="29"/>
      <c r="K814" s="29"/>
      <c r="L814" s="38"/>
      <c r="M814" s="39"/>
    </row>
    <row r="815" spans="1:13" x14ac:dyDescent="0.3">
      <c r="A815" s="142">
        <v>3583</v>
      </c>
      <c r="B815" s="148">
        <v>17246.02</v>
      </c>
      <c r="C815" s="148">
        <v>648.82000000000005</v>
      </c>
      <c r="D815" s="154">
        <v>2.1760000000000002E-2</v>
      </c>
      <c r="E815" s="154">
        <v>1.6230000000000001E-2</v>
      </c>
      <c r="F815" s="155">
        <v>5.5199999999999997E-3</v>
      </c>
      <c r="G815" s="154">
        <f t="shared" si="26"/>
        <v>77.059608994834548</v>
      </c>
      <c r="H815" s="120">
        <f t="shared" si="25"/>
        <v>46496472.623422928</v>
      </c>
      <c r="I815" s="31"/>
      <c r="J815" s="29"/>
      <c r="K815" s="29"/>
      <c r="L815" s="38"/>
      <c r="M815" s="39"/>
    </row>
    <row r="816" spans="1:13" x14ac:dyDescent="0.3">
      <c r="A816" s="142">
        <v>3611</v>
      </c>
      <c r="B816" s="148">
        <v>17302.27</v>
      </c>
      <c r="C816" s="148">
        <v>648.99</v>
      </c>
      <c r="D816" s="154">
        <v>2.1839999999999998E-2</v>
      </c>
      <c r="E816" s="154">
        <v>1.6330000000000001E-2</v>
      </c>
      <c r="F816" s="155">
        <v>5.5100000000000001E-3</v>
      </c>
      <c r="G816" s="154">
        <f t="shared" si="26"/>
        <v>76.920008253901884</v>
      </c>
      <c r="H816" s="120">
        <f t="shared" si="25"/>
        <v>46944872.75769145</v>
      </c>
      <c r="I816" s="31"/>
      <c r="J816" s="29"/>
      <c r="K816" s="29"/>
      <c r="L816" s="38"/>
      <c r="M816" s="39"/>
    </row>
    <row r="817" spans="1:13" x14ac:dyDescent="0.3">
      <c r="A817" s="142">
        <v>3620</v>
      </c>
      <c r="B817" s="148">
        <v>17318.11</v>
      </c>
      <c r="C817" s="148">
        <v>648.4</v>
      </c>
      <c r="D817" s="154">
        <v>2.1850000000000001E-2</v>
      </c>
      <c r="E817" s="154">
        <v>1.635E-2</v>
      </c>
      <c r="F817" s="155">
        <v>5.4999999999999997E-3</v>
      </c>
      <c r="G817" s="154">
        <f t="shared" si="26"/>
        <v>76.780407512969205</v>
      </c>
      <c r="H817" s="120">
        <f t="shared" si="25"/>
        <v>47147444.475187697</v>
      </c>
      <c r="I817" s="31"/>
      <c r="J817" s="29"/>
      <c r="K817" s="29"/>
      <c r="L817" s="38"/>
      <c r="M817" s="39"/>
    </row>
    <row r="818" spans="1:13" x14ac:dyDescent="0.3">
      <c r="A818" s="142">
        <v>3639</v>
      </c>
      <c r="B818" s="148">
        <v>17307.46</v>
      </c>
      <c r="C818" s="148">
        <v>648.52</v>
      </c>
      <c r="D818" s="154">
        <v>2.1950000000000001E-2</v>
      </c>
      <c r="E818" s="154">
        <v>1.644E-2</v>
      </c>
      <c r="F818" s="155">
        <v>5.4999999999999997E-3</v>
      </c>
      <c r="G818" s="154">
        <f t="shared" si="26"/>
        <v>76.780407512969205</v>
      </c>
      <c r="H818" s="120">
        <f t="shared" si="25"/>
        <v>47394903.437902771</v>
      </c>
      <c r="I818" s="31"/>
      <c r="J818" s="29"/>
      <c r="K818" s="29"/>
      <c r="L818" s="38"/>
      <c r="M818" s="39"/>
    </row>
    <row r="819" spans="1:13" x14ac:dyDescent="0.3">
      <c r="A819" s="142">
        <v>3667</v>
      </c>
      <c r="B819" s="148">
        <v>17390.349999999999</v>
      </c>
      <c r="C819" s="148">
        <v>649.89</v>
      </c>
      <c r="D819" s="154">
        <v>2.2040000000000001E-2</v>
      </c>
      <c r="E819" s="154">
        <v>1.6559999999999998E-2</v>
      </c>
      <c r="F819" s="155">
        <v>5.4900000000000001E-3</v>
      </c>
      <c r="G819" s="154">
        <f t="shared" si="26"/>
        <v>76.640806772036527</v>
      </c>
      <c r="H819" s="120">
        <f t="shared" si="25"/>
        <v>47846573.574144013</v>
      </c>
      <c r="I819" s="31"/>
      <c r="J819" s="29"/>
      <c r="K819" s="29"/>
      <c r="L819" s="38"/>
      <c r="M819" s="39"/>
    </row>
    <row r="820" spans="1:13" x14ac:dyDescent="0.3">
      <c r="A820" s="142">
        <v>3676</v>
      </c>
      <c r="B820" s="148">
        <v>17312.669999999998</v>
      </c>
      <c r="C820" s="148">
        <v>649.66999999999996</v>
      </c>
      <c r="D820" s="154">
        <v>2.205E-2</v>
      </c>
      <c r="E820" s="154">
        <v>1.6539999999999999E-2</v>
      </c>
      <c r="F820" s="155">
        <v>5.5100000000000001E-3</v>
      </c>
      <c r="G820" s="154">
        <f t="shared" si="26"/>
        <v>76.920008253901884</v>
      </c>
      <c r="H820" s="120">
        <f t="shared" si="25"/>
        <v>47789906.468367152</v>
      </c>
      <c r="I820" s="31"/>
      <c r="J820" s="29"/>
      <c r="K820" s="29"/>
      <c r="L820" s="38"/>
      <c r="M820" s="39"/>
    </row>
    <row r="821" spans="1:13" x14ac:dyDescent="0.3">
      <c r="A821" s="142">
        <v>3695</v>
      </c>
      <c r="B821" s="148">
        <v>17323.39</v>
      </c>
      <c r="C821" s="148">
        <v>649.29</v>
      </c>
      <c r="D821" s="154">
        <v>2.2100000000000002E-2</v>
      </c>
      <c r="E821" s="154">
        <v>1.6590000000000001E-2</v>
      </c>
      <c r="F821" s="155">
        <v>5.4999999999999997E-3</v>
      </c>
      <c r="G821" s="154">
        <f t="shared" si="26"/>
        <v>76.780407512969205</v>
      </c>
      <c r="H821" s="120">
        <f t="shared" si="25"/>
        <v>48124256.17011562</v>
      </c>
      <c r="I821" s="31"/>
      <c r="J821" s="29"/>
      <c r="K821" s="29"/>
      <c r="L821" s="38"/>
      <c r="M821" s="39"/>
    </row>
    <row r="822" spans="1:13" x14ac:dyDescent="0.3">
      <c r="A822" s="142">
        <v>3723</v>
      </c>
      <c r="B822" s="148">
        <v>17333.349999999999</v>
      </c>
      <c r="C822" s="148">
        <v>648.25</v>
      </c>
      <c r="D822" s="154">
        <v>2.2110000000000001E-2</v>
      </c>
      <c r="E822" s="154">
        <v>1.6619999999999999E-2</v>
      </c>
      <c r="F822" s="155">
        <v>5.4900000000000001E-3</v>
      </c>
      <c r="G822" s="154">
        <f t="shared" si="26"/>
        <v>76.640806772036527</v>
      </c>
      <c r="H822" s="120">
        <f t="shared" si="25"/>
        <v>48577254.81770879</v>
      </c>
      <c r="I822" s="31"/>
      <c r="J822" s="29"/>
      <c r="K822" s="29"/>
      <c r="L822" s="38"/>
      <c r="M822" s="39"/>
    </row>
    <row r="823" spans="1:13" x14ac:dyDescent="0.3">
      <c r="A823" s="142">
        <v>3733</v>
      </c>
      <c r="B823" s="148">
        <v>17392.34</v>
      </c>
      <c r="C823" s="148">
        <v>649.25</v>
      </c>
      <c r="D823" s="154">
        <v>2.2120000000000001E-2</v>
      </c>
      <c r="E823" s="154">
        <v>1.6639999999999999E-2</v>
      </c>
      <c r="F823" s="155">
        <v>5.4799999999999996E-3</v>
      </c>
      <c r="G823" s="154">
        <f t="shared" si="26"/>
        <v>76.501206031103862</v>
      </c>
      <c r="H823" s="120">
        <f t="shared" si="25"/>
        <v>48796616.336770386</v>
      </c>
      <c r="I823" s="31"/>
      <c r="J823" s="29"/>
      <c r="K823" s="29"/>
      <c r="L823" s="38"/>
      <c r="M823" s="39"/>
    </row>
    <row r="824" spans="1:13" x14ac:dyDescent="0.3">
      <c r="A824" s="142">
        <v>3752</v>
      </c>
      <c r="B824" s="148">
        <v>17267.330000000002</v>
      </c>
      <c r="C824" s="148">
        <v>649.55999999999995</v>
      </c>
      <c r="D824" s="154">
        <v>2.2159999999999999E-2</v>
      </c>
      <c r="E824" s="154">
        <v>1.6629999999999999E-2</v>
      </c>
      <c r="F824" s="155">
        <v>5.5199999999999997E-3</v>
      </c>
      <c r="G824" s="154">
        <f t="shared" si="26"/>
        <v>77.059608994834548</v>
      </c>
      <c r="H824" s="120">
        <f t="shared" si="25"/>
        <v>48689580.039933808</v>
      </c>
      <c r="I824" s="31"/>
      <c r="J824" s="29"/>
      <c r="K824" s="29"/>
      <c r="L824" s="38"/>
      <c r="M824" s="39"/>
    </row>
    <row r="825" spans="1:13" x14ac:dyDescent="0.3">
      <c r="A825" s="142">
        <v>3781</v>
      </c>
      <c r="B825" s="148">
        <v>17382.169999999998</v>
      </c>
      <c r="C825" s="148">
        <v>649.14</v>
      </c>
      <c r="D825" s="154">
        <v>2.2169999999999999E-2</v>
      </c>
      <c r="E825" s="154">
        <v>1.669E-2</v>
      </c>
      <c r="F825" s="155">
        <v>5.4799999999999996E-3</v>
      </c>
      <c r="G825" s="154">
        <f t="shared" si="26"/>
        <v>76.501206031103862</v>
      </c>
      <c r="H825" s="120">
        <f t="shared" si="25"/>
        <v>49424057.425483212</v>
      </c>
      <c r="I825" s="31"/>
      <c r="J825" s="29"/>
      <c r="K825" s="29"/>
      <c r="L825" s="38"/>
      <c r="M825" s="39"/>
    </row>
    <row r="826" spans="1:13" x14ac:dyDescent="0.3">
      <c r="A826" s="142">
        <v>3791</v>
      </c>
      <c r="B826" s="148">
        <v>17243.54</v>
      </c>
      <c r="C826" s="148">
        <v>648.61</v>
      </c>
      <c r="D826" s="154">
        <v>2.2210000000000001E-2</v>
      </c>
      <c r="E826" s="154">
        <v>1.668E-2</v>
      </c>
      <c r="F826" s="155">
        <v>5.5199999999999997E-3</v>
      </c>
      <c r="G826" s="154">
        <f t="shared" si="26"/>
        <v>77.059608994834548</v>
      </c>
      <c r="H826" s="120">
        <f t="shared" si="25"/>
        <v>49195681.751436315</v>
      </c>
      <c r="I826" s="31"/>
      <c r="J826" s="29"/>
      <c r="K826" s="29"/>
      <c r="L826" s="38"/>
      <c r="M826" s="39"/>
    </row>
    <row r="827" spans="1:13" x14ac:dyDescent="0.3">
      <c r="A827" s="142">
        <v>3810</v>
      </c>
      <c r="B827" s="148">
        <v>17206.71</v>
      </c>
      <c r="C827" s="148">
        <v>648.83000000000004</v>
      </c>
      <c r="D827" s="154">
        <v>2.2259999999999999E-2</v>
      </c>
      <c r="E827" s="154">
        <v>1.6719999999999999E-2</v>
      </c>
      <c r="F827" s="155">
        <v>5.5399999999999998E-3</v>
      </c>
      <c r="G827" s="154">
        <f t="shared" si="26"/>
        <v>77.338810476699891</v>
      </c>
      <c r="H827" s="120">
        <f t="shared" si="25"/>
        <v>49263752.267664507</v>
      </c>
      <c r="I827" s="31"/>
      <c r="J827" s="29"/>
      <c r="K827" s="29"/>
      <c r="L827" s="38"/>
      <c r="M827" s="39"/>
    </row>
    <row r="828" spans="1:13" x14ac:dyDescent="0.3">
      <c r="A828" s="142">
        <v>3840</v>
      </c>
      <c r="B828" s="148">
        <v>17241.13</v>
      </c>
      <c r="C828" s="148">
        <v>649.66999999999996</v>
      </c>
      <c r="D828" s="154">
        <v>2.2339999999999999E-2</v>
      </c>
      <c r="E828" s="154">
        <v>1.6809999999999999E-2</v>
      </c>
      <c r="F828" s="155">
        <v>5.5300000000000002E-3</v>
      </c>
      <c r="G828" s="154">
        <f t="shared" si="26"/>
        <v>77.199209735767226</v>
      </c>
      <c r="H828" s="120">
        <f t="shared" si="25"/>
        <v>49741441.824901044</v>
      </c>
      <c r="I828" s="31"/>
      <c r="J828" s="29"/>
      <c r="K828" s="29"/>
      <c r="L828" s="38"/>
      <c r="M828" s="39"/>
    </row>
    <row r="829" spans="1:13" x14ac:dyDescent="0.3">
      <c r="A829" s="142">
        <v>3849</v>
      </c>
      <c r="B829" s="148">
        <v>17387.45</v>
      </c>
      <c r="C829" s="148">
        <v>648.82000000000005</v>
      </c>
      <c r="D829" s="154">
        <v>2.2329999999999999E-2</v>
      </c>
      <c r="E829" s="154">
        <v>1.685E-2</v>
      </c>
      <c r="F829" s="155">
        <v>5.4799999999999996E-3</v>
      </c>
      <c r="G829" s="154">
        <f t="shared" si="26"/>
        <v>76.501206031103862</v>
      </c>
      <c r="H829" s="120">
        <f t="shared" si="25"/>
        <v>50312932.301159717</v>
      </c>
      <c r="I829" s="31"/>
      <c r="J829" s="29"/>
      <c r="K829" s="29"/>
      <c r="L829" s="38"/>
      <c r="M829" s="39"/>
    </row>
    <row r="830" spans="1:13" x14ac:dyDescent="0.3">
      <c r="A830" s="142">
        <v>3869</v>
      </c>
      <c r="B830" s="148">
        <v>17217.060000000001</v>
      </c>
      <c r="C830" s="148">
        <v>648.61</v>
      </c>
      <c r="D830" s="154">
        <v>2.2429999999999999E-2</v>
      </c>
      <c r="E830" s="154">
        <v>1.6899999999999998E-2</v>
      </c>
      <c r="F830" s="155">
        <v>5.5300000000000002E-3</v>
      </c>
      <c r="G830" s="154">
        <f t="shared" si="26"/>
        <v>77.199209735767226</v>
      </c>
      <c r="H830" s="120">
        <f t="shared" si="25"/>
        <v>50117093.338682853</v>
      </c>
      <c r="I830" s="31"/>
      <c r="J830" s="29"/>
      <c r="K830" s="29"/>
      <c r="L830" s="38"/>
      <c r="M830" s="39"/>
    </row>
    <row r="831" spans="1:13" x14ac:dyDescent="0.3">
      <c r="A831" s="142">
        <v>3899</v>
      </c>
      <c r="B831" s="148">
        <v>17182.13</v>
      </c>
      <c r="C831" s="148">
        <v>649.78</v>
      </c>
      <c r="D831" s="154">
        <v>2.2440000000000002E-2</v>
      </c>
      <c r="E831" s="154">
        <v>1.6889999999999999E-2</v>
      </c>
      <c r="F831" s="155">
        <v>5.5500000000000002E-3</v>
      </c>
      <c r="G831" s="154">
        <f t="shared" si="26"/>
        <v>77.478411217632569</v>
      </c>
      <c r="H831" s="120">
        <f t="shared" si="25"/>
        <v>50323695.836352721</v>
      </c>
      <c r="I831" s="31"/>
      <c r="J831" s="29"/>
      <c r="K831" s="29"/>
      <c r="L831" s="38"/>
      <c r="M831" s="39"/>
    </row>
    <row r="832" spans="1:13" x14ac:dyDescent="0.3">
      <c r="A832" s="142">
        <v>3909</v>
      </c>
      <c r="B832" s="148">
        <v>17121.71</v>
      </c>
      <c r="C832" s="148">
        <v>649.07000000000005</v>
      </c>
      <c r="D832" s="154">
        <v>2.2450000000000001E-2</v>
      </c>
      <c r="E832" s="154">
        <v>1.6889999999999999E-2</v>
      </c>
      <c r="F832" s="155">
        <v>5.5700000000000003E-3</v>
      </c>
      <c r="G832" s="154">
        <f t="shared" si="26"/>
        <v>77.757612699497898</v>
      </c>
      <c r="H832" s="120">
        <f t="shared" si="25"/>
        <v>50271605.110958368</v>
      </c>
      <c r="I832" s="31"/>
      <c r="J832" s="29"/>
      <c r="K832" s="29"/>
      <c r="L832" s="38"/>
      <c r="M832" s="39"/>
    </row>
    <row r="833" spans="1:13" x14ac:dyDescent="0.3">
      <c r="A833" s="142">
        <v>3929</v>
      </c>
      <c r="B833" s="148">
        <v>17179.39</v>
      </c>
      <c r="C833" s="148">
        <v>648.83000000000004</v>
      </c>
      <c r="D833" s="154">
        <v>2.2440000000000002E-2</v>
      </c>
      <c r="E833" s="154">
        <v>1.6889999999999999E-2</v>
      </c>
      <c r="F833" s="155">
        <v>5.5500000000000002E-3</v>
      </c>
      <c r="G833" s="154">
        <f t="shared" si="26"/>
        <v>77.478411217632569</v>
      </c>
      <c r="H833" s="120">
        <f t="shared" si="25"/>
        <v>50710900.472180009</v>
      </c>
      <c r="I833" s="31"/>
      <c r="J833" s="29"/>
      <c r="K833" s="29"/>
      <c r="L833" s="38"/>
      <c r="M833" s="39"/>
    </row>
    <row r="834" spans="1:13" x14ac:dyDescent="0.3">
      <c r="A834" s="142">
        <v>3959</v>
      </c>
      <c r="B834" s="148">
        <v>17089.77</v>
      </c>
      <c r="C834" s="148">
        <v>649.01</v>
      </c>
      <c r="D834" s="154">
        <v>2.2499999999999999E-2</v>
      </c>
      <c r="E834" s="154">
        <v>1.6920000000000001E-2</v>
      </c>
      <c r="F834" s="155">
        <v>5.5799999999999999E-3</v>
      </c>
      <c r="G834" s="154">
        <f t="shared" si="26"/>
        <v>77.897213440430576</v>
      </c>
      <c r="H834" s="120">
        <f t="shared" si="25"/>
        <v>50823384.112802953</v>
      </c>
      <c r="I834" s="31"/>
      <c r="J834" s="29"/>
      <c r="K834" s="29"/>
      <c r="L834" s="38"/>
      <c r="M834" s="39"/>
    </row>
    <row r="835" spans="1:13" x14ac:dyDescent="0.3">
      <c r="A835" s="142">
        <v>3969</v>
      </c>
      <c r="B835" s="148">
        <v>17163.259999999998</v>
      </c>
      <c r="C835" s="148">
        <v>648.54999999999995</v>
      </c>
      <c r="D835" s="154">
        <v>2.249E-2</v>
      </c>
      <c r="E835" s="154">
        <v>1.694E-2</v>
      </c>
      <c r="F835" s="155">
        <v>5.5500000000000002E-3</v>
      </c>
      <c r="G835" s="154">
        <f t="shared" si="26"/>
        <v>77.478411217632569</v>
      </c>
      <c r="H835" s="120">
        <f t="shared" si="25"/>
        <v>51227173.319949716</v>
      </c>
      <c r="I835" s="31"/>
      <c r="J835" s="29"/>
      <c r="K835" s="29"/>
      <c r="L835" s="38"/>
      <c r="M835" s="39"/>
    </row>
    <row r="836" spans="1:13" x14ac:dyDescent="0.3">
      <c r="A836" s="142">
        <v>3990</v>
      </c>
      <c r="B836" s="148">
        <v>17139.64</v>
      </c>
      <c r="C836" s="148">
        <v>649.02</v>
      </c>
      <c r="D836" s="154">
        <v>2.2530000000000001E-2</v>
      </c>
      <c r="E836" s="154">
        <v>1.6969999999999999E-2</v>
      </c>
      <c r="F836" s="155">
        <v>5.5599999999999998E-3</v>
      </c>
      <c r="G836" s="154">
        <f t="shared" si="26"/>
        <v>77.618011958565248</v>
      </c>
      <c r="H836" s="120">
        <f t="shared" si="25"/>
        <v>51405593.873365089</v>
      </c>
      <c r="I836" s="31"/>
      <c r="J836" s="29"/>
      <c r="K836" s="29"/>
      <c r="L836" s="38"/>
      <c r="M836" s="39"/>
    </row>
    <row r="837" spans="1:13" x14ac:dyDescent="0.3">
      <c r="A837" s="142">
        <v>4021</v>
      </c>
      <c r="B837" s="148">
        <v>17236.48</v>
      </c>
      <c r="C837" s="148">
        <v>649</v>
      </c>
      <c r="D837" s="154">
        <v>2.2630000000000001E-2</v>
      </c>
      <c r="E837" s="154">
        <v>1.7100000000000001E-2</v>
      </c>
      <c r="F837" s="155">
        <v>5.5300000000000002E-3</v>
      </c>
      <c r="G837" s="154">
        <f t="shared" si="26"/>
        <v>77.199209735767226</v>
      </c>
      <c r="H837" s="120">
        <f t="shared" si="25"/>
        <v>52086025.410918519</v>
      </c>
      <c r="I837" s="31"/>
      <c r="J837" s="29"/>
      <c r="K837" s="29"/>
      <c r="L837" s="38"/>
      <c r="M837" s="39"/>
    </row>
    <row r="838" spans="1:13" x14ac:dyDescent="0.3">
      <c r="A838" s="142">
        <v>4031</v>
      </c>
      <c r="B838" s="148">
        <v>17161.189999999999</v>
      </c>
      <c r="C838" s="148">
        <v>648.5</v>
      </c>
      <c r="D838" s="154">
        <v>2.2669999999999999E-2</v>
      </c>
      <c r="E838" s="154">
        <v>1.712E-2</v>
      </c>
      <c r="F838" s="155">
        <v>5.5500000000000002E-3</v>
      </c>
      <c r="G838" s="154">
        <f t="shared" si="26"/>
        <v>77.478411217632569</v>
      </c>
      <c r="H838" s="120">
        <f t="shared" si="25"/>
        <v>52027396.23399277</v>
      </c>
      <c r="I838" s="31"/>
      <c r="J838" s="29"/>
      <c r="K838" s="29"/>
      <c r="L838" s="38"/>
      <c r="M838" s="39"/>
    </row>
    <row r="839" spans="1:13" x14ac:dyDescent="0.3">
      <c r="A839" s="142">
        <v>4052</v>
      </c>
      <c r="B839" s="148">
        <v>17156.400000000001</v>
      </c>
      <c r="C839" s="148">
        <v>649.85</v>
      </c>
      <c r="D839" s="154">
        <v>2.274E-2</v>
      </c>
      <c r="E839" s="154">
        <v>1.7180000000000001E-2</v>
      </c>
      <c r="F839" s="155">
        <v>5.5599999999999998E-3</v>
      </c>
      <c r="G839" s="154">
        <f t="shared" si="26"/>
        <v>77.618011958565248</v>
      </c>
      <c r="H839" s="120">
        <f t="shared" si="25"/>
        <v>52204377.537562743</v>
      </c>
      <c r="I839" s="31"/>
      <c r="J839" s="29"/>
      <c r="K839" s="29"/>
      <c r="L839" s="38"/>
      <c r="M839" s="39"/>
    </row>
    <row r="840" spans="1:13" x14ac:dyDescent="0.3">
      <c r="A840" s="144">
        <v>4083</v>
      </c>
      <c r="B840" s="150">
        <v>17156.849999999999</v>
      </c>
      <c r="C840" s="150">
        <v>648.80999999999995</v>
      </c>
      <c r="D840" s="155">
        <v>2.2759999999999999E-2</v>
      </c>
      <c r="E840" s="155">
        <v>1.721E-2</v>
      </c>
      <c r="F840" s="155">
        <v>5.5500000000000002E-3</v>
      </c>
      <c r="G840" s="154">
        <f t="shared" si="26"/>
        <v>77.478411217632569</v>
      </c>
      <c r="H840" s="120">
        <f t="shared" si="25"/>
        <v>52698550.936093397</v>
      </c>
      <c r="I840" s="31"/>
      <c r="J840" s="22"/>
      <c r="K840" s="22"/>
      <c r="L840" s="22"/>
      <c r="M840" s="22"/>
    </row>
    <row r="841" spans="1:13" x14ac:dyDescent="0.3">
      <c r="A841" s="144">
        <v>4093</v>
      </c>
      <c r="B841" s="150">
        <v>17116.27</v>
      </c>
      <c r="C841" s="150">
        <v>649.42999999999995</v>
      </c>
      <c r="D841" s="155">
        <v>2.2780000000000002E-2</v>
      </c>
      <c r="E841" s="155">
        <v>1.721E-2</v>
      </c>
      <c r="F841" s="155">
        <v>5.5700000000000003E-3</v>
      </c>
      <c r="G841" s="154">
        <f t="shared" si="26"/>
        <v>77.757612699497898</v>
      </c>
      <c r="H841" s="120">
        <f t="shared" si="25"/>
        <v>52637932.903339118</v>
      </c>
    </row>
    <row r="842" spans="1:13" x14ac:dyDescent="0.3">
      <c r="A842" s="144">
        <v>4114</v>
      </c>
      <c r="B842" s="150">
        <v>17244.97</v>
      </c>
      <c r="C842" s="150">
        <v>649.07000000000005</v>
      </c>
      <c r="D842" s="155">
        <v>2.2769999999999999E-2</v>
      </c>
      <c r="E842" s="155">
        <v>1.7250000000000001E-2</v>
      </c>
      <c r="F842" s="155">
        <v>5.5300000000000002E-3</v>
      </c>
      <c r="G842" s="154">
        <f t="shared" si="26"/>
        <v>77.199209735767226</v>
      </c>
      <c r="H842" s="120">
        <f t="shared" si="25"/>
        <v>53290700.955115341</v>
      </c>
    </row>
    <row r="843" spans="1:13" x14ac:dyDescent="0.3">
      <c r="A843" s="144">
        <v>4146</v>
      </c>
      <c r="B843" s="150">
        <v>17148.61</v>
      </c>
      <c r="C843" s="150">
        <v>649.91999999999996</v>
      </c>
      <c r="D843" s="155">
        <v>2.2870000000000001E-2</v>
      </c>
      <c r="E843" s="155">
        <v>1.7299999999999999E-2</v>
      </c>
      <c r="F843" s="155">
        <v>5.5700000000000003E-3</v>
      </c>
      <c r="G843" s="154">
        <f t="shared" si="26"/>
        <v>77.757612699497898</v>
      </c>
      <c r="H843" s="120">
        <f t="shared" si="25"/>
        <v>53319538.19136183</v>
      </c>
    </row>
    <row r="844" spans="1:13" x14ac:dyDescent="0.3">
      <c r="A844" s="144">
        <v>4157</v>
      </c>
      <c r="B844" s="150">
        <v>17209.87</v>
      </c>
      <c r="C844" s="150">
        <v>649.69000000000005</v>
      </c>
      <c r="D844" s="155">
        <v>2.2849999999999999E-2</v>
      </c>
      <c r="E844" s="155">
        <v>1.7309999999999999E-2</v>
      </c>
      <c r="F844" s="155">
        <v>5.5399999999999998E-3</v>
      </c>
      <c r="G844" s="154">
        <f t="shared" si="26"/>
        <v>77.338810476699891</v>
      </c>
      <c r="H844" s="120">
        <f t="shared" si="25"/>
        <v>53750503.458446555</v>
      </c>
    </row>
    <row r="845" spans="1:13" x14ac:dyDescent="0.3">
      <c r="A845" s="144">
        <v>4178</v>
      </c>
      <c r="B845" s="150">
        <v>17069.849999999999</v>
      </c>
      <c r="C845" s="150">
        <v>648.88</v>
      </c>
      <c r="D845" s="155">
        <v>2.2919999999999999E-2</v>
      </c>
      <c r="E845" s="155">
        <v>1.7340000000000001E-2</v>
      </c>
      <c r="F845" s="155">
        <v>5.5799999999999999E-3</v>
      </c>
      <c r="G845" s="154">
        <f t="shared" si="26"/>
        <v>77.897213440430576</v>
      </c>
      <c r="H845" s="120">
        <f t="shared" si="25"/>
        <v>53634781.213258587</v>
      </c>
    </row>
    <row r="846" spans="1:13" x14ac:dyDescent="0.3">
      <c r="A846" s="144">
        <v>4210</v>
      </c>
      <c r="B846" s="150">
        <v>17295.59</v>
      </c>
      <c r="C846" s="150">
        <v>649.37</v>
      </c>
      <c r="D846" s="155">
        <v>2.3009999999999999E-2</v>
      </c>
      <c r="E846" s="155">
        <v>1.7489999999999999E-2</v>
      </c>
      <c r="F846" s="155">
        <v>5.5100000000000001E-3</v>
      </c>
      <c r="G846" s="154">
        <f t="shared" si="26"/>
        <v>76.920008253901884</v>
      </c>
      <c r="H846" s="120">
        <f t="shared" si="25"/>
        <v>54732183.414533652</v>
      </c>
    </row>
    <row r="847" spans="1:13" x14ac:dyDescent="0.3">
      <c r="A847" s="144">
        <v>4221</v>
      </c>
      <c r="B847" s="150">
        <v>17142.939999999999</v>
      </c>
      <c r="C847" s="150">
        <v>648.03</v>
      </c>
      <c r="D847" s="155">
        <v>2.3060000000000001E-2</v>
      </c>
      <c r="E847" s="155">
        <v>1.7510000000000001E-2</v>
      </c>
      <c r="F847" s="155">
        <v>5.5500000000000002E-3</v>
      </c>
      <c r="G847" s="154">
        <f t="shared" si="26"/>
        <v>77.478411217632569</v>
      </c>
      <c r="H847" s="120">
        <f t="shared" si="25"/>
        <v>54479692.26089891</v>
      </c>
    </row>
    <row r="848" spans="1:13" x14ac:dyDescent="0.3">
      <c r="A848" s="144">
        <v>4243</v>
      </c>
      <c r="B848" s="150">
        <v>17184.63</v>
      </c>
      <c r="C848" s="150">
        <v>649.66999999999996</v>
      </c>
      <c r="D848" s="155">
        <v>2.3130000000000001E-2</v>
      </c>
      <c r="E848" s="155">
        <v>1.7569999999999999E-2</v>
      </c>
      <c r="F848" s="155">
        <v>5.5500000000000002E-3</v>
      </c>
      <c r="G848" s="154">
        <f t="shared" si="26"/>
        <v>77.478411217632569</v>
      </c>
      <c r="H848" s="120">
        <f t="shared" si="25"/>
        <v>54763642.32717225</v>
      </c>
    </row>
    <row r="849" spans="1:8" x14ac:dyDescent="0.3">
      <c r="A849" s="144">
        <v>4275</v>
      </c>
      <c r="B849" s="150">
        <v>17110.259999999998</v>
      </c>
      <c r="C849" s="150">
        <v>648.70000000000005</v>
      </c>
      <c r="D849" s="155">
        <v>2.317E-2</v>
      </c>
      <c r="E849" s="155">
        <v>1.7610000000000001E-2</v>
      </c>
      <c r="F849" s="155">
        <v>5.5700000000000003E-3</v>
      </c>
      <c r="G849" s="154">
        <f t="shared" si="26"/>
        <v>77.757612699497898</v>
      </c>
      <c r="H849" s="120">
        <f t="shared" si="25"/>
        <v>54978539.741454862</v>
      </c>
    </row>
    <row r="850" spans="1:8" x14ac:dyDescent="0.3">
      <c r="A850" s="144">
        <v>4286</v>
      </c>
      <c r="B850" s="150">
        <v>17132.37</v>
      </c>
      <c r="C850" s="150">
        <v>648.41</v>
      </c>
      <c r="D850" s="155">
        <v>2.317E-2</v>
      </c>
      <c r="E850" s="155">
        <v>1.7610000000000001E-2</v>
      </c>
      <c r="F850" s="155">
        <v>5.5599999999999998E-3</v>
      </c>
      <c r="G850" s="154">
        <f t="shared" si="26"/>
        <v>77.618011958565248</v>
      </c>
      <c r="H850" s="120">
        <f t="shared" si="25"/>
        <v>55219141.68953453</v>
      </c>
    </row>
    <row r="851" spans="1:8" x14ac:dyDescent="0.3">
      <c r="A851" s="144">
        <v>4308</v>
      </c>
      <c r="B851" s="150">
        <v>17294.560000000001</v>
      </c>
      <c r="C851" s="150">
        <v>649.57000000000005</v>
      </c>
      <c r="D851" s="155">
        <v>2.3179999999999999E-2</v>
      </c>
      <c r="E851" s="155">
        <v>1.7670000000000002E-2</v>
      </c>
      <c r="F851" s="155">
        <v>5.5199999999999997E-3</v>
      </c>
      <c r="G851" s="154">
        <f t="shared" si="26"/>
        <v>77.059608994834548</v>
      </c>
      <c r="H851" s="120">
        <f t="shared" ref="H851:H914" si="27">A851/G851*10^6</f>
        <v>55904773.670584977</v>
      </c>
    </row>
    <row r="852" spans="1:8" x14ac:dyDescent="0.3">
      <c r="A852" s="144">
        <v>4341</v>
      </c>
      <c r="B852" s="150">
        <v>17117.62</v>
      </c>
      <c r="C852" s="150">
        <v>648.46</v>
      </c>
      <c r="D852" s="155">
        <v>2.3230000000000001E-2</v>
      </c>
      <c r="E852" s="155">
        <v>1.7670000000000002E-2</v>
      </c>
      <c r="F852" s="155">
        <v>5.5599999999999998E-3</v>
      </c>
      <c r="G852" s="154">
        <f t="shared" si="26"/>
        <v>77.618011958565248</v>
      </c>
      <c r="H852" s="120">
        <f t="shared" si="27"/>
        <v>55927740.10132277</v>
      </c>
    </row>
    <row r="853" spans="1:8" x14ac:dyDescent="0.3">
      <c r="A853" s="144">
        <v>4353</v>
      </c>
      <c r="B853" s="150">
        <v>17105.37</v>
      </c>
      <c r="C853" s="150">
        <v>648.88</v>
      </c>
      <c r="D853" s="155">
        <v>2.3279999999999999E-2</v>
      </c>
      <c r="E853" s="155">
        <v>1.771E-2</v>
      </c>
      <c r="F853" s="155">
        <v>5.5700000000000003E-3</v>
      </c>
      <c r="G853" s="154">
        <f t="shared" si="26"/>
        <v>77.757612699497898</v>
      </c>
      <c r="H853" s="120">
        <f t="shared" si="27"/>
        <v>55981656.957790174</v>
      </c>
    </row>
    <row r="854" spans="1:8" x14ac:dyDescent="0.3">
      <c r="A854" s="144">
        <v>4375</v>
      </c>
      <c r="B854" s="150">
        <v>17141.34</v>
      </c>
      <c r="C854" s="150">
        <v>649.41999999999996</v>
      </c>
      <c r="D854" s="155">
        <v>2.3290000000000002E-2</v>
      </c>
      <c r="E854" s="155">
        <v>1.7729999999999999E-2</v>
      </c>
      <c r="F854" s="155">
        <v>5.5599999999999998E-3</v>
      </c>
      <c r="G854" s="154">
        <f t="shared" si="26"/>
        <v>77.618011958565248</v>
      </c>
      <c r="H854" s="120">
        <f t="shared" si="27"/>
        <v>56365782.755882777</v>
      </c>
    </row>
    <row r="855" spans="1:8" x14ac:dyDescent="0.3">
      <c r="A855" s="144">
        <v>4409</v>
      </c>
      <c r="B855" s="150">
        <v>17303.580000000002</v>
      </c>
      <c r="C855" s="150">
        <v>648.49</v>
      </c>
      <c r="D855" s="155">
        <v>2.341E-2</v>
      </c>
      <c r="E855" s="155">
        <v>1.7909999999999999E-2</v>
      </c>
      <c r="F855" s="155">
        <v>5.4999999999999997E-3</v>
      </c>
      <c r="G855" s="154">
        <f t="shared" si="26"/>
        <v>76.780407512969205</v>
      </c>
      <c r="H855" s="120">
        <f t="shared" si="27"/>
        <v>57423503.505829439</v>
      </c>
    </row>
    <row r="856" spans="1:8" x14ac:dyDescent="0.3">
      <c r="A856" s="144">
        <v>4420</v>
      </c>
      <c r="B856" s="150">
        <v>17117.8</v>
      </c>
      <c r="C856" s="150">
        <v>648.41</v>
      </c>
      <c r="D856" s="155">
        <v>2.3460000000000002E-2</v>
      </c>
      <c r="E856" s="155">
        <v>1.7899999999999999E-2</v>
      </c>
      <c r="F856" s="155">
        <v>5.5599999999999998E-3</v>
      </c>
      <c r="G856" s="154">
        <f t="shared" si="26"/>
        <v>77.618011958565248</v>
      </c>
      <c r="H856" s="120">
        <f t="shared" si="27"/>
        <v>56945545.092800424</v>
      </c>
    </row>
    <row r="857" spans="1:8" x14ac:dyDescent="0.3">
      <c r="A857" s="144">
        <v>4443</v>
      </c>
      <c r="B857" s="150">
        <v>17046</v>
      </c>
      <c r="C857" s="150">
        <v>649.51</v>
      </c>
      <c r="D857" s="155">
        <v>2.3519999999999999E-2</v>
      </c>
      <c r="E857" s="155">
        <v>1.7919999999999998E-2</v>
      </c>
      <c r="F857" s="155">
        <v>5.5999999999999999E-3</v>
      </c>
      <c r="G857" s="154">
        <f t="shared" si="26"/>
        <v>78.176414922295905</v>
      </c>
      <c r="H857" s="120">
        <f t="shared" si="27"/>
        <v>56832997.578824215</v>
      </c>
    </row>
    <row r="858" spans="1:8" x14ac:dyDescent="0.3">
      <c r="A858" s="144">
        <v>4477</v>
      </c>
      <c r="B858" s="150">
        <v>17237.650000000001</v>
      </c>
      <c r="C858" s="150">
        <v>649.24</v>
      </c>
      <c r="D858" s="155">
        <v>2.351E-2</v>
      </c>
      <c r="E858" s="155">
        <v>1.7979999999999999E-2</v>
      </c>
      <c r="F858" s="155">
        <v>5.5300000000000002E-3</v>
      </c>
      <c r="G858" s="154">
        <f t="shared" si="26"/>
        <v>77.199209735767226</v>
      </c>
      <c r="H858" s="120">
        <f t="shared" si="27"/>
        <v>57992821.627625518</v>
      </c>
    </row>
    <row r="859" spans="1:8" x14ac:dyDescent="0.3">
      <c r="A859" s="144">
        <v>4488</v>
      </c>
      <c r="B859" s="150">
        <v>17074.88</v>
      </c>
      <c r="C859" s="150">
        <v>649.14</v>
      </c>
      <c r="D859" s="155">
        <v>2.3529999999999999E-2</v>
      </c>
      <c r="E859" s="155">
        <v>1.7950000000000001E-2</v>
      </c>
      <c r="F859" s="155">
        <v>5.5799999999999999E-3</v>
      </c>
      <c r="G859" s="154">
        <f t="shared" si="26"/>
        <v>77.897213440430576</v>
      </c>
      <c r="H859" s="120">
        <f t="shared" si="27"/>
        <v>57614384.414816782</v>
      </c>
    </row>
    <row r="860" spans="1:8" x14ac:dyDescent="0.3">
      <c r="A860" s="144">
        <v>4511</v>
      </c>
      <c r="B860" s="150">
        <v>17009.080000000002</v>
      </c>
      <c r="C860" s="150">
        <v>648.4</v>
      </c>
      <c r="D860" s="155">
        <v>2.3539999999999998E-2</v>
      </c>
      <c r="E860" s="155">
        <v>1.7940000000000001E-2</v>
      </c>
      <c r="F860" s="155">
        <v>5.5999999999999999E-3</v>
      </c>
      <c r="G860" s="154">
        <f t="shared" si="26"/>
        <v>78.176414922295905</v>
      </c>
      <c r="H860" s="120">
        <f t="shared" si="27"/>
        <v>57702825.13573622</v>
      </c>
    </row>
    <row r="861" spans="1:8" x14ac:dyDescent="0.3">
      <c r="A861" s="144">
        <v>4546</v>
      </c>
      <c r="B861" s="150">
        <v>17078.88</v>
      </c>
      <c r="C861" s="150">
        <v>648.95000000000005</v>
      </c>
      <c r="D861" s="155">
        <v>2.358E-2</v>
      </c>
      <c r="E861" s="155">
        <v>1.7999999999999999E-2</v>
      </c>
      <c r="F861" s="155">
        <v>5.5799999999999999E-3</v>
      </c>
      <c r="G861" s="154">
        <f t="shared" si="26"/>
        <v>77.897213440430576</v>
      </c>
      <c r="H861" s="120">
        <f t="shared" si="27"/>
        <v>58358955.336398646</v>
      </c>
    </row>
    <row r="862" spans="1:8" x14ac:dyDescent="0.3">
      <c r="A862" s="144">
        <v>4558</v>
      </c>
      <c r="B862" s="150">
        <v>17175.64</v>
      </c>
      <c r="C862" s="150">
        <v>649.04</v>
      </c>
      <c r="D862" s="155">
        <v>2.358E-2</v>
      </c>
      <c r="E862" s="155">
        <v>1.8030000000000001E-2</v>
      </c>
      <c r="F862" s="155">
        <v>5.5500000000000002E-3</v>
      </c>
      <c r="G862" s="154">
        <f t="shared" si="26"/>
        <v>77.478411217632569</v>
      </c>
      <c r="H862" s="120">
        <f t="shared" si="27"/>
        <v>58829291.003358737</v>
      </c>
    </row>
    <row r="863" spans="1:8" x14ac:dyDescent="0.3">
      <c r="A863" s="144">
        <v>4581</v>
      </c>
      <c r="B863" s="150">
        <v>17115.23</v>
      </c>
      <c r="C863" s="150">
        <v>649.16999999999996</v>
      </c>
      <c r="D863" s="155">
        <v>2.3650000000000001E-2</v>
      </c>
      <c r="E863" s="155">
        <v>1.8079999999999999E-2</v>
      </c>
      <c r="F863" s="155">
        <v>5.5700000000000003E-3</v>
      </c>
      <c r="G863" s="154">
        <f t="shared" si="26"/>
        <v>77.757612699497898</v>
      </c>
      <c r="H863" s="120">
        <f t="shared" si="27"/>
        <v>58913845.744001098</v>
      </c>
    </row>
    <row r="864" spans="1:8" x14ac:dyDescent="0.3">
      <c r="A864" s="144">
        <v>4616</v>
      </c>
      <c r="B864" s="150">
        <v>17018.25</v>
      </c>
      <c r="C864" s="150">
        <v>648.88</v>
      </c>
      <c r="D864" s="155">
        <v>2.383E-2</v>
      </c>
      <c r="E864" s="155">
        <v>1.823E-2</v>
      </c>
      <c r="F864" s="155">
        <v>5.5999999999999999E-3</v>
      </c>
      <c r="G864" s="154">
        <f t="shared" si="26"/>
        <v>78.176414922295905</v>
      </c>
      <c r="H864" s="120">
        <f t="shared" si="27"/>
        <v>59045941.21626211</v>
      </c>
    </row>
    <row r="865" spans="1:8" x14ac:dyDescent="0.3">
      <c r="A865" s="144">
        <v>4628</v>
      </c>
      <c r="B865" s="150">
        <v>17099.93</v>
      </c>
      <c r="C865" s="150">
        <v>649.15</v>
      </c>
      <c r="D865" s="155">
        <v>2.3869999999999999E-2</v>
      </c>
      <c r="E865" s="155">
        <v>1.83E-2</v>
      </c>
      <c r="F865" s="155">
        <v>5.5700000000000003E-3</v>
      </c>
      <c r="G865" s="154">
        <f t="shared" si="26"/>
        <v>77.757612699497898</v>
      </c>
      <c r="H865" s="120">
        <f t="shared" si="27"/>
        <v>59518288.169228792</v>
      </c>
    </row>
    <row r="866" spans="1:8" x14ac:dyDescent="0.3">
      <c r="A866" s="144">
        <v>4652</v>
      </c>
      <c r="B866" s="150">
        <v>17021.5</v>
      </c>
      <c r="C866" s="150">
        <v>649.16999999999996</v>
      </c>
      <c r="D866" s="155">
        <v>2.3939999999999999E-2</v>
      </c>
      <c r="E866" s="155">
        <v>1.8339999999999999E-2</v>
      </c>
      <c r="F866" s="155">
        <v>5.5999999999999999E-3</v>
      </c>
      <c r="G866" s="154">
        <f t="shared" si="26"/>
        <v>78.176414922295905</v>
      </c>
      <c r="H866" s="120">
        <f t="shared" si="27"/>
        <v>59506438.158156708</v>
      </c>
    </row>
    <row r="867" spans="1:8" x14ac:dyDescent="0.3">
      <c r="A867" s="144">
        <v>4688</v>
      </c>
      <c r="B867" s="150">
        <v>17165.89</v>
      </c>
      <c r="C867" s="150">
        <v>648.77</v>
      </c>
      <c r="D867" s="155">
        <v>2.3900000000000001E-2</v>
      </c>
      <c r="E867" s="155">
        <v>1.8350000000000002E-2</v>
      </c>
      <c r="F867" s="155">
        <v>5.5500000000000002E-3</v>
      </c>
      <c r="G867" s="154">
        <f t="shared" si="26"/>
        <v>77.478411217632569</v>
      </c>
      <c r="H867" s="120">
        <f t="shared" si="27"/>
        <v>60507177.758610293</v>
      </c>
    </row>
    <row r="868" spans="1:8" x14ac:dyDescent="0.3">
      <c r="A868" s="144">
        <v>4700</v>
      </c>
      <c r="B868" s="150">
        <v>16998.89</v>
      </c>
      <c r="C868" s="150">
        <v>648.47</v>
      </c>
      <c r="D868" s="155">
        <v>2.392E-2</v>
      </c>
      <c r="E868" s="155">
        <v>1.8319999999999999E-2</v>
      </c>
      <c r="F868" s="155">
        <v>5.5999999999999999E-3</v>
      </c>
      <c r="G868" s="154">
        <f t="shared" ref="G868:G931" si="28">(2*F868/$B$7)*(1+3*$B$11)/(4+PI()*$B$11-PI())*10^6</f>
        <v>78.176414922295905</v>
      </c>
      <c r="H868" s="120">
        <f t="shared" si="27"/>
        <v>60120434.080682829</v>
      </c>
    </row>
    <row r="869" spans="1:8" x14ac:dyDescent="0.3">
      <c r="A869" s="144">
        <v>4724</v>
      </c>
      <c r="B869" s="150">
        <v>17120.54</v>
      </c>
      <c r="C869" s="150">
        <v>649.39</v>
      </c>
      <c r="D869" s="155">
        <v>2.3879999999999998E-2</v>
      </c>
      <c r="E869" s="155">
        <v>1.831E-2</v>
      </c>
      <c r="F869" s="155">
        <v>5.5700000000000003E-3</v>
      </c>
      <c r="G869" s="154">
        <f t="shared" si="28"/>
        <v>77.757612699497898</v>
      </c>
      <c r="H869" s="120">
        <f t="shared" si="27"/>
        <v>60752893.973949179</v>
      </c>
    </row>
    <row r="870" spans="1:8" x14ac:dyDescent="0.3">
      <c r="A870" s="144">
        <v>4760</v>
      </c>
      <c r="B870" s="150">
        <v>17010.740000000002</v>
      </c>
      <c r="C870" s="150">
        <v>649.61</v>
      </c>
      <c r="D870" s="155">
        <v>2.3949999999999999E-2</v>
      </c>
      <c r="E870" s="155">
        <v>1.8350000000000002E-2</v>
      </c>
      <c r="F870" s="155">
        <v>5.6100000000000004E-3</v>
      </c>
      <c r="G870" s="154">
        <f t="shared" si="28"/>
        <v>78.316015663228598</v>
      </c>
      <c r="H870" s="120">
        <f t="shared" si="27"/>
        <v>60779394.351070695</v>
      </c>
    </row>
    <row r="871" spans="1:8" x14ac:dyDescent="0.3">
      <c r="A871" s="144">
        <v>4773</v>
      </c>
      <c r="B871" s="150">
        <v>17033.32</v>
      </c>
      <c r="C871" s="150">
        <v>648.74</v>
      </c>
      <c r="D871" s="155">
        <v>2.3949999999999999E-2</v>
      </c>
      <c r="E871" s="155">
        <v>1.8360000000000001E-2</v>
      </c>
      <c r="F871" s="155">
        <v>5.5900000000000004E-3</v>
      </c>
      <c r="G871" s="154">
        <f t="shared" si="28"/>
        <v>78.036814181363255</v>
      </c>
      <c r="H871" s="120">
        <f t="shared" si="27"/>
        <v>61163439.974717572</v>
      </c>
    </row>
    <row r="872" spans="1:8" x14ac:dyDescent="0.3">
      <c r="A872" s="144">
        <v>4797</v>
      </c>
      <c r="B872" s="150">
        <v>17029.53</v>
      </c>
      <c r="C872" s="150">
        <v>648.88</v>
      </c>
      <c r="D872" s="155">
        <v>2.4E-2</v>
      </c>
      <c r="E872" s="155">
        <v>1.84E-2</v>
      </c>
      <c r="F872" s="155">
        <v>5.5999999999999999E-3</v>
      </c>
      <c r="G872" s="154">
        <f t="shared" si="28"/>
        <v>78.176414922295905</v>
      </c>
      <c r="H872" s="120">
        <f t="shared" si="27"/>
        <v>61361217.507454365</v>
      </c>
    </row>
    <row r="873" spans="1:8" x14ac:dyDescent="0.3">
      <c r="A873" s="144">
        <v>4834</v>
      </c>
      <c r="B873" s="150">
        <v>16938.95</v>
      </c>
      <c r="C873" s="150">
        <v>649.34</v>
      </c>
      <c r="D873" s="155">
        <v>2.4070000000000001E-2</v>
      </c>
      <c r="E873" s="155">
        <v>1.8440000000000002E-2</v>
      </c>
      <c r="F873" s="155">
        <v>5.6299999999999996E-3</v>
      </c>
      <c r="G873" s="154">
        <f t="shared" si="28"/>
        <v>78.595217145093926</v>
      </c>
      <c r="H873" s="120">
        <f t="shared" si="27"/>
        <v>61505014.87992578</v>
      </c>
    </row>
    <row r="874" spans="1:8" x14ac:dyDescent="0.3">
      <c r="A874" s="144">
        <v>4846</v>
      </c>
      <c r="B874" s="150">
        <v>16861.47</v>
      </c>
      <c r="C874" s="150">
        <v>648.74</v>
      </c>
      <c r="D874" s="155">
        <v>2.4140000000000002E-2</v>
      </c>
      <c r="E874" s="155">
        <v>1.8489999999999999E-2</v>
      </c>
      <c r="F874" s="155">
        <v>5.6499999999999996E-3</v>
      </c>
      <c r="G874" s="154">
        <f t="shared" si="28"/>
        <v>78.874418626959269</v>
      </c>
      <c r="H874" s="120">
        <f t="shared" si="27"/>
        <v>61439438.595667034</v>
      </c>
    </row>
    <row r="875" spans="1:8" x14ac:dyDescent="0.3">
      <c r="A875" s="144">
        <v>4871</v>
      </c>
      <c r="B875" s="150">
        <v>17104.240000000002</v>
      </c>
      <c r="C875" s="150">
        <v>649.6</v>
      </c>
      <c r="D875" s="155">
        <v>2.4160000000000001E-2</v>
      </c>
      <c r="E875" s="155">
        <v>1.8579999999999999E-2</v>
      </c>
      <c r="F875" s="155">
        <v>5.5799999999999999E-3</v>
      </c>
      <c r="G875" s="154">
        <f t="shared" si="28"/>
        <v>77.897213440430576</v>
      </c>
      <c r="H875" s="120">
        <f t="shared" si="27"/>
        <v>62531119.983193524</v>
      </c>
    </row>
    <row r="876" spans="1:8" x14ac:dyDescent="0.3">
      <c r="A876" s="144">
        <v>4909</v>
      </c>
      <c r="B876" s="150">
        <v>17053.43</v>
      </c>
      <c r="C876" s="150">
        <v>648.45000000000005</v>
      </c>
      <c r="D876" s="155">
        <v>2.4320000000000001E-2</v>
      </c>
      <c r="E876" s="155">
        <v>1.874E-2</v>
      </c>
      <c r="F876" s="155">
        <v>5.5799999999999999E-3</v>
      </c>
      <c r="G876" s="154">
        <f t="shared" si="28"/>
        <v>77.897213440430576</v>
      </c>
      <c r="H876" s="120">
        <f t="shared" si="27"/>
        <v>63018942.311126471</v>
      </c>
    </row>
    <row r="877" spans="1:8" x14ac:dyDescent="0.3">
      <c r="A877" s="144">
        <v>4921</v>
      </c>
      <c r="B877" s="150">
        <v>17073.150000000001</v>
      </c>
      <c r="C877" s="150">
        <v>649.05999999999995</v>
      </c>
      <c r="D877" s="155">
        <v>2.4369999999999999E-2</v>
      </c>
      <c r="E877" s="155">
        <v>1.8790000000000001E-2</v>
      </c>
      <c r="F877" s="155">
        <v>5.5799999999999999E-3</v>
      </c>
      <c r="G877" s="154">
        <f t="shared" si="28"/>
        <v>77.897213440430576</v>
      </c>
      <c r="H877" s="120">
        <f t="shared" si="27"/>
        <v>63172991.467315815</v>
      </c>
    </row>
    <row r="878" spans="1:8" x14ac:dyDescent="0.3">
      <c r="A878" s="144">
        <v>4947</v>
      </c>
      <c r="B878" s="150">
        <v>16896.13</v>
      </c>
      <c r="C878" s="150">
        <v>649.1</v>
      </c>
      <c r="D878" s="155">
        <v>2.4469999999999999E-2</v>
      </c>
      <c r="E878" s="155">
        <v>1.883E-2</v>
      </c>
      <c r="F878" s="155">
        <v>5.64E-3</v>
      </c>
      <c r="G878" s="154">
        <f t="shared" si="28"/>
        <v>78.734817886026605</v>
      </c>
      <c r="H878" s="120">
        <f t="shared" si="27"/>
        <v>62831160.759920478</v>
      </c>
    </row>
    <row r="879" spans="1:8" x14ac:dyDescent="0.3">
      <c r="A879" s="144">
        <v>4985</v>
      </c>
      <c r="B879" s="150">
        <v>17088.77</v>
      </c>
      <c r="C879" s="150">
        <v>648.66</v>
      </c>
      <c r="D879" s="155">
        <v>2.4469999999999999E-2</v>
      </c>
      <c r="E879" s="155">
        <v>1.89E-2</v>
      </c>
      <c r="F879" s="155">
        <v>5.5700000000000003E-3</v>
      </c>
      <c r="G879" s="154">
        <f t="shared" si="28"/>
        <v>77.757612699497898</v>
      </c>
      <c r="H879" s="120">
        <f t="shared" si="27"/>
        <v>64109478.505532734</v>
      </c>
    </row>
    <row r="880" spans="1:8" x14ac:dyDescent="0.3">
      <c r="A880" s="144">
        <v>4998</v>
      </c>
      <c r="B880" s="150">
        <v>16969.400000000001</v>
      </c>
      <c r="C880" s="150">
        <v>649.35</v>
      </c>
      <c r="D880" s="155">
        <v>2.4500000000000001E-2</v>
      </c>
      <c r="E880" s="155">
        <v>1.8880000000000001E-2</v>
      </c>
      <c r="F880" s="155">
        <v>5.62E-3</v>
      </c>
      <c r="G880" s="154">
        <f t="shared" si="28"/>
        <v>78.455616404161248</v>
      </c>
      <c r="H880" s="120">
        <f t="shared" si="27"/>
        <v>63704808.260672957</v>
      </c>
    </row>
    <row r="881" spans="1:8" x14ac:dyDescent="0.3">
      <c r="A881" s="144">
        <v>5023</v>
      </c>
      <c r="B881" s="150">
        <v>17007.830000000002</v>
      </c>
      <c r="C881" s="150">
        <v>649.42999999999995</v>
      </c>
      <c r="D881" s="155">
        <v>2.4479999999999998E-2</v>
      </c>
      <c r="E881" s="155">
        <v>1.8870000000000001E-2</v>
      </c>
      <c r="F881" s="155">
        <v>5.6100000000000004E-3</v>
      </c>
      <c r="G881" s="154">
        <f t="shared" si="28"/>
        <v>78.316015663228598</v>
      </c>
      <c r="H881" s="120">
        <f t="shared" si="27"/>
        <v>64137583.576770611</v>
      </c>
    </row>
    <row r="882" spans="1:8" x14ac:dyDescent="0.3">
      <c r="A882" s="144">
        <v>5062</v>
      </c>
      <c r="B882" s="150">
        <v>16946.259999999998</v>
      </c>
      <c r="C882" s="150">
        <v>649.66999999999996</v>
      </c>
      <c r="D882" s="155">
        <v>2.452E-2</v>
      </c>
      <c r="E882" s="155">
        <v>1.8890000000000001E-2</v>
      </c>
      <c r="F882" s="155">
        <v>5.6299999999999996E-3</v>
      </c>
      <c r="G882" s="154">
        <f t="shared" si="28"/>
        <v>78.595217145093926</v>
      </c>
      <c r="H882" s="120">
        <f t="shared" si="27"/>
        <v>64405954.762553647</v>
      </c>
    </row>
    <row r="883" spans="1:8" x14ac:dyDescent="0.3">
      <c r="A883" s="144">
        <v>5075</v>
      </c>
      <c r="B883" s="150">
        <v>16963.599999999999</v>
      </c>
      <c r="C883" s="150">
        <v>649.45000000000005</v>
      </c>
      <c r="D883" s="155">
        <v>2.453E-2</v>
      </c>
      <c r="E883" s="155">
        <v>1.891E-2</v>
      </c>
      <c r="F883" s="155">
        <v>5.62E-3</v>
      </c>
      <c r="G883" s="154">
        <f t="shared" si="28"/>
        <v>78.455616404161248</v>
      </c>
      <c r="H883" s="120">
        <f t="shared" si="27"/>
        <v>64686254.886537671</v>
      </c>
    </row>
    <row r="884" spans="1:8" x14ac:dyDescent="0.3">
      <c r="A884" s="144">
        <v>5101</v>
      </c>
      <c r="B884" s="150">
        <v>17135.599999999999</v>
      </c>
      <c r="C884" s="150">
        <v>649.37</v>
      </c>
      <c r="D884" s="155">
        <v>2.4549999999999999E-2</v>
      </c>
      <c r="E884" s="155">
        <v>1.899E-2</v>
      </c>
      <c r="F884" s="155">
        <v>5.5599999999999998E-3</v>
      </c>
      <c r="G884" s="154">
        <f t="shared" si="28"/>
        <v>77.618011958565248</v>
      </c>
      <c r="H884" s="120">
        <f t="shared" si="27"/>
        <v>65719281.791487545</v>
      </c>
    </row>
    <row r="885" spans="1:8" x14ac:dyDescent="0.3">
      <c r="A885" s="144">
        <v>5140</v>
      </c>
      <c r="B885" s="150">
        <v>17039.7</v>
      </c>
      <c r="C885" s="150">
        <v>649.69000000000005</v>
      </c>
      <c r="D885" s="155">
        <v>2.4629999999999999E-2</v>
      </c>
      <c r="E885" s="155">
        <v>1.9029999999999998E-2</v>
      </c>
      <c r="F885" s="155">
        <v>5.5999999999999999E-3</v>
      </c>
      <c r="G885" s="154">
        <f t="shared" si="28"/>
        <v>78.176414922295905</v>
      </c>
      <c r="H885" s="120">
        <f t="shared" si="27"/>
        <v>65748730.03717228</v>
      </c>
    </row>
    <row r="886" spans="1:8" x14ac:dyDescent="0.3">
      <c r="A886" s="144">
        <v>5153</v>
      </c>
      <c r="B886" s="150">
        <v>16901.419999999998</v>
      </c>
      <c r="C886" s="150">
        <v>649.54</v>
      </c>
      <c r="D886" s="155">
        <v>2.4719999999999999E-2</v>
      </c>
      <c r="E886" s="155">
        <v>1.907E-2</v>
      </c>
      <c r="F886" s="155">
        <v>5.64E-3</v>
      </c>
      <c r="G886" s="154">
        <f t="shared" si="28"/>
        <v>78.734817886026605</v>
      </c>
      <c r="H886" s="120">
        <f t="shared" si="27"/>
        <v>65447538.183923639</v>
      </c>
    </row>
    <row r="887" spans="1:8" x14ac:dyDescent="0.3">
      <c r="A887" s="144">
        <v>5180</v>
      </c>
      <c r="B887" s="150">
        <v>16838.29</v>
      </c>
      <c r="C887" s="150">
        <v>648.37</v>
      </c>
      <c r="D887" s="155">
        <v>2.4819999999999998E-2</v>
      </c>
      <c r="E887" s="155">
        <v>1.916E-2</v>
      </c>
      <c r="F887" s="155">
        <v>5.6499999999999996E-3</v>
      </c>
      <c r="G887" s="154">
        <f t="shared" si="28"/>
        <v>78.874418626959269</v>
      </c>
      <c r="H887" s="120">
        <f t="shared" si="27"/>
        <v>65674018.143944539</v>
      </c>
    </row>
    <row r="888" spans="1:8" x14ac:dyDescent="0.3">
      <c r="A888" s="144">
        <v>5220</v>
      </c>
      <c r="B888" s="150">
        <v>17029.11</v>
      </c>
      <c r="C888" s="150">
        <v>649.73</v>
      </c>
      <c r="D888" s="155">
        <v>2.4920000000000001E-2</v>
      </c>
      <c r="E888" s="155">
        <v>1.932E-2</v>
      </c>
      <c r="F888" s="155">
        <v>5.5999999999999999E-3</v>
      </c>
      <c r="G888" s="154">
        <f t="shared" si="28"/>
        <v>78.176414922295905</v>
      </c>
      <c r="H888" s="120">
        <f t="shared" si="27"/>
        <v>66772056.574715815</v>
      </c>
    </row>
    <row r="889" spans="1:8" x14ac:dyDescent="0.3">
      <c r="A889" s="144">
        <v>5233</v>
      </c>
      <c r="B889" s="150">
        <v>16866.169999999998</v>
      </c>
      <c r="C889" s="150">
        <v>649.61</v>
      </c>
      <c r="D889" s="155">
        <v>2.4969999999999999E-2</v>
      </c>
      <c r="E889" s="155">
        <v>1.932E-2</v>
      </c>
      <c r="F889" s="155">
        <v>5.6600000000000001E-3</v>
      </c>
      <c r="G889" s="154">
        <f t="shared" si="28"/>
        <v>79.014019367891947</v>
      </c>
      <c r="H889" s="120">
        <f t="shared" si="27"/>
        <v>66228753.351161331</v>
      </c>
    </row>
    <row r="890" spans="1:8" x14ac:dyDescent="0.3">
      <c r="A890" s="144">
        <v>5260</v>
      </c>
      <c r="B890" s="150">
        <v>17027.810000000001</v>
      </c>
      <c r="C890" s="150">
        <v>649.37</v>
      </c>
      <c r="D890" s="155">
        <v>2.4930000000000001E-2</v>
      </c>
      <c r="E890" s="155">
        <v>1.933E-2</v>
      </c>
      <c r="F890" s="155">
        <v>5.5999999999999999E-3</v>
      </c>
      <c r="G890" s="154">
        <f t="shared" si="28"/>
        <v>78.176414922295905</v>
      </c>
      <c r="H890" s="120">
        <f t="shared" si="27"/>
        <v>67283719.843487591</v>
      </c>
    </row>
    <row r="891" spans="1:8" x14ac:dyDescent="0.3">
      <c r="A891" s="144">
        <v>5301</v>
      </c>
      <c r="B891" s="150">
        <v>16902.75</v>
      </c>
      <c r="C891" s="150">
        <v>649.16999999999996</v>
      </c>
      <c r="D891" s="155">
        <v>2.494E-2</v>
      </c>
      <c r="E891" s="155">
        <v>1.9300000000000001E-2</v>
      </c>
      <c r="F891" s="155">
        <v>5.64E-3</v>
      </c>
      <c r="G891" s="154">
        <f t="shared" si="28"/>
        <v>78.734817886026605</v>
      </c>
      <c r="H891" s="120">
        <f t="shared" si="27"/>
        <v>67327265.653595805</v>
      </c>
    </row>
    <row r="892" spans="1:8" x14ac:dyDescent="0.3">
      <c r="A892" s="144">
        <v>5314</v>
      </c>
      <c r="B892" s="150">
        <v>17057.830000000002</v>
      </c>
      <c r="C892" s="150">
        <v>648.73</v>
      </c>
      <c r="D892" s="155">
        <v>2.4920000000000001E-2</v>
      </c>
      <c r="E892" s="155">
        <v>1.934E-2</v>
      </c>
      <c r="F892" s="155">
        <v>5.5799999999999999E-3</v>
      </c>
      <c r="G892" s="154">
        <f t="shared" si="28"/>
        <v>77.897213440430576</v>
      </c>
      <c r="H892" s="120">
        <f t="shared" si="27"/>
        <v>68218101.332517028</v>
      </c>
    </row>
    <row r="893" spans="1:8" x14ac:dyDescent="0.3">
      <c r="A893" s="144">
        <v>5341</v>
      </c>
      <c r="B893" s="150">
        <v>16920.060000000001</v>
      </c>
      <c r="C893" s="150">
        <v>649.46</v>
      </c>
      <c r="D893" s="155">
        <v>2.4969999999999999E-2</v>
      </c>
      <c r="E893" s="155">
        <v>1.933E-2</v>
      </c>
      <c r="F893" s="155">
        <v>5.64E-3</v>
      </c>
      <c r="G893" s="154">
        <f t="shared" si="28"/>
        <v>78.734817886026605</v>
      </c>
      <c r="H893" s="120">
        <f t="shared" si="27"/>
        <v>67835300.104858562</v>
      </c>
    </row>
    <row r="894" spans="1:8" x14ac:dyDescent="0.3">
      <c r="A894" s="144">
        <v>5383</v>
      </c>
      <c r="B894" s="150">
        <v>17003.14</v>
      </c>
      <c r="C894" s="150">
        <v>649.84</v>
      </c>
      <c r="D894" s="155">
        <v>2.4989999999999998E-2</v>
      </c>
      <c r="E894" s="155">
        <v>1.9380000000000001E-2</v>
      </c>
      <c r="F894" s="155">
        <v>5.6100000000000004E-3</v>
      </c>
      <c r="G894" s="154">
        <f t="shared" si="28"/>
        <v>78.316015663228598</v>
      </c>
      <c r="H894" s="120">
        <f t="shared" si="27"/>
        <v>68734344.494078472</v>
      </c>
    </row>
    <row r="895" spans="1:8" x14ac:dyDescent="0.3">
      <c r="A895" s="144">
        <v>5396</v>
      </c>
      <c r="B895" s="150">
        <v>16857.39</v>
      </c>
      <c r="C895" s="150">
        <v>649.69000000000005</v>
      </c>
      <c r="D895" s="155">
        <v>2.504E-2</v>
      </c>
      <c r="E895" s="155">
        <v>1.9390000000000001E-2</v>
      </c>
      <c r="F895" s="155">
        <v>5.6600000000000001E-3</v>
      </c>
      <c r="G895" s="154">
        <f t="shared" si="28"/>
        <v>79.014019367891947</v>
      </c>
      <c r="H895" s="120">
        <f t="shared" si="27"/>
        <v>68291678.402993798</v>
      </c>
    </row>
    <row r="896" spans="1:8" x14ac:dyDescent="0.3">
      <c r="A896" s="144">
        <v>5424</v>
      </c>
      <c r="B896" s="150">
        <v>16884.689999999999</v>
      </c>
      <c r="C896" s="150">
        <v>650.13</v>
      </c>
      <c r="D896" s="155">
        <v>2.5080000000000002E-2</v>
      </c>
      <c r="E896" s="155">
        <v>1.942E-2</v>
      </c>
      <c r="F896" s="155">
        <v>5.6499999999999996E-3</v>
      </c>
      <c r="G896" s="154">
        <f t="shared" si="28"/>
        <v>78.874418626959269</v>
      </c>
      <c r="H896" s="120">
        <f t="shared" si="27"/>
        <v>68767543.322925702</v>
      </c>
    </row>
    <row r="897" spans="1:8" x14ac:dyDescent="0.3">
      <c r="A897" s="144">
        <v>5466</v>
      </c>
      <c r="B897" s="150">
        <v>16935.91</v>
      </c>
      <c r="C897" s="150">
        <v>648.83000000000004</v>
      </c>
      <c r="D897" s="155">
        <v>2.513E-2</v>
      </c>
      <c r="E897" s="155">
        <v>1.95E-2</v>
      </c>
      <c r="F897" s="155">
        <v>5.6299999999999996E-3</v>
      </c>
      <c r="G897" s="154">
        <f t="shared" si="28"/>
        <v>78.595217145093926</v>
      </c>
      <c r="H897" s="120">
        <f t="shared" si="27"/>
        <v>69546216.659841612</v>
      </c>
    </row>
    <row r="898" spans="1:8" x14ac:dyDescent="0.3">
      <c r="A898" s="144">
        <v>5480</v>
      </c>
      <c r="B898" s="150">
        <v>16802.39</v>
      </c>
      <c r="C898" s="150">
        <v>648.67999999999995</v>
      </c>
      <c r="D898" s="155">
        <v>2.5239999999999999E-2</v>
      </c>
      <c r="E898" s="155">
        <v>1.9570000000000001E-2</v>
      </c>
      <c r="F898" s="155">
        <v>5.6699999999999997E-3</v>
      </c>
      <c r="G898" s="154">
        <f t="shared" si="28"/>
        <v>79.153620108824626</v>
      </c>
      <c r="H898" s="120">
        <f t="shared" si="27"/>
        <v>69232462.046155348</v>
      </c>
    </row>
    <row r="899" spans="1:8" x14ac:dyDescent="0.3">
      <c r="A899" s="144">
        <v>5508</v>
      </c>
      <c r="B899" s="150">
        <v>16745.919999999998</v>
      </c>
      <c r="C899" s="150">
        <v>648.62</v>
      </c>
      <c r="D899" s="155">
        <v>2.5319999999999999E-2</v>
      </c>
      <c r="E899" s="155">
        <v>1.9630000000000002E-2</v>
      </c>
      <c r="F899" s="155">
        <v>5.6899999999999997E-3</v>
      </c>
      <c r="G899" s="154">
        <f t="shared" si="28"/>
        <v>79.432821590689969</v>
      </c>
      <c r="H899" s="120">
        <f t="shared" si="27"/>
        <v>69341613.324303374</v>
      </c>
    </row>
    <row r="900" spans="1:8" x14ac:dyDescent="0.3">
      <c r="A900" s="144">
        <v>5550</v>
      </c>
      <c r="B900" s="150">
        <v>16760.57</v>
      </c>
      <c r="C900" s="150">
        <v>649.4</v>
      </c>
      <c r="D900" s="155">
        <v>2.538E-2</v>
      </c>
      <c r="E900" s="155">
        <v>1.9689999999999999E-2</v>
      </c>
      <c r="F900" s="155">
        <v>5.6899999999999997E-3</v>
      </c>
      <c r="G900" s="154">
        <f t="shared" si="28"/>
        <v>79.432821590689969</v>
      </c>
      <c r="H900" s="120">
        <f t="shared" si="27"/>
        <v>69870362.009782806</v>
      </c>
    </row>
    <row r="901" spans="1:8" x14ac:dyDescent="0.3">
      <c r="A901" s="144">
        <v>5565</v>
      </c>
      <c r="B901" s="150">
        <v>16808.75</v>
      </c>
      <c r="C901" s="150">
        <v>649.77</v>
      </c>
      <c r="D901" s="155">
        <v>2.5350000000000001E-2</v>
      </c>
      <c r="E901" s="155">
        <v>1.967E-2</v>
      </c>
      <c r="F901" s="155">
        <v>5.6800000000000002E-3</v>
      </c>
      <c r="G901" s="154">
        <f t="shared" si="28"/>
        <v>79.29322084975729</v>
      </c>
      <c r="H901" s="120">
        <f t="shared" si="27"/>
        <v>70182544.489451572</v>
      </c>
    </row>
    <row r="902" spans="1:8" x14ac:dyDescent="0.3">
      <c r="A902" s="144">
        <v>5593</v>
      </c>
      <c r="B902" s="150">
        <v>16762.43</v>
      </c>
      <c r="C902" s="150">
        <v>649.05999999999995</v>
      </c>
      <c r="D902" s="155">
        <v>2.5360000000000001E-2</v>
      </c>
      <c r="E902" s="155">
        <v>1.967E-2</v>
      </c>
      <c r="F902" s="155">
        <v>5.6899999999999997E-3</v>
      </c>
      <c r="G902" s="154">
        <f t="shared" si="28"/>
        <v>79.432821590689969</v>
      </c>
      <c r="H902" s="120">
        <f t="shared" si="27"/>
        <v>70411699.949678421</v>
      </c>
    </row>
    <row r="903" spans="1:8" x14ac:dyDescent="0.3">
      <c r="A903" s="144">
        <v>5636</v>
      </c>
      <c r="B903" s="150">
        <v>16781.79</v>
      </c>
      <c r="C903" s="150">
        <v>649.08000000000004</v>
      </c>
      <c r="D903" s="155">
        <v>2.5409999999999999E-2</v>
      </c>
      <c r="E903" s="155">
        <v>1.9730000000000001E-2</v>
      </c>
      <c r="F903" s="155">
        <v>5.6800000000000002E-3</v>
      </c>
      <c r="G903" s="154">
        <f t="shared" si="28"/>
        <v>79.29322084975729</v>
      </c>
      <c r="H903" s="120">
        <f t="shared" si="27"/>
        <v>71077955.209802166</v>
      </c>
    </row>
    <row r="904" spans="1:8" x14ac:dyDescent="0.3">
      <c r="A904" s="144">
        <v>5651</v>
      </c>
      <c r="B904" s="150">
        <v>16762.009999999998</v>
      </c>
      <c r="C904" s="150">
        <v>648.53</v>
      </c>
      <c r="D904" s="155">
        <v>2.5409999999999999E-2</v>
      </c>
      <c r="E904" s="155">
        <v>1.9730000000000001E-2</v>
      </c>
      <c r="F904" s="155">
        <v>5.6800000000000002E-3</v>
      </c>
      <c r="G904" s="154">
        <f t="shared" si="28"/>
        <v>79.29322084975729</v>
      </c>
      <c r="H904" s="120">
        <f t="shared" si="27"/>
        <v>71267126.488749489</v>
      </c>
    </row>
    <row r="905" spans="1:8" x14ac:dyDescent="0.3">
      <c r="A905" s="144">
        <v>5680</v>
      </c>
      <c r="B905" s="150">
        <v>16850.13</v>
      </c>
      <c r="C905" s="150">
        <v>649.04999999999995</v>
      </c>
      <c r="D905" s="155">
        <v>2.546E-2</v>
      </c>
      <c r="E905" s="155">
        <v>1.9800000000000002E-2</v>
      </c>
      <c r="F905" s="155">
        <v>5.6600000000000001E-3</v>
      </c>
      <c r="G905" s="154">
        <f t="shared" si="28"/>
        <v>79.014019367891947</v>
      </c>
      <c r="H905" s="120">
        <f t="shared" si="27"/>
        <v>71885977.266309261</v>
      </c>
    </row>
    <row r="906" spans="1:8" x14ac:dyDescent="0.3">
      <c r="A906" s="144">
        <v>5724</v>
      </c>
      <c r="B906" s="150">
        <v>16867.060000000001</v>
      </c>
      <c r="C906" s="150">
        <v>648.64</v>
      </c>
      <c r="D906" s="155">
        <v>2.563E-2</v>
      </c>
      <c r="E906" s="155">
        <v>1.9980000000000001E-2</v>
      </c>
      <c r="F906" s="155">
        <v>5.6499999999999996E-3</v>
      </c>
      <c r="G906" s="154">
        <f t="shared" si="28"/>
        <v>78.874418626959269</v>
      </c>
      <c r="H906" s="120">
        <f t="shared" si="27"/>
        <v>72571057.887246817</v>
      </c>
    </row>
    <row r="907" spans="1:8" x14ac:dyDescent="0.3">
      <c r="A907" s="144">
        <v>5738</v>
      </c>
      <c r="B907" s="150">
        <v>16314.86</v>
      </c>
      <c r="C907" s="150">
        <v>648.35</v>
      </c>
      <c r="D907" s="155">
        <v>2.564E-2</v>
      </c>
      <c r="E907" s="155">
        <v>1.9810000000000001E-2</v>
      </c>
      <c r="F907" s="155">
        <v>5.8399999999999997E-3</v>
      </c>
      <c r="G907" s="154">
        <f t="shared" si="28"/>
        <v>81.526832704680018</v>
      </c>
      <c r="H907" s="120">
        <f t="shared" si="27"/>
        <v>70381735.799612537</v>
      </c>
    </row>
    <row r="908" spans="1:8" x14ac:dyDescent="0.3">
      <c r="A908" s="144">
        <v>5768</v>
      </c>
      <c r="B908" s="150">
        <v>16472.580000000002</v>
      </c>
      <c r="C908" s="150">
        <v>649.55999999999995</v>
      </c>
      <c r="D908" s="155">
        <v>2.572E-2</v>
      </c>
      <c r="E908" s="155">
        <v>1.993E-2</v>
      </c>
      <c r="F908" s="155">
        <v>5.79E-3</v>
      </c>
      <c r="G908" s="154">
        <f t="shared" si="28"/>
        <v>80.828829000016668</v>
      </c>
      <c r="H908" s="120">
        <f t="shared" si="27"/>
        <v>71360677.512707874</v>
      </c>
    </row>
    <row r="909" spans="1:8" x14ac:dyDescent="0.3">
      <c r="A909" s="144">
        <v>5812</v>
      </c>
      <c r="B909" s="150">
        <v>16063.12</v>
      </c>
      <c r="C909" s="150">
        <v>648.79999999999995</v>
      </c>
      <c r="D909" s="155">
        <v>2.5919999999999999E-2</v>
      </c>
      <c r="E909" s="155">
        <v>1.9990000000000001E-2</v>
      </c>
      <c r="F909" s="155">
        <v>5.9300000000000004E-3</v>
      </c>
      <c r="G909" s="154">
        <f t="shared" si="28"/>
        <v>82.783239373074082</v>
      </c>
      <c r="H909" s="120">
        <f t="shared" si="27"/>
        <v>70207448.319428772</v>
      </c>
    </row>
    <row r="910" spans="1:8" x14ac:dyDescent="0.3">
      <c r="A910" s="144">
        <v>5827</v>
      </c>
      <c r="B910" s="150">
        <v>15978.45</v>
      </c>
      <c r="C910" s="150">
        <v>648.54999999999995</v>
      </c>
      <c r="D910" s="155">
        <v>2.5899999999999999E-2</v>
      </c>
      <c r="E910" s="155">
        <v>1.9939999999999999E-2</v>
      </c>
      <c r="F910" s="155">
        <v>5.96E-3</v>
      </c>
      <c r="G910" s="154">
        <f t="shared" si="28"/>
        <v>83.202041595872089</v>
      </c>
      <c r="H910" s="120">
        <f t="shared" si="27"/>
        <v>70034339.16084452</v>
      </c>
    </row>
    <row r="911" spans="1:8" x14ac:dyDescent="0.3">
      <c r="A911" s="144">
        <v>5857</v>
      </c>
      <c r="B911" s="150">
        <v>16316.34</v>
      </c>
      <c r="C911" s="150">
        <v>649.39</v>
      </c>
      <c r="D911" s="155">
        <v>2.5950000000000001E-2</v>
      </c>
      <c r="E911" s="155">
        <v>2.0109999999999999E-2</v>
      </c>
      <c r="F911" s="155">
        <v>5.8399999999999997E-3</v>
      </c>
      <c r="G911" s="154">
        <f t="shared" si="28"/>
        <v>81.526832704680018</v>
      </c>
      <c r="H911" s="120">
        <f t="shared" si="27"/>
        <v>71841377.932786793</v>
      </c>
    </row>
    <row r="912" spans="1:8" x14ac:dyDescent="0.3">
      <c r="A912" s="144">
        <v>5902</v>
      </c>
      <c r="B912" s="150">
        <v>15978.5</v>
      </c>
      <c r="C912" s="150">
        <v>649.28</v>
      </c>
      <c r="D912" s="155">
        <v>2.606E-2</v>
      </c>
      <c r="E912" s="155">
        <v>2.009E-2</v>
      </c>
      <c r="F912" s="155">
        <v>5.9699999999999996E-3</v>
      </c>
      <c r="G912" s="154">
        <f t="shared" si="28"/>
        <v>83.341642336804753</v>
      </c>
      <c r="H912" s="120">
        <f t="shared" si="27"/>
        <v>70816938.981697991</v>
      </c>
    </row>
    <row r="913" spans="1:8" x14ac:dyDescent="0.3">
      <c r="A913" s="144">
        <v>5917</v>
      </c>
      <c r="B913" s="150">
        <v>15675.97</v>
      </c>
      <c r="C913" s="150">
        <v>648.52</v>
      </c>
      <c r="D913" s="155">
        <v>2.605E-2</v>
      </c>
      <c r="E913" s="155">
        <v>1.9980000000000001E-2</v>
      </c>
      <c r="F913" s="155">
        <v>6.0800000000000003E-3</v>
      </c>
      <c r="G913" s="154">
        <f t="shared" si="28"/>
        <v>84.877250487064146</v>
      </c>
      <c r="H913" s="120">
        <f t="shared" si="27"/>
        <v>69712437.267295673</v>
      </c>
    </row>
    <row r="914" spans="1:8" x14ac:dyDescent="0.3">
      <c r="A914" s="144">
        <v>5948</v>
      </c>
      <c r="B914" s="150">
        <v>16851.16</v>
      </c>
      <c r="C914" s="150">
        <v>649.04999999999995</v>
      </c>
      <c r="D914" s="155">
        <v>2.613E-2</v>
      </c>
      <c r="E914" s="155">
        <v>2.0469999999999999E-2</v>
      </c>
      <c r="F914" s="155">
        <v>5.6600000000000001E-3</v>
      </c>
      <c r="G914" s="154">
        <f t="shared" si="28"/>
        <v>79.014019367891947</v>
      </c>
      <c r="H914" s="120">
        <f t="shared" si="27"/>
        <v>75277780.419015393</v>
      </c>
    </row>
    <row r="915" spans="1:8" x14ac:dyDescent="0.3">
      <c r="A915" s="144">
        <v>5993</v>
      </c>
      <c r="B915" s="150">
        <v>16500.560000000001</v>
      </c>
      <c r="C915" s="150">
        <v>649.41</v>
      </c>
      <c r="D915" s="155">
        <v>2.622E-2</v>
      </c>
      <c r="E915" s="155">
        <v>2.044E-2</v>
      </c>
      <c r="F915" s="155">
        <v>5.7800000000000004E-3</v>
      </c>
      <c r="G915" s="154">
        <f t="shared" si="28"/>
        <v>80.689228259084004</v>
      </c>
      <c r="H915" s="120">
        <f t="shared" ref="H915:H978" si="29">A915/G915*10^6</f>
        <v>74272615.184236899</v>
      </c>
    </row>
    <row r="916" spans="1:8" x14ac:dyDescent="0.3">
      <c r="A916" s="144">
        <v>6009</v>
      </c>
      <c r="B916" s="150">
        <v>15780.61</v>
      </c>
      <c r="C916" s="150">
        <v>649.73</v>
      </c>
      <c r="D916" s="155">
        <v>2.623E-2</v>
      </c>
      <c r="E916" s="155">
        <v>2.019E-2</v>
      </c>
      <c r="F916" s="155">
        <v>6.0499999999999998E-3</v>
      </c>
      <c r="G916" s="154">
        <f t="shared" si="28"/>
        <v>84.45844826426611</v>
      </c>
      <c r="H916" s="120">
        <f t="shared" si="29"/>
        <v>71147411.816022843</v>
      </c>
    </row>
    <row r="917" spans="1:8" x14ac:dyDescent="0.3">
      <c r="A917" s="144">
        <v>6040</v>
      </c>
      <c r="B917" s="150">
        <v>15496.42</v>
      </c>
      <c r="C917" s="150">
        <v>648.20000000000005</v>
      </c>
      <c r="D917" s="155">
        <v>2.623E-2</v>
      </c>
      <c r="E917" s="155">
        <v>2.009E-2</v>
      </c>
      <c r="F917" s="155">
        <v>6.1399999999999996E-3</v>
      </c>
      <c r="G917" s="154">
        <f t="shared" si="28"/>
        <v>85.71485493266016</v>
      </c>
      <c r="H917" s="120">
        <f t="shared" si="29"/>
        <v>70466198.709024042</v>
      </c>
    </row>
    <row r="918" spans="1:8" x14ac:dyDescent="0.3">
      <c r="A918" s="144">
        <v>6086</v>
      </c>
      <c r="B918" s="150">
        <v>16518.75</v>
      </c>
      <c r="C918" s="150">
        <v>648.61</v>
      </c>
      <c r="D918" s="155">
        <v>2.6259999999999999E-2</v>
      </c>
      <c r="E918" s="155">
        <v>2.0500000000000001E-2</v>
      </c>
      <c r="F918" s="155">
        <v>5.77E-3</v>
      </c>
      <c r="G918" s="154">
        <f t="shared" si="28"/>
        <v>80.549627518151325</v>
      </c>
      <c r="H918" s="120">
        <f t="shared" si="29"/>
        <v>75555904.943552479</v>
      </c>
    </row>
    <row r="919" spans="1:8" x14ac:dyDescent="0.3">
      <c r="A919" s="144">
        <v>6102</v>
      </c>
      <c r="B919" s="150">
        <v>15761.31</v>
      </c>
      <c r="C919" s="150">
        <v>649.12</v>
      </c>
      <c r="D919" s="155">
        <v>2.631E-2</v>
      </c>
      <c r="E919" s="155">
        <v>2.026E-2</v>
      </c>
      <c r="F919" s="155">
        <v>6.0499999999999998E-3</v>
      </c>
      <c r="G919" s="154">
        <f t="shared" si="28"/>
        <v>84.45844826426611</v>
      </c>
      <c r="H919" s="120">
        <f t="shared" si="29"/>
        <v>72248544.99939613</v>
      </c>
    </row>
    <row r="920" spans="1:8" x14ac:dyDescent="0.3">
      <c r="A920" s="144">
        <v>6133</v>
      </c>
      <c r="B920" s="150">
        <v>15865.99</v>
      </c>
      <c r="C920" s="150">
        <v>649.67999999999995</v>
      </c>
      <c r="D920" s="155">
        <v>2.6349999999999998E-2</v>
      </c>
      <c r="E920" s="155">
        <v>2.0330000000000001E-2</v>
      </c>
      <c r="F920" s="155">
        <v>6.0099999999999997E-3</v>
      </c>
      <c r="G920" s="154">
        <f t="shared" si="28"/>
        <v>83.900045300535439</v>
      </c>
      <c r="H920" s="120">
        <f t="shared" si="29"/>
        <v>73098887.825759739</v>
      </c>
    </row>
    <row r="921" spans="1:8" x14ac:dyDescent="0.3">
      <c r="A921" s="144">
        <v>6180</v>
      </c>
      <c r="B921" s="150">
        <v>16535.830000000002</v>
      </c>
      <c r="C921" s="150">
        <v>649.59</v>
      </c>
      <c r="D921" s="155">
        <v>2.6190000000000001E-2</v>
      </c>
      <c r="E921" s="155">
        <v>2.0420000000000001E-2</v>
      </c>
      <c r="F921" s="155">
        <v>5.77E-3</v>
      </c>
      <c r="G921" s="154">
        <f t="shared" si="28"/>
        <v>80.549627518151325</v>
      </c>
      <c r="H921" s="120">
        <f t="shared" si="29"/>
        <v>76722887.372848213</v>
      </c>
    </row>
    <row r="922" spans="1:8" x14ac:dyDescent="0.3">
      <c r="A922" s="144">
        <v>6196</v>
      </c>
      <c r="B922" s="150">
        <v>16754.849999999999</v>
      </c>
      <c r="C922" s="150">
        <v>649.37</v>
      </c>
      <c r="D922" s="155">
        <v>2.622E-2</v>
      </c>
      <c r="E922" s="155">
        <v>2.053E-2</v>
      </c>
      <c r="F922" s="155">
        <v>5.6899999999999997E-3</v>
      </c>
      <c r="G922" s="154">
        <f t="shared" si="28"/>
        <v>79.432821590689969</v>
      </c>
      <c r="H922" s="120">
        <f t="shared" si="29"/>
        <v>78003020.362633213</v>
      </c>
    </row>
    <row r="923" spans="1:8" x14ac:dyDescent="0.3">
      <c r="A923" s="144">
        <v>6228</v>
      </c>
      <c r="B923" s="150">
        <v>16548.47</v>
      </c>
      <c r="C923" s="150">
        <v>649.39</v>
      </c>
      <c r="D923" s="155">
        <v>2.6579999999999999E-2</v>
      </c>
      <c r="E923" s="155">
        <v>2.0820000000000002E-2</v>
      </c>
      <c r="F923" s="155">
        <v>5.7600000000000004E-3</v>
      </c>
      <c r="G923" s="154">
        <f t="shared" si="28"/>
        <v>80.410026777218661</v>
      </c>
      <c r="H923" s="120">
        <f t="shared" si="29"/>
        <v>77453027.310326472</v>
      </c>
    </row>
    <row r="924" spans="1:8" x14ac:dyDescent="0.3">
      <c r="A924" s="144">
        <v>6276</v>
      </c>
      <c r="B924" s="150">
        <v>16796.32</v>
      </c>
      <c r="C924" s="150">
        <v>649.39</v>
      </c>
      <c r="D924" s="155">
        <v>2.664E-2</v>
      </c>
      <c r="E924" s="155">
        <v>2.0959999999999999E-2</v>
      </c>
      <c r="F924" s="155">
        <v>5.6800000000000002E-3</v>
      </c>
      <c r="G924" s="154">
        <f t="shared" si="28"/>
        <v>79.29322084975729</v>
      </c>
      <c r="H924" s="120">
        <f t="shared" si="29"/>
        <v>79149263.111554012</v>
      </c>
    </row>
    <row r="925" spans="1:8" x14ac:dyDescent="0.3">
      <c r="A925" s="144">
        <v>6292</v>
      </c>
      <c r="B925" s="150">
        <v>16747.650000000001</v>
      </c>
      <c r="C925" s="150">
        <v>649.05999999999995</v>
      </c>
      <c r="D925" s="155">
        <v>2.664E-2</v>
      </c>
      <c r="E925" s="155">
        <v>2.095E-2</v>
      </c>
      <c r="F925" s="155">
        <v>5.6899999999999997E-3</v>
      </c>
      <c r="G925" s="154">
        <f t="shared" si="28"/>
        <v>79.432821590689969</v>
      </c>
      <c r="H925" s="120">
        <f t="shared" si="29"/>
        <v>79211588.78658621</v>
      </c>
    </row>
    <row r="926" spans="1:8" x14ac:dyDescent="0.3">
      <c r="A926" s="144">
        <v>6324</v>
      </c>
      <c r="B926" s="150">
        <v>15441.79</v>
      </c>
      <c r="C926" s="150">
        <v>648.54999999999995</v>
      </c>
      <c r="D926" s="155">
        <v>2.6620000000000001E-2</v>
      </c>
      <c r="E926" s="155">
        <v>2.0449999999999999E-2</v>
      </c>
      <c r="F926" s="155">
        <v>6.1700000000000001E-3</v>
      </c>
      <c r="G926" s="154">
        <f t="shared" si="28"/>
        <v>86.133657155458195</v>
      </c>
      <c r="H926" s="120">
        <f t="shared" si="29"/>
        <v>73420776.602880552</v>
      </c>
    </row>
    <row r="927" spans="1:8" x14ac:dyDescent="0.3">
      <c r="A927" s="144">
        <v>6373</v>
      </c>
      <c r="B927" s="150">
        <v>16170.38</v>
      </c>
      <c r="C927" s="150">
        <v>648.99</v>
      </c>
      <c r="D927" s="155">
        <v>2.6859999999999998E-2</v>
      </c>
      <c r="E927" s="155">
        <v>2.0969999999999999E-2</v>
      </c>
      <c r="F927" s="155">
        <v>5.8900000000000003E-3</v>
      </c>
      <c r="G927" s="154">
        <f t="shared" si="28"/>
        <v>82.224836409343382</v>
      </c>
      <c r="H927" s="120">
        <f t="shared" si="29"/>
        <v>77506995.189057291</v>
      </c>
    </row>
    <row r="928" spans="1:8" x14ac:dyDescent="0.3">
      <c r="A928" s="144">
        <v>6389</v>
      </c>
      <c r="B928" s="150">
        <v>16363.15</v>
      </c>
      <c r="C928" s="150">
        <v>648.76</v>
      </c>
      <c r="D928" s="155">
        <v>2.683E-2</v>
      </c>
      <c r="E928" s="155">
        <v>2.1010000000000001E-2</v>
      </c>
      <c r="F928" s="155">
        <v>5.8199999999999997E-3</v>
      </c>
      <c r="G928" s="154">
        <f t="shared" si="28"/>
        <v>81.247631222814675</v>
      </c>
      <c r="H928" s="120">
        <f t="shared" si="29"/>
        <v>78636138.726047456</v>
      </c>
    </row>
    <row r="929" spans="1:8" x14ac:dyDescent="0.3">
      <c r="A929" s="144">
        <v>6422</v>
      </c>
      <c r="B929" s="150">
        <v>15361.13</v>
      </c>
      <c r="C929" s="150">
        <v>649.44000000000005</v>
      </c>
      <c r="D929" s="155">
        <v>2.6870000000000002E-2</v>
      </c>
      <c r="E929" s="155">
        <v>2.0660000000000001E-2</v>
      </c>
      <c r="F929" s="155">
        <v>6.2100000000000002E-3</v>
      </c>
      <c r="G929" s="154">
        <f t="shared" si="28"/>
        <v>86.692060119188866</v>
      </c>
      <c r="H929" s="120">
        <f t="shared" si="29"/>
        <v>74078294.957700759</v>
      </c>
    </row>
    <row r="930" spans="1:8" x14ac:dyDescent="0.3">
      <c r="A930" s="144">
        <v>6472</v>
      </c>
      <c r="B930" s="150">
        <v>16518.68</v>
      </c>
      <c r="C930" s="150">
        <v>649.05999999999995</v>
      </c>
      <c r="D930" s="155">
        <v>2.682E-2</v>
      </c>
      <c r="E930" s="155">
        <v>2.1049999999999999E-2</v>
      </c>
      <c r="F930" s="155">
        <v>5.77E-3</v>
      </c>
      <c r="G930" s="154">
        <f t="shared" si="28"/>
        <v>80.549627518151325</v>
      </c>
      <c r="H930" s="120">
        <f t="shared" si="29"/>
        <v>80347981.727681831</v>
      </c>
    </row>
    <row r="931" spans="1:8" x14ac:dyDescent="0.3">
      <c r="A931" s="144">
        <v>6488</v>
      </c>
      <c r="B931" s="150">
        <v>16432.87</v>
      </c>
      <c r="C931" s="150">
        <v>648.95000000000005</v>
      </c>
      <c r="D931" s="155">
        <v>2.69E-2</v>
      </c>
      <c r="E931" s="155">
        <v>2.1100000000000001E-2</v>
      </c>
      <c r="F931" s="155">
        <v>5.7999999999999996E-3</v>
      </c>
      <c r="G931" s="154">
        <f t="shared" si="28"/>
        <v>80.968429740949347</v>
      </c>
      <c r="H931" s="120">
        <f t="shared" si="29"/>
        <v>80129996.601857379</v>
      </c>
    </row>
    <row r="932" spans="1:8" x14ac:dyDescent="0.3">
      <c r="A932" s="144">
        <v>6521</v>
      </c>
      <c r="B932" s="150">
        <v>16732.27</v>
      </c>
      <c r="C932" s="150">
        <v>648.86</v>
      </c>
      <c r="D932" s="155">
        <v>2.6849999999999999E-2</v>
      </c>
      <c r="E932" s="155">
        <v>2.1149999999999999E-2</v>
      </c>
      <c r="F932" s="155">
        <v>5.6899999999999997E-3</v>
      </c>
      <c r="G932" s="154">
        <f t="shared" ref="G932:G995" si="30">(2*F932/$B$7)*(1+3*$B$11)/(4+PI()*$B$11-PI())*10^6</f>
        <v>79.432821590689969</v>
      </c>
      <c r="H932" s="120">
        <f t="shared" si="29"/>
        <v>82094528.047890767</v>
      </c>
    </row>
    <row r="933" spans="1:8" x14ac:dyDescent="0.3">
      <c r="A933" s="144">
        <v>6572</v>
      </c>
      <c r="B933" s="150">
        <v>16694.22</v>
      </c>
      <c r="C933" s="150">
        <v>649.77</v>
      </c>
      <c r="D933" s="155">
        <v>2.7E-2</v>
      </c>
      <c r="E933" s="155">
        <v>2.129E-2</v>
      </c>
      <c r="F933" s="155">
        <v>5.7200000000000003E-3</v>
      </c>
      <c r="G933" s="154">
        <f t="shared" si="30"/>
        <v>79.851623813487976</v>
      </c>
      <c r="H933" s="120">
        <f t="shared" si="29"/>
        <v>82302646.911106452</v>
      </c>
    </row>
    <row r="934" spans="1:8" x14ac:dyDescent="0.3">
      <c r="A934" s="144">
        <v>6589</v>
      </c>
      <c r="B934" s="150">
        <v>16082.02</v>
      </c>
      <c r="C934" s="150">
        <v>649.46</v>
      </c>
      <c r="D934" s="155">
        <v>2.7060000000000001E-2</v>
      </c>
      <c r="E934" s="155">
        <v>2.1129999999999999E-2</v>
      </c>
      <c r="F934" s="155">
        <v>5.9300000000000004E-3</v>
      </c>
      <c r="G934" s="154">
        <f t="shared" si="30"/>
        <v>82.783239373074082</v>
      </c>
      <c r="H934" s="120">
        <f t="shared" si="29"/>
        <v>79593406.224486619</v>
      </c>
    </row>
    <row r="935" spans="1:8" x14ac:dyDescent="0.3">
      <c r="A935" s="144">
        <v>6622</v>
      </c>
      <c r="B935" s="150">
        <v>16587.150000000001</v>
      </c>
      <c r="C935" s="150">
        <v>649.64</v>
      </c>
      <c r="D935" s="155">
        <v>2.716E-2</v>
      </c>
      <c r="E935" s="155">
        <v>2.1409999999999998E-2</v>
      </c>
      <c r="F935" s="155">
        <v>5.7499999999999999E-3</v>
      </c>
      <c r="G935" s="154">
        <f t="shared" si="30"/>
        <v>80.270426036285983</v>
      </c>
      <c r="H935" s="120">
        <f t="shared" si="29"/>
        <v>82496136.210944563</v>
      </c>
    </row>
    <row r="936" spans="1:8" x14ac:dyDescent="0.3">
      <c r="A936" s="144">
        <v>6673</v>
      </c>
      <c r="B936" s="150">
        <v>16333.12</v>
      </c>
      <c r="C936" s="150">
        <v>649.61</v>
      </c>
      <c r="D936" s="155">
        <v>2.733E-2</v>
      </c>
      <c r="E936" s="155">
        <v>2.1489999999999999E-2</v>
      </c>
      <c r="F936" s="155">
        <v>5.8399999999999997E-3</v>
      </c>
      <c r="G936" s="154">
        <f t="shared" si="30"/>
        <v>81.526832704680018</v>
      </c>
      <c r="H936" s="120">
        <f t="shared" si="29"/>
        <v>81850352.560267419</v>
      </c>
    </row>
    <row r="937" spans="1:8" x14ac:dyDescent="0.3">
      <c r="A937" s="144">
        <v>6690</v>
      </c>
      <c r="B937" s="150">
        <v>16745.38</v>
      </c>
      <c r="C937" s="150">
        <v>648.64</v>
      </c>
      <c r="D937" s="155">
        <v>2.7269999999999999E-2</v>
      </c>
      <c r="E937" s="155">
        <v>2.1579999999999998E-2</v>
      </c>
      <c r="F937" s="155">
        <v>5.6899999999999997E-3</v>
      </c>
      <c r="G937" s="154">
        <f t="shared" si="30"/>
        <v>79.432821590689969</v>
      </c>
      <c r="H937" s="120">
        <f t="shared" si="29"/>
        <v>84222112.044224694</v>
      </c>
    </row>
    <row r="938" spans="1:8" x14ac:dyDescent="0.3">
      <c r="A938" s="144">
        <v>6725</v>
      </c>
      <c r="B938" s="150">
        <v>15641.86</v>
      </c>
      <c r="C938" s="150">
        <v>649.44000000000005</v>
      </c>
      <c r="D938" s="155">
        <v>2.7269999999999999E-2</v>
      </c>
      <c r="E938" s="155">
        <v>2.1170000000000001E-2</v>
      </c>
      <c r="F938" s="155">
        <v>6.1000000000000004E-3</v>
      </c>
      <c r="G938" s="154">
        <f t="shared" si="30"/>
        <v>85.156451968929488</v>
      </c>
      <c r="H938" s="120">
        <f t="shared" si="29"/>
        <v>78972289.762068868</v>
      </c>
    </row>
    <row r="939" spans="1:8" x14ac:dyDescent="0.3">
      <c r="A939" s="144">
        <v>6777</v>
      </c>
      <c r="B939" s="150">
        <v>16560.189999999999</v>
      </c>
      <c r="C939" s="150">
        <v>649.57000000000005</v>
      </c>
      <c r="D939" s="155">
        <v>2.724E-2</v>
      </c>
      <c r="E939" s="155">
        <v>2.1479999999999999E-2</v>
      </c>
      <c r="F939" s="155">
        <v>5.7600000000000004E-3</v>
      </c>
      <c r="G939" s="154">
        <f t="shared" si="30"/>
        <v>80.410026777218661</v>
      </c>
      <c r="H939" s="120">
        <f t="shared" si="29"/>
        <v>84280534.05299975</v>
      </c>
    </row>
    <row r="940" spans="1:8" x14ac:dyDescent="0.3">
      <c r="A940" s="144">
        <v>6794</v>
      </c>
      <c r="B940" s="150">
        <v>15764.92</v>
      </c>
      <c r="C940" s="150">
        <v>649.29999999999995</v>
      </c>
      <c r="D940" s="155">
        <v>2.734E-2</v>
      </c>
      <c r="E940" s="155">
        <v>2.129E-2</v>
      </c>
      <c r="F940" s="155">
        <v>6.0499999999999998E-3</v>
      </c>
      <c r="G940" s="154">
        <f t="shared" si="30"/>
        <v>84.45844826426611</v>
      </c>
      <c r="H940" s="120">
        <f t="shared" si="29"/>
        <v>80441923.095033973</v>
      </c>
    </row>
    <row r="941" spans="1:8" x14ac:dyDescent="0.3">
      <c r="A941" s="144">
        <v>6829</v>
      </c>
      <c r="B941" s="150">
        <v>15941.29</v>
      </c>
      <c r="C941" s="150">
        <v>648.52</v>
      </c>
      <c r="D941" s="155">
        <v>2.7349999999999999E-2</v>
      </c>
      <c r="E941" s="155">
        <v>2.137E-2</v>
      </c>
      <c r="F941" s="155">
        <v>5.9699999999999996E-3</v>
      </c>
      <c r="G941" s="154">
        <f t="shared" si="30"/>
        <v>83.341642336804753</v>
      </c>
      <c r="H941" s="120">
        <f t="shared" si="29"/>
        <v>81939829.940022975</v>
      </c>
    </row>
    <row r="942" spans="1:8" x14ac:dyDescent="0.3">
      <c r="A942" s="144">
        <v>6882</v>
      </c>
      <c r="B942" s="150">
        <v>16318.79</v>
      </c>
      <c r="C942" s="150">
        <v>648.14</v>
      </c>
      <c r="D942" s="155">
        <v>2.743E-2</v>
      </c>
      <c r="E942" s="155">
        <v>2.1590000000000002E-2</v>
      </c>
      <c r="F942" s="155">
        <v>5.8300000000000001E-3</v>
      </c>
      <c r="G942" s="154">
        <f t="shared" si="30"/>
        <v>81.387231963747354</v>
      </c>
      <c r="H942" s="120">
        <f t="shared" si="29"/>
        <v>84558718.043949172</v>
      </c>
    </row>
    <row r="943" spans="1:8" x14ac:dyDescent="0.3">
      <c r="A943" s="144">
        <v>6899</v>
      </c>
      <c r="B943" s="150">
        <v>16358.86</v>
      </c>
      <c r="C943" s="150">
        <v>649.47</v>
      </c>
      <c r="D943" s="155">
        <v>2.75E-2</v>
      </c>
      <c r="E943" s="155">
        <v>2.1669999999999998E-2</v>
      </c>
      <c r="F943" s="155">
        <v>5.8300000000000001E-3</v>
      </c>
      <c r="G943" s="154">
        <f t="shared" si="30"/>
        <v>81.387231963747354</v>
      </c>
      <c r="H943" s="120">
        <f t="shared" si="29"/>
        <v>84767596.016449481</v>
      </c>
    </row>
    <row r="944" spans="1:8" x14ac:dyDescent="0.3">
      <c r="A944" s="144">
        <v>6935</v>
      </c>
      <c r="B944" s="150">
        <v>16161.53</v>
      </c>
      <c r="C944" s="150">
        <v>649.37</v>
      </c>
      <c r="D944" s="155">
        <v>2.758E-2</v>
      </c>
      <c r="E944" s="155">
        <v>2.1680000000000001E-2</v>
      </c>
      <c r="F944" s="155">
        <v>5.8999999999999999E-3</v>
      </c>
      <c r="G944" s="154">
        <f t="shared" si="30"/>
        <v>82.364437150276046</v>
      </c>
      <c r="H944" s="120">
        <f t="shared" si="29"/>
        <v>84198960.61873056</v>
      </c>
    </row>
    <row r="945" spans="1:8" x14ac:dyDescent="0.3">
      <c r="A945" s="144">
        <v>6988</v>
      </c>
      <c r="B945" s="150">
        <v>16661</v>
      </c>
      <c r="C945" s="150">
        <v>649.15</v>
      </c>
      <c r="D945" s="155">
        <v>2.7529999999999999E-2</v>
      </c>
      <c r="E945" s="155">
        <v>2.181E-2</v>
      </c>
      <c r="F945" s="155">
        <v>5.7200000000000003E-3</v>
      </c>
      <c r="G945" s="154">
        <f t="shared" si="30"/>
        <v>79.851623813487976</v>
      </c>
      <c r="H945" s="120">
        <f t="shared" si="29"/>
        <v>87512309.284055367</v>
      </c>
    </row>
    <row r="946" spans="1:8" x14ac:dyDescent="0.3">
      <c r="A946" s="144">
        <v>7006</v>
      </c>
      <c r="B946" s="150">
        <v>16659.13</v>
      </c>
      <c r="C946" s="150">
        <v>649.29999999999995</v>
      </c>
      <c r="D946" s="155">
        <v>2.751E-2</v>
      </c>
      <c r="E946" s="155">
        <v>2.179E-2</v>
      </c>
      <c r="F946" s="155">
        <v>5.7200000000000003E-3</v>
      </c>
      <c r="G946" s="154">
        <f t="shared" si="30"/>
        <v>79.851623813487976</v>
      </c>
      <c r="H946" s="120">
        <f t="shared" si="29"/>
        <v>87737727.367500275</v>
      </c>
    </row>
    <row r="947" spans="1:8" x14ac:dyDescent="0.3">
      <c r="A947" s="144">
        <v>7042</v>
      </c>
      <c r="B947" s="150">
        <v>16596.189999999999</v>
      </c>
      <c r="C947" s="150">
        <v>649.05999999999995</v>
      </c>
      <c r="D947" s="155">
        <v>2.75E-2</v>
      </c>
      <c r="E947" s="155">
        <v>2.1749999999999999E-2</v>
      </c>
      <c r="F947" s="155">
        <v>5.7400000000000003E-3</v>
      </c>
      <c r="G947" s="154">
        <f t="shared" si="30"/>
        <v>80.130825295353318</v>
      </c>
      <c r="H947" s="120">
        <f t="shared" si="29"/>
        <v>87881286.309531569</v>
      </c>
    </row>
    <row r="948" spans="1:8" x14ac:dyDescent="0.3">
      <c r="A948" s="144">
        <v>7096</v>
      </c>
      <c r="B948" s="150">
        <v>16661.09</v>
      </c>
      <c r="C948" s="150">
        <v>649.4</v>
      </c>
      <c r="D948" s="155">
        <v>2.758E-2</v>
      </c>
      <c r="E948" s="155">
        <v>2.1850000000000001E-2</v>
      </c>
      <c r="F948" s="155">
        <v>5.7200000000000003E-3</v>
      </c>
      <c r="G948" s="154">
        <f t="shared" si="30"/>
        <v>79.851623813487976</v>
      </c>
      <c r="H948" s="120">
        <f t="shared" si="29"/>
        <v>88864817.784724787</v>
      </c>
    </row>
    <row r="949" spans="1:8" x14ac:dyDescent="0.3">
      <c r="A949" s="144">
        <v>7114</v>
      </c>
      <c r="B949" s="150">
        <v>16613.669999999998</v>
      </c>
      <c r="C949" s="150">
        <v>648.91999999999996</v>
      </c>
      <c r="D949" s="155">
        <v>2.76E-2</v>
      </c>
      <c r="E949" s="155">
        <v>2.1860000000000001E-2</v>
      </c>
      <c r="F949" s="155">
        <v>5.7400000000000003E-3</v>
      </c>
      <c r="G949" s="154">
        <f t="shared" si="30"/>
        <v>80.130825295353318</v>
      </c>
      <c r="H949" s="120">
        <f t="shared" si="29"/>
        <v>88779816.92786248</v>
      </c>
    </row>
    <row r="950" spans="1:8" x14ac:dyDescent="0.3">
      <c r="A950" s="144">
        <v>7151</v>
      </c>
      <c r="B950" s="150">
        <v>16564.98</v>
      </c>
      <c r="C950" s="150">
        <v>649.37</v>
      </c>
      <c r="D950" s="155">
        <v>2.768E-2</v>
      </c>
      <c r="E950" s="155">
        <v>2.1919999999999999E-2</v>
      </c>
      <c r="F950" s="155">
        <v>5.7600000000000004E-3</v>
      </c>
      <c r="G950" s="154">
        <f t="shared" si="30"/>
        <v>80.410026777218661</v>
      </c>
      <c r="H950" s="120">
        <f t="shared" si="29"/>
        <v>88931695.294820905</v>
      </c>
    </row>
    <row r="951" spans="1:8" x14ac:dyDescent="0.3">
      <c r="A951" s="144">
        <v>7206</v>
      </c>
      <c r="B951" s="150">
        <v>16559.88</v>
      </c>
      <c r="C951" s="150">
        <v>649</v>
      </c>
      <c r="D951" s="155">
        <v>2.7660000000000001E-2</v>
      </c>
      <c r="E951" s="155">
        <v>2.1909999999999999E-2</v>
      </c>
      <c r="F951" s="155">
        <v>5.7600000000000004E-3</v>
      </c>
      <c r="G951" s="154">
        <f t="shared" si="30"/>
        <v>80.410026777218661</v>
      </c>
      <c r="H951" s="120">
        <f t="shared" si="29"/>
        <v>89615689.59508872</v>
      </c>
    </row>
    <row r="952" spans="1:8" x14ac:dyDescent="0.3">
      <c r="A952" s="144">
        <v>7224</v>
      </c>
      <c r="B952" s="150">
        <v>16454.240000000002</v>
      </c>
      <c r="C952" s="150">
        <v>649.94000000000005</v>
      </c>
      <c r="D952" s="155">
        <v>2.7730000000000001E-2</v>
      </c>
      <c r="E952" s="155">
        <v>2.1930000000000002E-2</v>
      </c>
      <c r="F952" s="155">
        <v>5.7999999999999996E-3</v>
      </c>
      <c r="G952" s="154">
        <f t="shared" si="30"/>
        <v>80.968429740949347</v>
      </c>
      <c r="H952" s="120">
        <f t="shared" si="29"/>
        <v>89219959.225002736</v>
      </c>
    </row>
    <row r="953" spans="1:8" x14ac:dyDescent="0.3">
      <c r="A953" s="144">
        <v>7261</v>
      </c>
      <c r="B953" s="150">
        <v>16505.64</v>
      </c>
      <c r="C953" s="150">
        <v>649.6</v>
      </c>
      <c r="D953" s="155">
        <v>2.7779999999999999E-2</v>
      </c>
      <c r="E953" s="155">
        <v>2.1999999999999999E-2</v>
      </c>
      <c r="F953" s="155">
        <v>5.7800000000000004E-3</v>
      </c>
      <c r="G953" s="154">
        <f t="shared" si="30"/>
        <v>80.689228259084004</v>
      </c>
      <c r="H953" s="120">
        <f t="shared" si="29"/>
        <v>89987228.241739392</v>
      </c>
    </row>
    <row r="954" spans="1:8" x14ac:dyDescent="0.3">
      <c r="A954" s="144">
        <v>7317</v>
      </c>
      <c r="B954" s="150">
        <v>16326.21</v>
      </c>
      <c r="C954" s="150">
        <v>650</v>
      </c>
      <c r="D954" s="155">
        <v>2.7879999999999999E-2</v>
      </c>
      <c r="E954" s="155">
        <v>2.2030000000000001E-2</v>
      </c>
      <c r="F954" s="155">
        <v>5.8500000000000002E-3</v>
      </c>
      <c r="G954" s="154">
        <f t="shared" si="30"/>
        <v>81.666433445612697</v>
      </c>
      <c r="H954" s="120">
        <f t="shared" si="29"/>
        <v>89596174.233234927</v>
      </c>
    </row>
    <row r="955" spans="1:8" x14ac:dyDescent="0.3">
      <c r="A955" s="144">
        <v>7336</v>
      </c>
      <c r="B955" s="150">
        <v>16502.11</v>
      </c>
      <c r="C955" s="150">
        <v>649.52</v>
      </c>
      <c r="D955" s="155">
        <v>2.784E-2</v>
      </c>
      <c r="E955" s="155">
        <v>2.206E-2</v>
      </c>
      <c r="F955" s="155">
        <v>5.7800000000000004E-3</v>
      </c>
      <c r="G955" s="154">
        <f t="shared" si="30"/>
        <v>80.689228259084004</v>
      </c>
      <c r="H955" s="120">
        <f t="shared" si="29"/>
        <v>90916720.338989139</v>
      </c>
    </row>
    <row r="956" spans="1:8" x14ac:dyDescent="0.3">
      <c r="A956" s="144">
        <v>7374</v>
      </c>
      <c r="B956" s="150">
        <v>16529.91</v>
      </c>
      <c r="C956" s="150">
        <v>648.63</v>
      </c>
      <c r="D956" s="155">
        <v>2.7900000000000001E-2</v>
      </c>
      <c r="E956" s="155">
        <v>2.213E-2</v>
      </c>
      <c r="F956" s="155">
        <v>5.7600000000000004E-3</v>
      </c>
      <c r="G956" s="154">
        <f t="shared" si="30"/>
        <v>80.410026777218661</v>
      </c>
      <c r="H956" s="120">
        <f t="shared" si="29"/>
        <v>91704981.275906771</v>
      </c>
    </row>
    <row r="957" spans="1:8" x14ac:dyDescent="0.3">
      <c r="A957" s="144">
        <v>7431</v>
      </c>
      <c r="B957" s="150">
        <v>16521.82</v>
      </c>
      <c r="C957" s="150">
        <v>648.38</v>
      </c>
      <c r="D957" s="155">
        <v>2.793E-2</v>
      </c>
      <c r="E957" s="155">
        <v>2.2159999999999999E-2</v>
      </c>
      <c r="F957" s="155">
        <v>5.7600000000000004E-3</v>
      </c>
      <c r="G957" s="154">
        <f t="shared" si="30"/>
        <v>80.410026777218661</v>
      </c>
      <c r="H957" s="120">
        <f t="shared" si="29"/>
        <v>92413848.096184343</v>
      </c>
    </row>
    <row r="958" spans="1:8" x14ac:dyDescent="0.3">
      <c r="A958" s="144">
        <v>7450</v>
      </c>
      <c r="B958" s="150">
        <v>16707.72</v>
      </c>
      <c r="C958" s="150">
        <v>648.64</v>
      </c>
      <c r="D958" s="155">
        <v>2.7879999999999999E-2</v>
      </c>
      <c r="E958" s="155">
        <v>2.2179999999999998E-2</v>
      </c>
      <c r="F958" s="155">
        <v>5.7000000000000002E-3</v>
      </c>
      <c r="G958" s="154">
        <f t="shared" si="30"/>
        <v>79.572422331622633</v>
      </c>
      <c r="H958" s="120">
        <f t="shared" si="29"/>
        <v>93625401.636658713</v>
      </c>
    </row>
    <row r="959" spans="1:8" x14ac:dyDescent="0.3">
      <c r="A959" s="144">
        <v>7488</v>
      </c>
      <c r="B959" s="150">
        <v>16631.41</v>
      </c>
      <c r="C959" s="150">
        <v>649.12</v>
      </c>
      <c r="D959" s="155">
        <v>2.7969999999999998E-2</v>
      </c>
      <c r="E959" s="155">
        <v>2.2239999999999999E-2</v>
      </c>
      <c r="F959" s="155">
        <v>5.7299999999999999E-3</v>
      </c>
      <c r="G959" s="154">
        <f t="shared" si="30"/>
        <v>79.991224554420626</v>
      </c>
      <c r="H959" s="120">
        <f t="shared" si="29"/>
        <v>93610268.397699922</v>
      </c>
    </row>
    <row r="960" spans="1:8" x14ac:dyDescent="0.3">
      <c r="A960" s="144">
        <v>7546</v>
      </c>
      <c r="B960" s="150">
        <v>16527.89</v>
      </c>
      <c r="C960" s="150">
        <v>649.26</v>
      </c>
      <c r="D960" s="155">
        <v>2.8039999999999999E-2</v>
      </c>
      <c r="E960" s="155">
        <v>2.2270000000000002E-2</v>
      </c>
      <c r="F960" s="155">
        <v>5.77E-3</v>
      </c>
      <c r="G960" s="154">
        <f t="shared" si="30"/>
        <v>80.549627518151325</v>
      </c>
      <c r="H960" s="120">
        <f t="shared" si="29"/>
        <v>93681376.717720494</v>
      </c>
    </row>
    <row r="961" spans="1:8" x14ac:dyDescent="0.3">
      <c r="A961" s="144">
        <v>7565</v>
      </c>
      <c r="B961" s="150">
        <v>16367.3</v>
      </c>
      <c r="C961" s="150">
        <v>648.70000000000005</v>
      </c>
      <c r="D961" s="155">
        <v>2.811E-2</v>
      </c>
      <c r="E961" s="155">
        <v>2.2280000000000001E-2</v>
      </c>
      <c r="F961" s="155">
        <v>5.8199999999999997E-3</v>
      </c>
      <c r="G961" s="154">
        <f t="shared" si="30"/>
        <v>81.247631222814675</v>
      </c>
      <c r="H961" s="120">
        <f t="shared" si="29"/>
        <v>93110406.865323052</v>
      </c>
    </row>
    <row r="962" spans="1:8" x14ac:dyDescent="0.3">
      <c r="A962" s="144">
        <v>7604</v>
      </c>
      <c r="B962" s="150">
        <v>16583.95</v>
      </c>
      <c r="C962" s="150">
        <v>650.23</v>
      </c>
      <c r="D962" s="155">
        <v>2.809E-2</v>
      </c>
      <c r="E962" s="155">
        <v>2.2329999999999999E-2</v>
      </c>
      <c r="F962" s="155">
        <v>5.7600000000000004E-3</v>
      </c>
      <c r="G962" s="154">
        <f t="shared" si="30"/>
        <v>80.410026777218661</v>
      </c>
      <c r="H962" s="120">
        <f t="shared" si="29"/>
        <v>94565321.07702674</v>
      </c>
    </row>
    <row r="963" spans="1:8" x14ac:dyDescent="0.3">
      <c r="A963" s="144">
        <v>7662</v>
      </c>
      <c r="B963" s="150">
        <v>16646.91</v>
      </c>
      <c r="C963" s="150">
        <v>649.63</v>
      </c>
      <c r="D963" s="155">
        <v>2.8199999999999999E-2</v>
      </c>
      <c r="E963" s="155">
        <v>2.247E-2</v>
      </c>
      <c r="F963" s="155">
        <v>5.7299999999999999E-3</v>
      </c>
      <c r="G963" s="154">
        <f t="shared" si="30"/>
        <v>79.991224554420626</v>
      </c>
      <c r="H963" s="120">
        <f t="shared" si="29"/>
        <v>95785507.00630033</v>
      </c>
    </row>
    <row r="964" spans="1:8" x14ac:dyDescent="0.3">
      <c r="A964" s="144">
        <v>7682</v>
      </c>
      <c r="B964" s="150">
        <v>16638.47</v>
      </c>
      <c r="C964" s="150">
        <v>649.28</v>
      </c>
      <c r="D964" s="155">
        <v>2.8219999999999999E-2</v>
      </c>
      <c r="E964" s="155">
        <v>2.249E-2</v>
      </c>
      <c r="F964" s="155">
        <v>5.7299999999999999E-3</v>
      </c>
      <c r="G964" s="154">
        <f t="shared" si="30"/>
        <v>79.991224554420626</v>
      </c>
      <c r="H964" s="120">
        <f t="shared" si="29"/>
        <v>96035534.432576239</v>
      </c>
    </row>
    <row r="965" spans="1:8" x14ac:dyDescent="0.3">
      <c r="A965" s="144">
        <v>7721</v>
      </c>
      <c r="B965" s="150">
        <v>16418.79</v>
      </c>
      <c r="C965" s="150">
        <v>648.59</v>
      </c>
      <c r="D965" s="155">
        <v>2.8299999999999999E-2</v>
      </c>
      <c r="E965" s="155">
        <v>2.2499999999999999E-2</v>
      </c>
      <c r="F965" s="155">
        <v>5.7999999999999996E-3</v>
      </c>
      <c r="G965" s="154">
        <f t="shared" si="30"/>
        <v>80.968429740949347</v>
      </c>
      <c r="H965" s="120">
        <f t="shared" si="29"/>
        <v>95358154.094164744</v>
      </c>
    </row>
    <row r="966" spans="1:8" x14ac:dyDescent="0.3">
      <c r="A966" s="144">
        <v>7781</v>
      </c>
      <c r="B966" s="150">
        <v>16615.78</v>
      </c>
      <c r="C966" s="150">
        <v>649.17999999999995</v>
      </c>
      <c r="D966" s="155">
        <v>2.8330000000000001E-2</v>
      </c>
      <c r="E966" s="155">
        <v>2.2589999999999999E-2</v>
      </c>
      <c r="F966" s="155">
        <v>5.7400000000000003E-3</v>
      </c>
      <c r="G966" s="154">
        <f t="shared" si="30"/>
        <v>80.130825295353318</v>
      </c>
      <c r="H966" s="120">
        <f t="shared" si="29"/>
        <v>97103704.739344671</v>
      </c>
    </row>
    <row r="967" spans="1:8" x14ac:dyDescent="0.3">
      <c r="A967" s="144">
        <v>7801</v>
      </c>
      <c r="B967" s="150">
        <v>16592.939999999999</v>
      </c>
      <c r="C967" s="150">
        <v>650.49</v>
      </c>
      <c r="D967" s="155">
        <v>2.836E-2</v>
      </c>
      <c r="E967" s="155">
        <v>2.2599999999999999E-2</v>
      </c>
      <c r="F967" s="155">
        <v>5.7600000000000004E-3</v>
      </c>
      <c r="G967" s="154">
        <f t="shared" si="30"/>
        <v>80.410026777218661</v>
      </c>
      <c r="H967" s="120">
        <f t="shared" si="29"/>
        <v>97015264.297986001</v>
      </c>
    </row>
    <row r="968" spans="1:8" x14ac:dyDescent="0.3">
      <c r="A968" s="144">
        <v>7841</v>
      </c>
      <c r="B968" s="150">
        <v>16454.78</v>
      </c>
      <c r="C968" s="150">
        <v>648.45000000000005</v>
      </c>
      <c r="D968" s="155">
        <v>2.8469999999999999E-2</v>
      </c>
      <c r="E968" s="155">
        <v>2.2679999999999999E-2</v>
      </c>
      <c r="F968" s="155">
        <v>5.79E-3</v>
      </c>
      <c r="G968" s="154">
        <f t="shared" si="30"/>
        <v>80.828829000016668</v>
      </c>
      <c r="H968" s="120">
        <f t="shared" si="29"/>
        <v>97007467.471765339</v>
      </c>
    </row>
    <row r="969" spans="1:8" x14ac:dyDescent="0.3">
      <c r="A969" s="144">
        <v>7901</v>
      </c>
      <c r="B969" s="150">
        <v>16431.28</v>
      </c>
      <c r="C969" s="150">
        <v>649.91999999999996</v>
      </c>
      <c r="D969" s="155">
        <v>2.8570000000000002E-2</v>
      </c>
      <c r="E969" s="155">
        <v>2.2759999999999999E-2</v>
      </c>
      <c r="F969" s="155">
        <v>5.8100000000000001E-3</v>
      </c>
      <c r="G969" s="154">
        <f t="shared" si="30"/>
        <v>81.108030481881997</v>
      </c>
      <c r="H969" s="120">
        <f t="shared" si="29"/>
        <v>97413288.83290951</v>
      </c>
    </row>
    <row r="970" spans="1:8" x14ac:dyDescent="0.3">
      <c r="A970" s="144">
        <v>7921</v>
      </c>
      <c r="B970" s="150">
        <v>16443.29</v>
      </c>
      <c r="C970" s="150">
        <v>649.29999999999995</v>
      </c>
      <c r="D970" s="155">
        <v>2.8549999999999999E-2</v>
      </c>
      <c r="E970" s="155">
        <v>2.2759999999999999E-2</v>
      </c>
      <c r="F970" s="155">
        <v>5.7999999999999996E-3</v>
      </c>
      <c r="G970" s="154">
        <f t="shared" si="30"/>
        <v>80.968429740949347</v>
      </c>
      <c r="H970" s="120">
        <f t="shared" si="29"/>
        <v>97828252.633062944</v>
      </c>
    </row>
    <row r="971" spans="1:8" x14ac:dyDescent="0.3">
      <c r="A971" s="144">
        <v>7962</v>
      </c>
      <c r="B971" s="150">
        <v>16619.95</v>
      </c>
      <c r="C971" s="150">
        <v>649.17999999999995</v>
      </c>
      <c r="D971" s="155">
        <v>2.8539999999999999E-2</v>
      </c>
      <c r="E971" s="155">
        <v>2.2800000000000001E-2</v>
      </c>
      <c r="F971" s="155">
        <v>5.7400000000000003E-3</v>
      </c>
      <c r="G971" s="154">
        <f t="shared" si="30"/>
        <v>80.130825295353318</v>
      </c>
      <c r="H971" s="120">
        <f t="shared" si="29"/>
        <v>99362510.877093211</v>
      </c>
    </row>
    <row r="972" spans="1:8" x14ac:dyDescent="0.3">
      <c r="A972" s="144">
        <v>8023</v>
      </c>
      <c r="B972" s="150">
        <v>16378.71</v>
      </c>
      <c r="C972" s="150">
        <v>648.87</v>
      </c>
      <c r="D972" s="155">
        <v>2.8750000000000001E-2</v>
      </c>
      <c r="E972" s="155">
        <v>2.2939999999999999E-2</v>
      </c>
      <c r="F972" s="155">
        <v>5.8199999999999997E-3</v>
      </c>
      <c r="G972" s="154">
        <f t="shared" si="30"/>
        <v>81.247631222814675</v>
      </c>
      <c r="H972" s="120">
        <f t="shared" si="29"/>
        <v>98747494.286911681</v>
      </c>
    </row>
    <row r="973" spans="1:8" x14ac:dyDescent="0.3">
      <c r="A973" s="144">
        <v>8044</v>
      </c>
      <c r="B973" s="150">
        <v>16514.32</v>
      </c>
      <c r="C973" s="150">
        <v>648.41999999999996</v>
      </c>
      <c r="D973" s="155">
        <v>2.878E-2</v>
      </c>
      <c r="E973" s="155">
        <v>2.3019999999999999E-2</v>
      </c>
      <c r="F973" s="155">
        <v>5.77E-3</v>
      </c>
      <c r="G973" s="154">
        <f t="shared" si="30"/>
        <v>80.549627518151325</v>
      </c>
      <c r="H973" s="120">
        <f t="shared" si="29"/>
        <v>99863900.651649043</v>
      </c>
    </row>
    <row r="974" spans="1:8" x14ac:dyDescent="0.3">
      <c r="A974" s="144">
        <v>8085</v>
      </c>
      <c r="B974" s="150">
        <v>16598.57</v>
      </c>
      <c r="C974" s="150">
        <v>648.55999999999995</v>
      </c>
      <c r="D974" s="155">
        <v>2.8850000000000001E-2</v>
      </c>
      <c r="E974" s="155">
        <v>2.3109999999999999E-2</v>
      </c>
      <c r="F974" s="155">
        <v>5.7400000000000003E-3</v>
      </c>
      <c r="G974" s="154">
        <f t="shared" si="30"/>
        <v>80.130825295353318</v>
      </c>
      <c r="H974" s="120">
        <f t="shared" si="29"/>
        <v>100897500.68340853</v>
      </c>
    </row>
    <row r="975" spans="1:8" x14ac:dyDescent="0.3">
      <c r="A975" s="144">
        <v>8148</v>
      </c>
      <c r="B975" s="150">
        <v>16515.759999999998</v>
      </c>
      <c r="C975" s="150">
        <v>648.99</v>
      </c>
      <c r="D975" s="155">
        <v>2.8830000000000001E-2</v>
      </c>
      <c r="E975" s="155">
        <v>2.3060000000000001E-2</v>
      </c>
      <c r="F975" s="155">
        <v>5.77E-3</v>
      </c>
      <c r="G975" s="154">
        <f t="shared" si="30"/>
        <v>80.549627518151325</v>
      </c>
      <c r="H975" s="120">
        <f t="shared" si="29"/>
        <v>101155030.14789115</v>
      </c>
    </row>
    <row r="976" spans="1:8" x14ac:dyDescent="0.3">
      <c r="A976" s="144">
        <v>8169</v>
      </c>
      <c r="B976" s="150">
        <v>16435.560000000001</v>
      </c>
      <c r="C976" s="150">
        <v>649.44000000000005</v>
      </c>
      <c r="D976" s="155">
        <v>2.8809999999999999E-2</v>
      </c>
      <c r="E976" s="155">
        <v>2.3009999999999999E-2</v>
      </c>
      <c r="F976" s="155">
        <v>5.7999999999999996E-3</v>
      </c>
      <c r="G976" s="154">
        <f t="shared" si="30"/>
        <v>80.968429740949347</v>
      </c>
      <c r="H976" s="120">
        <f t="shared" si="29"/>
        <v>100891174.82129671</v>
      </c>
    </row>
    <row r="977" spans="1:8" x14ac:dyDescent="0.3">
      <c r="A977" s="144">
        <v>8210</v>
      </c>
      <c r="B977" s="150">
        <v>16566.41</v>
      </c>
      <c r="C977" s="150">
        <v>648.49</v>
      </c>
      <c r="D977" s="155">
        <v>2.879E-2</v>
      </c>
      <c r="E977" s="155">
        <v>2.3040000000000001E-2</v>
      </c>
      <c r="F977" s="155">
        <v>5.7499999999999999E-3</v>
      </c>
      <c r="G977" s="154">
        <f t="shared" si="30"/>
        <v>80.270426036285983</v>
      </c>
      <c r="H977" s="120">
        <f t="shared" si="29"/>
        <v>102279262.80456884</v>
      </c>
    </row>
    <row r="978" spans="1:8" x14ac:dyDescent="0.3">
      <c r="A978" s="144">
        <v>8274</v>
      </c>
      <c r="B978" s="150">
        <v>16435.52</v>
      </c>
      <c r="C978" s="150">
        <v>649.55999999999995</v>
      </c>
      <c r="D978" s="155">
        <v>2.896E-2</v>
      </c>
      <c r="E978" s="155">
        <v>2.316E-2</v>
      </c>
      <c r="F978" s="155">
        <v>5.7999999999999996E-3</v>
      </c>
      <c r="G978" s="154">
        <f t="shared" si="30"/>
        <v>80.968429740949347</v>
      </c>
      <c r="H978" s="120">
        <f t="shared" si="29"/>
        <v>102187976.55421825</v>
      </c>
    </row>
    <row r="979" spans="1:8" x14ac:dyDescent="0.3">
      <c r="A979" s="144">
        <v>8295</v>
      </c>
      <c r="B979" s="150">
        <v>16469.23</v>
      </c>
      <c r="C979" s="150">
        <v>649.52</v>
      </c>
      <c r="D979" s="155">
        <v>2.8969999999999999E-2</v>
      </c>
      <c r="E979" s="155">
        <v>2.3179999999999999E-2</v>
      </c>
      <c r="F979" s="155">
        <v>5.79E-3</v>
      </c>
      <c r="G979" s="154">
        <f t="shared" si="30"/>
        <v>80.828829000016668</v>
      </c>
      <c r="H979" s="120">
        <f t="shared" ref="H979:H1042" si="31">A979/G979*10^6</f>
        <v>102624275.30650344</v>
      </c>
    </row>
    <row r="980" spans="1:8" x14ac:dyDescent="0.3">
      <c r="A980" s="144">
        <v>8337</v>
      </c>
      <c r="B980" s="150">
        <v>16439.29</v>
      </c>
      <c r="C980" s="150">
        <v>650.69000000000005</v>
      </c>
      <c r="D980" s="155">
        <v>2.9180000000000001E-2</v>
      </c>
      <c r="E980" s="155">
        <v>2.3369999999999998E-2</v>
      </c>
      <c r="F980" s="155">
        <v>5.8100000000000001E-3</v>
      </c>
      <c r="G980" s="154">
        <f t="shared" si="30"/>
        <v>81.108030481881997</v>
      </c>
      <c r="H980" s="120">
        <f t="shared" si="31"/>
        <v>102788835.46386111</v>
      </c>
    </row>
    <row r="981" spans="1:8" x14ac:dyDescent="0.3">
      <c r="A981" s="144">
        <v>8402</v>
      </c>
      <c r="B981" s="150">
        <v>16321.04</v>
      </c>
      <c r="C981" s="150">
        <v>649.88</v>
      </c>
      <c r="D981" s="155">
        <v>2.9329999999999998E-2</v>
      </c>
      <c r="E981" s="155">
        <v>2.349E-2</v>
      </c>
      <c r="F981" s="155">
        <v>5.8500000000000002E-3</v>
      </c>
      <c r="G981" s="154">
        <f t="shared" si="30"/>
        <v>81.666433445612697</v>
      </c>
      <c r="H981" s="120">
        <f t="shared" si="31"/>
        <v>102881926.45997539</v>
      </c>
    </row>
    <row r="982" spans="1:8" x14ac:dyDescent="0.3">
      <c r="A982" s="144">
        <v>8423</v>
      </c>
      <c r="B982" s="150">
        <v>16430.29</v>
      </c>
      <c r="C982" s="150">
        <v>649.79</v>
      </c>
      <c r="D982" s="155">
        <v>2.928E-2</v>
      </c>
      <c r="E982" s="155">
        <v>2.3470000000000001E-2</v>
      </c>
      <c r="F982" s="155">
        <v>5.8100000000000001E-3</v>
      </c>
      <c r="G982" s="154">
        <f t="shared" si="30"/>
        <v>81.108030481881997</v>
      </c>
      <c r="H982" s="120">
        <f t="shared" si="31"/>
        <v>103849149.70758092</v>
      </c>
    </row>
    <row r="983" spans="1:8" x14ac:dyDescent="0.3">
      <c r="A983" s="144">
        <v>8466</v>
      </c>
      <c r="B983" s="150">
        <v>16496.07</v>
      </c>
      <c r="C983" s="150">
        <v>649.70000000000005</v>
      </c>
      <c r="D983" s="155">
        <v>2.9260000000000001E-2</v>
      </c>
      <c r="E983" s="155">
        <v>2.3480000000000001E-2</v>
      </c>
      <c r="F983" s="155">
        <v>5.7800000000000004E-3</v>
      </c>
      <c r="G983" s="154">
        <f t="shared" si="30"/>
        <v>80.689228259084004</v>
      </c>
      <c r="H983" s="120">
        <f t="shared" si="31"/>
        <v>104921067.93755208</v>
      </c>
    </row>
    <row r="984" spans="1:8" x14ac:dyDescent="0.3">
      <c r="A984" s="144">
        <v>8532</v>
      </c>
      <c r="B984" s="150">
        <v>16506.810000000001</v>
      </c>
      <c r="C984" s="150">
        <v>649.63</v>
      </c>
      <c r="D984" s="155">
        <v>2.929E-2</v>
      </c>
      <c r="E984" s="155">
        <v>2.351E-2</v>
      </c>
      <c r="F984" s="155">
        <v>5.7800000000000004E-3</v>
      </c>
      <c r="G984" s="154">
        <f t="shared" si="30"/>
        <v>80.689228259084004</v>
      </c>
      <c r="H984" s="120">
        <f t="shared" si="31"/>
        <v>105739020.98313187</v>
      </c>
    </row>
    <row r="985" spans="1:8" x14ac:dyDescent="0.3">
      <c r="A985" s="144">
        <v>8554</v>
      </c>
      <c r="B985" s="150">
        <v>16404.36</v>
      </c>
      <c r="C985" s="150">
        <v>649.35</v>
      </c>
      <c r="D985" s="155">
        <v>2.937E-2</v>
      </c>
      <c r="E985" s="155">
        <v>2.3550000000000001E-2</v>
      </c>
      <c r="F985" s="155">
        <v>5.8100000000000001E-3</v>
      </c>
      <c r="G985" s="154">
        <f t="shared" si="30"/>
        <v>81.108030481881997</v>
      </c>
      <c r="H985" s="120">
        <f t="shared" si="31"/>
        <v>105464279.54394481</v>
      </c>
    </row>
    <row r="986" spans="1:8" x14ac:dyDescent="0.3">
      <c r="A986" s="144">
        <v>8597</v>
      </c>
      <c r="B986" s="150">
        <v>16496.48</v>
      </c>
      <c r="C986" s="150">
        <v>649.57000000000005</v>
      </c>
      <c r="D986" s="155">
        <v>2.9420000000000002E-2</v>
      </c>
      <c r="E986" s="155">
        <v>2.3640000000000001E-2</v>
      </c>
      <c r="F986" s="155">
        <v>5.7800000000000004E-3</v>
      </c>
      <c r="G986" s="154">
        <f t="shared" si="30"/>
        <v>80.689228259084004</v>
      </c>
      <c r="H986" s="120">
        <f t="shared" si="31"/>
        <v>106544580.80074832</v>
      </c>
    </row>
    <row r="987" spans="1:8" x14ac:dyDescent="0.3">
      <c r="A987" s="144">
        <v>8664</v>
      </c>
      <c r="B987" s="150">
        <v>16446.71</v>
      </c>
      <c r="C987" s="150">
        <v>650.59</v>
      </c>
      <c r="D987" s="155">
        <v>2.963E-2</v>
      </c>
      <c r="E987" s="155">
        <v>2.3820000000000001E-2</v>
      </c>
      <c r="F987" s="155">
        <v>5.8100000000000001E-3</v>
      </c>
      <c r="G987" s="154">
        <f t="shared" si="30"/>
        <v>81.108030481881997</v>
      </c>
      <c r="H987" s="120">
        <f t="shared" si="31"/>
        <v>106820495.43707481</v>
      </c>
    </row>
    <row r="988" spans="1:8" x14ac:dyDescent="0.3">
      <c r="A988" s="144">
        <v>8686</v>
      </c>
      <c r="B988" s="150">
        <v>16456.5</v>
      </c>
      <c r="C988" s="150">
        <v>649.76</v>
      </c>
      <c r="D988" s="155">
        <v>2.9610000000000001E-2</v>
      </c>
      <c r="E988" s="155">
        <v>2.3810000000000001E-2</v>
      </c>
      <c r="F988" s="155">
        <v>5.7999999999999996E-3</v>
      </c>
      <c r="G988" s="154">
        <f t="shared" si="30"/>
        <v>80.968429740949347</v>
      </c>
      <c r="H988" s="120">
        <f t="shared" si="31"/>
        <v>107276379.54434852</v>
      </c>
    </row>
    <row r="989" spans="1:8" x14ac:dyDescent="0.3">
      <c r="A989" s="144">
        <v>8730</v>
      </c>
      <c r="B989" s="150">
        <v>16546.43</v>
      </c>
      <c r="C989" s="150">
        <v>649.91999999999996</v>
      </c>
      <c r="D989" s="155">
        <v>2.9530000000000001E-2</v>
      </c>
      <c r="E989" s="155">
        <v>2.376E-2</v>
      </c>
      <c r="F989" s="155">
        <v>5.77E-3</v>
      </c>
      <c r="G989" s="154">
        <f t="shared" si="30"/>
        <v>80.549627518151325</v>
      </c>
      <c r="H989" s="120">
        <f t="shared" si="31"/>
        <v>108380389.4441691</v>
      </c>
    </row>
    <row r="990" spans="1:8" x14ac:dyDescent="0.3">
      <c r="A990" s="144">
        <v>8798</v>
      </c>
      <c r="B990" s="150">
        <v>16359.97</v>
      </c>
      <c r="C990" s="150">
        <v>649.14</v>
      </c>
      <c r="D990" s="155">
        <v>2.9590000000000002E-2</v>
      </c>
      <c r="E990" s="155">
        <v>2.376E-2</v>
      </c>
      <c r="F990" s="155">
        <v>5.8300000000000001E-3</v>
      </c>
      <c r="G990" s="154">
        <f t="shared" si="30"/>
        <v>81.387231963747354</v>
      </c>
      <c r="H990" s="120">
        <f t="shared" si="31"/>
        <v>108100494.23869003</v>
      </c>
    </row>
    <row r="991" spans="1:8" x14ac:dyDescent="0.3">
      <c r="A991" s="144">
        <v>8820</v>
      </c>
      <c r="B991" s="150">
        <v>16426.509999999998</v>
      </c>
      <c r="C991" s="150">
        <v>649.09</v>
      </c>
      <c r="D991" s="155">
        <v>2.9600000000000001E-2</v>
      </c>
      <c r="E991" s="155">
        <v>2.3800000000000002E-2</v>
      </c>
      <c r="F991" s="155">
        <v>5.7999999999999996E-3</v>
      </c>
      <c r="G991" s="154">
        <f t="shared" si="30"/>
        <v>80.968429740949347</v>
      </c>
      <c r="H991" s="120">
        <f t="shared" si="31"/>
        <v>108931345.56541033</v>
      </c>
    </row>
    <row r="992" spans="1:8" x14ac:dyDescent="0.3">
      <c r="A992" s="144">
        <v>8866</v>
      </c>
      <c r="B992" s="150">
        <v>16512.25</v>
      </c>
      <c r="C992" s="150">
        <v>649.92999999999995</v>
      </c>
      <c r="D992" s="155">
        <v>2.9600000000000001E-2</v>
      </c>
      <c r="E992" s="155">
        <v>2.3820000000000001E-2</v>
      </c>
      <c r="F992" s="155">
        <v>5.7800000000000004E-3</v>
      </c>
      <c r="G992" s="154">
        <f t="shared" si="30"/>
        <v>80.689228259084004</v>
      </c>
      <c r="H992" s="120">
        <f t="shared" si="31"/>
        <v>109878359.12288409</v>
      </c>
    </row>
    <row r="993" spans="1:8" x14ac:dyDescent="0.3">
      <c r="A993" s="144">
        <v>8934</v>
      </c>
      <c r="B993" s="150">
        <v>16540.560000000001</v>
      </c>
      <c r="C993" s="150">
        <v>649.66999999999996</v>
      </c>
      <c r="D993" s="155">
        <v>2.981E-2</v>
      </c>
      <c r="E993" s="155">
        <v>2.4039999999999999E-2</v>
      </c>
      <c r="F993" s="155">
        <v>5.77E-3</v>
      </c>
      <c r="G993" s="154">
        <f t="shared" si="30"/>
        <v>80.549627518151325</v>
      </c>
      <c r="H993" s="120">
        <f t="shared" si="31"/>
        <v>110912989.60987476</v>
      </c>
    </row>
    <row r="994" spans="1:8" x14ac:dyDescent="0.3">
      <c r="A994" s="144">
        <v>8957</v>
      </c>
      <c r="B994" s="150">
        <v>16402.36</v>
      </c>
      <c r="C994" s="150">
        <v>649.49</v>
      </c>
      <c r="D994" s="155">
        <v>2.988E-2</v>
      </c>
      <c r="E994" s="155">
        <v>2.4070000000000001E-2</v>
      </c>
      <c r="F994" s="155">
        <v>5.8100000000000001E-3</v>
      </c>
      <c r="G994" s="154">
        <f t="shared" si="30"/>
        <v>81.108030481881997</v>
      </c>
      <c r="H994" s="120">
        <f t="shared" si="31"/>
        <v>110432961.40695742</v>
      </c>
    </row>
    <row r="995" spans="1:8" x14ac:dyDescent="0.3">
      <c r="A995" s="144">
        <v>9003</v>
      </c>
      <c r="B995" s="150">
        <v>16540.169999999998</v>
      </c>
      <c r="C995" s="150">
        <v>648.29</v>
      </c>
      <c r="D995" s="155">
        <v>2.9860000000000001E-2</v>
      </c>
      <c r="E995" s="155">
        <v>2.41E-2</v>
      </c>
      <c r="F995" s="155">
        <v>5.7600000000000004E-3</v>
      </c>
      <c r="G995" s="154">
        <f t="shared" si="30"/>
        <v>80.410026777218661</v>
      </c>
      <c r="H995" s="120">
        <f t="shared" si="31"/>
        <v>111963648.82383899</v>
      </c>
    </row>
    <row r="996" spans="1:8" x14ac:dyDescent="0.3">
      <c r="A996" s="144">
        <v>9072</v>
      </c>
      <c r="B996" s="150">
        <v>16281.39</v>
      </c>
      <c r="C996" s="150">
        <v>649.52</v>
      </c>
      <c r="D996" s="155">
        <v>2.9899999999999999E-2</v>
      </c>
      <c r="E996" s="155">
        <v>2.4039999999999999E-2</v>
      </c>
      <c r="F996" s="155">
        <v>5.8599999999999998E-3</v>
      </c>
      <c r="G996" s="154">
        <f t="shared" ref="G996:G1059" si="32">(2*F996/$B$7)*(1+3*$B$11)/(4+PI()*$B$11-PI())*10^6</f>
        <v>81.806034186545361</v>
      </c>
      <c r="H996" s="120">
        <f t="shared" si="31"/>
        <v>110896464.91495699</v>
      </c>
    </row>
    <row r="997" spans="1:8" x14ac:dyDescent="0.3">
      <c r="A997" s="144">
        <v>9095</v>
      </c>
      <c r="B997" s="150">
        <v>16535.07</v>
      </c>
      <c r="C997" s="150">
        <v>649.79999999999995</v>
      </c>
      <c r="D997" s="155">
        <v>2.989E-2</v>
      </c>
      <c r="E997" s="155">
        <v>2.4119999999999999E-2</v>
      </c>
      <c r="F997" s="155">
        <v>5.77E-3</v>
      </c>
      <c r="G997" s="154">
        <f t="shared" si="32"/>
        <v>80.549627518151325</v>
      </c>
      <c r="H997" s="120">
        <f t="shared" si="31"/>
        <v>112911757.38771109</v>
      </c>
    </row>
    <row r="998" spans="1:8" x14ac:dyDescent="0.3">
      <c r="A998" s="144">
        <v>9142</v>
      </c>
      <c r="B998" s="150">
        <v>16367.77</v>
      </c>
      <c r="C998" s="150">
        <v>648.82000000000005</v>
      </c>
      <c r="D998" s="155">
        <v>2.9989999999999999E-2</v>
      </c>
      <c r="E998" s="155">
        <v>2.4160000000000001E-2</v>
      </c>
      <c r="F998" s="155">
        <v>5.8199999999999997E-3</v>
      </c>
      <c r="G998" s="154">
        <f t="shared" si="32"/>
        <v>81.247631222814675</v>
      </c>
      <c r="H998" s="120">
        <f t="shared" si="31"/>
        <v>112520203.51127343</v>
      </c>
    </row>
    <row r="999" spans="1:8" x14ac:dyDescent="0.3">
      <c r="A999" s="144">
        <v>9212</v>
      </c>
      <c r="B999" s="150">
        <v>16545.150000000001</v>
      </c>
      <c r="C999" s="150">
        <v>648.87</v>
      </c>
      <c r="D999" s="155">
        <v>3.0210000000000001E-2</v>
      </c>
      <c r="E999" s="155">
        <v>2.445E-2</v>
      </c>
      <c r="F999" s="155">
        <v>5.7600000000000004E-3</v>
      </c>
      <c r="G999" s="154">
        <f t="shared" si="32"/>
        <v>80.410026777218661</v>
      </c>
      <c r="H999" s="120">
        <f t="shared" si="31"/>
        <v>114562827.16485669</v>
      </c>
    </row>
    <row r="1000" spans="1:8" x14ac:dyDescent="0.3">
      <c r="A1000" s="144">
        <v>9236</v>
      </c>
      <c r="B1000" s="150">
        <v>16333.26</v>
      </c>
      <c r="C1000" s="150">
        <v>649.4</v>
      </c>
      <c r="D1000" s="155">
        <v>3.032E-2</v>
      </c>
      <c r="E1000" s="155">
        <v>2.4479999999999998E-2</v>
      </c>
      <c r="F1000" s="155">
        <v>5.8399999999999997E-3</v>
      </c>
      <c r="G1000" s="154">
        <f t="shared" si="32"/>
        <v>81.526832704680018</v>
      </c>
      <c r="H1000" s="120">
        <f t="shared" si="31"/>
        <v>113287854.97476846</v>
      </c>
    </row>
    <row r="1001" spans="1:8" x14ac:dyDescent="0.3">
      <c r="A1001" s="144">
        <v>9283</v>
      </c>
      <c r="B1001" s="150">
        <v>16465.66</v>
      </c>
      <c r="C1001" s="150">
        <v>649.41999999999996</v>
      </c>
      <c r="D1001" s="155">
        <v>3.0280000000000001E-2</v>
      </c>
      <c r="E1001" s="155">
        <v>2.4490000000000001E-2</v>
      </c>
      <c r="F1001" s="155">
        <v>5.79E-3</v>
      </c>
      <c r="G1001" s="154">
        <f t="shared" si="32"/>
        <v>80.828829000016668</v>
      </c>
      <c r="H1001" s="120">
        <f t="shared" si="31"/>
        <v>114847636.84994231</v>
      </c>
    </row>
    <row r="1002" spans="1:8" x14ac:dyDescent="0.3">
      <c r="A1002" s="144">
        <v>9355</v>
      </c>
      <c r="B1002" s="150">
        <v>16478.38</v>
      </c>
      <c r="C1002" s="150">
        <v>649.01</v>
      </c>
      <c r="D1002" s="155">
        <v>3.0249999999999999E-2</v>
      </c>
      <c r="E1002" s="155">
        <v>2.4459999999999999E-2</v>
      </c>
      <c r="F1002" s="155">
        <v>5.7800000000000004E-3</v>
      </c>
      <c r="G1002" s="154">
        <f t="shared" si="32"/>
        <v>80.689228259084004</v>
      </c>
      <c r="H1002" s="120">
        <f t="shared" si="31"/>
        <v>115938647.59695248</v>
      </c>
    </row>
    <row r="1003" spans="1:8" x14ac:dyDescent="0.3">
      <c r="A1003" s="144">
        <v>9379</v>
      </c>
      <c r="B1003" s="150">
        <v>16507.53</v>
      </c>
      <c r="C1003" s="150">
        <v>648.88</v>
      </c>
      <c r="D1003" s="155">
        <v>3.0249999999999999E-2</v>
      </c>
      <c r="E1003" s="155">
        <v>2.4479999999999998E-2</v>
      </c>
      <c r="F1003" s="155">
        <v>5.77E-3</v>
      </c>
      <c r="G1003" s="154">
        <f t="shared" si="32"/>
        <v>80.549627518151325</v>
      </c>
      <c r="H1003" s="120">
        <f t="shared" si="31"/>
        <v>116437534.08898762</v>
      </c>
    </row>
    <row r="1004" spans="1:8" x14ac:dyDescent="0.3">
      <c r="A1004" s="144">
        <v>9427</v>
      </c>
      <c r="B1004" s="150">
        <v>16363.76</v>
      </c>
      <c r="C1004" s="150">
        <v>649.4</v>
      </c>
      <c r="D1004" s="155">
        <v>3.0339999999999999E-2</v>
      </c>
      <c r="E1004" s="155">
        <v>2.4510000000000001E-2</v>
      </c>
      <c r="F1004" s="155">
        <v>5.8300000000000001E-3</v>
      </c>
      <c r="G1004" s="154">
        <f t="shared" si="32"/>
        <v>81.387231963747354</v>
      </c>
      <c r="H1004" s="120">
        <f t="shared" si="31"/>
        <v>115828979.22120152</v>
      </c>
    </row>
    <row r="1005" spans="1:8" x14ac:dyDescent="0.3">
      <c r="A1005" s="144">
        <v>9500</v>
      </c>
      <c r="B1005" s="150">
        <v>16367.99</v>
      </c>
      <c r="C1005" s="150">
        <v>649.42999999999995</v>
      </c>
      <c r="D1005" s="155">
        <v>3.0589999999999999E-2</v>
      </c>
      <c r="E1005" s="155">
        <v>2.477E-2</v>
      </c>
      <c r="F1005" s="155">
        <v>5.8300000000000001E-3</v>
      </c>
      <c r="G1005" s="154">
        <f t="shared" si="32"/>
        <v>81.387231963747354</v>
      </c>
      <c r="H1005" s="120">
        <f t="shared" si="31"/>
        <v>116725925.80899696</v>
      </c>
    </row>
    <row r="1006" spans="1:8" x14ac:dyDescent="0.3">
      <c r="A1006" s="144">
        <v>9524</v>
      </c>
      <c r="B1006" s="150">
        <v>16271.9</v>
      </c>
      <c r="C1006" s="150">
        <v>650.54</v>
      </c>
      <c r="D1006" s="155">
        <v>3.065E-2</v>
      </c>
      <c r="E1006" s="155">
        <v>2.478E-2</v>
      </c>
      <c r="F1006" s="155">
        <v>5.8700000000000002E-3</v>
      </c>
      <c r="G1006" s="154">
        <f t="shared" si="32"/>
        <v>81.945634927478039</v>
      </c>
      <c r="H1006" s="120">
        <f t="shared" si="31"/>
        <v>116223396.26056652</v>
      </c>
    </row>
    <row r="1007" spans="1:8" x14ac:dyDescent="0.3">
      <c r="A1007" s="144">
        <v>9573</v>
      </c>
      <c r="B1007" s="150">
        <v>16434.18</v>
      </c>
      <c r="C1007" s="150">
        <v>649.28</v>
      </c>
      <c r="D1007" s="155">
        <v>3.0599999999999999E-2</v>
      </c>
      <c r="E1007" s="155">
        <v>2.4799999999999999E-2</v>
      </c>
      <c r="F1007" s="155">
        <v>5.7999999999999996E-3</v>
      </c>
      <c r="G1007" s="154">
        <f t="shared" si="32"/>
        <v>80.968429740949347</v>
      </c>
      <c r="H1007" s="120">
        <f t="shared" si="31"/>
        <v>118231266.56436202</v>
      </c>
    </row>
    <row r="1008" spans="1:8" x14ac:dyDescent="0.3">
      <c r="A1008" s="144">
        <v>9647</v>
      </c>
      <c r="B1008" s="150">
        <v>16361.6</v>
      </c>
      <c r="C1008" s="150">
        <v>648.53</v>
      </c>
      <c r="D1008" s="155">
        <v>3.0630000000000001E-2</v>
      </c>
      <c r="E1008" s="155">
        <v>2.4809999999999999E-2</v>
      </c>
      <c r="F1008" s="155">
        <v>5.8199999999999997E-3</v>
      </c>
      <c r="G1008" s="154">
        <f t="shared" si="32"/>
        <v>81.247631222814675</v>
      </c>
      <c r="H1008" s="120">
        <f t="shared" si="31"/>
        <v>118735769.33638752</v>
      </c>
    </row>
    <row r="1009" spans="1:8" x14ac:dyDescent="0.3">
      <c r="A1009" s="144">
        <v>9671</v>
      </c>
      <c r="B1009" s="150">
        <v>16376.22</v>
      </c>
      <c r="C1009" s="150">
        <v>648.49</v>
      </c>
      <c r="D1009" s="155">
        <v>3.0620000000000001E-2</v>
      </c>
      <c r="E1009" s="155">
        <v>2.4799999999999999E-2</v>
      </c>
      <c r="F1009" s="155">
        <v>5.8199999999999997E-3</v>
      </c>
      <c r="G1009" s="154">
        <f t="shared" si="32"/>
        <v>81.247631222814675</v>
      </c>
      <c r="H1009" s="120">
        <f t="shared" si="31"/>
        <v>119031162.56371967</v>
      </c>
    </row>
    <row r="1010" spans="1:8" x14ac:dyDescent="0.3">
      <c r="A1010" s="144">
        <v>9721</v>
      </c>
      <c r="B1010" s="150">
        <v>16387.419999999998</v>
      </c>
      <c r="C1010" s="150">
        <v>649.70000000000005</v>
      </c>
      <c r="D1010" s="155">
        <v>3.0679999999999999E-2</v>
      </c>
      <c r="E1010" s="155">
        <v>2.4850000000000001E-2</v>
      </c>
      <c r="F1010" s="155">
        <v>5.8199999999999997E-3</v>
      </c>
      <c r="G1010" s="154">
        <f t="shared" si="32"/>
        <v>81.247631222814675</v>
      </c>
      <c r="H1010" s="120">
        <f t="shared" si="31"/>
        <v>119646565.12066166</v>
      </c>
    </row>
    <row r="1011" spans="1:8" x14ac:dyDescent="0.3">
      <c r="A1011" s="144">
        <v>9796</v>
      </c>
      <c r="B1011" s="150">
        <v>16395.03</v>
      </c>
      <c r="C1011" s="150">
        <v>647.54</v>
      </c>
      <c r="D1011" s="155">
        <v>3.092E-2</v>
      </c>
      <c r="E1011" s="155">
        <v>2.512E-2</v>
      </c>
      <c r="F1011" s="155">
        <v>5.7999999999999996E-3</v>
      </c>
      <c r="G1011" s="154">
        <f t="shared" si="32"/>
        <v>80.968429740949347</v>
      </c>
      <c r="H1011" s="120">
        <f t="shared" si="31"/>
        <v>120985426.4352335</v>
      </c>
    </row>
    <row r="1012" spans="1:8" x14ac:dyDescent="0.3">
      <c r="A1012" s="144">
        <v>9821</v>
      </c>
      <c r="B1012" s="150">
        <v>16392.12</v>
      </c>
      <c r="C1012" s="150">
        <v>648.92999999999995</v>
      </c>
      <c r="D1012" s="155">
        <v>3.0960000000000001E-2</v>
      </c>
      <c r="E1012" s="155">
        <v>2.5139999999999999E-2</v>
      </c>
      <c r="F1012" s="155">
        <v>5.8100000000000001E-3</v>
      </c>
      <c r="G1012" s="154">
        <f t="shared" si="32"/>
        <v>81.108030481881997</v>
      </c>
      <c r="H1012" s="120">
        <f t="shared" si="31"/>
        <v>121085420.78572387</v>
      </c>
    </row>
    <row r="1013" spans="1:8" x14ac:dyDescent="0.3">
      <c r="A1013" s="144">
        <v>9871</v>
      </c>
      <c r="B1013" s="150">
        <v>16302.54</v>
      </c>
      <c r="C1013" s="150">
        <v>649.70000000000005</v>
      </c>
      <c r="D1013" s="155">
        <v>3.0929999999999999E-2</v>
      </c>
      <c r="E1013" s="155">
        <v>2.5080000000000002E-2</v>
      </c>
      <c r="F1013" s="155">
        <v>5.8500000000000002E-3</v>
      </c>
      <c r="G1013" s="154">
        <f t="shared" si="32"/>
        <v>81.666433445612697</v>
      </c>
      <c r="H1013" s="120">
        <f t="shared" si="31"/>
        <v>120869732.93101846</v>
      </c>
    </row>
    <row r="1014" spans="1:8" x14ac:dyDescent="0.3">
      <c r="A1014" s="144">
        <v>9947</v>
      </c>
      <c r="B1014" s="150">
        <v>16239.82</v>
      </c>
      <c r="C1014" s="150">
        <v>649.34</v>
      </c>
      <c r="D1014" s="155">
        <v>3.0870000000000002E-2</v>
      </c>
      <c r="E1014" s="155">
        <v>2.5000000000000001E-2</v>
      </c>
      <c r="F1014" s="155">
        <v>5.8700000000000002E-3</v>
      </c>
      <c r="G1014" s="154">
        <f t="shared" si="32"/>
        <v>81.945634927478039</v>
      </c>
      <c r="H1014" s="120">
        <f t="shared" si="31"/>
        <v>121385355.16630146</v>
      </c>
    </row>
    <row r="1015" spans="1:8" x14ac:dyDescent="0.3">
      <c r="A1015" s="144">
        <v>9973</v>
      </c>
      <c r="B1015" s="150">
        <v>16466.830000000002</v>
      </c>
      <c r="C1015" s="150">
        <v>649.95000000000005</v>
      </c>
      <c r="D1015" s="155">
        <v>3.09E-2</v>
      </c>
      <c r="E1015" s="155">
        <v>2.511E-2</v>
      </c>
      <c r="F1015" s="155">
        <v>5.7999999999999996E-3</v>
      </c>
      <c r="G1015" s="154">
        <f t="shared" si="32"/>
        <v>80.968429740949347</v>
      </c>
      <c r="H1015" s="120">
        <f t="shared" si="31"/>
        <v>123171463.64215842</v>
      </c>
    </row>
    <row r="1016" spans="1:8" x14ac:dyDescent="0.3">
      <c r="A1016" s="144">
        <v>10000</v>
      </c>
      <c r="B1016" s="150">
        <v>16280.6</v>
      </c>
      <c r="C1016" s="150">
        <v>648.86</v>
      </c>
      <c r="D1016" s="155">
        <v>3.1009999999999999E-2</v>
      </c>
      <c r="E1016" s="155">
        <v>2.5159999999999998E-2</v>
      </c>
      <c r="F1016" s="155">
        <v>5.8500000000000002E-3</v>
      </c>
      <c r="G1016" s="154">
        <f t="shared" si="32"/>
        <v>81.666433445612697</v>
      </c>
      <c r="H1016" s="120">
        <f t="shared" si="31"/>
        <v>122449329.27871387</v>
      </c>
    </row>
    <row r="1017" spans="1:8" x14ac:dyDescent="0.3">
      <c r="A1017" s="144">
        <v>10076</v>
      </c>
      <c r="B1017" s="150">
        <v>16415.8</v>
      </c>
      <c r="C1017" s="150">
        <v>648.71</v>
      </c>
      <c r="D1017" s="155">
        <v>3.124E-2</v>
      </c>
      <c r="E1017" s="155">
        <v>2.5440000000000001E-2</v>
      </c>
      <c r="F1017" s="155">
        <v>5.7999999999999996E-3</v>
      </c>
      <c r="G1017" s="154">
        <f t="shared" si="32"/>
        <v>80.968429740949347</v>
      </c>
      <c r="H1017" s="120">
        <f t="shared" si="31"/>
        <v>124443564.38969098</v>
      </c>
    </row>
    <row r="1018" spans="1:8" x14ac:dyDescent="0.3">
      <c r="A1018" s="144">
        <v>10114</v>
      </c>
      <c r="B1018" s="150">
        <v>16018.55</v>
      </c>
      <c r="C1018" s="150">
        <v>649.19000000000005</v>
      </c>
      <c r="D1018" s="155">
        <v>3.1320000000000001E-2</v>
      </c>
      <c r="E1018" s="155">
        <v>2.5360000000000001E-2</v>
      </c>
      <c r="F1018" s="155">
        <v>5.9500000000000004E-3</v>
      </c>
      <c r="G1018" s="154">
        <f t="shared" si="32"/>
        <v>83.062440854939425</v>
      </c>
      <c r="H1018" s="120">
        <f t="shared" si="31"/>
        <v>121763818.83194512</v>
      </c>
    </row>
    <row r="1019" spans="1:8" x14ac:dyDescent="0.3">
      <c r="A1019" s="144">
        <v>10192</v>
      </c>
      <c r="B1019" s="150">
        <v>15867.07</v>
      </c>
      <c r="C1019" s="150">
        <v>649.34</v>
      </c>
      <c r="D1019" s="155">
        <v>3.1329999999999997E-2</v>
      </c>
      <c r="E1019" s="155">
        <v>2.5319999999999999E-2</v>
      </c>
      <c r="F1019" s="155">
        <v>6.0099999999999997E-3</v>
      </c>
      <c r="G1019" s="154">
        <f t="shared" si="32"/>
        <v>83.900045300535439</v>
      </c>
      <c r="H1019" s="120">
        <f t="shared" si="31"/>
        <v>121477884.35025977</v>
      </c>
    </row>
    <row r="1020" spans="1:8" x14ac:dyDescent="0.3">
      <c r="A1020" s="144">
        <v>10231</v>
      </c>
      <c r="B1020" s="150">
        <v>15955.3</v>
      </c>
      <c r="C1020" s="150">
        <v>649.07000000000005</v>
      </c>
      <c r="D1020" s="155">
        <v>3.1359999999999999E-2</v>
      </c>
      <c r="E1020" s="155">
        <v>2.5389999999999999E-2</v>
      </c>
      <c r="F1020" s="155">
        <v>5.9699999999999996E-3</v>
      </c>
      <c r="G1020" s="154">
        <f t="shared" si="32"/>
        <v>83.341642336804753</v>
      </c>
      <c r="H1020" s="120">
        <f t="shared" si="31"/>
        <v>122759759.8647496</v>
      </c>
    </row>
    <row r="1021" spans="1:8" x14ac:dyDescent="0.3">
      <c r="A1021" s="144">
        <v>10271</v>
      </c>
      <c r="B1021" s="150">
        <v>16167.48</v>
      </c>
      <c r="C1021" s="150">
        <v>648.72</v>
      </c>
      <c r="D1021" s="155">
        <v>3.1449999999999999E-2</v>
      </c>
      <c r="E1021" s="155">
        <v>2.5559999999999999E-2</v>
      </c>
      <c r="F1021" s="155">
        <v>5.8900000000000003E-3</v>
      </c>
      <c r="G1021" s="154">
        <f t="shared" si="32"/>
        <v>82.224836409343382</v>
      </c>
      <c r="H1021" s="120">
        <f t="shared" si="31"/>
        <v>124913596.04374821</v>
      </c>
    </row>
    <row r="1022" spans="1:8" x14ac:dyDescent="0.3">
      <c r="A1022" s="144">
        <v>10350</v>
      </c>
      <c r="B1022" s="150">
        <v>16255.8</v>
      </c>
      <c r="C1022" s="150">
        <v>649.54999999999995</v>
      </c>
      <c r="D1022" s="155">
        <v>3.1510000000000003E-2</v>
      </c>
      <c r="E1022" s="155">
        <v>2.564E-2</v>
      </c>
      <c r="F1022" s="155">
        <v>5.8700000000000002E-3</v>
      </c>
      <c r="G1022" s="154">
        <f t="shared" si="32"/>
        <v>81.945634927478039</v>
      </c>
      <c r="H1022" s="120">
        <f t="shared" si="31"/>
        <v>126303249.82117423</v>
      </c>
    </row>
    <row r="1023" spans="1:8" x14ac:dyDescent="0.3">
      <c r="A1023" s="144">
        <v>10390</v>
      </c>
      <c r="B1023" s="150">
        <v>16297.62</v>
      </c>
      <c r="C1023" s="150">
        <v>649.71</v>
      </c>
      <c r="D1023" s="155">
        <v>3.1579999999999997E-2</v>
      </c>
      <c r="E1023" s="155">
        <v>2.572E-2</v>
      </c>
      <c r="F1023" s="155">
        <v>5.8500000000000002E-3</v>
      </c>
      <c r="G1023" s="154">
        <f t="shared" si="32"/>
        <v>81.666433445612697</v>
      </c>
      <c r="H1023" s="120">
        <f t="shared" si="31"/>
        <v>127224853.1205837</v>
      </c>
    </row>
    <row r="1024" spans="1:8" x14ac:dyDescent="0.3">
      <c r="A1024" s="144">
        <v>10430</v>
      </c>
      <c r="B1024" s="150">
        <v>16039.07</v>
      </c>
      <c r="C1024" s="150">
        <v>649.27</v>
      </c>
      <c r="D1024" s="155">
        <v>3.1669999999999997E-2</v>
      </c>
      <c r="E1024" s="155">
        <v>2.572E-2</v>
      </c>
      <c r="F1024" s="155">
        <v>5.94E-3</v>
      </c>
      <c r="G1024" s="154">
        <f t="shared" si="32"/>
        <v>82.922840114006746</v>
      </c>
      <c r="H1024" s="120">
        <f t="shared" si="31"/>
        <v>125779579.9765213</v>
      </c>
    </row>
    <row r="1025" spans="1:8" x14ac:dyDescent="0.3">
      <c r="A1025" s="144">
        <v>10510</v>
      </c>
      <c r="B1025" s="150">
        <v>16140.53</v>
      </c>
      <c r="C1025" s="150">
        <v>648.73</v>
      </c>
      <c r="D1025" s="155">
        <v>3.1690000000000003E-2</v>
      </c>
      <c r="E1025" s="155">
        <v>2.579E-2</v>
      </c>
      <c r="F1025" s="155">
        <v>5.8999999999999999E-3</v>
      </c>
      <c r="G1025" s="154">
        <f t="shared" si="32"/>
        <v>82.364437150276046</v>
      </c>
      <c r="H1025" s="120">
        <f t="shared" si="31"/>
        <v>127603615.87640347</v>
      </c>
    </row>
    <row r="1026" spans="1:8" x14ac:dyDescent="0.3">
      <c r="A1026" s="144">
        <v>10550</v>
      </c>
      <c r="B1026" s="150">
        <v>15342.75</v>
      </c>
      <c r="C1026" s="150">
        <v>648.89</v>
      </c>
      <c r="D1026" s="155">
        <v>3.1789999999999999E-2</v>
      </c>
      <c r="E1026" s="155">
        <v>2.5579999999999999E-2</v>
      </c>
      <c r="F1026" s="155">
        <v>6.2100000000000002E-3</v>
      </c>
      <c r="G1026" s="154">
        <f t="shared" si="32"/>
        <v>86.692060119188866</v>
      </c>
      <c r="H1026" s="120">
        <f t="shared" si="31"/>
        <v>121695112.3954754</v>
      </c>
    </row>
    <row r="1027" spans="1:8" x14ac:dyDescent="0.3">
      <c r="A1027" s="144">
        <v>10591</v>
      </c>
      <c r="B1027" s="150">
        <v>16310.14</v>
      </c>
      <c r="C1027" s="150">
        <v>648.16</v>
      </c>
      <c r="D1027" s="155">
        <v>3.1780000000000003E-2</v>
      </c>
      <c r="E1027" s="155">
        <v>2.5950000000000001E-2</v>
      </c>
      <c r="F1027" s="155">
        <v>5.8399999999999997E-3</v>
      </c>
      <c r="G1027" s="154">
        <f t="shared" si="32"/>
        <v>81.526832704680018</v>
      </c>
      <c r="H1027" s="120">
        <f t="shared" si="31"/>
        <v>129908149.85250896</v>
      </c>
    </row>
    <row r="1028" spans="1:8" x14ac:dyDescent="0.3">
      <c r="A1028" s="144">
        <v>10673</v>
      </c>
      <c r="B1028" s="150">
        <v>16134.42</v>
      </c>
      <c r="C1028" s="150">
        <v>648.87</v>
      </c>
      <c r="D1028" s="155">
        <v>3.1780000000000003E-2</v>
      </c>
      <c r="E1028" s="155">
        <v>2.588E-2</v>
      </c>
      <c r="F1028" s="155">
        <v>5.9100000000000003E-3</v>
      </c>
      <c r="G1028" s="154">
        <f t="shared" si="32"/>
        <v>82.504037891208739</v>
      </c>
      <c r="H1028" s="120">
        <f t="shared" si="31"/>
        <v>129363365.39156549</v>
      </c>
    </row>
    <row r="1029" spans="1:8" x14ac:dyDescent="0.3">
      <c r="A1029" s="144">
        <v>10714</v>
      </c>
      <c r="B1029" s="150">
        <v>15834.09</v>
      </c>
      <c r="C1029" s="150">
        <v>648.42999999999995</v>
      </c>
      <c r="D1029" s="155">
        <v>3.1969999999999998E-2</v>
      </c>
      <c r="E1029" s="155">
        <v>2.5950000000000001E-2</v>
      </c>
      <c r="F1029" s="155">
        <v>6.0099999999999997E-3</v>
      </c>
      <c r="G1029" s="154">
        <f t="shared" si="32"/>
        <v>83.900045300535439</v>
      </c>
      <c r="H1029" s="120">
        <f t="shared" si="31"/>
        <v>127699573.48201366</v>
      </c>
    </row>
    <row r="1030" spans="1:8" x14ac:dyDescent="0.3">
      <c r="A1030" s="144">
        <v>10755</v>
      </c>
      <c r="B1030" s="150">
        <v>16146.53</v>
      </c>
      <c r="C1030" s="150">
        <v>649.04</v>
      </c>
      <c r="D1030" s="155">
        <v>3.1789999999999999E-2</v>
      </c>
      <c r="E1030" s="155">
        <v>2.589E-2</v>
      </c>
      <c r="F1030" s="155">
        <v>5.8999999999999999E-3</v>
      </c>
      <c r="G1030" s="154">
        <f t="shared" si="32"/>
        <v>82.364437150276046</v>
      </c>
      <c r="H1030" s="120">
        <f t="shared" si="31"/>
        <v>130578200.64231393</v>
      </c>
    </row>
    <row r="1031" spans="1:8" x14ac:dyDescent="0.3">
      <c r="A1031" s="144">
        <v>10838</v>
      </c>
      <c r="B1031" s="150">
        <v>15687.06</v>
      </c>
      <c r="C1031" s="150">
        <v>649.34</v>
      </c>
      <c r="D1031" s="155">
        <v>3.1870000000000002E-2</v>
      </c>
      <c r="E1031" s="155">
        <v>2.579E-2</v>
      </c>
      <c r="F1031" s="155">
        <v>6.0800000000000003E-3</v>
      </c>
      <c r="G1031" s="154">
        <f t="shared" si="32"/>
        <v>84.877250487064146</v>
      </c>
      <c r="H1031" s="120">
        <f t="shared" si="31"/>
        <v>127690281.4099967</v>
      </c>
    </row>
    <row r="1032" spans="1:8" x14ac:dyDescent="0.3">
      <c r="A1032" s="144">
        <v>10879</v>
      </c>
      <c r="B1032" s="150">
        <v>15962.24</v>
      </c>
      <c r="C1032" s="150">
        <v>648.95000000000005</v>
      </c>
      <c r="D1032" s="155">
        <v>3.2009999999999997E-2</v>
      </c>
      <c r="E1032" s="155">
        <v>2.6040000000000001E-2</v>
      </c>
      <c r="F1032" s="155">
        <v>5.9699999999999996E-3</v>
      </c>
      <c r="G1032" s="154">
        <f t="shared" si="32"/>
        <v>83.341642336804753</v>
      </c>
      <c r="H1032" s="120">
        <f t="shared" si="31"/>
        <v>130534984.61231658</v>
      </c>
    </row>
    <row r="1033" spans="1:8" x14ac:dyDescent="0.3">
      <c r="A1033" s="144">
        <v>10921</v>
      </c>
      <c r="B1033" s="150">
        <v>16459.43</v>
      </c>
      <c r="C1033" s="150">
        <v>649.44000000000005</v>
      </c>
      <c r="D1033" s="155">
        <v>3.1989999999999998E-2</v>
      </c>
      <c r="E1033" s="155">
        <v>2.6190000000000001E-2</v>
      </c>
      <c r="F1033" s="155">
        <v>5.79E-3</v>
      </c>
      <c r="G1033" s="154">
        <f t="shared" si="32"/>
        <v>80.828829000016668</v>
      </c>
      <c r="H1033" s="120">
        <f t="shared" si="31"/>
        <v>135112683.61932781</v>
      </c>
    </row>
    <row r="1034" spans="1:8" x14ac:dyDescent="0.3">
      <c r="A1034" s="144">
        <v>11005</v>
      </c>
      <c r="B1034" s="150">
        <v>16304.79</v>
      </c>
      <c r="C1034" s="150">
        <v>649.14</v>
      </c>
      <c r="D1034" s="155">
        <v>3.1859999999999999E-2</v>
      </c>
      <c r="E1034" s="155">
        <v>2.6009999999999998E-2</v>
      </c>
      <c r="F1034" s="155">
        <v>5.8500000000000002E-3</v>
      </c>
      <c r="G1034" s="154">
        <f t="shared" si="32"/>
        <v>81.666433445612697</v>
      </c>
      <c r="H1034" s="120">
        <f t="shared" si="31"/>
        <v>134755486.87122461</v>
      </c>
    </row>
    <row r="1035" spans="1:8" x14ac:dyDescent="0.3">
      <c r="A1035" s="144">
        <v>11048</v>
      </c>
      <c r="B1035" s="150">
        <v>16446.13</v>
      </c>
      <c r="C1035" s="150">
        <v>649.57000000000005</v>
      </c>
      <c r="D1035" s="155">
        <v>3.1859999999999999E-2</v>
      </c>
      <c r="E1035" s="155">
        <v>2.606E-2</v>
      </c>
      <c r="F1035" s="155">
        <v>5.7999999999999996E-3</v>
      </c>
      <c r="G1035" s="154">
        <f t="shared" si="32"/>
        <v>80.968429740949347</v>
      </c>
      <c r="H1035" s="120">
        <f t="shared" si="31"/>
        <v>136448243.28873619</v>
      </c>
    </row>
    <row r="1036" spans="1:8" x14ac:dyDescent="0.3">
      <c r="A1036" s="144">
        <v>11090</v>
      </c>
      <c r="B1036" s="150">
        <v>15505.8</v>
      </c>
      <c r="C1036" s="150">
        <v>650.03</v>
      </c>
      <c r="D1036" s="155">
        <v>3.2379999999999999E-2</v>
      </c>
      <c r="E1036" s="155">
        <v>2.623E-2</v>
      </c>
      <c r="F1036" s="155">
        <v>6.1599999999999997E-3</v>
      </c>
      <c r="G1036" s="154">
        <f t="shared" si="32"/>
        <v>85.994056414525502</v>
      </c>
      <c r="H1036" s="120">
        <f t="shared" si="31"/>
        <v>128962401.15179349</v>
      </c>
    </row>
    <row r="1037" spans="1:8" x14ac:dyDescent="0.3">
      <c r="A1037" s="144">
        <v>11176</v>
      </c>
      <c r="B1037" s="150">
        <v>15241.37</v>
      </c>
      <c r="C1037" s="150">
        <v>649.41999999999996</v>
      </c>
      <c r="D1037" s="155">
        <v>3.2370000000000003E-2</v>
      </c>
      <c r="E1037" s="155">
        <v>2.6110000000000001E-2</v>
      </c>
      <c r="F1037" s="155">
        <v>6.2599999999999999E-3</v>
      </c>
      <c r="G1037" s="154">
        <f t="shared" si="32"/>
        <v>87.39006382385223</v>
      </c>
      <c r="H1037" s="120">
        <f t="shared" si="31"/>
        <v>127886392.46822044</v>
      </c>
    </row>
    <row r="1038" spans="1:8" x14ac:dyDescent="0.3">
      <c r="A1038" s="144">
        <v>11219</v>
      </c>
      <c r="B1038" s="150">
        <v>16041.9</v>
      </c>
      <c r="C1038" s="150">
        <v>648.66999999999996</v>
      </c>
      <c r="D1038" s="155">
        <v>3.2419999999999997E-2</v>
      </c>
      <c r="E1038" s="155">
        <v>2.648E-2</v>
      </c>
      <c r="F1038" s="155">
        <v>5.94E-3</v>
      </c>
      <c r="G1038" s="154">
        <f t="shared" si="32"/>
        <v>82.922840114006746</v>
      </c>
      <c r="H1038" s="120">
        <f t="shared" si="31"/>
        <v>135294449.44933772</v>
      </c>
    </row>
    <row r="1039" spans="1:8" x14ac:dyDescent="0.3">
      <c r="A1039" s="144">
        <v>11262</v>
      </c>
      <c r="B1039" s="150">
        <v>14986.74</v>
      </c>
      <c r="C1039" s="150">
        <v>649.05999999999995</v>
      </c>
      <c r="D1039" s="155">
        <v>3.2509999999999997E-2</v>
      </c>
      <c r="E1039" s="155">
        <v>2.615E-2</v>
      </c>
      <c r="F1039" s="155">
        <v>6.3600000000000002E-3</v>
      </c>
      <c r="G1039" s="154">
        <f t="shared" si="32"/>
        <v>88.78607123317893</v>
      </c>
      <c r="H1039" s="120">
        <f t="shared" si="31"/>
        <v>126844220.53570317</v>
      </c>
    </row>
    <row r="1040" spans="1:8" x14ac:dyDescent="0.3">
      <c r="A1040" s="144">
        <v>11349</v>
      </c>
      <c r="B1040" s="150">
        <v>16364.24</v>
      </c>
      <c r="C1040" s="150">
        <v>648.47</v>
      </c>
      <c r="D1040" s="155">
        <v>3.2559999999999999E-2</v>
      </c>
      <c r="E1040" s="155">
        <v>2.674E-2</v>
      </c>
      <c r="F1040" s="155">
        <v>5.8199999999999997E-3</v>
      </c>
      <c r="G1040" s="154">
        <f t="shared" si="32"/>
        <v>81.247631222814675</v>
      </c>
      <c r="H1040" s="120">
        <f t="shared" si="31"/>
        <v>139684072.37469286</v>
      </c>
    </row>
    <row r="1041" spans="1:8" x14ac:dyDescent="0.3">
      <c r="A1041" s="144">
        <v>11392</v>
      </c>
      <c r="B1041" s="150">
        <v>16190.12</v>
      </c>
      <c r="C1041" s="150">
        <v>649.54999999999995</v>
      </c>
      <c r="D1041" s="155">
        <v>3.2620000000000003E-2</v>
      </c>
      <c r="E1041" s="155">
        <v>2.673E-2</v>
      </c>
      <c r="F1041" s="155">
        <v>5.8900000000000003E-3</v>
      </c>
      <c r="G1041" s="154">
        <f t="shared" si="32"/>
        <v>82.224836409343382</v>
      </c>
      <c r="H1041" s="120">
        <f t="shared" si="31"/>
        <v>138546946.36650565</v>
      </c>
    </row>
    <row r="1042" spans="1:8" x14ac:dyDescent="0.3">
      <c r="A1042" s="144">
        <v>11436</v>
      </c>
      <c r="B1042" s="150">
        <v>16218.33</v>
      </c>
      <c r="C1042" s="150">
        <v>648.89</v>
      </c>
      <c r="D1042" s="155">
        <v>3.2710000000000003E-2</v>
      </c>
      <c r="E1042" s="155">
        <v>2.683E-2</v>
      </c>
      <c r="F1042" s="155">
        <v>5.8799999999999998E-3</v>
      </c>
      <c r="G1042" s="154">
        <f t="shared" si="32"/>
        <v>82.085235668410704</v>
      </c>
      <c r="H1042" s="120">
        <f t="shared" si="31"/>
        <v>139318598.61128443</v>
      </c>
    </row>
    <row r="1043" spans="1:8" x14ac:dyDescent="0.3">
      <c r="A1043" s="144">
        <v>11524</v>
      </c>
      <c r="B1043" s="150">
        <v>15731.49</v>
      </c>
      <c r="C1043" s="150">
        <v>648.16</v>
      </c>
      <c r="D1043" s="155">
        <v>3.2770000000000001E-2</v>
      </c>
      <c r="E1043" s="155">
        <v>2.6720000000000001E-2</v>
      </c>
      <c r="F1043" s="155">
        <v>6.0499999999999998E-3</v>
      </c>
      <c r="G1043" s="154">
        <f t="shared" si="32"/>
        <v>84.45844826426611</v>
      </c>
      <c r="H1043" s="120">
        <f t="shared" ref="H1043:H1106" si="33">A1043/G1043*10^6</f>
        <v>136445793.60423484</v>
      </c>
    </row>
    <row r="1044" spans="1:8" x14ac:dyDescent="0.3">
      <c r="A1044" s="144">
        <v>11568</v>
      </c>
      <c r="B1044" s="150">
        <v>16524.37</v>
      </c>
      <c r="C1044" s="150">
        <v>649.16999999999996</v>
      </c>
      <c r="D1044" s="155">
        <v>3.27E-2</v>
      </c>
      <c r="E1044" s="155">
        <v>2.6929999999999999E-2</v>
      </c>
      <c r="F1044" s="155">
        <v>5.77E-3</v>
      </c>
      <c r="G1044" s="154">
        <f t="shared" si="32"/>
        <v>80.549627518151325</v>
      </c>
      <c r="H1044" s="120">
        <f t="shared" si="33"/>
        <v>143613327.04354501</v>
      </c>
    </row>
    <row r="1045" spans="1:8" x14ac:dyDescent="0.3">
      <c r="A1045" s="144">
        <v>11613</v>
      </c>
      <c r="B1045" s="150">
        <v>16074.2</v>
      </c>
      <c r="C1045" s="150">
        <v>648.53</v>
      </c>
      <c r="D1045" s="155">
        <v>3.2759999999999997E-2</v>
      </c>
      <c r="E1045" s="155">
        <v>2.683E-2</v>
      </c>
      <c r="F1045" s="155">
        <v>5.9199999999999999E-3</v>
      </c>
      <c r="G1045" s="154">
        <f t="shared" si="32"/>
        <v>82.643638632141389</v>
      </c>
      <c r="H1045" s="120">
        <f t="shared" si="33"/>
        <v>140518982.37069541</v>
      </c>
    </row>
    <row r="1046" spans="1:8" x14ac:dyDescent="0.3">
      <c r="A1046" s="144">
        <v>11702</v>
      </c>
      <c r="B1046" s="150">
        <v>16068.51</v>
      </c>
      <c r="C1046" s="150">
        <v>648.59</v>
      </c>
      <c r="D1046" s="155">
        <v>3.288E-2</v>
      </c>
      <c r="E1046" s="155">
        <v>2.6960000000000001E-2</v>
      </c>
      <c r="F1046" s="155">
        <v>5.9300000000000004E-3</v>
      </c>
      <c r="G1046" s="154">
        <f t="shared" si="32"/>
        <v>82.783239373074082</v>
      </c>
      <c r="H1046" s="120">
        <f t="shared" si="33"/>
        <v>141357116.35133442</v>
      </c>
    </row>
    <row r="1047" spans="1:8" x14ac:dyDescent="0.3">
      <c r="A1047" s="144">
        <v>11747</v>
      </c>
      <c r="B1047" s="150">
        <v>16011.93</v>
      </c>
      <c r="C1047" s="150">
        <v>648.26</v>
      </c>
      <c r="D1047" s="155">
        <v>3.2919999999999998E-2</v>
      </c>
      <c r="E1047" s="155">
        <v>2.6980000000000001E-2</v>
      </c>
      <c r="F1047" s="155">
        <v>5.9500000000000004E-3</v>
      </c>
      <c r="G1047" s="154">
        <f t="shared" si="32"/>
        <v>83.062440854939425</v>
      </c>
      <c r="H1047" s="120">
        <f t="shared" si="33"/>
        <v>141423727.48851681</v>
      </c>
    </row>
    <row r="1048" spans="1:8" x14ac:dyDescent="0.3">
      <c r="A1048" s="144">
        <v>11793</v>
      </c>
      <c r="B1048" s="150">
        <v>15889.71</v>
      </c>
      <c r="C1048" s="150">
        <v>648.88</v>
      </c>
      <c r="D1048" s="155">
        <v>3.2930000000000001E-2</v>
      </c>
      <c r="E1048" s="155">
        <v>2.6929999999999999E-2</v>
      </c>
      <c r="F1048" s="155">
        <v>6.0000000000000001E-3</v>
      </c>
      <c r="G1048" s="154">
        <f t="shared" si="32"/>
        <v>83.760444559602774</v>
      </c>
      <c r="H1048" s="120">
        <f t="shared" si="33"/>
        <v>140794381.66792756</v>
      </c>
    </row>
    <row r="1049" spans="1:8" x14ac:dyDescent="0.3">
      <c r="A1049" s="144">
        <v>11884</v>
      </c>
      <c r="B1049" s="150">
        <v>16073.73</v>
      </c>
      <c r="C1049" s="150">
        <v>648.95000000000005</v>
      </c>
      <c r="D1049" s="155">
        <v>3.3029999999999997E-2</v>
      </c>
      <c r="E1049" s="155">
        <v>2.7109999999999999E-2</v>
      </c>
      <c r="F1049" s="155">
        <v>5.9300000000000004E-3</v>
      </c>
      <c r="G1049" s="154">
        <f t="shared" si="32"/>
        <v>82.783239373074082</v>
      </c>
      <c r="H1049" s="120">
        <f t="shared" si="33"/>
        <v>143555629.01378039</v>
      </c>
    </row>
    <row r="1050" spans="1:8" x14ac:dyDescent="0.3">
      <c r="A1050" s="144">
        <v>11929</v>
      </c>
      <c r="B1050" s="150">
        <v>16205.37</v>
      </c>
      <c r="C1050" s="150">
        <v>648.65</v>
      </c>
      <c r="D1050" s="155">
        <v>3.3020000000000001E-2</v>
      </c>
      <c r="E1050" s="155">
        <v>2.7140000000000001E-2</v>
      </c>
      <c r="F1050" s="155">
        <v>5.8799999999999998E-3</v>
      </c>
      <c r="G1050" s="154">
        <f t="shared" si="32"/>
        <v>82.085235668410704</v>
      </c>
      <c r="H1050" s="120">
        <f t="shared" si="33"/>
        <v>145324550.78996259</v>
      </c>
    </row>
    <row r="1051" spans="1:8" x14ac:dyDescent="0.3">
      <c r="A1051" s="144">
        <v>11975</v>
      </c>
      <c r="B1051" s="150">
        <v>16036.75</v>
      </c>
      <c r="C1051" s="150">
        <v>648.73</v>
      </c>
      <c r="D1051" s="155">
        <v>3.3099999999999997E-2</v>
      </c>
      <c r="E1051" s="155">
        <v>2.716E-2</v>
      </c>
      <c r="F1051" s="155">
        <v>5.94E-3</v>
      </c>
      <c r="G1051" s="154">
        <f t="shared" si="32"/>
        <v>82.922840114006746</v>
      </c>
      <c r="H1051" s="120">
        <f t="shared" si="33"/>
        <v>144411358.60199833</v>
      </c>
    </row>
    <row r="1052" spans="1:8" x14ac:dyDescent="0.3">
      <c r="A1052" s="144">
        <v>12067</v>
      </c>
      <c r="B1052" s="150">
        <v>16069.14</v>
      </c>
      <c r="C1052" s="150">
        <v>649.61</v>
      </c>
      <c r="D1052" s="155">
        <v>3.3250000000000002E-2</v>
      </c>
      <c r="E1052" s="155">
        <v>2.7310000000000001E-2</v>
      </c>
      <c r="F1052" s="155">
        <v>5.94E-3</v>
      </c>
      <c r="G1052" s="154">
        <f t="shared" si="32"/>
        <v>82.922840114006746</v>
      </c>
      <c r="H1052" s="120">
        <f t="shared" si="33"/>
        <v>145520823.7369782</v>
      </c>
    </row>
    <row r="1053" spans="1:8" x14ac:dyDescent="0.3">
      <c r="A1053" s="144">
        <v>12114</v>
      </c>
      <c r="B1053" s="150">
        <v>16066.26</v>
      </c>
      <c r="C1053" s="150">
        <v>648.16</v>
      </c>
      <c r="D1053" s="155">
        <v>3.3300000000000003E-2</v>
      </c>
      <c r="E1053" s="155">
        <v>2.7380000000000002E-2</v>
      </c>
      <c r="F1053" s="155">
        <v>5.9199999999999999E-3</v>
      </c>
      <c r="G1053" s="154">
        <f t="shared" si="32"/>
        <v>82.643638632141389</v>
      </c>
      <c r="H1053" s="120">
        <f t="shared" si="33"/>
        <v>146581154.95036638</v>
      </c>
    </row>
    <row r="1054" spans="1:8" x14ac:dyDescent="0.3">
      <c r="A1054" s="144">
        <v>12160</v>
      </c>
      <c r="B1054" s="150">
        <v>16222.53</v>
      </c>
      <c r="C1054" s="150">
        <v>649.71</v>
      </c>
      <c r="D1054" s="155">
        <v>3.3270000000000001E-2</v>
      </c>
      <c r="E1054" s="155">
        <v>2.7390000000000001E-2</v>
      </c>
      <c r="F1054" s="155">
        <v>5.8799999999999998E-3</v>
      </c>
      <c r="G1054" s="154">
        <f t="shared" si="32"/>
        <v>82.085235668410704</v>
      </c>
      <c r="H1054" s="120">
        <f t="shared" si="33"/>
        <v>148138698.76820731</v>
      </c>
    </row>
    <row r="1055" spans="1:8" x14ac:dyDescent="0.3">
      <c r="A1055" s="144">
        <v>12254</v>
      </c>
      <c r="B1055" s="150">
        <v>16105.48</v>
      </c>
      <c r="C1055" s="150">
        <v>648.30999999999995</v>
      </c>
      <c r="D1055" s="155">
        <v>3.3439999999999998E-2</v>
      </c>
      <c r="E1055" s="155">
        <v>2.7529999999999999E-2</v>
      </c>
      <c r="F1055" s="155">
        <v>5.9100000000000003E-3</v>
      </c>
      <c r="G1055" s="154">
        <f t="shared" si="32"/>
        <v>82.504037891208739</v>
      </c>
      <c r="H1055" s="120">
        <f t="shared" si="33"/>
        <v>148526063.85348484</v>
      </c>
    </row>
    <row r="1056" spans="1:8" x14ac:dyDescent="0.3">
      <c r="A1056" s="144">
        <v>12301</v>
      </c>
      <c r="B1056" s="150">
        <v>16249.41</v>
      </c>
      <c r="C1056" s="150">
        <v>649.09</v>
      </c>
      <c r="D1056" s="155">
        <v>3.3500000000000002E-2</v>
      </c>
      <c r="E1056" s="155">
        <v>2.7640000000000001E-2</v>
      </c>
      <c r="F1056" s="155">
        <v>5.8700000000000002E-3</v>
      </c>
      <c r="G1056" s="154">
        <f t="shared" si="32"/>
        <v>81.945634927478039</v>
      </c>
      <c r="H1056" s="120">
        <f t="shared" si="33"/>
        <v>150111717.49277914</v>
      </c>
    </row>
    <row r="1057" spans="1:8" x14ac:dyDescent="0.3">
      <c r="A1057" s="144">
        <v>12348</v>
      </c>
      <c r="B1057" s="150">
        <v>16049.88</v>
      </c>
      <c r="C1057" s="150">
        <v>648.13</v>
      </c>
      <c r="D1057" s="155">
        <v>3.3500000000000002E-2</v>
      </c>
      <c r="E1057" s="155">
        <v>2.7570000000000001E-2</v>
      </c>
      <c r="F1057" s="155">
        <v>5.9300000000000004E-3</v>
      </c>
      <c r="G1057" s="154">
        <f t="shared" si="32"/>
        <v>82.783239373074082</v>
      </c>
      <c r="H1057" s="120">
        <f t="shared" si="33"/>
        <v>149160628.32902727</v>
      </c>
    </row>
    <row r="1058" spans="1:8" x14ac:dyDescent="0.3">
      <c r="A1058" s="144">
        <v>12444</v>
      </c>
      <c r="B1058" s="150">
        <v>16186.73</v>
      </c>
      <c r="C1058" s="150">
        <v>648.52</v>
      </c>
      <c r="D1058" s="155">
        <v>3.3520000000000001E-2</v>
      </c>
      <c r="E1058" s="155">
        <v>2.7629999999999998E-2</v>
      </c>
      <c r="F1058" s="155">
        <v>5.8799999999999998E-3</v>
      </c>
      <c r="G1058" s="154">
        <f t="shared" si="32"/>
        <v>82.085235668410704</v>
      </c>
      <c r="H1058" s="120">
        <f t="shared" si="33"/>
        <v>151598517.06180689</v>
      </c>
    </row>
    <row r="1059" spans="1:8" x14ac:dyDescent="0.3">
      <c r="A1059" s="144">
        <v>12491</v>
      </c>
      <c r="B1059" s="150">
        <v>16288.68</v>
      </c>
      <c r="C1059" s="150">
        <v>649.87</v>
      </c>
      <c r="D1059" s="155">
        <v>3.363E-2</v>
      </c>
      <c r="E1059" s="155">
        <v>2.777E-2</v>
      </c>
      <c r="F1059" s="155">
        <v>5.8599999999999998E-3</v>
      </c>
      <c r="G1059" s="154">
        <f t="shared" si="32"/>
        <v>81.806034186545361</v>
      </c>
      <c r="H1059" s="120">
        <f t="shared" si="33"/>
        <v>152690447.88941002</v>
      </c>
    </row>
    <row r="1060" spans="1:8" x14ac:dyDescent="0.3">
      <c r="A1060" s="144">
        <v>12540</v>
      </c>
      <c r="B1060" s="150">
        <v>16117.85</v>
      </c>
      <c r="C1060" s="150">
        <v>648.82000000000005</v>
      </c>
      <c r="D1060" s="155">
        <v>3.3640000000000003E-2</v>
      </c>
      <c r="E1060" s="155">
        <v>2.7730000000000001E-2</v>
      </c>
      <c r="F1060" s="155">
        <v>5.9100000000000003E-3</v>
      </c>
      <c r="G1060" s="154">
        <f t="shared" ref="G1060:G1123" si="34">(2*F1060/$B$7)*(1+3*$B$11)/(4+PI()*$B$11-PI())*10^6</f>
        <v>82.504037891208739</v>
      </c>
      <c r="H1060" s="120">
        <f t="shared" si="33"/>
        <v>151992560.85545126</v>
      </c>
    </row>
    <row r="1061" spans="1:8" x14ac:dyDescent="0.3">
      <c r="A1061" s="144">
        <v>12636</v>
      </c>
      <c r="B1061" s="150">
        <v>16140.31</v>
      </c>
      <c r="C1061" s="150">
        <v>649.22</v>
      </c>
      <c r="D1061" s="155">
        <v>3.372E-2</v>
      </c>
      <c r="E1061" s="155">
        <v>2.7810000000000001E-2</v>
      </c>
      <c r="F1061" s="155">
        <v>5.9100000000000003E-3</v>
      </c>
      <c r="G1061" s="154">
        <f t="shared" si="34"/>
        <v>82.504037891208739</v>
      </c>
      <c r="H1061" s="120">
        <f t="shared" si="33"/>
        <v>153156140.26869872</v>
      </c>
    </row>
    <row r="1062" spans="1:8" x14ac:dyDescent="0.3">
      <c r="A1062" s="144">
        <v>12685</v>
      </c>
      <c r="B1062" s="150">
        <v>16087.99</v>
      </c>
      <c r="C1062" s="150">
        <v>649.25</v>
      </c>
      <c r="D1062" s="155">
        <v>3.3860000000000001E-2</v>
      </c>
      <c r="E1062" s="155">
        <v>2.794E-2</v>
      </c>
      <c r="F1062" s="155">
        <v>5.9300000000000004E-3</v>
      </c>
      <c r="G1062" s="154">
        <f t="shared" si="34"/>
        <v>82.783239373074082</v>
      </c>
      <c r="H1062" s="120">
        <f t="shared" si="33"/>
        <v>153231500.67652342</v>
      </c>
    </row>
    <row r="1063" spans="1:8" x14ac:dyDescent="0.3">
      <c r="A1063" s="144">
        <v>12734</v>
      </c>
      <c r="B1063" s="150">
        <v>15944.61</v>
      </c>
      <c r="C1063" s="150">
        <v>649.36</v>
      </c>
      <c r="D1063" s="155">
        <v>3.3919999999999999E-2</v>
      </c>
      <c r="E1063" s="155">
        <v>2.794E-2</v>
      </c>
      <c r="F1063" s="155">
        <v>5.9800000000000001E-3</v>
      </c>
      <c r="G1063" s="154">
        <f t="shared" si="34"/>
        <v>83.481243077737432</v>
      </c>
      <c r="H1063" s="120">
        <f t="shared" si="33"/>
        <v>152537259.03604653</v>
      </c>
    </row>
    <row r="1064" spans="1:8" x14ac:dyDescent="0.3">
      <c r="A1064" s="144">
        <v>12832</v>
      </c>
      <c r="B1064" s="150">
        <v>16160.13</v>
      </c>
      <c r="C1064" s="150">
        <v>648.91999999999996</v>
      </c>
      <c r="D1064" s="155">
        <v>3.39E-2</v>
      </c>
      <c r="E1064" s="155">
        <v>2.8000000000000001E-2</v>
      </c>
      <c r="F1064" s="155">
        <v>5.8999999999999999E-3</v>
      </c>
      <c r="G1064" s="154">
        <f t="shared" si="34"/>
        <v>82.364437150276046</v>
      </c>
      <c r="H1064" s="120">
        <f t="shared" si="33"/>
        <v>155795394.75984865</v>
      </c>
    </row>
    <row r="1065" spans="1:8" x14ac:dyDescent="0.3">
      <c r="A1065" s="144">
        <v>12881</v>
      </c>
      <c r="B1065" s="150">
        <v>15891.92</v>
      </c>
      <c r="C1065" s="150">
        <v>647.98</v>
      </c>
      <c r="D1065" s="155">
        <v>3.4070000000000003E-2</v>
      </c>
      <c r="E1065" s="155">
        <v>2.8080000000000001E-2</v>
      </c>
      <c r="F1065" s="155">
        <v>5.9899999999999997E-3</v>
      </c>
      <c r="G1065" s="154">
        <f t="shared" si="34"/>
        <v>83.620843818670096</v>
      </c>
      <c r="H1065" s="120">
        <f t="shared" si="33"/>
        <v>154040540.75240088</v>
      </c>
    </row>
    <row r="1066" spans="1:8" x14ac:dyDescent="0.3">
      <c r="A1066" s="144">
        <v>12931</v>
      </c>
      <c r="B1066" s="150">
        <v>15910.8</v>
      </c>
      <c r="C1066" s="150">
        <v>648.58000000000004</v>
      </c>
      <c r="D1066" s="155">
        <v>3.415E-2</v>
      </c>
      <c r="E1066" s="155">
        <v>2.8170000000000001E-2</v>
      </c>
      <c r="F1066" s="155">
        <v>5.9899999999999997E-3</v>
      </c>
      <c r="G1066" s="154">
        <f t="shared" si="34"/>
        <v>83.620843818670096</v>
      </c>
      <c r="H1066" s="120">
        <f t="shared" si="33"/>
        <v>154638477.79437122</v>
      </c>
    </row>
    <row r="1067" spans="1:8" x14ac:dyDescent="0.3">
      <c r="A1067" s="144">
        <v>13030</v>
      </c>
      <c r="B1067" s="150">
        <v>16084.96</v>
      </c>
      <c r="C1067" s="150">
        <v>648.49</v>
      </c>
      <c r="D1067" s="155">
        <v>3.4160000000000003E-2</v>
      </c>
      <c r="E1067" s="155">
        <v>2.8240000000000001E-2</v>
      </c>
      <c r="F1067" s="155">
        <v>5.9199999999999999E-3</v>
      </c>
      <c r="G1067" s="154">
        <f t="shared" si="34"/>
        <v>82.643638632141389</v>
      </c>
      <c r="H1067" s="120">
        <f t="shared" si="33"/>
        <v>157664887.65092236</v>
      </c>
    </row>
    <row r="1068" spans="1:8" x14ac:dyDescent="0.3">
      <c r="A1068" s="144">
        <v>13080</v>
      </c>
      <c r="B1068" s="150">
        <v>16109.92</v>
      </c>
      <c r="C1068" s="150">
        <v>648.91999999999996</v>
      </c>
      <c r="D1068" s="155">
        <v>3.431E-2</v>
      </c>
      <c r="E1068" s="155">
        <v>2.8400000000000002E-2</v>
      </c>
      <c r="F1068" s="155">
        <v>5.9199999999999999E-3</v>
      </c>
      <c r="G1068" s="154">
        <f t="shared" si="34"/>
        <v>82.643638632141389</v>
      </c>
      <c r="H1068" s="120">
        <f t="shared" si="33"/>
        <v>158269894.8944025</v>
      </c>
    </row>
    <row r="1069" spans="1:8" x14ac:dyDescent="0.3">
      <c r="A1069" s="144">
        <v>13131</v>
      </c>
      <c r="B1069" s="150">
        <v>15973.98</v>
      </c>
      <c r="C1069" s="150">
        <v>648.13</v>
      </c>
      <c r="D1069" s="155">
        <v>3.4329999999999999E-2</v>
      </c>
      <c r="E1069" s="155">
        <v>2.8369999999999999E-2</v>
      </c>
      <c r="F1069" s="155">
        <v>5.96E-3</v>
      </c>
      <c r="G1069" s="154">
        <f t="shared" si="34"/>
        <v>83.202041595872089</v>
      </c>
      <c r="H1069" s="120">
        <f t="shared" si="33"/>
        <v>157820646.56273374</v>
      </c>
    </row>
    <row r="1070" spans="1:8" x14ac:dyDescent="0.3">
      <c r="A1070" s="144">
        <v>13232</v>
      </c>
      <c r="B1070" s="150">
        <v>16026.1</v>
      </c>
      <c r="C1070" s="150">
        <v>648.79999999999995</v>
      </c>
      <c r="D1070" s="155">
        <v>3.4349999999999999E-2</v>
      </c>
      <c r="E1070" s="155">
        <v>2.8400000000000002E-2</v>
      </c>
      <c r="F1070" s="155">
        <v>5.9500000000000004E-3</v>
      </c>
      <c r="G1070" s="154">
        <f t="shared" si="34"/>
        <v>83.062440854939425</v>
      </c>
      <c r="H1070" s="120">
        <f t="shared" si="33"/>
        <v>159301844.05618924</v>
      </c>
    </row>
    <row r="1071" spans="1:8" x14ac:dyDescent="0.3">
      <c r="A1071" s="144">
        <v>13283</v>
      </c>
      <c r="B1071" s="150">
        <v>16002.42</v>
      </c>
      <c r="C1071" s="150">
        <v>649.11</v>
      </c>
      <c r="D1071" s="155">
        <v>3.4520000000000002E-2</v>
      </c>
      <c r="E1071" s="155">
        <v>2.8559999999999999E-2</v>
      </c>
      <c r="F1071" s="155">
        <v>5.96E-3</v>
      </c>
      <c r="G1071" s="154">
        <f t="shared" si="34"/>
        <v>83.202041595872089</v>
      </c>
      <c r="H1071" s="120">
        <f t="shared" si="33"/>
        <v>159647524.81096581</v>
      </c>
    </row>
    <row r="1072" spans="1:8" x14ac:dyDescent="0.3">
      <c r="A1072" s="144">
        <v>13334</v>
      </c>
      <c r="B1072" s="150">
        <v>16236.71</v>
      </c>
      <c r="C1072" s="150">
        <v>649.5</v>
      </c>
      <c r="D1072" s="155">
        <v>3.449E-2</v>
      </c>
      <c r="E1072" s="155">
        <v>2.862E-2</v>
      </c>
      <c r="F1072" s="155">
        <v>5.8700000000000002E-3</v>
      </c>
      <c r="G1072" s="154">
        <f t="shared" si="34"/>
        <v>81.945634927478039</v>
      </c>
      <c r="H1072" s="120">
        <f t="shared" si="33"/>
        <v>162717636.04981035</v>
      </c>
    </row>
    <row r="1073" spans="1:8" x14ac:dyDescent="0.3">
      <c r="A1073" s="144">
        <v>13436</v>
      </c>
      <c r="B1073" s="150">
        <v>16006.64</v>
      </c>
      <c r="C1073" s="150">
        <v>648.95000000000005</v>
      </c>
      <c r="D1073" s="155">
        <v>3.4549999999999997E-2</v>
      </c>
      <c r="E1073" s="155">
        <v>2.86E-2</v>
      </c>
      <c r="F1073" s="155">
        <v>5.9500000000000004E-3</v>
      </c>
      <c r="G1073" s="154">
        <f t="shared" si="34"/>
        <v>83.062440854939425</v>
      </c>
      <c r="H1073" s="120">
        <f t="shared" si="33"/>
        <v>161757827.74629372</v>
      </c>
    </row>
    <row r="1074" spans="1:8" x14ac:dyDescent="0.3">
      <c r="A1074" s="144">
        <v>13488</v>
      </c>
      <c r="B1074" s="150">
        <v>16030.6</v>
      </c>
      <c r="C1074" s="150">
        <v>648.54</v>
      </c>
      <c r="D1074" s="155">
        <v>3.4630000000000001E-2</v>
      </c>
      <c r="E1074" s="155">
        <v>2.869E-2</v>
      </c>
      <c r="F1074" s="155">
        <v>5.94E-3</v>
      </c>
      <c r="G1074" s="154">
        <f t="shared" si="34"/>
        <v>82.922840114006746</v>
      </c>
      <c r="H1074" s="120">
        <f t="shared" si="33"/>
        <v>162657236.31096062</v>
      </c>
    </row>
    <row r="1075" spans="1:8" x14ac:dyDescent="0.3">
      <c r="A1075" s="144">
        <v>13540</v>
      </c>
      <c r="B1075" s="150">
        <v>16047.71</v>
      </c>
      <c r="C1075" s="150">
        <v>647.77</v>
      </c>
      <c r="D1075" s="155">
        <v>3.4680000000000002E-2</v>
      </c>
      <c r="E1075" s="155">
        <v>2.8760000000000001E-2</v>
      </c>
      <c r="F1075" s="155">
        <v>5.9300000000000004E-3</v>
      </c>
      <c r="G1075" s="154">
        <f t="shared" si="34"/>
        <v>82.783239373074082</v>
      </c>
      <c r="H1075" s="120">
        <f t="shared" si="33"/>
        <v>163559678.29405811</v>
      </c>
    </row>
    <row r="1076" spans="1:8" x14ac:dyDescent="0.3">
      <c r="A1076" s="144">
        <v>13644</v>
      </c>
      <c r="B1076" s="150">
        <v>16058.6</v>
      </c>
      <c r="C1076" s="150">
        <v>649.16</v>
      </c>
      <c r="D1076" s="155">
        <v>3.4750000000000003E-2</v>
      </c>
      <c r="E1076" s="155">
        <v>2.8809999999999999E-2</v>
      </c>
      <c r="F1076" s="155">
        <v>5.94E-3</v>
      </c>
      <c r="G1076" s="154">
        <f t="shared" si="34"/>
        <v>82.922840114006746</v>
      </c>
      <c r="H1076" s="120">
        <f t="shared" si="33"/>
        <v>164538503.27896994</v>
      </c>
    </row>
    <row r="1077" spans="1:8" x14ac:dyDescent="0.3">
      <c r="A1077" s="144">
        <v>13697</v>
      </c>
      <c r="B1077" s="150">
        <v>16130.28</v>
      </c>
      <c r="C1077" s="150">
        <v>652.04999999999995</v>
      </c>
      <c r="D1077" s="155">
        <v>3.492E-2</v>
      </c>
      <c r="E1077" s="155">
        <v>2.8979999999999999E-2</v>
      </c>
      <c r="F1077" s="155">
        <v>5.94E-3</v>
      </c>
      <c r="G1077" s="154">
        <f t="shared" si="34"/>
        <v>82.922840114006746</v>
      </c>
      <c r="H1077" s="120">
        <f t="shared" si="33"/>
        <v>165177651.67194748</v>
      </c>
    </row>
    <row r="1078" spans="1:8" x14ac:dyDescent="0.3">
      <c r="A1078" s="144">
        <v>13749</v>
      </c>
      <c r="B1078" s="150">
        <v>16017.33</v>
      </c>
      <c r="C1078" s="150">
        <v>648.62</v>
      </c>
      <c r="D1078" s="155">
        <v>3.4939999999999999E-2</v>
      </c>
      <c r="E1078" s="155">
        <v>2.8989999999999998E-2</v>
      </c>
      <c r="F1078" s="155">
        <v>5.9500000000000004E-3</v>
      </c>
      <c r="G1078" s="154">
        <f t="shared" si="34"/>
        <v>83.062440854939425</v>
      </c>
      <c r="H1078" s="120">
        <f t="shared" si="33"/>
        <v>165526077.23160109</v>
      </c>
    </row>
    <row r="1079" spans="1:8" x14ac:dyDescent="0.3">
      <c r="A1079" s="144">
        <v>13855</v>
      </c>
      <c r="B1079" s="150">
        <v>16064.49</v>
      </c>
      <c r="C1079" s="150">
        <v>649.76</v>
      </c>
      <c r="D1079" s="155">
        <v>3.5000000000000003E-2</v>
      </c>
      <c r="E1079" s="155">
        <v>2.9059999999999999E-2</v>
      </c>
      <c r="F1079" s="155">
        <v>5.94E-3</v>
      </c>
      <c r="G1079" s="154">
        <f t="shared" si="34"/>
        <v>82.922840114006746</v>
      </c>
      <c r="H1079" s="120">
        <f t="shared" si="33"/>
        <v>167083037.44723898</v>
      </c>
    </row>
    <row r="1080" spans="1:8" x14ac:dyDescent="0.3">
      <c r="A1080" s="144">
        <v>13909</v>
      </c>
      <c r="B1080" s="150">
        <v>16116.73</v>
      </c>
      <c r="C1080" s="150">
        <v>648.42999999999995</v>
      </c>
      <c r="D1080" s="155">
        <v>3.5099999999999999E-2</v>
      </c>
      <c r="E1080" s="155">
        <v>2.9190000000000001E-2</v>
      </c>
      <c r="F1080" s="155">
        <v>5.9100000000000003E-3</v>
      </c>
      <c r="G1080" s="154">
        <f t="shared" si="34"/>
        <v>82.504037891208739</v>
      </c>
      <c r="H1080" s="120">
        <f t="shared" si="33"/>
        <v>168585688.11311573</v>
      </c>
    </row>
    <row r="1081" spans="1:8" x14ac:dyDescent="0.3">
      <c r="A1081" s="144">
        <v>13962</v>
      </c>
      <c r="B1081" s="150">
        <v>16068.34</v>
      </c>
      <c r="C1081" s="150">
        <v>648.75</v>
      </c>
      <c r="D1081" s="155">
        <v>3.5139999999999998E-2</v>
      </c>
      <c r="E1081" s="155">
        <v>2.921E-2</v>
      </c>
      <c r="F1081" s="155">
        <v>5.9300000000000004E-3</v>
      </c>
      <c r="G1081" s="154">
        <f t="shared" si="34"/>
        <v>82.783239373074082</v>
      </c>
      <c r="H1081" s="120">
        <f t="shared" si="33"/>
        <v>168657328.53335592</v>
      </c>
    </row>
    <row r="1082" spans="1:8" x14ac:dyDescent="0.3">
      <c r="A1082" s="144">
        <v>14070</v>
      </c>
      <c r="B1082" s="150">
        <v>16090.28</v>
      </c>
      <c r="C1082" s="150">
        <v>649.27</v>
      </c>
      <c r="D1082" s="155">
        <v>3.5229999999999997E-2</v>
      </c>
      <c r="E1082" s="155">
        <v>2.93E-2</v>
      </c>
      <c r="F1082" s="155">
        <v>5.9300000000000004E-3</v>
      </c>
      <c r="G1082" s="154">
        <f t="shared" si="34"/>
        <v>82.783239373074082</v>
      </c>
      <c r="H1082" s="120">
        <f t="shared" si="33"/>
        <v>169961940.44293925</v>
      </c>
    </row>
    <row r="1083" spans="1:8" x14ac:dyDescent="0.3">
      <c r="A1083" s="144">
        <v>14124</v>
      </c>
      <c r="B1083" s="150">
        <v>16020.45</v>
      </c>
      <c r="C1083" s="150">
        <v>648.38</v>
      </c>
      <c r="D1083" s="155">
        <v>3.533E-2</v>
      </c>
      <c r="E1083" s="155">
        <v>2.938E-2</v>
      </c>
      <c r="F1083" s="155">
        <v>5.94E-3</v>
      </c>
      <c r="G1083" s="154">
        <f t="shared" si="34"/>
        <v>82.922840114006746</v>
      </c>
      <c r="H1083" s="120">
        <f t="shared" si="33"/>
        <v>170327017.02669099</v>
      </c>
    </row>
    <row r="1084" spans="1:8" x14ac:dyDescent="0.3">
      <c r="A1084" s="144">
        <v>14178</v>
      </c>
      <c r="B1084" s="150">
        <v>15943.53</v>
      </c>
      <c r="C1084" s="150">
        <v>648.32000000000005</v>
      </c>
      <c r="D1084" s="155">
        <v>3.5360000000000003E-2</v>
      </c>
      <c r="E1084" s="155">
        <v>2.9389999999999999E-2</v>
      </c>
      <c r="F1084" s="155">
        <v>5.9699999999999996E-3</v>
      </c>
      <c r="G1084" s="154">
        <f t="shared" si="34"/>
        <v>83.341642336804753</v>
      </c>
      <c r="H1084" s="120">
        <f t="shared" si="33"/>
        <v>170119037.76389599</v>
      </c>
    </row>
    <row r="1085" spans="1:8" x14ac:dyDescent="0.3">
      <c r="A1085" s="144">
        <v>14287</v>
      </c>
      <c r="B1085" s="150">
        <v>16038.17</v>
      </c>
      <c r="C1085" s="150">
        <v>648.79999999999995</v>
      </c>
      <c r="D1085" s="155">
        <v>3.542E-2</v>
      </c>
      <c r="E1085" s="155">
        <v>2.9479999999999999E-2</v>
      </c>
      <c r="F1085" s="155">
        <v>5.94E-3</v>
      </c>
      <c r="G1085" s="154">
        <f t="shared" si="34"/>
        <v>82.922840114006746</v>
      </c>
      <c r="H1085" s="120">
        <f t="shared" si="33"/>
        <v>172292699.8201879</v>
      </c>
    </row>
    <row r="1086" spans="1:8" x14ac:dyDescent="0.3">
      <c r="A1086" s="144">
        <v>14342</v>
      </c>
      <c r="B1086" s="150">
        <v>15953.97</v>
      </c>
      <c r="C1086" s="150">
        <v>649.26</v>
      </c>
      <c r="D1086" s="155">
        <v>3.5490000000000001E-2</v>
      </c>
      <c r="E1086" s="155">
        <v>2.9510000000000002E-2</v>
      </c>
      <c r="F1086" s="155">
        <v>5.9800000000000001E-3</v>
      </c>
      <c r="G1086" s="154">
        <f t="shared" si="34"/>
        <v>83.481243077737432</v>
      </c>
      <c r="H1086" s="120">
        <f t="shared" si="33"/>
        <v>171799070.91997638</v>
      </c>
    </row>
    <row r="1087" spans="1:8" x14ac:dyDescent="0.3">
      <c r="A1087" s="144">
        <v>14398</v>
      </c>
      <c r="B1087" s="150">
        <v>16004.21</v>
      </c>
      <c r="C1087" s="150">
        <v>649.6</v>
      </c>
      <c r="D1087" s="155">
        <v>3.551E-2</v>
      </c>
      <c r="E1087" s="155">
        <v>2.955E-2</v>
      </c>
      <c r="F1087" s="155">
        <v>5.96E-3</v>
      </c>
      <c r="G1087" s="154">
        <f t="shared" si="34"/>
        <v>83.202041595872089</v>
      </c>
      <c r="H1087" s="120">
        <f t="shared" si="33"/>
        <v>173048638.27661565</v>
      </c>
    </row>
    <row r="1088" spans="1:8" x14ac:dyDescent="0.3">
      <c r="A1088" s="144">
        <v>14508</v>
      </c>
      <c r="B1088" s="150">
        <v>15887.63</v>
      </c>
      <c r="C1088" s="150">
        <v>648.6</v>
      </c>
      <c r="D1088" s="155">
        <v>3.5709999999999999E-2</v>
      </c>
      <c r="E1088" s="155">
        <v>2.971E-2</v>
      </c>
      <c r="F1088" s="155">
        <v>5.9899999999999997E-3</v>
      </c>
      <c r="G1088" s="154">
        <f t="shared" si="34"/>
        <v>83.620843818670096</v>
      </c>
      <c r="H1088" s="120">
        <f t="shared" si="33"/>
        <v>173497412.09811598</v>
      </c>
    </row>
    <row r="1089" spans="1:8" x14ac:dyDescent="0.3">
      <c r="A1089" s="144">
        <v>14564</v>
      </c>
      <c r="B1089" s="150">
        <v>16064.62</v>
      </c>
      <c r="C1089" s="150">
        <v>648.72</v>
      </c>
      <c r="D1089" s="155">
        <v>3.5639999999999998E-2</v>
      </c>
      <c r="E1089" s="155">
        <v>2.971E-2</v>
      </c>
      <c r="F1089" s="155">
        <v>5.9300000000000004E-3</v>
      </c>
      <c r="G1089" s="154">
        <f t="shared" si="34"/>
        <v>82.783239373074082</v>
      </c>
      <c r="H1089" s="120">
        <f t="shared" si="33"/>
        <v>175929331.95529261</v>
      </c>
    </row>
    <row r="1090" spans="1:8" x14ac:dyDescent="0.3">
      <c r="A1090" s="144">
        <v>14620</v>
      </c>
      <c r="B1090" s="150">
        <v>15951.9</v>
      </c>
      <c r="C1090" s="150">
        <v>648.91</v>
      </c>
      <c r="D1090" s="155">
        <v>3.5680000000000003E-2</v>
      </c>
      <c r="E1090" s="155">
        <v>2.971E-2</v>
      </c>
      <c r="F1090" s="155">
        <v>5.9699999999999996E-3</v>
      </c>
      <c r="G1090" s="154">
        <f t="shared" si="34"/>
        <v>83.341642336804753</v>
      </c>
      <c r="H1090" s="120">
        <f t="shared" si="33"/>
        <v>175422508.96516854</v>
      </c>
    </row>
    <row r="1091" spans="1:8" x14ac:dyDescent="0.3">
      <c r="A1091" s="144">
        <v>14733</v>
      </c>
      <c r="B1091" s="150">
        <v>15860</v>
      </c>
      <c r="C1091" s="150">
        <v>649.36</v>
      </c>
      <c r="D1091" s="155">
        <v>3.5929999999999997E-2</v>
      </c>
      <c r="E1091" s="155">
        <v>2.9919999999999999E-2</v>
      </c>
      <c r="F1091" s="155">
        <v>6.0099999999999997E-3</v>
      </c>
      <c r="G1091" s="154">
        <f t="shared" si="34"/>
        <v>83.900045300535439</v>
      </c>
      <c r="H1091" s="120">
        <f t="shared" si="33"/>
        <v>175601812.21863985</v>
      </c>
    </row>
    <row r="1092" spans="1:8" x14ac:dyDescent="0.3">
      <c r="A1092" s="144">
        <v>14790</v>
      </c>
      <c r="B1092" s="150">
        <v>16061.29</v>
      </c>
      <c r="C1092" s="150">
        <v>649.09</v>
      </c>
      <c r="D1092" s="155">
        <v>3.5869999999999999E-2</v>
      </c>
      <c r="E1092" s="155">
        <v>2.9940000000000001E-2</v>
      </c>
      <c r="F1092" s="155">
        <v>5.9300000000000004E-3</v>
      </c>
      <c r="G1092" s="154">
        <f t="shared" si="34"/>
        <v>82.783239373074082</v>
      </c>
      <c r="H1092" s="120">
        <f t="shared" si="33"/>
        <v>178659353.17349476</v>
      </c>
    </row>
    <row r="1093" spans="1:8" x14ac:dyDescent="0.3">
      <c r="A1093" s="144">
        <v>14846</v>
      </c>
      <c r="B1093" s="150">
        <v>15975.67</v>
      </c>
      <c r="C1093" s="150">
        <v>648.57000000000005</v>
      </c>
      <c r="D1093" s="155">
        <v>3.5889999999999998E-2</v>
      </c>
      <c r="E1093" s="155">
        <v>2.9929999999999998E-2</v>
      </c>
      <c r="F1093" s="155">
        <v>5.96E-3</v>
      </c>
      <c r="G1093" s="154">
        <f t="shared" si="34"/>
        <v>83.202041595872089</v>
      </c>
      <c r="H1093" s="120">
        <f t="shared" si="33"/>
        <v>178433121.53456289</v>
      </c>
    </row>
    <row r="1094" spans="1:8" x14ac:dyDescent="0.3">
      <c r="A1094" s="144">
        <v>14961</v>
      </c>
      <c r="B1094" s="150">
        <v>15878.69</v>
      </c>
      <c r="C1094" s="150">
        <v>648.77</v>
      </c>
      <c r="D1094" s="155">
        <v>3.6080000000000001E-2</v>
      </c>
      <c r="E1094" s="155">
        <v>3.0079999999999999E-2</v>
      </c>
      <c r="F1094" s="155">
        <v>6.0000000000000001E-3</v>
      </c>
      <c r="G1094" s="154">
        <f t="shared" si="34"/>
        <v>83.760444559602774</v>
      </c>
      <c r="H1094" s="120">
        <f t="shared" si="33"/>
        <v>178616530.49553668</v>
      </c>
    </row>
    <row r="1095" spans="1:8" x14ac:dyDescent="0.3">
      <c r="A1095" s="144">
        <v>15018</v>
      </c>
      <c r="B1095" s="150">
        <v>15875.05</v>
      </c>
      <c r="C1095" s="150">
        <v>649.16999999999996</v>
      </c>
      <c r="D1095" s="155">
        <v>3.6130000000000002E-2</v>
      </c>
      <c r="E1095" s="155">
        <v>3.0130000000000001E-2</v>
      </c>
      <c r="F1095" s="155">
        <v>6.0000000000000001E-3</v>
      </c>
      <c r="G1095" s="154">
        <f t="shared" si="34"/>
        <v>83.760444559602774</v>
      </c>
      <c r="H1095" s="120">
        <f t="shared" si="33"/>
        <v>179297042.64300317</v>
      </c>
    </row>
    <row r="1096" spans="1:8" x14ac:dyDescent="0.3">
      <c r="A1096" s="144">
        <v>15076</v>
      </c>
      <c r="B1096" s="150">
        <v>15944.86</v>
      </c>
      <c r="C1096" s="150">
        <v>649.32000000000005</v>
      </c>
      <c r="D1096" s="155">
        <v>3.6260000000000001E-2</v>
      </c>
      <c r="E1096" s="155">
        <v>3.0280000000000001E-2</v>
      </c>
      <c r="F1096" s="155">
        <v>5.9800000000000001E-3</v>
      </c>
      <c r="G1096" s="154">
        <f t="shared" si="34"/>
        <v>83.481243077737432</v>
      </c>
      <c r="H1096" s="120">
        <f t="shared" si="33"/>
        <v>180591465.1505762</v>
      </c>
    </row>
    <row r="1097" spans="1:8" x14ac:dyDescent="0.3">
      <c r="A1097" s="144">
        <v>15192</v>
      </c>
      <c r="B1097" s="150">
        <v>15948.01</v>
      </c>
      <c r="C1097" s="150">
        <v>648.5</v>
      </c>
      <c r="D1097" s="155">
        <v>3.6240000000000001E-2</v>
      </c>
      <c r="E1097" s="155">
        <v>3.0269999999999998E-2</v>
      </c>
      <c r="F1097" s="155">
        <v>5.9699999999999996E-3</v>
      </c>
      <c r="G1097" s="154">
        <f t="shared" si="34"/>
        <v>83.341642336804753</v>
      </c>
      <c r="H1097" s="120">
        <f t="shared" si="33"/>
        <v>182285824.63740358</v>
      </c>
    </row>
    <row r="1098" spans="1:8" x14ac:dyDescent="0.3">
      <c r="A1098" s="144">
        <v>15251</v>
      </c>
      <c r="B1098" s="150">
        <v>15991.34</v>
      </c>
      <c r="C1098" s="150">
        <v>649.51</v>
      </c>
      <c r="D1098" s="155">
        <v>3.6290000000000003E-2</v>
      </c>
      <c r="E1098" s="155">
        <v>3.032E-2</v>
      </c>
      <c r="F1098" s="155">
        <v>5.96E-3</v>
      </c>
      <c r="G1098" s="154">
        <f t="shared" si="34"/>
        <v>83.202041595872089</v>
      </c>
      <c r="H1098" s="120">
        <f t="shared" si="33"/>
        <v>183300790.55123389</v>
      </c>
    </row>
    <row r="1099" spans="1:8" x14ac:dyDescent="0.3">
      <c r="A1099" s="144">
        <v>15309</v>
      </c>
      <c r="B1099" s="150">
        <v>15825.22</v>
      </c>
      <c r="C1099" s="150">
        <v>649.80999999999995</v>
      </c>
      <c r="D1099" s="155">
        <v>3.6409999999999998E-2</v>
      </c>
      <c r="E1099" s="155">
        <v>3.0380000000000001E-2</v>
      </c>
      <c r="F1099" s="155">
        <v>6.0299999999999998E-3</v>
      </c>
      <c r="G1099" s="154">
        <f t="shared" si="34"/>
        <v>84.179246782400782</v>
      </c>
      <c r="H1099" s="120">
        <f t="shared" si="33"/>
        <v>181861926.60493878</v>
      </c>
    </row>
    <row r="1100" spans="1:8" x14ac:dyDescent="0.3">
      <c r="A1100" s="144">
        <v>15427</v>
      </c>
      <c r="B1100" s="150">
        <v>15763.04</v>
      </c>
      <c r="C1100" s="150">
        <v>648.62</v>
      </c>
      <c r="D1100" s="155">
        <v>3.653E-2</v>
      </c>
      <c r="E1100" s="155">
        <v>3.049E-2</v>
      </c>
      <c r="F1100" s="155">
        <v>6.0400000000000002E-3</v>
      </c>
      <c r="G1100" s="154">
        <f t="shared" si="34"/>
        <v>84.31884752333346</v>
      </c>
      <c r="H1100" s="120">
        <f t="shared" si="33"/>
        <v>182960280.56753153</v>
      </c>
    </row>
    <row r="1101" spans="1:8" x14ac:dyDescent="0.3">
      <c r="A1101" s="144">
        <v>15487</v>
      </c>
      <c r="B1101" s="150">
        <v>15941.01</v>
      </c>
      <c r="C1101" s="150">
        <v>650.29</v>
      </c>
      <c r="D1101" s="155">
        <v>3.6639999999999999E-2</v>
      </c>
      <c r="E1101" s="155">
        <v>3.065E-2</v>
      </c>
      <c r="F1101" s="155">
        <v>5.9899999999999997E-3</v>
      </c>
      <c r="G1101" s="154">
        <f t="shared" si="34"/>
        <v>83.620843818670096</v>
      </c>
      <c r="H1101" s="120">
        <f t="shared" si="33"/>
        <v>185205019.37989539</v>
      </c>
    </row>
    <row r="1102" spans="1:8" x14ac:dyDescent="0.3">
      <c r="A1102" s="144">
        <v>15546</v>
      </c>
      <c r="B1102" s="150">
        <v>15815.2</v>
      </c>
      <c r="C1102" s="150">
        <v>649.42999999999995</v>
      </c>
      <c r="D1102" s="155">
        <v>3.6700000000000003E-2</v>
      </c>
      <c r="E1102" s="155">
        <v>3.0669999999999999E-2</v>
      </c>
      <c r="F1102" s="155">
        <v>6.0299999999999998E-3</v>
      </c>
      <c r="G1102" s="154">
        <f t="shared" si="34"/>
        <v>84.179246782400782</v>
      </c>
      <c r="H1102" s="120">
        <f t="shared" si="33"/>
        <v>184677347.37738442</v>
      </c>
    </row>
    <row r="1103" spans="1:8" x14ac:dyDescent="0.3">
      <c r="A1103" s="144">
        <v>15666</v>
      </c>
      <c r="B1103" s="150">
        <v>15891.81</v>
      </c>
      <c r="C1103" s="150">
        <v>649.92999999999995</v>
      </c>
      <c r="D1103" s="155">
        <v>3.6859999999999997E-2</v>
      </c>
      <c r="E1103" s="155">
        <v>3.0849999999999999E-2</v>
      </c>
      <c r="F1103" s="155">
        <v>6.0099999999999997E-3</v>
      </c>
      <c r="G1103" s="154">
        <f t="shared" si="34"/>
        <v>83.900045300535439</v>
      </c>
      <c r="H1103" s="120">
        <f t="shared" si="33"/>
        <v>186722187.62079766</v>
      </c>
    </row>
    <row r="1104" spans="1:8" x14ac:dyDescent="0.3">
      <c r="A1104" s="144">
        <v>15726</v>
      </c>
      <c r="B1104" s="150">
        <v>15810.62</v>
      </c>
      <c r="C1104" s="150">
        <v>648.22</v>
      </c>
      <c r="D1104" s="155">
        <v>3.687E-2</v>
      </c>
      <c r="E1104" s="155">
        <v>3.0849999999999999E-2</v>
      </c>
      <c r="F1104" s="155">
        <v>6.0200000000000002E-3</v>
      </c>
      <c r="G1104" s="154">
        <f t="shared" si="34"/>
        <v>84.039646041468117</v>
      </c>
      <c r="H1104" s="120">
        <f t="shared" si="33"/>
        <v>187125966.62104264</v>
      </c>
    </row>
    <row r="1105" spans="1:8" x14ac:dyDescent="0.3">
      <c r="A1105" s="144">
        <v>15787</v>
      </c>
      <c r="B1105" s="150">
        <v>15806.08</v>
      </c>
      <c r="C1105" s="150">
        <v>648.57000000000005</v>
      </c>
      <c r="D1105" s="155">
        <v>3.6909999999999998E-2</v>
      </c>
      <c r="E1105" s="155">
        <v>3.0880000000000001E-2</v>
      </c>
      <c r="F1105" s="155">
        <v>6.0299999999999998E-3</v>
      </c>
      <c r="G1105" s="154">
        <f t="shared" si="34"/>
        <v>84.179246782400782</v>
      </c>
      <c r="H1105" s="120">
        <f t="shared" si="33"/>
        <v>187540285.79999796</v>
      </c>
    </row>
    <row r="1106" spans="1:8" x14ac:dyDescent="0.3">
      <c r="A1106" s="144">
        <v>15908</v>
      </c>
      <c r="B1106" s="150">
        <v>15982.01</v>
      </c>
      <c r="C1106" s="150">
        <v>649.07000000000005</v>
      </c>
      <c r="D1106" s="155">
        <v>3.6940000000000001E-2</v>
      </c>
      <c r="E1106" s="155">
        <v>3.0980000000000001E-2</v>
      </c>
      <c r="F1106" s="155">
        <v>5.96E-3</v>
      </c>
      <c r="G1106" s="154">
        <f t="shared" si="34"/>
        <v>83.202041595872089</v>
      </c>
      <c r="H1106" s="120">
        <f t="shared" si="33"/>
        <v>191197231.40050021</v>
      </c>
    </row>
    <row r="1107" spans="1:8" x14ac:dyDescent="0.3">
      <c r="A1107" s="144">
        <v>15970</v>
      </c>
      <c r="B1107" s="150">
        <v>15882.43</v>
      </c>
      <c r="C1107" s="150">
        <v>648.15</v>
      </c>
      <c r="D1107" s="155">
        <v>3.6979999999999999E-2</v>
      </c>
      <c r="E1107" s="155">
        <v>3.0980000000000001E-2</v>
      </c>
      <c r="F1107" s="155">
        <v>5.9899999999999997E-3</v>
      </c>
      <c r="G1107" s="154">
        <f t="shared" si="34"/>
        <v>83.620843818670096</v>
      </c>
      <c r="H1107" s="120">
        <f t="shared" ref="H1107:H1170" si="35">A1107/G1107*10^6</f>
        <v>190981091.20532894</v>
      </c>
    </row>
    <row r="1108" spans="1:8" x14ac:dyDescent="0.3">
      <c r="A1108" s="144">
        <v>16031</v>
      </c>
      <c r="B1108" s="150">
        <v>15826.26</v>
      </c>
      <c r="C1108" s="150">
        <v>649.62</v>
      </c>
      <c r="D1108" s="155">
        <v>3.7130000000000003E-2</v>
      </c>
      <c r="E1108" s="155">
        <v>3.1099999999999999E-2</v>
      </c>
      <c r="F1108" s="155">
        <v>6.0299999999999998E-3</v>
      </c>
      <c r="G1108" s="154">
        <f t="shared" si="34"/>
        <v>84.179246782400782</v>
      </c>
      <c r="H1108" s="120">
        <f t="shared" si="35"/>
        <v>190438862.46023735</v>
      </c>
    </row>
    <row r="1109" spans="1:8" x14ac:dyDescent="0.3">
      <c r="A1109" s="144">
        <v>16154</v>
      </c>
      <c r="B1109" s="150">
        <v>15894.78</v>
      </c>
      <c r="C1109" s="150">
        <v>650.04999999999995</v>
      </c>
      <c r="D1109" s="155">
        <v>3.7139999999999999E-2</v>
      </c>
      <c r="E1109" s="155">
        <v>3.1140000000000001E-2</v>
      </c>
      <c r="F1109" s="155">
        <v>6.0099999999999997E-3</v>
      </c>
      <c r="G1109" s="154">
        <f t="shared" si="34"/>
        <v>83.900045300535439</v>
      </c>
      <c r="H1109" s="120">
        <f t="shared" si="35"/>
        <v>192538632.63285872</v>
      </c>
    </row>
    <row r="1110" spans="1:8" x14ac:dyDescent="0.3">
      <c r="A1110" s="144">
        <v>16217</v>
      </c>
      <c r="B1110" s="150">
        <v>15938.1</v>
      </c>
      <c r="C1110" s="150">
        <v>648.41999999999996</v>
      </c>
      <c r="D1110" s="155">
        <v>3.7260000000000001E-2</v>
      </c>
      <c r="E1110" s="155">
        <v>3.1289999999999998E-2</v>
      </c>
      <c r="F1110" s="155">
        <v>5.9699999999999996E-3</v>
      </c>
      <c r="G1110" s="154">
        <f t="shared" si="34"/>
        <v>83.341642336804753</v>
      </c>
      <c r="H1110" s="120">
        <f t="shared" si="35"/>
        <v>194584598.35076183</v>
      </c>
    </row>
    <row r="1111" spans="1:8" x14ac:dyDescent="0.3">
      <c r="A1111" s="144">
        <v>16279</v>
      </c>
      <c r="B1111" s="150">
        <v>15905.64</v>
      </c>
      <c r="C1111" s="150">
        <v>648.33000000000004</v>
      </c>
      <c r="D1111" s="155">
        <v>3.7280000000000001E-2</v>
      </c>
      <c r="E1111" s="155">
        <v>3.1289999999999998E-2</v>
      </c>
      <c r="F1111" s="155">
        <v>5.9899999999999997E-3</v>
      </c>
      <c r="G1111" s="154">
        <f t="shared" si="34"/>
        <v>83.620843818670096</v>
      </c>
      <c r="H1111" s="120">
        <f t="shared" si="35"/>
        <v>194676342.12470567</v>
      </c>
    </row>
    <row r="1112" spans="1:8" x14ac:dyDescent="0.3">
      <c r="A1112" s="144">
        <v>16404</v>
      </c>
      <c r="B1112" s="150">
        <v>15840.51</v>
      </c>
      <c r="C1112" s="150">
        <v>649.33000000000004</v>
      </c>
      <c r="D1112" s="155">
        <v>3.746E-2</v>
      </c>
      <c r="E1112" s="155">
        <v>3.1440000000000003E-2</v>
      </c>
      <c r="F1112" s="155">
        <v>6.0200000000000002E-3</v>
      </c>
      <c r="G1112" s="154">
        <f t="shared" si="34"/>
        <v>84.039646041468117</v>
      </c>
      <c r="H1112" s="120">
        <f t="shared" si="35"/>
        <v>195193587.46353704</v>
      </c>
    </row>
    <row r="1113" spans="1:8" x14ac:dyDescent="0.3">
      <c r="A1113" s="144">
        <v>16467</v>
      </c>
      <c r="B1113" s="150">
        <v>15897.17</v>
      </c>
      <c r="C1113" s="150">
        <v>649.76</v>
      </c>
      <c r="D1113" s="155">
        <v>3.7569999999999999E-2</v>
      </c>
      <c r="E1113" s="155">
        <v>3.1570000000000001E-2</v>
      </c>
      <c r="F1113" s="155">
        <v>6.0000000000000001E-3</v>
      </c>
      <c r="G1113" s="154">
        <f t="shared" si="34"/>
        <v>83.760444559602774</v>
      </c>
      <c r="H1113" s="120">
        <f t="shared" si="35"/>
        <v>196596377.76017663</v>
      </c>
    </row>
    <row r="1114" spans="1:8" x14ac:dyDescent="0.3">
      <c r="A1114" s="144">
        <v>16531</v>
      </c>
      <c r="B1114" s="150">
        <v>15902.71</v>
      </c>
      <c r="C1114" s="150">
        <v>649.46</v>
      </c>
      <c r="D1114" s="155">
        <v>3.755E-2</v>
      </c>
      <c r="E1114" s="155">
        <v>3.1559999999999998E-2</v>
      </c>
      <c r="F1114" s="155">
        <v>6.0000000000000001E-3</v>
      </c>
      <c r="G1114" s="154">
        <f t="shared" si="34"/>
        <v>83.760444559602774</v>
      </c>
      <c r="H1114" s="120">
        <f t="shared" si="35"/>
        <v>197360461.5748758</v>
      </c>
    </row>
    <row r="1115" spans="1:8" x14ac:dyDescent="0.3">
      <c r="A1115" s="144">
        <v>16658</v>
      </c>
      <c r="B1115" s="150">
        <v>15963.55</v>
      </c>
      <c r="C1115" s="150">
        <v>649.72</v>
      </c>
      <c r="D1115" s="155">
        <v>3.7699999999999997E-2</v>
      </c>
      <c r="E1115" s="155">
        <v>3.1719999999999998E-2</v>
      </c>
      <c r="F1115" s="155">
        <v>5.9800000000000001E-3</v>
      </c>
      <c r="G1115" s="154">
        <f t="shared" si="34"/>
        <v>83.481243077737432</v>
      </c>
      <c r="H1115" s="120">
        <f t="shared" si="35"/>
        <v>199541829.8274276</v>
      </c>
    </row>
    <row r="1116" spans="1:8" x14ac:dyDescent="0.3">
      <c r="A1116" s="144">
        <v>16722</v>
      </c>
      <c r="B1116" s="150">
        <v>15891.03</v>
      </c>
      <c r="C1116" s="150">
        <v>649.73</v>
      </c>
      <c r="D1116" s="155">
        <v>3.7830000000000003E-2</v>
      </c>
      <c r="E1116" s="155">
        <v>3.1820000000000001E-2</v>
      </c>
      <c r="F1116" s="155">
        <v>6.0000000000000001E-3</v>
      </c>
      <c r="G1116" s="154">
        <f t="shared" si="34"/>
        <v>83.760444559602774</v>
      </c>
      <c r="H1116" s="120">
        <f t="shared" si="35"/>
        <v>199640774.20936865</v>
      </c>
    </row>
    <row r="1117" spans="1:8" x14ac:dyDescent="0.3">
      <c r="A1117" s="144">
        <v>16787</v>
      </c>
      <c r="B1117" s="150">
        <v>15905.35</v>
      </c>
      <c r="C1117" s="150">
        <v>649.70000000000005</v>
      </c>
      <c r="D1117" s="155">
        <v>3.7870000000000001E-2</v>
      </c>
      <c r="E1117" s="155">
        <v>3.1870000000000002E-2</v>
      </c>
      <c r="F1117" s="155">
        <v>6.0000000000000001E-3</v>
      </c>
      <c r="G1117" s="154">
        <f t="shared" si="34"/>
        <v>83.760444559602774</v>
      </c>
      <c r="H1117" s="120">
        <f t="shared" si="35"/>
        <v>200416796.83367252</v>
      </c>
    </row>
    <row r="1118" spans="1:8" x14ac:dyDescent="0.3">
      <c r="A1118" s="144">
        <v>16916</v>
      </c>
      <c r="B1118" s="150">
        <v>15909.6</v>
      </c>
      <c r="C1118" s="150">
        <v>649.21</v>
      </c>
      <c r="D1118" s="155">
        <v>3.8039999999999997E-2</v>
      </c>
      <c r="E1118" s="155">
        <v>3.2050000000000002E-2</v>
      </c>
      <c r="F1118" s="155">
        <v>5.9899999999999997E-3</v>
      </c>
      <c r="G1118" s="154">
        <f t="shared" si="34"/>
        <v>83.620843818670096</v>
      </c>
      <c r="H1118" s="120">
        <f t="shared" si="35"/>
        <v>202294060.03940791</v>
      </c>
    </row>
    <row r="1119" spans="1:8" x14ac:dyDescent="0.3">
      <c r="A1119" s="144">
        <v>16981</v>
      </c>
      <c r="B1119" s="150">
        <v>15746.87</v>
      </c>
      <c r="C1119" s="150">
        <v>649.16</v>
      </c>
      <c r="D1119" s="155">
        <v>3.805E-2</v>
      </c>
      <c r="E1119" s="155">
        <v>3.2000000000000001E-2</v>
      </c>
      <c r="F1119" s="155">
        <v>6.0499999999999998E-3</v>
      </c>
      <c r="G1119" s="154">
        <f t="shared" si="34"/>
        <v>84.45844826426611</v>
      </c>
      <c r="H1119" s="120">
        <f t="shared" si="35"/>
        <v>201057447.17055812</v>
      </c>
    </row>
    <row r="1120" spans="1:8" x14ac:dyDescent="0.3">
      <c r="A1120" s="144">
        <v>17046</v>
      </c>
      <c r="B1120" s="150">
        <v>15730.38</v>
      </c>
      <c r="C1120" s="150">
        <v>649.24</v>
      </c>
      <c r="D1120" s="155">
        <v>3.8059999999999997E-2</v>
      </c>
      <c r="E1120" s="155">
        <v>3.2000000000000001E-2</v>
      </c>
      <c r="F1120" s="155">
        <v>6.0600000000000003E-3</v>
      </c>
      <c r="G1120" s="154">
        <f t="shared" si="34"/>
        <v>84.598049005198803</v>
      </c>
      <c r="H1120" s="120">
        <f t="shared" si="35"/>
        <v>201494008.43691409</v>
      </c>
    </row>
    <row r="1121" spans="1:8" x14ac:dyDescent="0.3">
      <c r="A1121" s="144">
        <v>17178</v>
      </c>
      <c r="B1121" s="150">
        <v>15776.71</v>
      </c>
      <c r="C1121" s="150">
        <v>649.04999999999995</v>
      </c>
      <c r="D1121" s="155">
        <v>3.8150000000000003E-2</v>
      </c>
      <c r="E1121" s="155">
        <v>3.211E-2</v>
      </c>
      <c r="F1121" s="155">
        <v>6.0400000000000002E-3</v>
      </c>
      <c r="G1121" s="154">
        <f t="shared" si="34"/>
        <v>84.31884752333346</v>
      </c>
      <c r="H1121" s="120">
        <f t="shared" si="35"/>
        <v>203726693.43288109</v>
      </c>
    </row>
    <row r="1122" spans="1:8" x14ac:dyDescent="0.3">
      <c r="A1122" s="144">
        <v>17244</v>
      </c>
      <c r="B1122" s="150">
        <v>15862.63</v>
      </c>
      <c r="C1122" s="150">
        <v>650.1</v>
      </c>
      <c r="D1122" s="155">
        <v>3.823E-2</v>
      </c>
      <c r="E1122" s="155">
        <v>3.2210000000000003E-2</v>
      </c>
      <c r="F1122" s="155">
        <v>6.0200000000000002E-3</v>
      </c>
      <c r="G1122" s="154">
        <f t="shared" si="34"/>
        <v>84.039646041468117</v>
      </c>
      <c r="H1122" s="120">
        <f t="shared" si="35"/>
        <v>205188869.92326459</v>
      </c>
    </row>
    <row r="1123" spans="1:8" x14ac:dyDescent="0.3">
      <c r="A1123" s="144">
        <v>17310</v>
      </c>
      <c r="B1123" s="150">
        <v>15885.97</v>
      </c>
      <c r="C1123" s="150">
        <v>649.46</v>
      </c>
      <c r="D1123" s="155">
        <v>3.8309999999999997E-2</v>
      </c>
      <c r="E1123" s="155">
        <v>3.2300000000000002E-2</v>
      </c>
      <c r="F1123" s="155">
        <v>6.0000000000000001E-3</v>
      </c>
      <c r="G1123" s="154">
        <f t="shared" si="34"/>
        <v>83.760444559602774</v>
      </c>
      <c r="H1123" s="120">
        <f t="shared" si="35"/>
        <v>206660794.25691733</v>
      </c>
    </row>
    <row r="1124" spans="1:8" x14ac:dyDescent="0.3">
      <c r="A1124" s="144">
        <v>17443</v>
      </c>
      <c r="B1124" s="150">
        <v>15794.61</v>
      </c>
      <c r="C1124" s="150">
        <v>649.27</v>
      </c>
      <c r="D1124" s="155">
        <v>3.8449999999999998E-2</v>
      </c>
      <c r="E1124" s="155">
        <v>3.2410000000000001E-2</v>
      </c>
      <c r="F1124" s="155">
        <v>6.0400000000000002E-3</v>
      </c>
      <c r="G1124" s="154">
        <f t="shared" ref="G1124:G1187" si="36">(2*F1124/$B$7)*(1+3*$B$11)/(4+PI()*$B$11-PI())*10^6</f>
        <v>84.31884752333346</v>
      </c>
      <c r="H1124" s="120">
        <f t="shared" si="35"/>
        <v>206869525.76258847</v>
      </c>
    </row>
    <row r="1125" spans="1:8" x14ac:dyDescent="0.3">
      <c r="A1125" s="144">
        <v>17510</v>
      </c>
      <c r="B1125" s="150">
        <v>15802.29</v>
      </c>
      <c r="C1125" s="150">
        <v>648.47</v>
      </c>
      <c r="D1125" s="155">
        <v>3.8469999999999997E-2</v>
      </c>
      <c r="E1125" s="155">
        <v>3.2439999999999997E-2</v>
      </c>
      <c r="F1125" s="155">
        <v>6.0299999999999998E-3</v>
      </c>
      <c r="G1125" s="154">
        <f t="shared" si="36"/>
        <v>84.179246782400782</v>
      </c>
      <c r="H1125" s="120">
        <f t="shared" si="35"/>
        <v>208008513.60980326</v>
      </c>
    </row>
    <row r="1126" spans="1:8" x14ac:dyDescent="0.3">
      <c r="A1126" s="144">
        <v>17578</v>
      </c>
      <c r="B1126" s="150">
        <v>15767.09</v>
      </c>
      <c r="C1126" s="150">
        <v>649.73</v>
      </c>
      <c r="D1126" s="155">
        <v>3.8539999999999998E-2</v>
      </c>
      <c r="E1126" s="155">
        <v>3.2489999999999998E-2</v>
      </c>
      <c r="F1126" s="155">
        <v>6.0499999999999998E-3</v>
      </c>
      <c r="G1126" s="154">
        <f t="shared" si="36"/>
        <v>84.45844826426611</v>
      </c>
      <c r="H1126" s="120">
        <f t="shared" si="35"/>
        <v>208126011.79930928</v>
      </c>
    </row>
    <row r="1127" spans="1:8" x14ac:dyDescent="0.3">
      <c r="A1127" s="144">
        <v>17713</v>
      </c>
      <c r="B1127" s="150">
        <v>15726.11</v>
      </c>
      <c r="C1127" s="150">
        <v>649.65</v>
      </c>
      <c r="D1127" s="155">
        <v>3.8730000000000001E-2</v>
      </c>
      <c r="E1127" s="155">
        <v>3.2669999999999998E-2</v>
      </c>
      <c r="F1127" s="155">
        <v>6.0699999999999999E-3</v>
      </c>
      <c r="G1127" s="154">
        <f t="shared" si="36"/>
        <v>84.737649746131467</v>
      </c>
      <c r="H1127" s="120">
        <f t="shared" si="35"/>
        <v>209033411.39466348</v>
      </c>
    </row>
    <row r="1128" spans="1:8" x14ac:dyDescent="0.3">
      <c r="A1128" s="144">
        <v>17781</v>
      </c>
      <c r="B1128" s="150">
        <v>15778.56</v>
      </c>
      <c r="C1128" s="150">
        <v>648.57000000000005</v>
      </c>
      <c r="D1128" s="155">
        <v>3.8640000000000001E-2</v>
      </c>
      <c r="E1128" s="155">
        <v>3.261E-2</v>
      </c>
      <c r="F1128" s="155">
        <v>6.0400000000000002E-3</v>
      </c>
      <c r="G1128" s="154">
        <f t="shared" si="36"/>
        <v>84.31884752333346</v>
      </c>
      <c r="H1128" s="120">
        <f t="shared" si="35"/>
        <v>210878119.45104545</v>
      </c>
    </row>
    <row r="1129" spans="1:8" x14ac:dyDescent="0.3">
      <c r="A1129" s="144">
        <v>17850</v>
      </c>
      <c r="B1129" s="150">
        <v>15755.13</v>
      </c>
      <c r="C1129" s="150">
        <v>649.16</v>
      </c>
      <c r="D1129" s="155">
        <v>3.8739999999999997E-2</v>
      </c>
      <c r="E1129" s="155">
        <v>3.2689999999999997E-2</v>
      </c>
      <c r="F1129" s="155">
        <v>6.0499999999999998E-3</v>
      </c>
      <c r="G1129" s="154">
        <f t="shared" si="36"/>
        <v>84.45844826426611</v>
      </c>
      <c r="H1129" s="120">
        <f t="shared" si="35"/>
        <v>211346530.35713223</v>
      </c>
    </row>
    <row r="1130" spans="1:8" x14ac:dyDescent="0.3">
      <c r="A1130" s="144">
        <v>17987</v>
      </c>
      <c r="B1130" s="150">
        <v>15646.61</v>
      </c>
      <c r="C1130" s="150">
        <v>649.25</v>
      </c>
      <c r="D1130" s="155">
        <v>3.9100000000000003E-2</v>
      </c>
      <c r="E1130" s="155">
        <v>3.3009999999999998E-2</v>
      </c>
      <c r="F1130" s="155">
        <v>6.0899999999999999E-3</v>
      </c>
      <c r="G1130" s="154">
        <f t="shared" si="36"/>
        <v>85.01685122799681</v>
      </c>
      <c r="H1130" s="120">
        <f t="shared" si="35"/>
        <v>211569821.04362765</v>
      </c>
    </row>
    <row r="1131" spans="1:8" x14ac:dyDescent="0.3">
      <c r="A1131" s="144">
        <v>18056</v>
      </c>
      <c r="B1131" s="150">
        <v>15646.78</v>
      </c>
      <c r="C1131" s="150">
        <v>649.71</v>
      </c>
      <c r="D1131" s="155">
        <v>3.9030000000000002E-2</v>
      </c>
      <c r="E1131" s="155">
        <v>3.2939999999999997E-2</v>
      </c>
      <c r="F1131" s="155">
        <v>6.1000000000000004E-3</v>
      </c>
      <c r="G1131" s="154">
        <f t="shared" si="36"/>
        <v>85.156451968929488</v>
      </c>
      <c r="H1131" s="120">
        <f t="shared" si="35"/>
        <v>212033258.57902089</v>
      </c>
    </row>
    <row r="1132" spans="1:8" x14ac:dyDescent="0.3">
      <c r="A1132" s="144">
        <v>18126</v>
      </c>
      <c r="B1132" s="150">
        <v>15701.62</v>
      </c>
      <c r="C1132" s="150">
        <v>648.29</v>
      </c>
      <c r="D1132" s="155">
        <v>3.9039999999999998E-2</v>
      </c>
      <c r="E1132" s="155">
        <v>3.2980000000000002E-2</v>
      </c>
      <c r="F1132" s="155">
        <v>6.0600000000000003E-3</v>
      </c>
      <c r="G1132" s="154">
        <f t="shared" si="36"/>
        <v>84.598049005198803</v>
      </c>
      <c r="H1132" s="120">
        <f t="shared" si="35"/>
        <v>214260260.29141763</v>
      </c>
    </row>
    <row r="1133" spans="1:8" x14ac:dyDescent="0.3">
      <c r="A1133" s="144">
        <v>18265</v>
      </c>
      <c r="B1133" s="150">
        <v>15733.7</v>
      </c>
      <c r="C1133" s="150">
        <v>649.53</v>
      </c>
      <c r="D1133" s="155">
        <v>3.9320000000000001E-2</v>
      </c>
      <c r="E1133" s="155">
        <v>3.3259999999999998E-2</v>
      </c>
      <c r="F1133" s="155">
        <v>6.0600000000000003E-3</v>
      </c>
      <c r="G1133" s="154">
        <f t="shared" si="36"/>
        <v>84.598049005198803</v>
      </c>
      <c r="H1133" s="120">
        <f t="shared" si="35"/>
        <v>215903324.18750653</v>
      </c>
    </row>
    <row r="1134" spans="1:8" x14ac:dyDescent="0.3">
      <c r="A1134" s="144">
        <v>18336</v>
      </c>
      <c r="B1134" s="150">
        <v>15633.85</v>
      </c>
      <c r="C1134" s="150">
        <v>648.74</v>
      </c>
      <c r="D1134" s="155">
        <v>3.9370000000000002E-2</v>
      </c>
      <c r="E1134" s="155">
        <v>3.3270000000000001E-2</v>
      </c>
      <c r="F1134" s="155">
        <v>6.0899999999999999E-3</v>
      </c>
      <c r="G1134" s="154">
        <f t="shared" si="36"/>
        <v>85.01685122799681</v>
      </c>
      <c r="H1134" s="120">
        <f t="shared" si="35"/>
        <v>215674889.56779656</v>
      </c>
    </row>
    <row r="1135" spans="1:8" x14ac:dyDescent="0.3">
      <c r="A1135" s="144">
        <v>18406</v>
      </c>
      <c r="B1135" s="150">
        <v>15775.42</v>
      </c>
      <c r="C1135" s="150">
        <v>648.74</v>
      </c>
      <c r="D1135" s="155">
        <v>3.9359999999999999E-2</v>
      </c>
      <c r="E1135" s="155">
        <v>3.3320000000000002E-2</v>
      </c>
      <c r="F1135" s="155">
        <v>6.0400000000000002E-3</v>
      </c>
      <c r="G1135" s="154">
        <f t="shared" si="36"/>
        <v>84.31884752333346</v>
      </c>
      <c r="H1135" s="120">
        <f t="shared" si="35"/>
        <v>218290459.85129869</v>
      </c>
    </row>
    <row r="1136" spans="1:8" x14ac:dyDescent="0.3">
      <c r="A1136" s="144">
        <v>18548</v>
      </c>
      <c r="B1136" s="150">
        <v>15608.02</v>
      </c>
      <c r="C1136" s="150">
        <v>648.35</v>
      </c>
      <c r="D1136" s="155">
        <v>3.9449999999999999E-2</v>
      </c>
      <c r="E1136" s="155">
        <v>3.3349999999999998E-2</v>
      </c>
      <c r="F1136" s="155">
        <v>6.1000000000000004E-3</v>
      </c>
      <c r="G1136" s="154">
        <f t="shared" si="36"/>
        <v>85.156451968929488</v>
      </c>
      <c r="H1136" s="120">
        <f t="shared" si="35"/>
        <v>217810859.55492243</v>
      </c>
    </row>
    <row r="1137" spans="1:8" x14ac:dyDescent="0.3">
      <c r="A1137" s="144">
        <v>18619</v>
      </c>
      <c r="B1137" s="150">
        <v>15694.19</v>
      </c>
      <c r="C1137" s="150">
        <v>649.77</v>
      </c>
      <c r="D1137" s="155">
        <v>3.9550000000000002E-2</v>
      </c>
      <c r="E1137" s="155">
        <v>3.347E-2</v>
      </c>
      <c r="F1137" s="155">
        <v>6.0800000000000003E-3</v>
      </c>
      <c r="G1137" s="154">
        <f t="shared" si="36"/>
        <v>84.877250487064146</v>
      </c>
      <c r="H1137" s="120">
        <f t="shared" si="35"/>
        <v>219363844.76589116</v>
      </c>
    </row>
    <row r="1138" spans="1:8" x14ac:dyDescent="0.3">
      <c r="A1138" s="144">
        <v>18691</v>
      </c>
      <c r="B1138" s="150">
        <v>15632.42</v>
      </c>
      <c r="C1138" s="150">
        <v>648.41999999999996</v>
      </c>
      <c r="D1138" s="155">
        <v>3.9600000000000003E-2</v>
      </c>
      <c r="E1138" s="155">
        <v>3.3509999999999998E-2</v>
      </c>
      <c r="F1138" s="155">
        <v>6.0899999999999999E-3</v>
      </c>
      <c r="G1138" s="154">
        <f t="shared" si="36"/>
        <v>85.01685122799681</v>
      </c>
      <c r="H1138" s="120">
        <f t="shared" si="35"/>
        <v>219850532.33593395</v>
      </c>
    </row>
    <row r="1139" spans="1:8" x14ac:dyDescent="0.3">
      <c r="A1139" s="144">
        <v>18835</v>
      </c>
      <c r="B1139" s="150">
        <v>15622.64</v>
      </c>
      <c r="C1139" s="150">
        <v>649.32000000000005</v>
      </c>
      <c r="D1139" s="155">
        <v>3.9789999999999999E-2</v>
      </c>
      <c r="E1139" s="155">
        <v>3.3689999999999998E-2</v>
      </c>
      <c r="F1139" s="155">
        <v>6.1000000000000004E-3</v>
      </c>
      <c r="G1139" s="154">
        <f t="shared" si="36"/>
        <v>85.156451968929488</v>
      </c>
      <c r="H1139" s="120">
        <f t="shared" si="35"/>
        <v>221181126.79086503</v>
      </c>
    </row>
    <row r="1140" spans="1:8" x14ac:dyDescent="0.3">
      <c r="A1140" s="144">
        <v>18907</v>
      </c>
      <c r="B1140" s="150">
        <v>15586.92</v>
      </c>
      <c r="C1140" s="150">
        <v>648.46</v>
      </c>
      <c r="D1140" s="155">
        <v>3.9750000000000001E-2</v>
      </c>
      <c r="E1140" s="155">
        <v>3.3640000000000003E-2</v>
      </c>
      <c r="F1140" s="155">
        <v>6.11E-3</v>
      </c>
      <c r="G1140" s="154">
        <f t="shared" si="36"/>
        <v>85.296052709862153</v>
      </c>
      <c r="H1140" s="120">
        <f t="shared" si="35"/>
        <v>221663247.0005722</v>
      </c>
    </row>
    <row r="1141" spans="1:8" x14ac:dyDescent="0.3">
      <c r="A1141" s="144">
        <v>18980</v>
      </c>
      <c r="B1141" s="150">
        <v>15641.83</v>
      </c>
      <c r="C1141" s="150">
        <v>647.9</v>
      </c>
      <c r="D1141" s="155">
        <v>3.9820000000000001E-2</v>
      </c>
      <c r="E1141" s="155">
        <v>3.3730000000000003E-2</v>
      </c>
      <c r="F1141" s="155">
        <v>6.0800000000000003E-3</v>
      </c>
      <c r="G1141" s="154">
        <f t="shared" si="36"/>
        <v>84.877250487064146</v>
      </c>
      <c r="H1141" s="120">
        <f t="shared" si="35"/>
        <v>223617045.68755651</v>
      </c>
    </row>
    <row r="1142" spans="1:8" x14ac:dyDescent="0.3">
      <c r="A1142" s="144">
        <v>19126</v>
      </c>
      <c r="B1142" s="150">
        <v>15632.12</v>
      </c>
      <c r="C1142" s="150">
        <v>648.91999999999996</v>
      </c>
      <c r="D1142" s="155">
        <v>3.9960000000000002E-2</v>
      </c>
      <c r="E1142" s="155">
        <v>3.3860000000000001E-2</v>
      </c>
      <c r="F1142" s="155">
        <v>6.1000000000000004E-3</v>
      </c>
      <c r="G1142" s="154">
        <f t="shared" si="36"/>
        <v>85.156451968929488</v>
      </c>
      <c r="H1142" s="120">
        <f t="shared" si="35"/>
        <v>224598366.39246532</v>
      </c>
    </row>
    <row r="1143" spans="1:8" x14ac:dyDescent="0.3">
      <c r="A1143" s="144">
        <v>19200</v>
      </c>
      <c r="B1143" s="150">
        <v>15674.56</v>
      </c>
      <c r="C1143" s="150">
        <v>648.98</v>
      </c>
      <c r="D1143" s="155">
        <v>0.04</v>
      </c>
      <c r="E1143" s="155">
        <v>3.3919999999999999E-2</v>
      </c>
      <c r="F1143" s="155">
        <v>6.0800000000000003E-3</v>
      </c>
      <c r="G1143" s="154">
        <f t="shared" si="36"/>
        <v>84.877250487064146</v>
      </c>
      <c r="H1143" s="120">
        <f t="shared" si="35"/>
        <v>226209024.08857137</v>
      </c>
    </row>
    <row r="1144" spans="1:8" x14ac:dyDescent="0.3">
      <c r="A1144" s="144">
        <v>19274</v>
      </c>
      <c r="B1144" s="150">
        <v>15690.85</v>
      </c>
      <c r="C1144" s="150">
        <v>649.66</v>
      </c>
      <c r="D1144" s="155">
        <v>4.011E-2</v>
      </c>
      <c r="E1144" s="155">
        <v>3.4029999999999998E-2</v>
      </c>
      <c r="F1144" s="155">
        <v>6.0800000000000003E-3</v>
      </c>
      <c r="G1144" s="154">
        <f t="shared" si="36"/>
        <v>84.877250487064146</v>
      </c>
      <c r="H1144" s="120">
        <f t="shared" si="35"/>
        <v>227080871.36891273</v>
      </c>
    </row>
    <row r="1145" spans="1:8" x14ac:dyDescent="0.3">
      <c r="A1145" s="144">
        <v>19422</v>
      </c>
      <c r="B1145" s="150">
        <v>15578.99</v>
      </c>
      <c r="C1145" s="150">
        <v>647.92999999999995</v>
      </c>
      <c r="D1145" s="155">
        <v>4.0300000000000002E-2</v>
      </c>
      <c r="E1145" s="155">
        <v>3.4189999999999998E-2</v>
      </c>
      <c r="F1145" s="155">
        <v>6.11E-3</v>
      </c>
      <c r="G1145" s="154">
        <f t="shared" si="36"/>
        <v>85.296052709862153</v>
      </c>
      <c r="H1145" s="120">
        <f t="shared" si="35"/>
        <v>227701041.05596411</v>
      </c>
    </row>
    <row r="1146" spans="1:8" x14ac:dyDescent="0.3">
      <c r="A1146" s="144">
        <v>19497</v>
      </c>
      <c r="B1146" s="150">
        <v>15649.85</v>
      </c>
      <c r="C1146" s="150">
        <v>649.12</v>
      </c>
      <c r="D1146" s="155">
        <v>4.0280000000000003E-2</v>
      </c>
      <c r="E1146" s="155">
        <v>3.4180000000000002E-2</v>
      </c>
      <c r="F1146" s="155">
        <v>6.0899999999999999E-3</v>
      </c>
      <c r="G1146" s="154">
        <f t="shared" si="36"/>
        <v>85.01685122799681</v>
      </c>
      <c r="H1146" s="120">
        <f t="shared" si="35"/>
        <v>229331005.77570513</v>
      </c>
    </row>
    <row r="1147" spans="1:8" x14ac:dyDescent="0.3">
      <c r="A1147" s="144">
        <v>19572</v>
      </c>
      <c r="B1147" s="150">
        <v>15553.81</v>
      </c>
      <c r="C1147" s="150">
        <v>649.01</v>
      </c>
      <c r="D1147" s="155">
        <v>4.036E-2</v>
      </c>
      <c r="E1147" s="155">
        <v>3.4229999999999997E-2</v>
      </c>
      <c r="F1147" s="155">
        <v>6.13E-3</v>
      </c>
      <c r="G1147" s="154">
        <f t="shared" si="36"/>
        <v>85.575254191727495</v>
      </c>
      <c r="H1147" s="120">
        <f t="shared" si="35"/>
        <v>228710977.07930633</v>
      </c>
    </row>
    <row r="1148" spans="1:8" x14ac:dyDescent="0.3">
      <c r="A1148" s="144">
        <v>19723</v>
      </c>
      <c r="B1148" s="150">
        <v>15642.3</v>
      </c>
      <c r="C1148" s="150">
        <v>648.97</v>
      </c>
      <c r="D1148" s="155">
        <v>4.0469999999999999E-2</v>
      </c>
      <c r="E1148" s="155">
        <v>3.4369999999999998E-2</v>
      </c>
      <c r="F1148" s="155">
        <v>6.0899999999999999E-3</v>
      </c>
      <c r="G1148" s="154">
        <f t="shared" si="36"/>
        <v>85.01685122799681</v>
      </c>
      <c r="H1148" s="120">
        <f t="shared" si="35"/>
        <v>231989302.29851937</v>
      </c>
    </row>
    <row r="1149" spans="1:8" x14ac:dyDescent="0.3">
      <c r="A1149" s="144">
        <v>19799</v>
      </c>
      <c r="B1149" s="150">
        <v>15624.91</v>
      </c>
      <c r="C1149" s="150">
        <v>648.51</v>
      </c>
      <c r="D1149" s="155">
        <v>4.061E-2</v>
      </c>
      <c r="E1149" s="155">
        <v>3.4520000000000002E-2</v>
      </c>
      <c r="F1149" s="155">
        <v>6.0899999999999999E-3</v>
      </c>
      <c r="G1149" s="154">
        <f t="shared" si="36"/>
        <v>85.01685122799681</v>
      </c>
      <c r="H1149" s="120">
        <f t="shared" si="35"/>
        <v>232883242.72212061</v>
      </c>
    </row>
    <row r="1150" spans="1:8" x14ac:dyDescent="0.3">
      <c r="A1150" s="144">
        <v>19875</v>
      </c>
      <c r="B1150" s="150">
        <v>15611.71</v>
      </c>
      <c r="C1150" s="150">
        <v>649.66999999999996</v>
      </c>
      <c r="D1150" s="155">
        <v>4.0599999999999997E-2</v>
      </c>
      <c r="E1150" s="155">
        <v>3.4479999999999997E-2</v>
      </c>
      <c r="F1150" s="155">
        <v>6.11E-3</v>
      </c>
      <c r="G1150" s="154">
        <f t="shared" si="36"/>
        <v>85.296052709862153</v>
      </c>
      <c r="H1150" s="120">
        <f t="shared" si="35"/>
        <v>233011955.05031854</v>
      </c>
    </row>
    <row r="1151" spans="1:8" x14ac:dyDescent="0.3">
      <c r="A1151" s="144">
        <v>20028</v>
      </c>
      <c r="B1151" s="150">
        <v>15568.33</v>
      </c>
      <c r="C1151" s="150">
        <v>649.91</v>
      </c>
      <c r="D1151" s="155">
        <v>4.0809999999999999E-2</v>
      </c>
      <c r="E1151" s="155">
        <v>3.4680000000000002E-2</v>
      </c>
      <c r="F1151" s="155">
        <v>6.13E-3</v>
      </c>
      <c r="G1151" s="154">
        <f t="shared" si="36"/>
        <v>85.575254191727495</v>
      </c>
      <c r="H1151" s="120">
        <f t="shared" si="35"/>
        <v>234039620.32211053</v>
      </c>
    </row>
    <row r="1152" spans="1:8" x14ac:dyDescent="0.3">
      <c r="A1152" s="144">
        <v>20105</v>
      </c>
      <c r="B1152" s="150">
        <v>15721.28</v>
      </c>
      <c r="C1152" s="150">
        <v>649.03</v>
      </c>
      <c r="D1152" s="155">
        <v>4.095E-2</v>
      </c>
      <c r="E1152" s="155">
        <v>3.4889999999999997E-2</v>
      </c>
      <c r="F1152" s="155">
        <v>6.0600000000000003E-3</v>
      </c>
      <c r="G1152" s="154">
        <f t="shared" si="36"/>
        <v>84.598049005198803</v>
      </c>
      <c r="H1152" s="120">
        <f t="shared" si="35"/>
        <v>237653234.75443846</v>
      </c>
    </row>
    <row r="1153" spans="1:8" x14ac:dyDescent="0.3">
      <c r="A1153" s="144">
        <v>20182</v>
      </c>
      <c r="B1153" s="150">
        <v>15602.3</v>
      </c>
      <c r="C1153" s="150">
        <v>649.84</v>
      </c>
      <c r="D1153" s="155">
        <v>4.0960000000000003E-2</v>
      </c>
      <c r="E1153" s="155">
        <v>3.4840000000000003E-2</v>
      </c>
      <c r="F1153" s="155">
        <v>6.1199999999999996E-3</v>
      </c>
      <c r="G1153" s="154">
        <f t="shared" si="36"/>
        <v>85.435653450794817</v>
      </c>
      <c r="H1153" s="120">
        <f t="shared" si="35"/>
        <v>236224564.15837532</v>
      </c>
    </row>
    <row r="1154" spans="1:8" x14ac:dyDescent="0.3">
      <c r="A1154" s="144">
        <v>20338</v>
      </c>
      <c r="B1154" s="150">
        <v>15467.45</v>
      </c>
      <c r="C1154" s="150">
        <v>649.11</v>
      </c>
      <c r="D1154" s="155">
        <v>4.1160000000000002E-2</v>
      </c>
      <c r="E1154" s="155">
        <v>3.499E-2</v>
      </c>
      <c r="F1154" s="155">
        <v>6.1599999999999997E-3</v>
      </c>
      <c r="G1154" s="154">
        <f t="shared" si="36"/>
        <v>85.994056414525502</v>
      </c>
      <c r="H1154" s="120">
        <f t="shared" si="35"/>
        <v>236504717.27909616</v>
      </c>
    </row>
    <row r="1155" spans="1:8" x14ac:dyDescent="0.3">
      <c r="A1155" s="144">
        <v>20416</v>
      </c>
      <c r="B1155" s="150">
        <v>15472.25</v>
      </c>
      <c r="C1155" s="150">
        <v>648.39</v>
      </c>
      <c r="D1155" s="155">
        <v>4.1209999999999997E-2</v>
      </c>
      <c r="E1155" s="155">
        <v>3.5060000000000001E-2</v>
      </c>
      <c r="F1155" s="155">
        <v>6.1500000000000001E-3</v>
      </c>
      <c r="G1155" s="154">
        <f t="shared" si="36"/>
        <v>85.854455673592852</v>
      </c>
      <c r="H1155" s="120">
        <f t="shared" si="35"/>
        <v>237797792.08686501</v>
      </c>
    </row>
    <row r="1156" spans="1:8" x14ac:dyDescent="0.3">
      <c r="A1156" s="144">
        <v>20494</v>
      </c>
      <c r="B1156" s="150">
        <v>15399.19</v>
      </c>
      <c r="C1156" s="150">
        <v>649.78</v>
      </c>
      <c r="D1156" s="155">
        <v>4.1209999999999997E-2</v>
      </c>
      <c r="E1156" s="155">
        <v>3.5020000000000003E-2</v>
      </c>
      <c r="F1156" s="155">
        <v>6.1999999999999998E-3</v>
      </c>
      <c r="G1156" s="154">
        <f t="shared" si="36"/>
        <v>86.552459378256188</v>
      </c>
      <c r="H1156" s="120">
        <f t="shared" si="35"/>
        <v>236781255.52083999</v>
      </c>
    </row>
    <row r="1157" spans="1:8" x14ac:dyDescent="0.3">
      <c r="A1157" s="144">
        <v>20652</v>
      </c>
      <c r="B1157" s="150">
        <v>15628.85</v>
      </c>
      <c r="C1157" s="150">
        <v>649.34</v>
      </c>
      <c r="D1157" s="155">
        <v>4.1250000000000002E-2</v>
      </c>
      <c r="E1157" s="155">
        <v>3.5150000000000001E-2</v>
      </c>
      <c r="F1157" s="155">
        <v>6.1000000000000004E-3</v>
      </c>
      <c r="G1157" s="154">
        <f t="shared" si="36"/>
        <v>85.156451968929488</v>
      </c>
      <c r="H1157" s="120">
        <f t="shared" si="35"/>
        <v>242518323.89089164</v>
      </c>
    </row>
    <row r="1158" spans="1:8" x14ac:dyDescent="0.3">
      <c r="A1158" s="144">
        <v>20732</v>
      </c>
      <c r="B1158" s="150">
        <v>15541.09</v>
      </c>
      <c r="C1158" s="150">
        <v>648.96</v>
      </c>
      <c r="D1158" s="155">
        <v>4.1349999999999998E-2</v>
      </c>
      <c r="E1158" s="155">
        <v>3.5220000000000001E-2</v>
      </c>
      <c r="F1158" s="155">
        <v>6.13E-3</v>
      </c>
      <c r="G1158" s="154">
        <f t="shared" si="36"/>
        <v>85.575254191727495</v>
      </c>
      <c r="H1158" s="120">
        <f t="shared" si="35"/>
        <v>242266297.60924682</v>
      </c>
    </row>
    <row r="1159" spans="1:8" x14ac:dyDescent="0.3">
      <c r="A1159" s="144">
        <v>20811</v>
      </c>
      <c r="B1159" s="150">
        <v>15544.63</v>
      </c>
      <c r="C1159" s="150">
        <v>649.11</v>
      </c>
      <c r="D1159" s="155">
        <v>4.1459999999999997E-2</v>
      </c>
      <c r="E1159" s="155">
        <v>3.533E-2</v>
      </c>
      <c r="F1159" s="155">
        <v>6.13E-3</v>
      </c>
      <c r="G1159" s="154">
        <f t="shared" si="36"/>
        <v>85.575254191727495</v>
      </c>
      <c r="H1159" s="120">
        <f t="shared" si="35"/>
        <v>243189461.67982036</v>
      </c>
    </row>
    <row r="1160" spans="1:8" x14ac:dyDescent="0.3">
      <c r="A1160" s="144">
        <v>20972</v>
      </c>
      <c r="B1160" s="150">
        <v>15491.47</v>
      </c>
      <c r="C1160" s="150">
        <v>648.07000000000005</v>
      </c>
      <c r="D1160" s="155">
        <v>4.1840000000000002E-2</v>
      </c>
      <c r="E1160" s="155">
        <v>3.5700000000000003E-2</v>
      </c>
      <c r="F1160" s="155">
        <v>6.1399999999999996E-3</v>
      </c>
      <c r="G1160" s="154">
        <f t="shared" si="36"/>
        <v>85.71485493266016</v>
      </c>
      <c r="H1160" s="120">
        <f t="shared" si="35"/>
        <v>244671708.49762455</v>
      </c>
    </row>
    <row r="1161" spans="1:8" x14ac:dyDescent="0.3">
      <c r="A1161" s="144">
        <v>21052</v>
      </c>
      <c r="B1161" s="150">
        <v>15645.02</v>
      </c>
      <c r="C1161" s="150">
        <v>649.58000000000004</v>
      </c>
      <c r="D1161" s="155">
        <v>4.1779999999999998E-2</v>
      </c>
      <c r="E1161" s="155">
        <v>3.5680000000000003E-2</v>
      </c>
      <c r="F1161" s="155">
        <v>6.1000000000000004E-3</v>
      </c>
      <c r="G1161" s="154">
        <f t="shared" si="36"/>
        <v>85.156451968929488</v>
      </c>
      <c r="H1161" s="120">
        <f t="shared" si="35"/>
        <v>247215560.45666525</v>
      </c>
    </row>
    <row r="1162" spans="1:8" x14ac:dyDescent="0.3">
      <c r="A1162" s="144">
        <v>21133</v>
      </c>
      <c r="B1162" s="150">
        <v>15495.82</v>
      </c>
      <c r="C1162" s="150">
        <v>649.59</v>
      </c>
      <c r="D1162" s="155">
        <v>4.181E-2</v>
      </c>
      <c r="E1162" s="155">
        <v>3.5650000000000001E-2</v>
      </c>
      <c r="F1162" s="155">
        <v>6.1599999999999997E-3</v>
      </c>
      <c r="G1162" s="154">
        <f t="shared" si="36"/>
        <v>85.994056414525502</v>
      </c>
      <c r="H1162" s="120">
        <f t="shared" si="35"/>
        <v>245749542.24894974</v>
      </c>
    </row>
    <row r="1163" spans="1:8" x14ac:dyDescent="0.3">
      <c r="A1163" s="144">
        <v>21296</v>
      </c>
      <c r="B1163" s="150">
        <v>15480.62</v>
      </c>
      <c r="C1163" s="150">
        <v>649.09</v>
      </c>
      <c r="D1163" s="155">
        <v>4.197E-2</v>
      </c>
      <c r="E1163" s="155">
        <v>3.5810000000000002E-2</v>
      </c>
      <c r="F1163" s="155">
        <v>6.1599999999999997E-3</v>
      </c>
      <c r="G1163" s="154">
        <f t="shared" si="36"/>
        <v>85.994056414525502</v>
      </c>
      <c r="H1163" s="120">
        <f t="shared" si="35"/>
        <v>247645022.08553603</v>
      </c>
    </row>
    <row r="1164" spans="1:8" x14ac:dyDescent="0.3">
      <c r="A1164" s="144">
        <v>21378</v>
      </c>
      <c r="B1164" s="150">
        <v>15492.96</v>
      </c>
      <c r="C1164" s="150">
        <v>649.32000000000005</v>
      </c>
      <c r="D1164" s="155">
        <v>4.199E-2</v>
      </c>
      <c r="E1164" s="155">
        <v>3.5830000000000001E-2</v>
      </c>
      <c r="F1164" s="155">
        <v>6.1500000000000001E-3</v>
      </c>
      <c r="G1164" s="154">
        <f t="shared" si="36"/>
        <v>85.854455673592852</v>
      </c>
      <c r="H1164" s="120">
        <f t="shared" si="35"/>
        <v>249002801.68656933</v>
      </c>
    </row>
    <row r="1165" spans="1:8" x14ac:dyDescent="0.3">
      <c r="A1165" s="144">
        <v>21460</v>
      </c>
      <c r="B1165" s="150">
        <v>15421.64</v>
      </c>
      <c r="C1165" s="150">
        <v>648.05999999999995</v>
      </c>
      <c r="D1165" s="155">
        <v>4.2160000000000003E-2</v>
      </c>
      <c r="E1165" s="155">
        <v>3.5990000000000001E-2</v>
      </c>
      <c r="F1165" s="155">
        <v>6.1700000000000001E-3</v>
      </c>
      <c r="G1165" s="154">
        <f t="shared" si="36"/>
        <v>86.133657155458195</v>
      </c>
      <c r="H1165" s="120">
        <f t="shared" si="35"/>
        <v>249147670.12931952</v>
      </c>
    </row>
    <row r="1166" spans="1:8" x14ac:dyDescent="0.3">
      <c r="A1166" s="144">
        <v>21626</v>
      </c>
      <c r="B1166" s="150">
        <v>15603.63</v>
      </c>
      <c r="C1166" s="150">
        <v>649.1</v>
      </c>
      <c r="D1166" s="155">
        <v>4.2279999999999998E-2</v>
      </c>
      <c r="E1166" s="155">
        <v>3.6170000000000001E-2</v>
      </c>
      <c r="F1166" s="155">
        <v>6.11E-3</v>
      </c>
      <c r="G1166" s="154">
        <f t="shared" si="36"/>
        <v>85.296052709862153</v>
      </c>
      <c r="H1166" s="120">
        <f t="shared" si="35"/>
        <v>253540454.838651</v>
      </c>
    </row>
    <row r="1167" spans="1:8" x14ac:dyDescent="0.3">
      <c r="A1167" s="144">
        <v>21709</v>
      </c>
      <c r="B1167" s="150">
        <v>15483.24</v>
      </c>
      <c r="C1167" s="150">
        <v>650.58000000000004</v>
      </c>
      <c r="D1167" s="155">
        <v>4.2389999999999997E-2</v>
      </c>
      <c r="E1167" s="155">
        <v>3.6209999999999999E-2</v>
      </c>
      <c r="F1167" s="155">
        <v>6.1700000000000001E-3</v>
      </c>
      <c r="G1167" s="154">
        <f t="shared" si="36"/>
        <v>86.133657155458195</v>
      </c>
      <c r="H1167" s="120">
        <f t="shared" si="35"/>
        <v>252038526.13408187</v>
      </c>
    </row>
    <row r="1168" spans="1:8" x14ac:dyDescent="0.3">
      <c r="A1168" s="144">
        <v>21792</v>
      </c>
      <c r="B1168" s="150">
        <v>15436.39</v>
      </c>
      <c r="C1168" s="150">
        <v>649.25</v>
      </c>
      <c r="D1168" s="155">
        <v>4.2340000000000003E-2</v>
      </c>
      <c r="E1168" s="155">
        <v>3.6159999999999998E-2</v>
      </c>
      <c r="F1168" s="155">
        <v>6.1799999999999997E-3</v>
      </c>
      <c r="G1168" s="154">
        <f t="shared" si="36"/>
        <v>86.273257896390845</v>
      </c>
      <c r="H1168" s="120">
        <f t="shared" si="35"/>
        <v>252592756.21851352</v>
      </c>
    </row>
    <row r="1169" spans="1:8" x14ac:dyDescent="0.3">
      <c r="A1169" s="144">
        <v>21960</v>
      </c>
      <c r="B1169" s="150">
        <v>15590.59</v>
      </c>
      <c r="C1169" s="150">
        <v>649.14</v>
      </c>
      <c r="D1169" s="155">
        <v>4.2709999999999998E-2</v>
      </c>
      <c r="E1169" s="155">
        <v>3.6600000000000001E-2</v>
      </c>
      <c r="F1169" s="155">
        <v>6.11E-3</v>
      </c>
      <c r="G1169" s="154">
        <f t="shared" si="36"/>
        <v>85.296052709862153</v>
      </c>
      <c r="H1169" s="120">
        <f t="shared" si="35"/>
        <v>257456228.07069156</v>
      </c>
    </row>
    <row r="1170" spans="1:8" x14ac:dyDescent="0.3">
      <c r="A1170" s="144">
        <v>22045</v>
      </c>
      <c r="B1170" s="150">
        <v>15522.02</v>
      </c>
      <c r="C1170" s="150">
        <v>648.84</v>
      </c>
      <c r="D1170" s="155">
        <v>4.265E-2</v>
      </c>
      <c r="E1170" s="155">
        <v>3.6510000000000001E-2</v>
      </c>
      <c r="F1170" s="155">
        <v>6.1399999999999996E-3</v>
      </c>
      <c r="G1170" s="154">
        <f t="shared" si="36"/>
        <v>85.71485493266016</v>
      </c>
      <c r="H1170" s="120">
        <f t="shared" si="35"/>
        <v>257189958.69874749</v>
      </c>
    </row>
    <row r="1171" spans="1:8" x14ac:dyDescent="0.3">
      <c r="A1171" s="144">
        <v>22129</v>
      </c>
      <c r="B1171" s="150">
        <v>15409.05</v>
      </c>
      <c r="C1171" s="150">
        <v>648.72</v>
      </c>
      <c r="D1171" s="155">
        <v>4.265E-2</v>
      </c>
      <c r="E1171" s="155">
        <v>3.6459999999999999E-2</v>
      </c>
      <c r="F1171" s="155">
        <v>6.1799999999999997E-3</v>
      </c>
      <c r="G1171" s="154">
        <f t="shared" si="36"/>
        <v>86.273257896390845</v>
      </c>
      <c r="H1171" s="120">
        <f t="shared" ref="H1171:H1212" si="37">A1171/G1171*10^6</f>
        <v>256498949.26392648</v>
      </c>
    </row>
    <row r="1172" spans="1:8" x14ac:dyDescent="0.3">
      <c r="A1172" s="144">
        <v>22300</v>
      </c>
      <c r="B1172" s="150">
        <v>15331.28</v>
      </c>
      <c r="C1172" s="150">
        <v>648.46</v>
      </c>
      <c r="D1172" s="155">
        <v>4.2950000000000002E-2</v>
      </c>
      <c r="E1172" s="155">
        <v>3.6740000000000002E-2</v>
      </c>
      <c r="F1172" s="155">
        <v>6.2100000000000002E-3</v>
      </c>
      <c r="G1172" s="154">
        <f t="shared" si="36"/>
        <v>86.692060119188866</v>
      </c>
      <c r="H1172" s="120">
        <f t="shared" si="37"/>
        <v>257232322.88332719</v>
      </c>
    </row>
    <row r="1173" spans="1:8" x14ac:dyDescent="0.3">
      <c r="A1173" s="144">
        <v>22386</v>
      </c>
      <c r="B1173" s="150">
        <v>15418.2</v>
      </c>
      <c r="C1173" s="150">
        <v>649.37</v>
      </c>
      <c r="D1173" s="155">
        <v>4.3069999999999997E-2</v>
      </c>
      <c r="E1173" s="155">
        <v>3.6880000000000003E-2</v>
      </c>
      <c r="F1173" s="155">
        <v>6.1799999999999997E-3</v>
      </c>
      <c r="G1173" s="154">
        <f t="shared" si="36"/>
        <v>86.273257896390845</v>
      </c>
      <c r="H1173" s="120">
        <f t="shared" si="37"/>
        <v>259477856.12645209</v>
      </c>
    </row>
    <row r="1174" spans="1:8" x14ac:dyDescent="0.3">
      <c r="A1174" s="144">
        <v>22472</v>
      </c>
      <c r="B1174" s="150">
        <v>15523.27</v>
      </c>
      <c r="C1174" s="150">
        <v>650.07000000000005</v>
      </c>
      <c r="D1174" s="155">
        <v>4.3029999999999999E-2</v>
      </c>
      <c r="E1174" s="155">
        <v>3.6880000000000003E-2</v>
      </c>
      <c r="F1174" s="155">
        <v>6.1500000000000001E-3</v>
      </c>
      <c r="G1174" s="154">
        <f t="shared" si="36"/>
        <v>85.854455673592852</v>
      </c>
      <c r="H1174" s="120">
        <f t="shared" si="37"/>
        <v>261745297.01097327</v>
      </c>
    </row>
    <row r="1175" spans="1:8" x14ac:dyDescent="0.3">
      <c r="A1175" s="144">
        <v>22645</v>
      </c>
      <c r="B1175" s="150">
        <v>15410.18</v>
      </c>
      <c r="C1175" s="150">
        <v>648.46</v>
      </c>
      <c r="D1175" s="155">
        <v>4.3099999999999999E-2</v>
      </c>
      <c r="E1175" s="155">
        <v>3.6920000000000001E-2</v>
      </c>
      <c r="F1175" s="155">
        <v>6.1799999999999997E-3</v>
      </c>
      <c r="G1175" s="154">
        <f t="shared" si="36"/>
        <v>86.273257896390845</v>
      </c>
      <c r="H1175" s="120">
        <f t="shared" si="37"/>
        <v>262479945.14354986</v>
      </c>
    </row>
    <row r="1176" spans="1:8" x14ac:dyDescent="0.3">
      <c r="A1176" s="144">
        <v>22732</v>
      </c>
      <c r="B1176" s="150">
        <v>15493.74</v>
      </c>
      <c r="C1176" s="150">
        <v>649.46</v>
      </c>
      <c r="D1176" s="155">
        <v>4.3150000000000001E-2</v>
      </c>
      <c r="E1176" s="155">
        <v>3.6999999999999998E-2</v>
      </c>
      <c r="F1176" s="155">
        <v>6.1599999999999997E-3</v>
      </c>
      <c r="G1176" s="154">
        <f t="shared" si="36"/>
        <v>85.994056414525502</v>
      </c>
      <c r="H1176" s="120">
        <f t="shared" si="37"/>
        <v>264343850.58454195</v>
      </c>
    </row>
    <row r="1177" spans="1:8" x14ac:dyDescent="0.3">
      <c r="A1177" s="144">
        <v>22819</v>
      </c>
      <c r="B1177" s="150">
        <v>15403.2</v>
      </c>
      <c r="C1177" s="150">
        <v>649.78</v>
      </c>
      <c r="D1177" s="155">
        <v>4.3229999999999998E-2</v>
      </c>
      <c r="E1177" s="155">
        <v>3.7039999999999997E-2</v>
      </c>
      <c r="F1177" s="155">
        <v>6.1900000000000002E-3</v>
      </c>
      <c r="G1177" s="154">
        <f t="shared" si="36"/>
        <v>86.412858637323524</v>
      </c>
      <c r="H1177" s="120">
        <f t="shared" si="37"/>
        <v>264069495.67276546</v>
      </c>
    </row>
    <row r="1178" spans="1:8" x14ac:dyDescent="0.3">
      <c r="A1178" s="144">
        <v>22995</v>
      </c>
      <c r="B1178" s="150">
        <v>15387.59</v>
      </c>
      <c r="C1178" s="150">
        <v>649.37</v>
      </c>
      <c r="D1178" s="155">
        <v>4.3409999999999997E-2</v>
      </c>
      <c r="E1178" s="155">
        <v>3.721E-2</v>
      </c>
      <c r="F1178" s="155">
        <v>6.1999999999999998E-3</v>
      </c>
      <c r="G1178" s="154">
        <f t="shared" si="36"/>
        <v>86.552459378256188</v>
      </c>
      <c r="H1178" s="120">
        <f t="shared" si="37"/>
        <v>265677025.99305722</v>
      </c>
    </row>
    <row r="1179" spans="1:8" x14ac:dyDescent="0.3">
      <c r="A1179" s="144">
        <v>23084</v>
      </c>
      <c r="B1179" s="150">
        <v>15386.05</v>
      </c>
      <c r="C1179" s="150">
        <v>648.42999999999995</v>
      </c>
      <c r="D1179" s="155">
        <v>4.3589999999999997E-2</v>
      </c>
      <c r="E1179" s="155">
        <v>3.7400000000000003E-2</v>
      </c>
      <c r="F1179" s="155">
        <v>6.1900000000000002E-3</v>
      </c>
      <c r="G1179" s="154">
        <f t="shared" si="36"/>
        <v>86.412858637323524</v>
      </c>
      <c r="H1179" s="120">
        <f t="shared" si="37"/>
        <v>267136168.89916819</v>
      </c>
    </row>
    <row r="1180" spans="1:8" x14ac:dyDescent="0.3">
      <c r="A1180" s="144">
        <v>23172</v>
      </c>
      <c r="B1180" s="150">
        <v>15218.61</v>
      </c>
      <c r="C1180" s="150">
        <v>648.94000000000005</v>
      </c>
      <c r="D1180" s="155">
        <v>4.3630000000000002E-2</v>
      </c>
      <c r="E1180" s="155">
        <v>3.737E-2</v>
      </c>
      <c r="F1180" s="155">
        <v>6.2599999999999999E-3</v>
      </c>
      <c r="G1180" s="154">
        <f t="shared" si="36"/>
        <v>87.39006382385223</v>
      </c>
      <c r="H1180" s="120">
        <f t="shared" si="37"/>
        <v>265156002.70880497</v>
      </c>
    </row>
    <row r="1181" spans="1:8" x14ac:dyDescent="0.3">
      <c r="A1181" s="144">
        <v>23351</v>
      </c>
      <c r="B1181" s="150">
        <v>15267.78</v>
      </c>
      <c r="C1181" s="150">
        <v>649.02</v>
      </c>
      <c r="D1181" s="155">
        <v>4.3830000000000001E-2</v>
      </c>
      <c r="E1181" s="155">
        <v>3.7580000000000002E-2</v>
      </c>
      <c r="F1181" s="155">
        <v>6.2399999999999999E-3</v>
      </c>
      <c r="G1181" s="154">
        <f t="shared" si="36"/>
        <v>87.110862341986874</v>
      </c>
      <c r="H1181" s="120">
        <f t="shared" si="37"/>
        <v>268060714.49880448</v>
      </c>
    </row>
    <row r="1182" spans="1:8" x14ac:dyDescent="0.3">
      <c r="A1182" s="144">
        <v>23441</v>
      </c>
      <c r="B1182" s="150">
        <v>15154.72</v>
      </c>
      <c r="C1182" s="150">
        <v>648.51</v>
      </c>
      <c r="D1182" s="155">
        <v>4.3920000000000001E-2</v>
      </c>
      <c r="E1182" s="155">
        <v>3.7629999999999997E-2</v>
      </c>
      <c r="F1182" s="155">
        <v>6.28E-3</v>
      </c>
      <c r="G1182" s="154">
        <f t="shared" si="36"/>
        <v>87.669265305717559</v>
      </c>
      <c r="H1182" s="120">
        <f t="shared" si="37"/>
        <v>267379906.95208025</v>
      </c>
    </row>
    <row r="1183" spans="1:8" x14ac:dyDescent="0.3">
      <c r="A1183" s="144">
        <v>23531</v>
      </c>
      <c r="B1183" s="150">
        <v>15327.63</v>
      </c>
      <c r="C1183" s="150">
        <v>648.26</v>
      </c>
      <c r="D1183" s="155">
        <v>4.3889999999999998E-2</v>
      </c>
      <c r="E1183" s="155">
        <v>3.7679999999999998E-2</v>
      </c>
      <c r="F1183" s="155">
        <v>6.2100000000000002E-3</v>
      </c>
      <c r="G1183" s="154">
        <f t="shared" si="36"/>
        <v>86.692060119188866</v>
      </c>
      <c r="H1183" s="120">
        <f t="shared" si="37"/>
        <v>271432008.50975657</v>
      </c>
    </row>
    <row r="1184" spans="1:8" x14ac:dyDescent="0.3">
      <c r="A1184" s="144">
        <v>23712</v>
      </c>
      <c r="B1184" s="150">
        <v>15207.15</v>
      </c>
      <c r="C1184" s="150">
        <v>648.32000000000005</v>
      </c>
      <c r="D1184" s="155">
        <v>4.4040000000000003E-2</v>
      </c>
      <c r="E1184" s="155">
        <v>3.7780000000000001E-2</v>
      </c>
      <c r="F1184" s="155">
        <v>6.2599999999999999E-3</v>
      </c>
      <c r="G1184" s="154">
        <f t="shared" si="36"/>
        <v>87.39006382385223</v>
      </c>
      <c r="H1184" s="120">
        <f t="shared" si="37"/>
        <v>271335194.90036178</v>
      </c>
    </row>
    <row r="1185" spans="1:8" x14ac:dyDescent="0.3">
      <c r="A1185" s="144">
        <v>23803</v>
      </c>
      <c r="B1185" s="150">
        <v>15268.93</v>
      </c>
      <c r="C1185" s="150">
        <v>648.86</v>
      </c>
      <c r="D1185" s="155">
        <v>4.4200000000000003E-2</v>
      </c>
      <c r="E1185" s="155">
        <v>3.7960000000000001E-2</v>
      </c>
      <c r="F1185" s="155">
        <v>6.2399999999999999E-3</v>
      </c>
      <c r="G1185" s="154">
        <f t="shared" si="36"/>
        <v>87.110862341986874</v>
      </c>
      <c r="H1185" s="120">
        <f t="shared" si="37"/>
        <v>273249504.82698995</v>
      </c>
    </row>
    <row r="1186" spans="1:8" x14ac:dyDescent="0.3">
      <c r="A1186" s="144">
        <v>23895</v>
      </c>
      <c r="B1186" s="150">
        <v>15364.14</v>
      </c>
      <c r="C1186" s="150">
        <v>648.74</v>
      </c>
      <c r="D1186" s="155">
        <v>4.4170000000000001E-2</v>
      </c>
      <c r="E1186" s="155">
        <v>3.7969999999999997E-2</v>
      </c>
      <c r="F1186" s="155">
        <v>6.1999999999999998E-3</v>
      </c>
      <c r="G1186" s="154">
        <f t="shared" si="36"/>
        <v>86.552459378256188</v>
      </c>
      <c r="H1186" s="120">
        <f t="shared" si="37"/>
        <v>276075344.03583831</v>
      </c>
    </row>
    <row r="1187" spans="1:8" x14ac:dyDescent="0.3">
      <c r="A1187" s="144">
        <v>24079</v>
      </c>
      <c r="B1187" s="150">
        <v>15194.39</v>
      </c>
      <c r="C1187" s="150">
        <v>650.17999999999995</v>
      </c>
      <c r="D1187" s="155">
        <v>4.4359999999999997E-2</v>
      </c>
      <c r="E1187" s="155">
        <v>3.807E-2</v>
      </c>
      <c r="F1187" s="155">
        <v>6.28E-3</v>
      </c>
      <c r="G1187" s="154">
        <f t="shared" si="36"/>
        <v>87.669265305717559</v>
      </c>
      <c r="H1187" s="120">
        <f t="shared" si="37"/>
        <v>274657257.77480233</v>
      </c>
    </row>
    <row r="1188" spans="1:8" x14ac:dyDescent="0.3">
      <c r="A1188" s="144">
        <v>24172</v>
      </c>
      <c r="B1188" s="150">
        <v>15178.2</v>
      </c>
      <c r="C1188" s="150">
        <v>649.09</v>
      </c>
      <c r="D1188" s="155">
        <v>4.4400000000000002E-2</v>
      </c>
      <c r="E1188" s="155">
        <v>3.8120000000000001E-2</v>
      </c>
      <c r="F1188" s="155">
        <v>6.28E-3</v>
      </c>
      <c r="G1188" s="154">
        <f t="shared" ref="G1188:G1212" si="38">(2*F1188/$B$7)*(1+3*$B$11)/(4+PI()*$B$11-PI())*10^6</f>
        <v>87.669265305717559</v>
      </c>
      <c r="H1188" s="120">
        <f t="shared" si="37"/>
        <v>275718062.83203298</v>
      </c>
    </row>
    <row r="1189" spans="1:8" x14ac:dyDescent="0.3">
      <c r="A1189" s="144">
        <v>24265</v>
      </c>
      <c r="B1189" s="150">
        <v>15228.39</v>
      </c>
      <c r="C1189" s="150">
        <v>648.67999999999995</v>
      </c>
      <c r="D1189" s="155">
        <v>4.4690000000000001E-2</v>
      </c>
      <c r="E1189" s="155">
        <v>3.8440000000000002E-2</v>
      </c>
      <c r="F1189" s="155">
        <v>6.2599999999999999E-3</v>
      </c>
      <c r="G1189" s="154">
        <f t="shared" si="38"/>
        <v>87.39006382385223</v>
      </c>
      <c r="H1189" s="120">
        <f t="shared" si="37"/>
        <v>277663145.42245609</v>
      </c>
    </row>
    <row r="1190" spans="1:8" x14ac:dyDescent="0.3">
      <c r="A1190" s="144">
        <v>24452</v>
      </c>
      <c r="B1190" s="150">
        <v>15141.3</v>
      </c>
      <c r="C1190" s="150">
        <v>648.33000000000004</v>
      </c>
      <c r="D1190" s="155">
        <v>4.471E-2</v>
      </c>
      <c r="E1190" s="155">
        <v>3.8420000000000003E-2</v>
      </c>
      <c r="F1190" s="155">
        <v>6.2899999999999996E-3</v>
      </c>
      <c r="G1190" s="154">
        <f t="shared" si="38"/>
        <v>87.808866046650223</v>
      </c>
      <c r="H1190" s="120">
        <f t="shared" si="37"/>
        <v>278468463.38966936</v>
      </c>
    </row>
    <row r="1191" spans="1:8" x14ac:dyDescent="0.3">
      <c r="A1191" s="144">
        <v>24546</v>
      </c>
      <c r="B1191" s="150">
        <v>15286.98</v>
      </c>
      <c r="C1191" s="150">
        <v>647.97</v>
      </c>
      <c r="D1191" s="155">
        <v>4.4880000000000003E-2</v>
      </c>
      <c r="E1191" s="155">
        <v>3.8649999999999997E-2</v>
      </c>
      <c r="F1191" s="155">
        <v>6.2199999999999998E-3</v>
      </c>
      <c r="G1191" s="154">
        <f t="shared" si="38"/>
        <v>86.831660860121531</v>
      </c>
      <c r="H1191" s="120">
        <f t="shared" si="37"/>
        <v>282684907.28907663</v>
      </c>
    </row>
    <row r="1192" spans="1:8" x14ac:dyDescent="0.3">
      <c r="A1192" s="144">
        <v>24640</v>
      </c>
      <c r="B1192" s="150">
        <v>15079.11</v>
      </c>
      <c r="C1192" s="150">
        <v>647.97</v>
      </c>
      <c r="D1192" s="155">
        <v>4.505E-2</v>
      </c>
      <c r="E1192" s="155">
        <v>3.8739999999999997E-2</v>
      </c>
      <c r="F1192" s="155">
        <v>6.3099999999999996E-3</v>
      </c>
      <c r="G1192" s="154">
        <f t="shared" si="38"/>
        <v>88.088067528515566</v>
      </c>
      <c r="H1192" s="120">
        <f t="shared" si="37"/>
        <v>279720065.28606868</v>
      </c>
    </row>
    <row r="1193" spans="1:8" x14ac:dyDescent="0.3">
      <c r="A1193" s="144">
        <v>24830</v>
      </c>
      <c r="B1193" s="150">
        <v>15065.25</v>
      </c>
      <c r="C1193" s="150">
        <v>647.82000000000005</v>
      </c>
      <c r="D1193" s="155">
        <v>4.512E-2</v>
      </c>
      <c r="E1193" s="155">
        <v>3.8800000000000001E-2</v>
      </c>
      <c r="F1193" s="155">
        <v>6.3099999999999996E-3</v>
      </c>
      <c r="G1193" s="154">
        <f t="shared" si="38"/>
        <v>88.088067528515566</v>
      </c>
      <c r="H1193" s="120">
        <f t="shared" si="37"/>
        <v>281876997.60767388</v>
      </c>
    </row>
    <row r="1194" spans="1:8" x14ac:dyDescent="0.3">
      <c r="A1194" s="144">
        <v>24925</v>
      </c>
      <c r="B1194" s="150">
        <v>15215.97</v>
      </c>
      <c r="C1194" s="150">
        <v>648.45000000000005</v>
      </c>
      <c r="D1194" s="155">
        <v>4.5089999999999998E-2</v>
      </c>
      <c r="E1194" s="155">
        <v>3.8830000000000003E-2</v>
      </c>
      <c r="F1194" s="155">
        <v>6.2599999999999999E-3</v>
      </c>
      <c r="G1194" s="154">
        <f t="shared" si="38"/>
        <v>87.39006382385223</v>
      </c>
      <c r="H1194" s="120">
        <f t="shared" si="37"/>
        <v>285215491.43435884</v>
      </c>
    </row>
    <row r="1195" spans="1:8" x14ac:dyDescent="0.3">
      <c r="A1195" s="144">
        <v>25021</v>
      </c>
      <c r="B1195" s="150">
        <v>15193.23</v>
      </c>
      <c r="C1195" s="150">
        <v>648.6</v>
      </c>
      <c r="D1195" s="155">
        <v>4.5170000000000002E-2</v>
      </c>
      <c r="E1195" s="155">
        <v>3.8899999999999997E-2</v>
      </c>
      <c r="F1195" s="155">
        <v>6.2700000000000004E-3</v>
      </c>
      <c r="G1195" s="154">
        <f t="shared" si="38"/>
        <v>87.529664564784881</v>
      </c>
      <c r="H1195" s="120">
        <f t="shared" si="37"/>
        <v>285857373.31919926</v>
      </c>
    </row>
    <row r="1196" spans="1:8" x14ac:dyDescent="0.3">
      <c r="A1196" s="144">
        <v>25214</v>
      </c>
      <c r="B1196" s="150">
        <v>15192.16</v>
      </c>
      <c r="C1196" s="150">
        <v>648.32000000000005</v>
      </c>
      <c r="D1196" s="155">
        <v>4.53E-2</v>
      </c>
      <c r="E1196" s="155">
        <v>3.9039999999999998E-2</v>
      </c>
      <c r="F1196" s="155">
        <v>6.2700000000000004E-3</v>
      </c>
      <c r="G1196" s="154">
        <f t="shared" si="38"/>
        <v>87.529664564784881</v>
      </c>
      <c r="H1196" s="120">
        <f t="shared" si="37"/>
        <v>288062340.06915355</v>
      </c>
    </row>
    <row r="1197" spans="1:8" x14ac:dyDescent="0.3">
      <c r="A1197" s="144">
        <v>25311</v>
      </c>
      <c r="B1197" s="150">
        <v>15139.91</v>
      </c>
      <c r="C1197" s="150">
        <v>649.73</v>
      </c>
      <c r="D1197" s="155">
        <v>4.5469999999999997E-2</v>
      </c>
      <c r="E1197" s="155">
        <v>3.9170000000000003E-2</v>
      </c>
      <c r="F1197" s="155">
        <v>6.3E-3</v>
      </c>
      <c r="G1197" s="154">
        <f t="shared" si="38"/>
        <v>87.948466787582902</v>
      </c>
      <c r="H1197" s="120">
        <f t="shared" si="37"/>
        <v>287793533.24182749</v>
      </c>
    </row>
    <row r="1198" spans="1:8" x14ac:dyDescent="0.3">
      <c r="A1198" s="144">
        <v>25408</v>
      </c>
      <c r="B1198" s="150">
        <v>15258.89</v>
      </c>
      <c r="C1198" s="150">
        <v>649.14</v>
      </c>
      <c r="D1198" s="155">
        <v>4.555E-2</v>
      </c>
      <c r="E1198" s="155">
        <v>3.9300000000000002E-2</v>
      </c>
      <c r="F1198" s="155">
        <v>6.2500000000000003E-3</v>
      </c>
      <c r="G1198" s="154">
        <f t="shared" si="38"/>
        <v>87.250463082919552</v>
      </c>
      <c r="H1198" s="120">
        <f t="shared" si="37"/>
        <v>291207623.45814937</v>
      </c>
    </row>
    <row r="1199" spans="1:8" x14ac:dyDescent="0.3">
      <c r="A1199" s="144">
        <v>25604</v>
      </c>
      <c r="B1199" s="150">
        <v>15091.07</v>
      </c>
      <c r="C1199" s="150">
        <v>649.78</v>
      </c>
      <c r="D1199" s="155">
        <v>4.5620000000000001E-2</v>
      </c>
      <c r="E1199" s="155">
        <v>3.9300000000000002E-2</v>
      </c>
      <c r="F1199" s="155">
        <v>6.3200000000000001E-3</v>
      </c>
      <c r="G1199" s="154">
        <f t="shared" si="38"/>
        <v>88.227668269448245</v>
      </c>
      <c r="H1199" s="120">
        <f t="shared" si="37"/>
        <v>290203747.89691949</v>
      </c>
    </row>
    <row r="1200" spans="1:8" x14ac:dyDescent="0.3">
      <c r="A1200" s="144">
        <v>25702</v>
      </c>
      <c r="B1200" s="150">
        <v>15170.01</v>
      </c>
      <c r="C1200" s="150">
        <v>648.59</v>
      </c>
      <c r="D1200" s="155">
        <v>4.5719999999999997E-2</v>
      </c>
      <c r="E1200" s="155">
        <v>3.9440000000000003E-2</v>
      </c>
      <c r="F1200" s="155">
        <v>6.28E-3</v>
      </c>
      <c r="G1200" s="154">
        <f t="shared" si="38"/>
        <v>87.669265305717559</v>
      </c>
      <c r="H1200" s="120">
        <f t="shared" si="37"/>
        <v>293170016.99937576</v>
      </c>
    </row>
    <row r="1201" spans="1:8" x14ac:dyDescent="0.3">
      <c r="A1201" s="144">
        <v>25801</v>
      </c>
      <c r="B1201" s="150">
        <v>15112.44</v>
      </c>
      <c r="C1201" s="150">
        <v>647.66</v>
      </c>
      <c r="D1201" s="155">
        <v>4.5839999999999999E-2</v>
      </c>
      <c r="E1201" s="155">
        <v>3.9550000000000002E-2</v>
      </c>
      <c r="F1201" s="155">
        <v>6.2899999999999996E-3</v>
      </c>
      <c r="G1201" s="154">
        <f t="shared" si="38"/>
        <v>87.808866046650223</v>
      </c>
      <c r="H1201" s="120">
        <f t="shared" si="37"/>
        <v>293831376.73469901</v>
      </c>
    </row>
    <row r="1202" spans="1:8" x14ac:dyDescent="0.3">
      <c r="A1202" s="144">
        <v>26000</v>
      </c>
      <c r="B1202" s="150">
        <v>15162.49</v>
      </c>
      <c r="C1202" s="150">
        <v>647.97</v>
      </c>
      <c r="D1202" s="155">
        <v>4.598E-2</v>
      </c>
      <c r="E1202" s="155">
        <v>3.9699999999999999E-2</v>
      </c>
      <c r="F1202" s="155">
        <v>6.28E-3</v>
      </c>
      <c r="G1202" s="154">
        <f t="shared" si="38"/>
        <v>87.669265305717559</v>
      </c>
      <c r="H1202" s="120">
        <f t="shared" si="37"/>
        <v>296569155.7849105</v>
      </c>
    </row>
    <row r="1203" spans="1:8" x14ac:dyDescent="0.3">
      <c r="A1203" s="144">
        <v>26100</v>
      </c>
      <c r="B1203" s="150">
        <v>15207.64</v>
      </c>
      <c r="C1203" s="150">
        <v>649.66999999999996</v>
      </c>
      <c r="D1203" s="155">
        <v>4.6089999999999999E-2</v>
      </c>
      <c r="E1203" s="155">
        <v>3.9809999999999998E-2</v>
      </c>
      <c r="F1203" s="155">
        <v>6.2700000000000004E-3</v>
      </c>
      <c r="G1203" s="154">
        <f t="shared" si="38"/>
        <v>87.529664564784881</v>
      </c>
      <c r="H1203" s="120">
        <f t="shared" si="37"/>
        <v>298184622.66220778</v>
      </c>
    </row>
    <row r="1204" spans="1:8" x14ac:dyDescent="0.3">
      <c r="A1204" s="144">
        <v>26200</v>
      </c>
      <c r="B1204" s="150">
        <v>15057.26</v>
      </c>
      <c r="C1204" s="150">
        <v>649.03</v>
      </c>
      <c r="D1204" s="155">
        <v>4.6240000000000003E-2</v>
      </c>
      <c r="E1204" s="155">
        <v>3.9910000000000001E-2</v>
      </c>
      <c r="F1204" s="155">
        <v>6.3299999999999997E-3</v>
      </c>
      <c r="G1204" s="154">
        <f t="shared" si="38"/>
        <v>88.367269010380909</v>
      </c>
      <c r="H1204" s="120">
        <f t="shared" si="37"/>
        <v>296489868.85542613</v>
      </c>
    </row>
    <row r="1205" spans="1:8" x14ac:dyDescent="0.3">
      <c r="A1205" s="144">
        <v>26402</v>
      </c>
      <c r="B1205" s="150">
        <v>15135.84</v>
      </c>
      <c r="C1205" s="150">
        <v>648.41999999999996</v>
      </c>
      <c r="D1205" s="155">
        <v>4.6300000000000001E-2</v>
      </c>
      <c r="E1205" s="155">
        <v>4.0009999999999997E-2</v>
      </c>
      <c r="F1205" s="155">
        <v>6.2899999999999996E-3</v>
      </c>
      <c r="G1205" s="154">
        <f t="shared" si="38"/>
        <v>87.808866046650223</v>
      </c>
      <c r="H1205" s="120">
        <f t="shared" si="37"/>
        <v>300675788.0915283</v>
      </c>
    </row>
    <row r="1206" spans="1:8" x14ac:dyDescent="0.3">
      <c r="A1206" s="144">
        <v>26504</v>
      </c>
      <c r="B1206" s="150">
        <v>15223.72</v>
      </c>
      <c r="C1206" s="150">
        <v>649.65</v>
      </c>
      <c r="D1206" s="155">
        <v>4.6460000000000001E-2</v>
      </c>
      <c r="E1206" s="155">
        <v>4.0189999999999997E-2</v>
      </c>
      <c r="F1206" s="155">
        <v>6.2700000000000004E-3</v>
      </c>
      <c r="G1206" s="154">
        <f t="shared" si="38"/>
        <v>87.529664564784881</v>
      </c>
      <c r="H1206" s="120">
        <f t="shared" si="37"/>
        <v>302800200.72946954</v>
      </c>
    </row>
    <row r="1207" spans="1:8" x14ac:dyDescent="0.3">
      <c r="A1207" s="144">
        <v>26606</v>
      </c>
      <c r="B1207" s="150">
        <v>15180.13</v>
      </c>
      <c r="C1207" s="150">
        <v>649.41</v>
      </c>
      <c r="D1207" s="155">
        <v>4.6539999999999998E-2</v>
      </c>
      <c r="E1207" s="155">
        <v>4.0259999999999997E-2</v>
      </c>
      <c r="F1207" s="155">
        <v>6.28E-3</v>
      </c>
      <c r="G1207" s="154">
        <f t="shared" si="38"/>
        <v>87.669265305717559</v>
      </c>
      <c r="H1207" s="120">
        <f t="shared" si="37"/>
        <v>303481498.41589725</v>
      </c>
    </row>
    <row r="1208" spans="1:8" x14ac:dyDescent="0.3">
      <c r="A1208" s="144">
        <v>26811</v>
      </c>
      <c r="B1208" s="150">
        <v>15178.95</v>
      </c>
      <c r="C1208" s="150">
        <v>649.62</v>
      </c>
      <c r="D1208" s="155">
        <v>4.6710000000000002E-2</v>
      </c>
      <c r="E1208" s="155">
        <v>4.0430000000000001E-2</v>
      </c>
      <c r="F1208" s="155">
        <v>6.28E-3</v>
      </c>
      <c r="G1208" s="154">
        <f t="shared" si="38"/>
        <v>87.669265305717559</v>
      </c>
      <c r="H1208" s="120">
        <f t="shared" si="37"/>
        <v>305819832.1442014</v>
      </c>
    </row>
    <row r="1209" spans="1:8" x14ac:dyDescent="0.3">
      <c r="A1209" s="144">
        <v>26914</v>
      </c>
      <c r="B1209" s="150">
        <v>15214.03</v>
      </c>
      <c r="C1209" s="150">
        <v>648.84</v>
      </c>
      <c r="D1209" s="155">
        <v>4.6780000000000002E-2</v>
      </c>
      <c r="E1209" s="155">
        <v>4.052E-2</v>
      </c>
      <c r="F1209" s="155">
        <v>6.2599999999999999E-3</v>
      </c>
      <c r="G1209" s="154">
        <f t="shared" si="38"/>
        <v>87.39006382385223</v>
      </c>
      <c r="H1209" s="120">
        <f t="shared" si="37"/>
        <v>307975516.00659317</v>
      </c>
    </row>
    <row r="1210" spans="1:8" x14ac:dyDescent="0.3">
      <c r="A1210" s="144">
        <v>27017</v>
      </c>
      <c r="B1210" s="150">
        <v>15029.26</v>
      </c>
      <c r="C1210" s="150">
        <v>648.11</v>
      </c>
      <c r="D1210" s="155">
        <v>4.6870000000000002E-2</v>
      </c>
      <c r="E1210" s="155">
        <v>4.054E-2</v>
      </c>
      <c r="F1210" s="155">
        <v>6.3299999999999997E-3</v>
      </c>
      <c r="G1210" s="154">
        <f t="shared" si="38"/>
        <v>88.367269010380909</v>
      </c>
      <c r="H1210" s="120">
        <f t="shared" si="37"/>
        <v>305735373.54454386</v>
      </c>
    </row>
    <row r="1211" spans="1:8" x14ac:dyDescent="0.3">
      <c r="A1211" s="144">
        <v>27226</v>
      </c>
      <c r="B1211" s="150">
        <v>15110.51</v>
      </c>
      <c r="C1211" s="150">
        <v>647.67999999999995</v>
      </c>
      <c r="D1211" s="155">
        <v>4.6969999999999998E-2</v>
      </c>
      <c r="E1211" s="155">
        <v>4.0680000000000001E-2</v>
      </c>
      <c r="F1211" s="155">
        <v>6.2899999999999996E-3</v>
      </c>
      <c r="G1211" s="154">
        <f t="shared" si="38"/>
        <v>87.808866046650223</v>
      </c>
      <c r="H1211" s="120">
        <f t="shared" si="37"/>
        <v>310059806.32451898</v>
      </c>
    </row>
    <row r="1212" spans="1:8" x14ac:dyDescent="0.3">
      <c r="A1212" s="144">
        <v>27330</v>
      </c>
      <c r="B1212" s="150">
        <v>15057.78</v>
      </c>
      <c r="C1212" s="150">
        <v>649.08000000000004</v>
      </c>
      <c r="D1212" s="155">
        <v>4.7210000000000002E-2</v>
      </c>
      <c r="E1212" s="155">
        <v>4.088E-2</v>
      </c>
      <c r="F1212" s="155">
        <v>6.3299999999999997E-3</v>
      </c>
      <c r="G1212" s="154">
        <f t="shared" si="38"/>
        <v>88.367269010380909</v>
      </c>
      <c r="H1212" s="120">
        <f t="shared" si="37"/>
        <v>309277409.00071746</v>
      </c>
    </row>
    <row r="1213" spans="1:8" x14ac:dyDescent="0.3">
      <c r="A1213" s="144">
        <v>27435</v>
      </c>
      <c r="B1213" s="150">
        <v>15149.19</v>
      </c>
      <c r="C1213" s="150">
        <v>648.55999999999995</v>
      </c>
      <c r="D1213" s="155">
        <v>4.7129999999999998E-2</v>
      </c>
      <c r="E1213" s="155">
        <v>4.0840000000000001E-2</v>
      </c>
      <c r="F1213" s="155">
        <v>6.2899999999999996E-3</v>
      </c>
      <c r="G1213" s="154">
        <f>(2*F1213/$B$7)*(1+3*$B$11)/(4+PI()*$B$11-PI())*10^6</f>
        <v>87.808866046650223</v>
      </c>
      <c r="H1213" s="120">
        <f>A1213/G1213*10^6</f>
        <v>312439975.99769258</v>
      </c>
    </row>
    <row r="1214" spans="1:8" x14ac:dyDescent="0.3">
      <c r="A1214" s="144">
        <v>27647</v>
      </c>
      <c r="B1214" s="150">
        <v>15030.41</v>
      </c>
      <c r="C1214" s="150">
        <v>648.85</v>
      </c>
      <c r="D1214" s="155">
        <v>4.7410000000000001E-2</v>
      </c>
      <c r="E1214" s="155">
        <v>4.1079999999999998E-2</v>
      </c>
      <c r="F1214" s="155">
        <v>6.3400000000000001E-3</v>
      </c>
      <c r="G1214" s="154">
        <f t="shared" ref="G1214:G1277" si="39">(2*F1214/$B$7)*(1+3*$B$11)/(4+PI()*$B$11-PI())*10^6</f>
        <v>88.506869751313602</v>
      </c>
      <c r="H1214" s="120">
        <f t="shared" ref="H1214:H1277" si="40">A1214/G1214*10^6</f>
        <v>312371232.6250208</v>
      </c>
    </row>
    <row r="1215" spans="1:8" x14ac:dyDescent="0.3">
      <c r="A1215" s="144">
        <v>27753</v>
      </c>
      <c r="B1215" s="150">
        <v>14975.89</v>
      </c>
      <c r="C1215" s="150">
        <v>649.20000000000005</v>
      </c>
      <c r="D1215" s="155">
        <v>4.7660000000000001E-2</v>
      </c>
      <c r="E1215" s="155">
        <v>4.129E-2</v>
      </c>
      <c r="F1215" s="155">
        <v>6.3699999999999998E-3</v>
      </c>
      <c r="G1215" s="154">
        <f t="shared" si="39"/>
        <v>88.925671974111609</v>
      </c>
      <c r="H1215" s="120">
        <f t="shared" si="40"/>
        <v>312092103.25764602</v>
      </c>
    </row>
    <row r="1216" spans="1:8" x14ac:dyDescent="0.3">
      <c r="A1216" s="144">
        <v>27860</v>
      </c>
      <c r="B1216" s="150">
        <v>15000.21</v>
      </c>
      <c r="C1216" s="150">
        <v>650.66</v>
      </c>
      <c r="D1216" s="155">
        <v>4.7600000000000003E-2</v>
      </c>
      <c r="E1216" s="155">
        <v>4.1230000000000003E-2</v>
      </c>
      <c r="F1216" s="155">
        <v>6.3699999999999998E-3</v>
      </c>
      <c r="G1216" s="154">
        <f t="shared" si="39"/>
        <v>88.925671974111609</v>
      </c>
      <c r="H1216" s="120">
        <f t="shared" si="40"/>
        <v>313295355.34025216</v>
      </c>
    </row>
    <row r="1217" spans="1:8" x14ac:dyDescent="0.3">
      <c r="A1217" s="144">
        <v>28074</v>
      </c>
      <c r="B1217" s="150">
        <v>14996.4</v>
      </c>
      <c r="C1217" s="150">
        <v>648.64</v>
      </c>
      <c r="D1217" s="155">
        <v>4.7800000000000002E-2</v>
      </c>
      <c r="E1217" s="155">
        <v>4.1450000000000001E-2</v>
      </c>
      <c r="F1217" s="155">
        <v>6.3499999999999997E-3</v>
      </c>
      <c r="G1217" s="154">
        <f t="shared" si="39"/>
        <v>88.646470492246252</v>
      </c>
      <c r="H1217" s="120">
        <f t="shared" si="40"/>
        <v>316696196.07083607</v>
      </c>
    </row>
    <row r="1218" spans="1:8" x14ac:dyDescent="0.3">
      <c r="A1218" s="144">
        <v>28182</v>
      </c>
      <c r="B1218" s="150">
        <v>14977.99</v>
      </c>
      <c r="C1218" s="150">
        <v>649.65</v>
      </c>
      <c r="D1218" s="155">
        <v>4.7849999999999997E-2</v>
      </c>
      <c r="E1218" s="155">
        <v>4.1480000000000003E-2</v>
      </c>
      <c r="F1218" s="155">
        <v>6.3699999999999998E-3</v>
      </c>
      <c r="G1218" s="154">
        <f t="shared" si="39"/>
        <v>88.925671974111609</v>
      </c>
      <c r="H1218" s="120">
        <f t="shared" si="40"/>
        <v>316916356.93463701</v>
      </c>
    </row>
    <row r="1219" spans="1:8" x14ac:dyDescent="0.3">
      <c r="A1219" s="144">
        <v>28291</v>
      </c>
      <c r="B1219" s="150">
        <v>15110.87</v>
      </c>
      <c r="C1219" s="150">
        <v>650.35</v>
      </c>
      <c r="D1219" s="155">
        <v>4.8050000000000002E-2</v>
      </c>
      <c r="E1219" s="155">
        <v>4.1730000000000003E-2</v>
      </c>
      <c r="F1219" s="155">
        <v>6.3200000000000001E-3</v>
      </c>
      <c r="G1219" s="154">
        <f t="shared" si="39"/>
        <v>88.227668269448245</v>
      </c>
      <c r="H1219" s="120">
        <f t="shared" si="40"/>
        <v>320659046.70175552</v>
      </c>
    </row>
    <row r="1220" spans="1:8" x14ac:dyDescent="0.3">
      <c r="A1220" s="144">
        <v>28509</v>
      </c>
      <c r="B1220" s="150">
        <v>14989.04</v>
      </c>
      <c r="C1220" s="150">
        <v>648.63</v>
      </c>
      <c r="D1220" s="155">
        <v>4.8180000000000001E-2</v>
      </c>
      <c r="E1220" s="155">
        <v>4.1820000000000003E-2</v>
      </c>
      <c r="F1220" s="155">
        <v>6.3499999999999997E-3</v>
      </c>
      <c r="G1220" s="154">
        <f t="shared" si="39"/>
        <v>88.646470492246252</v>
      </c>
      <c r="H1220" s="120">
        <f t="shared" si="40"/>
        <v>321603328.8374818</v>
      </c>
    </row>
    <row r="1221" spans="1:8" x14ac:dyDescent="0.3">
      <c r="A1221" s="144">
        <v>28618</v>
      </c>
      <c r="B1221" s="150">
        <v>15002.28</v>
      </c>
      <c r="C1221" s="150">
        <v>648.26</v>
      </c>
      <c r="D1221" s="155">
        <v>4.8300000000000003E-2</v>
      </c>
      <c r="E1221" s="155">
        <v>4.1950000000000001E-2</v>
      </c>
      <c r="F1221" s="155">
        <v>6.3499999999999997E-3</v>
      </c>
      <c r="G1221" s="154">
        <f t="shared" si="39"/>
        <v>88.646470492246252</v>
      </c>
      <c r="H1221" s="120">
        <f t="shared" si="40"/>
        <v>322832932.22038847</v>
      </c>
    </row>
    <row r="1222" spans="1:8" x14ac:dyDescent="0.3">
      <c r="A1222" s="144">
        <v>28728</v>
      </c>
      <c r="B1222" s="150">
        <v>14956.52</v>
      </c>
      <c r="C1222" s="150">
        <v>648.48</v>
      </c>
      <c r="D1222" s="155">
        <v>4.8349999999999997E-2</v>
      </c>
      <c r="E1222" s="155">
        <v>4.1980000000000003E-2</v>
      </c>
      <c r="F1222" s="155">
        <v>6.3699999999999998E-3</v>
      </c>
      <c r="G1222" s="154">
        <f t="shared" si="39"/>
        <v>88.925671974111609</v>
      </c>
      <c r="H1222" s="120">
        <f t="shared" si="40"/>
        <v>323056316.15989822</v>
      </c>
    </row>
    <row r="1223" spans="1:8" x14ac:dyDescent="0.3">
      <c r="A1223" s="144">
        <v>28950</v>
      </c>
      <c r="B1223" s="150">
        <v>15015.03</v>
      </c>
      <c r="C1223" s="150">
        <v>650.20000000000005</v>
      </c>
      <c r="D1223" s="155">
        <v>4.8469999999999999E-2</v>
      </c>
      <c r="E1223" s="155">
        <v>4.2110000000000002E-2</v>
      </c>
      <c r="F1223" s="155">
        <v>6.3600000000000002E-3</v>
      </c>
      <c r="G1223" s="154">
        <f t="shared" si="39"/>
        <v>88.78607123317893</v>
      </c>
      <c r="H1223" s="120">
        <f t="shared" si="40"/>
        <v>326064658.54276389</v>
      </c>
    </row>
    <row r="1224" spans="1:8" x14ac:dyDescent="0.3">
      <c r="A1224" s="144">
        <v>29061</v>
      </c>
      <c r="B1224" s="150">
        <v>15028.26</v>
      </c>
      <c r="C1224" s="150">
        <v>648.16999999999996</v>
      </c>
      <c r="D1224" s="155">
        <v>4.8520000000000001E-2</v>
      </c>
      <c r="E1224" s="155">
        <v>4.2189999999999998E-2</v>
      </c>
      <c r="F1224" s="155">
        <v>6.3299999999999997E-3</v>
      </c>
      <c r="G1224" s="154">
        <f t="shared" si="39"/>
        <v>88.367269010380909</v>
      </c>
      <c r="H1224" s="120">
        <f t="shared" si="40"/>
        <v>328866109.8781504</v>
      </c>
    </row>
    <row r="1225" spans="1:8" x14ac:dyDescent="0.3">
      <c r="A1225" s="144">
        <v>29173</v>
      </c>
      <c r="B1225" s="150">
        <v>15032.74</v>
      </c>
      <c r="C1225" s="150">
        <v>649.19000000000005</v>
      </c>
      <c r="D1225" s="155">
        <v>4.8680000000000001E-2</v>
      </c>
      <c r="E1225" s="155">
        <v>4.2340000000000003E-2</v>
      </c>
      <c r="F1225" s="155">
        <v>6.3400000000000001E-3</v>
      </c>
      <c r="G1225" s="154">
        <f t="shared" si="39"/>
        <v>88.506869751313602</v>
      </c>
      <c r="H1225" s="120">
        <f t="shared" si="40"/>
        <v>329612832.11088842</v>
      </c>
    </row>
    <row r="1226" spans="1:8" x14ac:dyDescent="0.3">
      <c r="A1226" s="144">
        <v>29398</v>
      </c>
      <c r="B1226" s="150">
        <v>15064.06</v>
      </c>
      <c r="C1226" s="150">
        <v>648.83000000000004</v>
      </c>
      <c r="D1226" s="155">
        <v>4.8930000000000001E-2</v>
      </c>
      <c r="E1226" s="155">
        <v>4.2599999999999999E-2</v>
      </c>
      <c r="F1226" s="155">
        <v>6.3200000000000001E-3</v>
      </c>
      <c r="G1226" s="154">
        <f t="shared" si="39"/>
        <v>88.227668269448245</v>
      </c>
      <c r="H1226" s="120">
        <f t="shared" si="40"/>
        <v>333206131.09957969</v>
      </c>
    </row>
    <row r="1227" spans="1:8" x14ac:dyDescent="0.3">
      <c r="A1227" s="144">
        <v>29511</v>
      </c>
      <c r="B1227" s="150">
        <v>15095.16</v>
      </c>
      <c r="C1227" s="150">
        <v>649.21</v>
      </c>
      <c r="D1227" s="155">
        <v>4.8939999999999997E-2</v>
      </c>
      <c r="E1227" s="155">
        <v>4.2619999999999998E-2</v>
      </c>
      <c r="F1227" s="155">
        <v>6.3200000000000001E-3</v>
      </c>
      <c r="G1227" s="154">
        <f t="shared" si="39"/>
        <v>88.227668269448245</v>
      </c>
      <c r="H1227" s="120">
        <f t="shared" si="40"/>
        <v>334486908.45906848</v>
      </c>
    </row>
    <row r="1228" spans="1:8" x14ac:dyDescent="0.3">
      <c r="A1228" s="144">
        <v>29624</v>
      </c>
      <c r="B1228" s="150">
        <v>14918.04</v>
      </c>
      <c r="C1228" s="150">
        <v>648.70000000000005</v>
      </c>
      <c r="D1228" s="155">
        <v>4.9110000000000001E-2</v>
      </c>
      <c r="E1228" s="155">
        <v>4.2729999999999997E-2</v>
      </c>
      <c r="F1228" s="155">
        <v>6.3899999999999998E-3</v>
      </c>
      <c r="G1228" s="154">
        <f t="shared" si="39"/>
        <v>89.204873455976951</v>
      </c>
      <c r="H1228" s="120">
        <f t="shared" si="40"/>
        <v>332089479.55763417</v>
      </c>
    </row>
    <row r="1229" spans="1:8" x14ac:dyDescent="0.3">
      <c r="A1229" s="144">
        <v>29852</v>
      </c>
      <c r="B1229" s="150">
        <v>14838.71</v>
      </c>
      <c r="C1229" s="150">
        <v>649.02</v>
      </c>
      <c r="D1229" s="155">
        <v>4.9250000000000002E-2</v>
      </c>
      <c r="E1229" s="155">
        <v>4.283E-2</v>
      </c>
      <c r="F1229" s="155">
        <v>6.4200000000000004E-3</v>
      </c>
      <c r="G1229" s="154">
        <f t="shared" si="39"/>
        <v>89.623675678774973</v>
      </c>
      <c r="H1229" s="120">
        <f t="shared" si="40"/>
        <v>333081630.20443565</v>
      </c>
    </row>
    <row r="1230" spans="1:8" x14ac:dyDescent="0.3">
      <c r="A1230" s="144">
        <v>29967</v>
      </c>
      <c r="B1230" s="150">
        <v>15069.95</v>
      </c>
      <c r="C1230" s="150">
        <v>649.73</v>
      </c>
      <c r="D1230" s="155">
        <v>4.9299999999999997E-2</v>
      </c>
      <c r="E1230" s="155">
        <v>4.2970000000000001E-2</v>
      </c>
      <c r="F1230" s="155">
        <v>6.3299999999999997E-3</v>
      </c>
      <c r="G1230" s="154">
        <f t="shared" si="39"/>
        <v>88.367269010380909</v>
      </c>
      <c r="H1230" s="120">
        <f t="shared" si="40"/>
        <v>339118774.80879986</v>
      </c>
    </row>
    <row r="1231" spans="1:8" x14ac:dyDescent="0.3">
      <c r="A1231" s="144">
        <v>30082</v>
      </c>
      <c r="B1231" s="150">
        <v>15002.76</v>
      </c>
      <c r="C1231" s="150">
        <v>649.49</v>
      </c>
      <c r="D1231" s="155">
        <v>4.9450000000000001E-2</v>
      </c>
      <c r="E1231" s="155">
        <v>4.3099999999999999E-2</v>
      </c>
      <c r="F1231" s="155">
        <v>6.3600000000000002E-3</v>
      </c>
      <c r="G1231" s="154">
        <f t="shared" si="39"/>
        <v>88.78607123317893</v>
      </c>
      <c r="H1231" s="120">
        <f t="shared" si="40"/>
        <v>338814406.1583221</v>
      </c>
    </row>
    <row r="1232" spans="1:8" x14ac:dyDescent="0.3">
      <c r="A1232" s="144">
        <v>30314</v>
      </c>
      <c r="B1232" s="150">
        <v>14859.76</v>
      </c>
      <c r="C1232" s="150">
        <v>649.08000000000004</v>
      </c>
      <c r="D1232" s="155">
        <v>4.9619999999999997E-2</v>
      </c>
      <c r="E1232" s="155">
        <v>4.3209999999999998E-2</v>
      </c>
      <c r="F1232" s="155">
        <v>6.4099999999999999E-3</v>
      </c>
      <c r="G1232" s="154">
        <f t="shared" si="39"/>
        <v>89.484074937842294</v>
      </c>
      <c r="H1232" s="120">
        <f t="shared" si="40"/>
        <v>338764188.16484171</v>
      </c>
    </row>
    <row r="1233" spans="1:8" x14ac:dyDescent="0.3">
      <c r="A1233" s="144">
        <v>30431</v>
      </c>
      <c r="B1233" s="150">
        <v>14939.14</v>
      </c>
      <c r="C1233" s="150">
        <v>648.91999999999996</v>
      </c>
      <c r="D1233" s="155">
        <v>4.9689999999999998E-2</v>
      </c>
      <c r="E1233" s="155">
        <v>4.3310000000000001E-2</v>
      </c>
      <c r="F1233" s="155">
        <v>6.3800000000000003E-3</v>
      </c>
      <c r="G1233" s="154">
        <f t="shared" si="39"/>
        <v>89.065272715044273</v>
      </c>
      <c r="H1233" s="120">
        <f t="shared" si="40"/>
        <v>341670766.53277695</v>
      </c>
    </row>
    <row r="1234" spans="1:8" x14ac:dyDescent="0.3">
      <c r="A1234" s="144">
        <v>30548</v>
      </c>
      <c r="B1234" s="150">
        <v>14967.09</v>
      </c>
      <c r="C1234" s="150">
        <v>648.72</v>
      </c>
      <c r="D1234" s="155">
        <v>4.9849999999999998E-2</v>
      </c>
      <c r="E1234" s="155">
        <v>4.3490000000000001E-2</v>
      </c>
      <c r="F1234" s="155">
        <v>6.3600000000000002E-3</v>
      </c>
      <c r="G1234" s="154">
        <f t="shared" si="39"/>
        <v>88.78607123317893</v>
      </c>
      <c r="H1234" s="120">
        <f t="shared" si="40"/>
        <v>344062977.17320728</v>
      </c>
    </row>
    <row r="1235" spans="1:8" x14ac:dyDescent="0.3">
      <c r="A1235" s="144">
        <v>30783</v>
      </c>
      <c r="B1235" s="150">
        <v>14784.32</v>
      </c>
      <c r="C1235" s="150">
        <v>648.16</v>
      </c>
      <c r="D1235" s="155">
        <v>5.0070000000000003E-2</v>
      </c>
      <c r="E1235" s="155">
        <v>4.3630000000000002E-2</v>
      </c>
      <c r="F1235" s="155">
        <v>6.4400000000000004E-3</v>
      </c>
      <c r="G1235" s="154">
        <f t="shared" si="39"/>
        <v>89.902877160640315</v>
      </c>
      <c r="H1235" s="120">
        <f t="shared" si="40"/>
        <v>342402834.83915985</v>
      </c>
    </row>
    <row r="1236" spans="1:8" x14ac:dyDescent="0.3">
      <c r="A1236" s="144">
        <v>30901</v>
      </c>
      <c r="B1236" s="150">
        <v>14837.85</v>
      </c>
      <c r="C1236" s="150">
        <v>649.41</v>
      </c>
      <c r="D1236" s="155">
        <v>5.006E-2</v>
      </c>
      <c r="E1236" s="155">
        <v>4.3639999999999998E-2</v>
      </c>
      <c r="F1236" s="155">
        <v>6.43E-3</v>
      </c>
      <c r="G1236" s="154">
        <f t="shared" si="39"/>
        <v>89.763276419707637</v>
      </c>
      <c r="H1236" s="120">
        <f t="shared" si="40"/>
        <v>344249911.90735602</v>
      </c>
    </row>
    <row r="1237" spans="1:8" x14ac:dyDescent="0.3">
      <c r="A1237" s="144">
        <v>31020</v>
      </c>
      <c r="B1237" s="150">
        <v>14871.4</v>
      </c>
      <c r="C1237" s="150">
        <v>649.03</v>
      </c>
      <c r="D1237" s="155">
        <v>5.033E-2</v>
      </c>
      <c r="E1237" s="155">
        <v>4.3920000000000001E-2</v>
      </c>
      <c r="F1237" s="155">
        <v>6.4099999999999999E-3</v>
      </c>
      <c r="G1237" s="154">
        <f t="shared" si="39"/>
        <v>89.484074937842294</v>
      </c>
      <c r="H1237" s="120">
        <f t="shared" si="40"/>
        <v>346653860.15944409</v>
      </c>
    </row>
    <row r="1238" spans="1:8" x14ac:dyDescent="0.3">
      <c r="A1238" s="144">
        <v>31259</v>
      </c>
      <c r="B1238" s="150">
        <v>14892.88</v>
      </c>
      <c r="C1238" s="150">
        <v>648.75</v>
      </c>
      <c r="D1238" s="155">
        <v>5.0410000000000003E-2</v>
      </c>
      <c r="E1238" s="155">
        <v>4.4019999999999997E-2</v>
      </c>
      <c r="F1238" s="155">
        <v>6.4000000000000003E-3</v>
      </c>
      <c r="G1238" s="154">
        <f t="shared" si="39"/>
        <v>89.344474196909616</v>
      </c>
      <c r="H1238" s="120">
        <f t="shared" si="40"/>
        <v>349870546.3429907</v>
      </c>
    </row>
    <row r="1239" spans="1:8" x14ac:dyDescent="0.3">
      <c r="A1239" s="144">
        <v>31379</v>
      </c>
      <c r="B1239" s="150">
        <v>14941.46</v>
      </c>
      <c r="C1239" s="150">
        <v>650.09</v>
      </c>
      <c r="D1239" s="155">
        <v>5.0560000000000001E-2</v>
      </c>
      <c r="E1239" s="155">
        <v>4.4170000000000001E-2</v>
      </c>
      <c r="F1239" s="155">
        <v>6.3899999999999998E-3</v>
      </c>
      <c r="G1239" s="154">
        <f t="shared" si="39"/>
        <v>89.204873455976951</v>
      </c>
      <c r="H1239" s="120">
        <f t="shared" si="40"/>
        <v>351763292.56815428</v>
      </c>
    </row>
    <row r="1240" spans="1:8" x14ac:dyDescent="0.3">
      <c r="A1240" s="144">
        <v>31500</v>
      </c>
      <c r="B1240" s="150">
        <v>14961.86</v>
      </c>
      <c r="C1240" s="150">
        <v>649.74</v>
      </c>
      <c r="D1240" s="155">
        <v>5.0549999999999998E-2</v>
      </c>
      <c r="E1240" s="155">
        <v>4.4170000000000001E-2</v>
      </c>
      <c r="F1240" s="155">
        <v>6.3800000000000003E-3</v>
      </c>
      <c r="G1240" s="154">
        <f t="shared" si="39"/>
        <v>89.065272715044273</v>
      </c>
      <c r="H1240" s="120">
        <f t="shared" si="40"/>
        <v>353673199.88769591</v>
      </c>
    </row>
    <row r="1241" spans="1:8" x14ac:dyDescent="0.3">
      <c r="A1241" s="144">
        <v>31743</v>
      </c>
      <c r="B1241" s="150">
        <v>14892.98</v>
      </c>
      <c r="C1241" s="150">
        <v>648.85</v>
      </c>
      <c r="D1241" s="155">
        <v>5.0819999999999997E-2</v>
      </c>
      <c r="E1241" s="155">
        <v>4.4429999999999997E-2</v>
      </c>
      <c r="F1241" s="155">
        <v>6.4000000000000003E-3</v>
      </c>
      <c r="G1241" s="154">
        <f t="shared" si="39"/>
        <v>89.344474196909616</v>
      </c>
      <c r="H1241" s="120">
        <f t="shared" si="40"/>
        <v>355287781.20111179</v>
      </c>
    </row>
    <row r="1242" spans="1:8" x14ac:dyDescent="0.3">
      <c r="A1242" s="144">
        <v>31865</v>
      </c>
      <c r="B1242" s="150">
        <v>14970.89</v>
      </c>
      <c r="C1242" s="150">
        <v>648.98</v>
      </c>
      <c r="D1242" s="155">
        <v>5.0849999999999999E-2</v>
      </c>
      <c r="E1242" s="155">
        <v>4.4479999999999999E-2</v>
      </c>
      <c r="F1242" s="155">
        <v>6.3699999999999998E-3</v>
      </c>
      <c r="G1242" s="154">
        <f t="shared" si="39"/>
        <v>88.925671974111609</v>
      </c>
      <c r="H1242" s="120">
        <f t="shared" si="40"/>
        <v>358332968.33873427</v>
      </c>
    </row>
    <row r="1243" spans="1:8" x14ac:dyDescent="0.3">
      <c r="A1243" s="144">
        <v>31987</v>
      </c>
      <c r="B1243" s="150">
        <v>14783.96</v>
      </c>
      <c r="C1243" s="150">
        <v>649.07000000000005</v>
      </c>
      <c r="D1243" s="155">
        <v>5.1029999999999999E-2</v>
      </c>
      <c r="E1243" s="155">
        <v>4.4580000000000002E-2</v>
      </c>
      <c r="F1243" s="155">
        <v>6.45E-3</v>
      </c>
      <c r="G1243" s="154">
        <f t="shared" si="39"/>
        <v>90.04247790157298</v>
      </c>
      <c r="H1243" s="120">
        <f t="shared" si="40"/>
        <v>355243444.48811764</v>
      </c>
    </row>
    <row r="1244" spans="1:8" x14ac:dyDescent="0.3">
      <c r="A1244" s="144">
        <v>32234</v>
      </c>
      <c r="B1244" s="150">
        <v>14879.68</v>
      </c>
      <c r="C1244" s="150">
        <v>649.87</v>
      </c>
      <c r="D1244" s="155">
        <v>5.1139999999999998E-2</v>
      </c>
      <c r="E1244" s="155">
        <v>4.4720000000000003E-2</v>
      </c>
      <c r="F1244" s="155">
        <v>6.4099999999999999E-3</v>
      </c>
      <c r="G1244" s="154">
        <f t="shared" si="39"/>
        <v>89.484074937842294</v>
      </c>
      <c r="H1244" s="120">
        <f t="shared" si="40"/>
        <v>360220519.9348653</v>
      </c>
    </row>
    <row r="1245" spans="1:8" x14ac:dyDescent="0.3">
      <c r="A1245" s="144">
        <v>32358</v>
      </c>
      <c r="B1245" s="150">
        <v>14767.2</v>
      </c>
      <c r="C1245" s="150">
        <v>647.78</v>
      </c>
      <c r="D1245" s="155">
        <v>5.1240000000000001E-2</v>
      </c>
      <c r="E1245" s="155">
        <v>4.4790000000000003E-2</v>
      </c>
      <c r="F1245" s="155">
        <v>6.4400000000000004E-3</v>
      </c>
      <c r="G1245" s="154">
        <f t="shared" si="39"/>
        <v>89.902877160640315</v>
      </c>
      <c r="H1245" s="120">
        <f t="shared" si="40"/>
        <v>359921740.23732364</v>
      </c>
    </row>
    <row r="1246" spans="1:8" x14ac:dyDescent="0.3">
      <c r="A1246" s="144">
        <v>32482</v>
      </c>
      <c r="B1246" s="150">
        <v>14842.28</v>
      </c>
      <c r="C1246" s="150">
        <v>649.54999999999995</v>
      </c>
      <c r="D1246" s="155">
        <v>5.142E-2</v>
      </c>
      <c r="E1246" s="155">
        <v>4.4990000000000002E-2</v>
      </c>
      <c r="F1246" s="155">
        <v>6.43E-3</v>
      </c>
      <c r="G1246" s="154">
        <f t="shared" si="39"/>
        <v>89.763276419707637</v>
      </c>
      <c r="H1246" s="120">
        <f t="shared" si="40"/>
        <v>361862905.36146849</v>
      </c>
    </row>
    <row r="1247" spans="1:8" x14ac:dyDescent="0.3">
      <c r="A1247" s="144">
        <v>32733</v>
      </c>
      <c r="B1247" s="150">
        <v>14799.49</v>
      </c>
      <c r="C1247" s="150">
        <v>648.65</v>
      </c>
      <c r="D1247" s="155">
        <v>5.1580000000000001E-2</v>
      </c>
      <c r="E1247" s="155">
        <v>4.514E-2</v>
      </c>
      <c r="F1247" s="155">
        <v>6.4400000000000004E-3</v>
      </c>
      <c r="G1247" s="154">
        <f t="shared" si="39"/>
        <v>89.902877160640315</v>
      </c>
      <c r="H1247" s="120">
        <f t="shared" si="40"/>
        <v>364092908.1892674</v>
      </c>
    </row>
    <row r="1248" spans="1:8" x14ac:dyDescent="0.3">
      <c r="A1248" s="144">
        <v>32858</v>
      </c>
      <c r="B1248" s="150">
        <v>14729.01</v>
      </c>
      <c r="C1248" s="150">
        <v>649.79</v>
      </c>
      <c r="D1248" s="155">
        <v>5.1790000000000003E-2</v>
      </c>
      <c r="E1248" s="155">
        <v>4.5310000000000003E-2</v>
      </c>
      <c r="F1248" s="155">
        <v>6.4799999999999996E-3</v>
      </c>
      <c r="G1248" s="154">
        <f t="shared" si="39"/>
        <v>90.461280124370987</v>
      </c>
      <c r="H1248" s="120">
        <f t="shared" si="40"/>
        <v>363227227.7688871</v>
      </c>
    </row>
    <row r="1249" spans="1:8" x14ac:dyDescent="0.3">
      <c r="A1249" s="144">
        <v>32985</v>
      </c>
      <c r="B1249" s="150">
        <v>14793.42</v>
      </c>
      <c r="C1249" s="150">
        <v>648.20000000000005</v>
      </c>
      <c r="D1249" s="155">
        <v>5.1959999999999999E-2</v>
      </c>
      <c r="E1249" s="155">
        <v>4.5530000000000001E-2</v>
      </c>
      <c r="F1249" s="155">
        <v>6.43E-3</v>
      </c>
      <c r="G1249" s="154">
        <f t="shared" si="39"/>
        <v>89.763276419707637</v>
      </c>
      <c r="H1249" s="120">
        <f t="shared" si="40"/>
        <v>367466533.25989896</v>
      </c>
    </row>
    <row r="1250" spans="1:8" x14ac:dyDescent="0.3">
      <c r="A1250" s="144">
        <v>33239</v>
      </c>
      <c r="B1250" s="150">
        <v>14811.99</v>
      </c>
      <c r="C1250" s="150">
        <v>649.01</v>
      </c>
      <c r="D1250" s="155">
        <v>5.1950000000000003E-2</v>
      </c>
      <c r="E1250" s="155">
        <v>4.5519999999999998E-2</v>
      </c>
      <c r="F1250" s="155">
        <v>6.43E-3</v>
      </c>
      <c r="G1250" s="154">
        <f t="shared" si="39"/>
        <v>89.763276419707637</v>
      </c>
      <c r="H1250" s="120">
        <f t="shared" si="40"/>
        <v>370296198.24240661</v>
      </c>
    </row>
    <row r="1251" spans="1:8" x14ac:dyDescent="0.3">
      <c r="A1251" s="144">
        <v>33367</v>
      </c>
      <c r="B1251" s="150">
        <v>14646.39</v>
      </c>
      <c r="C1251" s="150">
        <v>648.44000000000005</v>
      </c>
      <c r="D1251" s="155">
        <v>5.2130000000000003E-2</v>
      </c>
      <c r="E1251" s="155">
        <v>4.5629999999999997E-2</v>
      </c>
      <c r="F1251" s="155">
        <v>6.4999999999999997E-3</v>
      </c>
      <c r="G1251" s="154">
        <f t="shared" si="39"/>
        <v>90.740481606236344</v>
      </c>
      <c r="H1251" s="120">
        <f t="shared" si="40"/>
        <v>367719009.30385607</v>
      </c>
    </row>
    <row r="1252" spans="1:8" x14ac:dyDescent="0.3">
      <c r="A1252" s="144">
        <v>33495</v>
      </c>
      <c r="B1252" s="150">
        <v>14702.81</v>
      </c>
      <c r="C1252" s="150">
        <v>649.77</v>
      </c>
      <c r="D1252" s="155">
        <v>5.2139999999999999E-2</v>
      </c>
      <c r="E1252" s="155">
        <v>4.5650000000000003E-2</v>
      </c>
      <c r="F1252" s="155">
        <v>6.4900000000000001E-3</v>
      </c>
      <c r="G1252" s="154">
        <f t="shared" si="39"/>
        <v>90.600880865303665</v>
      </c>
      <c r="H1252" s="120">
        <f t="shared" si="40"/>
        <v>369698392.33458471</v>
      </c>
    </row>
    <row r="1253" spans="1:8" x14ac:dyDescent="0.3">
      <c r="A1253" s="144">
        <v>33753</v>
      </c>
      <c r="B1253" s="150">
        <v>14778.92</v>
      </c>
      <c r="C1253" s="150">
        <v>648.66</v>
      </c>
      <c r="D1253" s="155">
        <v>5.2420000000000001E-2</v>
      </c>
      <c r="E1253" s="155">
        <v>4.5969999999999997E-2</v>
      </c>
      <c r="F1253" s="155">
        <v>6.45E-3</v>
      </c>
      <c r="G1253" s="154">
        <f t="shared" si="39"/>
        <v>90.04247790157298</v>
      </c>
      <c r="H1253" s="120">
        <f t="shared" si="40"/>
        <v>374856409.84798306</v>
      </c>
    </row>
    <row r="1254" spans="1:8" x14ac:dyDescent="0.3">
      <c r="A1254" s="144">
        <v>33883</v>
      </c>
      <c r="B1254" s="150">
        <v>14691.76</v>
      </c>
      <c r="C1254" s="150">
        <v>648.02</v>
      </c>
      <c r="D1254" s="155">
        <v>5.2490000000000002E-2</v>
      </c>
      <c r="E1254" s="155">
        <v>4.6010000000000002E-2</v>
      </c>
      <c r="F1254" s="155">
        <v>6.4799999999999996E-3</v>
      </c>
      <c r="G1254" s="154">
        <f t="shared" si="39"/>
        <v>90.461280124370987</v>
      </c>
      <c r="H1254" s="120">
        <f t="shared" si="40"/>
        <v>374558042.43999028</v>
      </c>
    </row>
    <row r="1255" spans="1:8" x14ac:dyDescent="0.3">
      <c r="A1255" s="144">
        <v>34013</v>
      </c>
      <c r="B1255" s="150">
        <v>14659.67</v>
      </c>
      <c r="C1255" s="150">
        <v>650.29</v>
      </c>
      <c r="D1255" s="155">
        <v>5.262E-2</v>
      </c>
      <c r="E1255" s="155">
        <v>4.6109999999999998E-2</v>
      </c>
      <c r="F1255" s="155">
        <v>6.5100000000000002E-3</v>
      </c>
      <c r="G1255" s="154">
        <f t="shared" si="39"/>
        <v>90.880082347168994</v>
      </c>
      <c r="H1255" s="120">
        <f t="shared" si="40"/>
        <v>374262424.96202517</v>
      </c>
    </row>
    <row r="1256" spans="1:8" x14ac:dyDescent="0.3">
      <c r="A1256" s="144">
        <v>34275</v>
      </c>
      <c r="B1256" s="150">
        <v>14634.7</v>
      </c>
      <c r="C1256" s="150">
        <v>649.24</v>
      </c>
      <c r="D1256" s="155">
        <v>5.2810000000000003E-2</v>
      </c>
      <c r="E1256" s="155">
        <v>4.6300000000000001E-2</v>
      </c>
      <c r="F1256" s="155">
        <v>6.5100000000000002E-3</v>
      </c>
      <c r="G1256" s="154">
        <f t="shared" si="39"/>
        <v>90.880082347168994</v>
      </c>
      <c r="H1256" s="120">
        <f t="shared" si="40"/>
        <v>377145344.88499725</v>
      </c>
    </row>
    <row r="1257" spans="1:8" x14ac:dyDescent="0.3">
      <c r="A1257" s="144">
        <v>34407</v>
      </c>
      <c r="B1257" s="150">
        <v>14620.02</v>
      </c>
      <c r="C1257" s="150">
        <v>647.70000000000005</v>
      </c>
      <c r="D1257" s="155">
        <v>5.2949999999999997E-2</v>
      </c>
      <c r="E1257" s="155">
        <v>4.6440000000000002E-2</v>
      </c>
      <c r="F1257" s="155">
        <v>6.5100000000000002E-3</v>
      </c>
      <c r="G1257" s="154">
        <f t="shared" si="39"/>
        <v>90.880082347168994</v>
      </c>
      <c r="H1257" s="120">
        <f t="shared" si="40"/>
        <v>378597808.35763967</v>
      </c>
    </row>
    <row r="1258" spans="1:8" x14ac:dyDescent="0.3">
      <c r="A1258" s="144">
        <v>34539</v>
      </c>
      <c r="B1258" s="150">
        <v>14583.88</v>
      </c>
      <c r="C1258" s="150">
        <v>647.74</v>
      </c>
      <c r="D1258" s="155">
        <v>5.3109999999999997E-2</v>
      </c>
      <c r="E1258" s="155">
        <v>4.6589999999999999E-2</v>
      </c>
      <c r="F1258" s="155">
        <v>6.5199999999999998E-3</v>
      </c>
      <c r="G1258" s="154">
        <f t="shared" si="39"/>
        <v>91.019683088101687</v>
      </c>
      <c r="H1258" s="120">
        <f t="shared" si="40"/>
        <v>379467372.64035827</v>
      </c>
    </row>
    <row r="1259" spans="1:8" x14ac:dyDescent="0.3">
      <c r="A1259" s="144">
        <v>34806</v>
      </c>
      <c r="B1259" s="150">
        <v>14728.95</v>
      </c>
      <c r="C1259" s="150">
        <v>649.05999999999995</v>
      </c>
      <c r="D1259" s="155">
        <v>5.3240000000000003E-2</v>
      </c>
      <c r="E1259" s="155">
        <v>4.6769999999999999E-2</v>
      </c>
      <c r="F1259" s="155">
        <v>6.4700000000000001E-3</v>
      </c>
      <c r="G1259" s="154">
        <f t="shared" si="39"/>
        <v>90.321679383438337</v>
      </c>
      <c r="H1259" s="120">
        <f t="shared" si="40"/>
        <v>385355988.03737628</v>
      </c>
    </row>
    <row r="1260" spans="1:8" x14ac:dyDescent="0.3">
      <c r="A1260" s="144">
        <v>34939</v>
      </c>
      <c r="B1260" s="150">
        <v>14760.69</v>
      </c>
      <c r="C1260" s="150">
        <v>649.65</v>
      </c>
      <c r="D1260" s="155">
        <v>5.3330000000000002E-2</v>
      </c>
      <c r="E1260" s="155">
        <v>4.6870000000000002E-2</v>
      </c>
      <c r="F1260" s="155">
        <v>6.4599999999999996E-3</v>
      </c>
      <c r="G1260" s="154">
        <f t="shared" si="39"/>
        <v>90.182078642505644</v>
      </c>
      <c r="H1260" s="120">
        <f t="shared" si="40"/>
        <v>387427308.46228415</v>
      </c>
    </row>
    <row r="1261" spans="1:8" x14ac:dyDescent="0.3">
      <c r="A1261" s="144">
        <v>35074</v>
      </c>
      <c r="B1261" s="150">
        <v>14606.93</v>
      </c>
      <c r="C1261" s="150">
        <v>648.86</v>
      </c>
      <c r="D1261" s="155">
        <v>5.357E-2</v>
      </c>
      <c r="E1261" s="155">
        <v>4.7050000000000002E-2</v>
      </c>
      <c r="F1261" s="155">
        <v>6.5199999999999998E-3</v>
      </c>
      <c r="G1261" s="154">
        <f t="shared" si="39"/>
        <v>91.019683088101687</v>
      </c>
      <c r="H1261" s="120">
        <f t="shared" si="40"/>
        <v>385345222.15431619</v>
      </c>
    </row>
    <row r="1262" spans="1:8" x14ac:dyDescent="0.3">
      <c r="A1262" s="144">
        <v>35344</v>
      </c>
      <c r="B1262" s="150">
        <v>14644.05</v>
      </c>
      <c r="C1262" s="150">
        <v>649.41999999999996</v>
      </c>
      <c r="D1262" s="155">
        <v>5.3740000000000003E-2</v>
      </c>
      <c r="E1262" s="155">
        <v>4.7219999999999998E-2</v>
      </c>
      <c r="F1262" s="155">
        <v>6.5100000000000002E-3</v>
      </c>
      <c r="G1262" s="154">
        <f t="shared" si="39"/>
        <v>90.880082347168994</v>
      </c>
      <c r="H1262" s="120">
        <f t="shared" si="40"/>
        <v>388908098.31116974</v>
      </c>
    </row>
    <row r="1263" spans="1:8" x14ac:dyDescent="0.3">
      <c r="A1263" s="144">
        <v>35480</v>
      </c>
      <c r="B1263" s="150">
        <v>14732.56</v>
      </c>
      <c r="C1263" s="150">
        <v>649.24</v>
      </c>
      <c r="D1263" s="155">
        <v>5.3789999999999998E-2</v>
      </c>
      <c r="E1263" s="155">
        <v>4.7320000000000001E-2</v>
      </c>
      <c r="F1263" s="155">
        <v>6.4700000000000001E-3</v>
      </c>
      <c r="G1263" s="154">
        <f t="shared" si="39"/>
        <v>90.321679383438337</v>
      </c>
      <c r="H1263" s="120">
        <f t="shared" si="40"/>
        <v>392818205.35442483</v>
      </c>
    </row>
    <row r="1264" spans="1:8" x14ac:dyDescent="0.3">
      <c r="A1264" s="144">
        <v>35616</v>
      </c>
      <c r="B1264" s="150">
        <v>14517.78</v>
      </c>
      <c r="C1264" s="150">
        <v>648.15</v>
      </c>
      <c r="D1264" s="155">
        <v>5.3920000000000003E-2</v>
      </c>
      <c r="E1264" s="155">
        <v>4.7370000000000002E-2</v>
      </c>
      <c r="F1264" s="155">
        <v>6.5599999999999999E-3</v>
      </c>
      <c r="G1264" s="154">
        <f t="shared" si="39"/>
        <v>91.578086051832358</v>
      </c>
      <c r="H1264" s="120">
        <f t="shared" si="40"/>
        <v>388914002.63422924</v>
      </c>
    </row>
    <row r="1265" spans="1:8" x14ac:dyDescent="0.3">
      <c r="A1265" s="144">
        <v>35891</v>
      </c>
      <c r="B1265" s="150">
        <v>14671.85</v>
      </c>
      <c r="C1265" s="150">
        <v>648.59</v>
      </c>
      <c r="D1265" s="155">
        <v>5.4129999999999998E-2</v>
      </c>
      <c r="E1265" s="155">
        <v>4.7640000000000002E-2</v>
      </c>
      <c r="F1265" s="155">
        <v>6.4900000000000001E-3</v>
      </c>
      <c r="G1265" s="154">
        <f t="shared" si="39"/>
        <v>90.600880865303665</v>
      </c>
      <c r="H1265" s="120">
        <f t="shared" si="40"/>
        <v>396144051.32946944</v>
      </c>
    </row>
    <row r="1266" spans="1:8" x14ac:dyDescent="0.3">
      <c r="A1266" s="144">
        <v>36029</v>
      </c>
      <c r="B1266" s="150">
        <v>14553.03</v>
      </c>
      <c r="C1266" s="150">
        <v>648.55999999999995</v>
      </c>
      <c r="D1266" s="155">
        <v>5.432E-2</v>
      </c>
      <c r="E1266" s="155">
        <v>4.7780000000000003E-2</v>
      </c>
      <c r="F1266" s="155">
        <v>6.5399999999999998E-3</v>
      </c>
      <c r="G1266" s="154">
        <f t="shared" si="39"/>
        <v>91.298884569967015</v>
      </c>
      <c r="H1266" s="120">
        <f t="shared" si="40"/>
        <v>394626946.09800112</v>
      </c>
    </row>
    <row r="1267" spans="1:8" x14ac:dyDescent="0.3">
      <c r="A1267" s="144">
        <v>36167</v>
      </c>
      <c r="B1267" s="150">
        <v>14651.51</v>
      </c>
      <c r="C1267" s="150">
        <v>648.23</v>
      </c>
      <c r="D1267" s="155">
        <v>5.4399999999999997E-2</v>
      </c>
      <c r="E1267" s="155">
        <v>4.7910000000000001E-2</v>
      </c>
      <c r="F1267" s="155">
        <v>6.4999999999999997E-3</v>
      </c>
      <c r="G1267" s="154">
        <f t="shared" si="39"/>
        <v>90.740481606236344</v>
      </c>
      <c r="H1267" s="120">
        <f t="shared" si="40"/>
        <v>398576240.28209192</v>
      </c>
    </row>
    <row r="1268" spans="1:8" x14ac:dyDescent="0.3">
      <c r="A1268" s="144">
        <v>36446</v>
      </c>
      <c r="B1268" s="150">
        <v>14686.13</v>
      </c>
      <c r="C1268" s="150">
        <v>649.53</v>
      </c>
      <c r="D1268" s="155">
        <v>5.4519999999999999E-2</v>
      </c>
      <c r="E1268" s="155">
        <v>4.8030000000000003E-2</v>
      </c>
      <c r="F1268" s="155">
        <v>6.4900000000000001E-3</v>
      </c>
      <c r="G1268" s="154">
        <f t="shared" si="39"/>
        <v>90.600880865303665</v>
      </c>
      <c r="H1268" s="120">
        <f t="shared" si="40"/>
        <v>402269819.58579707</v>
      </c>
    </row>
    <row r="1269" spans="1:8" x14ac:dyDescent="0.3">
      <c r="A1269" s="144">
        <v>36586</v>
      </c>
      <c r="B1269" s="150">
        <v>14644</v>
      </c>
      <c r="C1269" s="150">
        <v>648.36</v>
      </c>
      <c r="D1269" s="155">
        <v>5.466E-2</v>
      </c>
      <c r="E1269" s="155">
        <v>4.8160000000000001E-2</v>
      </c>
      <c r="F1269" s="155">
        <v>6.4999999999999997E-3</v>
      </c>
      <c r="G1269" s="154">
        <f t="shared" si="39"/>
        <v>90.740481606236344</v>
      </c>
      <c r="H1269" s="120">
        <f t="shared" si="40"/>
        <v>403193804.48919225</v>
      </c>
    </row>
    <row r="1270" spans="1:8" x14ac:dyDescent="0.3">
      <c r="A1270" s="144">
        <v>36727</v>
      </c>
      <c r="B1270" s="150">
        <v>14526.76</v>
      </c>
      <c r="C1270" s="150">
        <v>649.15</v>
      </c>
      <c r="D1270" s="155">
        <v>5.4879999999999998E-2</v>
      </c>
      <c r="E1270" s="155">
        <v>4.8309999999999999E-2</v>
      </c>
      <c r="F1270" s="155">
        <v>6.5599999999999999E-3</v>
      </c>
      <c r="G1270" s="154">
        <f t="shared" si="39"/>
        <v>91.578086051832358</v>
      </c>
      <c r="H1270" s="120">
        <f t="shared" si="40"/>
        <v>401045725.93068665</v>
      </c>
    </row>
    <row r="1271" spans="1:8" x14ac:dyDescent="0.3">
      <c r="A1271" s="144">
        <v>37010</v>
      </c>
      <c r="B1271" s="150">
        <v>14566.45</v>
      </c>
      <c r="C1271" s="150">
        <v>650.05999999999995</v>
      </c>
      <c r="D1271" s="155">
        <v>5.5050000000000002E-2</v>
      </c>
      <c r="E1271" s="155">
        <v>4.8500000000000001E-2</v>
      </c>
      <c r="F1271" s="155">
        <v>6.5500000000000003E-3</v>
      </c>
      <c r="G1271" s="154">
        <f t="shared" si="39"/>
        <v>91.438485310899694</v>
      </c>
      <c r="H1271" s="120">
        <f t="shared" si="40"/>
        <v>404752986.38382322</v>
      </c>
    </row>
    <row r="1272" spans="1:8" x14ac:dyDescent="0.3">
      <c r="A1272" s="144">
        <v>37152</v>
      </c>
      <c r="B1272" s="150">
        <v>14568.88</v>
      </c>
      <c r="C1272" s="150">
        <v>648.29</v>
      </c>
      <c r="D1272" s="155">
        <v>5.5120000000000002E-2</v>
      </c>
      <c r="E1272" s="155">
        <v>4.8579999999999998E-2</v>
      </c>
      <c r="F1272" s="155">
        <v>6.5300000000000002E-3</v>
      </c>
      <c r="G1272" s="154">
        <f t="shared" si="39"/>
        <v>91.159283829034351</v>
      </c>
      <c r="H1272" s="120">
        <f t="shared" si="40"/>
        <v>407550371.60753822</v>
      </c>
    </row>
    <row r="1273" spans="1:8" x14ac:dyDescent="0.3">
      <c r="A1273" s="144">
        <v>37295</v>
      </c>
      <c r="B1273" s="150">
        <v>14548.76</v>
      </c>
      <c r="C1273" s="150">
        <v>648.99</v>
      </c>
      <c r="D1273" s="155">
        <v>5.5309999999999998E-2</v>
      </c>
      <c r="E1273" s="155">
        <v>4.8759999999999998E-2</v>
      </c>
      <c r="F1273" s="155">
        <v>6.5500000000000003E-3</v>
      </c>
      <c r="G1273" s="154">
        <f t="shared" si="39"/>
        <v>91.438485310899694</v>
      </c>
      <c r="H1273" s="120">
        <f t="shared" si="40"/>
        <v>407869835.91420388</v>
      </c>
    </row>
    <row r="1274" spans="1:8" x14ac:dyDescent="0.3">
      <c r="A1274" s="144">
        <v>37582</v>
      </c>
      <c r="B1274" s="150">
        <v>14529.36</v>
      </c>
      <c r="C1274" s="150">
        <v>648.39</v>
      </c>
      <c r="D1274" s="155">
        <v>5.5509999999999997E-2</v>
      </c>
      <c r="E1274" s="155">
        <v>4.895E-2</v>
      </c>
      <c r="F1274" s="155">
        <v>6.5500000000000003E-3</v>
      </c>
      <c r="G1274" s="154">
        <f t="shared" si="39"/>
        <v>91.438485310899694</v>
      </c>
      <c r="H1274" s="120">
        <f t="shared" si="40"/>
        <v>411008558.07286799</v>
      </c>
    </row>
    <row r="1275" spans="1:8" x14ac:dyDescent="0.3">
      <c r="A1275" s="144">
        <v>37727</v>
      </c>
      <c r="B1275" s="150">
        <v>14597.82</v>
      </c>
      <c r="C1275" s="150">
        <v>647.77</v>
      </c>
      <c r="D1275" s="155">
        <v>5.5739999999999998E-2</v>
      </c>
      <c r="E1275" s="155">
        <v>4.922E-2</v>
      </c>
      <c r="F1275" s="155">
        <v>6.5199999999999998E-3</v>
      </c>
      <c r="G1275" s="154">
        <f t="shared" si="39"/>
        <v>91.019683088101687</v>
      </c>
      <c r="H1275" s="120">
        <f t="shared" si="40"/>
        <v>414492763.762784</v>
      </c>
    </row>
    <row r="1276" spans="1:8" x14ac:dyDescent="0.3">
      <c r="A1276" s="144">
        <v>37872</v>
      </c>
      <c r="B1276" s="150">
        <v>14531.98</v>
      </c>
      <c r="C1276" s="150">
        <v>648.47</v>
      </c>
      <c r="D1276" s="155">
        <v>5.5739999999999998E-2</v>
      </c>
      <c r="E1276" s="155">
        <v>4.9180000000000001E-2</v>
      </c>
      <c r="F1276" s="155">
        <v>6.5500000000000003E-3</v>
      </c>
      <c r="G1276" s="154">
        <f t="shared" si="39"/>
        <v>91.438485310899694</v>
      </c>
      <c r="H1276" s="120">
        <f t="shared" si="40"/>
        <v>414180089.17395705</v>
      </c>
    </row>
    <row r="1277" spans="1:8" x14ac:dyDescent="0.3">
      <c r="A1277" s="144">
        <v>38164</v>
      </c>
      <c r="B1277" s="150">
        <v>14497.87</v>
      </c>
      <c r="C1277" s="150">
        <v>648.37</v>
      </c>
      <c r="D1277" s="155">
        <v>5.5919999999999997E-2</v>
      </c>
      <c r="E1277" s="155">
        <v>4.9360000000000001E-2</v>
      </c>
      <c r="F1277" s="155">
        <v>6.5700000000000003E-3</v>
      </c>
      <c r="G1277" s="154">
        <f t="shared" si="39"/>
        <v>91.717686792765036</v>
      </c>
      <c r="H1277" s="120">
        <f t="shared" si="40"/>
        <v>416102949.54593742</v>
      </c>
    </row>
    <row r="1278" spans="1:8" x14ac:dyDescent="0.3">
      <c r="A1278" s="144">
        <v>38310</v>
      </c>
      <c r="B1278" s="150">
        <v>14422.66</v>
      </c>
      <c r="C1278" s="150">
        <v>648.22</v>
      </c>
      <c r="D1278" s="155">
        <v>5.6180000000000001E-2</v>
      </c>
      <c r="E1278" s="155">
        <v>4.9579999999999999E-2</v>
      </c>
      <c r="F1278" s="155">
        <v>6.6E-3</v>
      </c>
      <c r="G1278" s="154">
        <f t="shared" ref="G1278:G1341" si="41">(2*F1278/$B$7)*(1+3*$B$11)/(4+PI()*$B$11-PI())*10^6</f>
        <v>92.136489015563043</v>
      </c>
      <c r="H1278" s="120">
        <f t="shared" ref="H1278:H1341" si="42">A1278/G1278*10^6</f>
        <v>415796178.14098543</v>
      </c>
    </row>
    <row r="1279" spans="1:8" x14ac:dyDescent="0.3">
      <c r="A1279" s="144">
        <v>38458</v>
      </c>
      <c r="B1279" s="150">
        <v>14408.4</v>
      </c>
      <c r="C1279" s="150">
        <v>648.62</v>
      </c>
      <c r="D1279" s="155">
        <v>5.6279999999999997E-2</v>
      </c>
      <c r="E1279" s="155">
        <v>4.9669999999999999E-2</v>
      </c>
      <c r="F1279" s="155">
        <v>6.6100000000000004E-3</v>
      </c>
      <c r="G1279" s="154">
        <f t="shared" si="41"/>
        <v>92.276089756495722</v>
      </c>
      <c r="H1279" s="120">
        <f t="shared" si="42"/>
        <v>416771019.46436536</v>
      </c>
    </row>
    <row r="1280" spans="1:8" x14ac:dyDescent="0.3">
      <c r="A1280" s="144">
        <v>38754</v>
      </c>
      <c r="B1280" s="150">
        <v>14344.61</v>
      </c>
      <c r="C1280" s="150">
        <v>648.04999999999995</v>
      </c>
      <c r="D1280" s="155">
        <v>5.638E-2</v>
      </c>
      <c r="E1280" s="155">
        <v>4.9750000000000003E-2</v>
      </c>
      <c r="F1280" s="155">
        <v>6.6299999999999996E-3</v>
      </c>
      <c r="G1280" s="154">
        <f t="shared" si="41"/>
        <v>92.55529123836105</v>
      </c>
      <c r="H1280" s="120">
        <f t="shared" si="42"/>
        <v>418711880.01770091</v>
      </c>
    </row>
    <row r="1281" spans="1:8" x14ac:dyDescent="0.3">
      <c r="A1281" s="144">
        <v>38903</v>
      </c>
      <c r="B1281" s="150">
        <v>14331.88</v>
      </c>
      <c r="C1281" s="150">
        <v>647.89</v>
      </c>
      <c r="D1281" s="155">
        <v>5.6489999999999999E-2</v>
      </c>
      <c r="E1281" s="155">
        <v>4.9860000000000002E-2</v>
      </c>
      <c r="F1281" s="155">
        <v>6.6400000000000001E-3</v>
      </c>
      <c r="G1281" s="154">
        <f t="shared" si="41"/>
        <v>92.694891979293715</v>
      </c>
      <c r="H1281" s="120">
        <f t="shared" si="42"/>
        <v>419688713.90119529</v>
      </c>
    </row>
    <row r="1282" spans="1:8" x14ac:dyDescent="0.3">
      <c r="A1282" s="144">
        <v>39053</v>
      </c>
      <c r="B1282" s="150">
        <v>14556.5</v>
      </c>
      <c r="C1282" s="150">
        <v>648.54999999999995</v>
      </c>
      <c r="D1282" s="155">
        <v>5.672E-2</v>
      </c>
      <c r="E1282" s="155">
        <v>5.0180000000000002E-2</v>
      </c>
      <c r="F1282" s="155">
        <v>6.5399999999999998E-3</v>
      </c>
      <c r="G1282" s="154">
        <f t="shared" si="41"/>
        <v>91.298884569967015</v>
      </c>
      <c r="H1282" s="120">
        <f t="shared" si="42"/>
        <v>427748927.97372222</v>
      </c>
    </row>
    <row r="1283" spans="1:8" x14ac:dyDescent="0.3">
      <c r="A1283" s="144">
        <v>39354</v>
      </c>
      <c r="B1283" s="150">
        <v>14382.69</v>
      </c>
      <c r="C1283" s="150">
        <v>649</v>
      </c>
      <c r="D1283" s="155">
        <v>5.7090000000000002E-2</v>
      </c>
      <c r="E1283" s="155">
        <v>5.0459999999999998E-2</v>
      </c>
      <c r="F1283" s="155">
        <v>6.6299999999999996E-3</v>
      </c>
      <c r="G1283" s="154">
        <f t="shared" si="41"/>
        <v>92.55529123836105</v>
      </c>
      <c r="H1283" s="120">
        <f t="shared" si="42"/>
        <v>425194491.56775051</v>
      </c>
    </row>
    <row r="1284" spans="1:8" x14ac:dyDescent="0.3">
      <c r="A1284" s="144">
        <v>39505</v>
      </c>
      <c r="B1284" s="150">
        <v>14436.72</v>
      </c>
      <c r="C1284" s="150">
        <v>648.99</v>
      </c>
      <c r="D1284" s="155">
        <v>5.6989999999999999E-2</v>
      </c>
      <c r="E1284" s="155">
        <v>5.0380000000000001E-2</v>
      </c>
      <c r="F1284" s="155">
        <v>6.6E-3</v>
      </c>
      <c r="G1284" s="154">
        <f t="shared" si="41"/>
        <v>92.136489015563043</v>
      </c>
      <c r="H1284" s="120">
        <f t="shared" si="42"/>
        <v>428766066.75697285</v>
      </c>
    </row>
    <row r="1285" spans="1:8" x14ac:dyDescent="0.3">
      <c r="A1285" s="144">
        <v>39657</v>
      </c>
      <c r="B1285" s="150">
        <v>14376.87</v>
      </c>
      <c r="C1285" s="150">
        <v>648.20000000000005</v>
      </c>
      <c r="D1285" s="155">
        <v>5.7320000000000003E-2</v>
      </c>
      <c r="E1285" s="155">
        <v>5.0700000000000002E-2</v>
      </c>
      <c r="F1285" s="155">
        <v>6.62E-3</v>
      </c>
      <c r="G1285" s="154">
        <f t="shared" si="41"/>
        <v>92.415690497428386</v>
      </c>
      <c r="H1285" s="120">
        <f t="shared" si="42"/>
        <v>429115443.3467499</v>
      </c>
    </row>
    <row r="1286" spans="1:8" x14ac:dyDescent="0.3">
      <c r="A1286" s="144">
        <v>39962</v>
      </c>
      <c r="B1286" s="150">
        <v>14402.71</v>
      </c>
      <c r="C1286" s="150">
        <v>649.82000000000005</v>
      </c>
      <c r="D1286" s="155">
        <v>5.756E-2</v>
      </c>
      <c r="E1286" s="155">
        <v>5.0939999999999999E-2</v>
      </c>
      <c r="F1286" s="155">
        <v>6.6299999999999996E-3</v>
      </c>
      <c r="G1286" s="154">
        <f t="shared" si="41"/>
        <v>92.55529123836105</v>
      </c>
      <c r="H1286" s="120">
        <f t="shared" si="42"/>
        <v>431763537.93846738</v>
      </c>
    </row>
    <row r="1287" spans="1:8" x14ac:dyDescent="0.3">
      <c r="A1287" s="144">
        <v>40116</v>
      </c>
      <c r="B1287" s="150">
        <v>14502.12</v>
      </c>
      <c r="C1287" s="150">
        <v>648.29999999999995</v>
      </c>
      <c r="D1287" s="155">
        <v>5.7500000000000002E-2</v>
      </c>
      <c r="E1287" s="155">
        <v>5.0930000000000003E-2</v>
      </c>
      <c r="F1287" s="155">
        <v>6.5599999999999999E-3</v>
      </c>
      <c r="G1287" s="154">
        <f t="shared" si="41"/>
        <v>91.578086051832358</v>
      </c>
      <c r="H1287" s="120">
        <f t="shared" si="42"/>
        <v>438052395.82420093</v>
      </c>
    </row>
    <row r="1288" spans="1:8" x14ac:dyDescent="0.3">
      <c r="A1288" s="144">
        <v>40270</v>
      </c>
      <c r="B1288" s="150">
        <v>14378.56</v>
      </c>
      <c r="C1288" s="150">
        <v>649.74</v>
      </c>
      <c r="D1288" s="155">
        <v>5.7619999999999998E-2</v>
      </c>
      <c r="E1288" s="155">
        <v>5.0990000000000001E-2</v>
      </c>
      <c r="F1288" s="155">
        <v>6.6400000000000001E-3</v>
      </c>
      <c r="G1288" s="154">
        <f t="shared" si="41"/>
        <v>92.694891979293715</v>
      </c>
      <c r="H1288" s="120">
        <f t="shared" si="42"/>
        <v>434436020.58455992</v>
      </c>
    </row>
    <row r="1289" spans="1:8" x14ac:dyDescent="0.3">
      <c r="A1289" s="144">
        <v>40580</v>
      </c>
      <c r="B1289" s="150">
        <v>14393.88</v>
      </c>
      <c r="C1289" s="150">
        <v>649.07000000000005</v>
      </c>
      <c r="D1289" s="155">
        <v>5.7829999999999999E-2</v>
      </c>
      <c r="E1289" s="155">
        <v>5.1209999999999999E-2</v>
      </c>
      <c r="F1289" s="155">
        <v>6.62E-3</v>
      </c>
      <c r="G1289" s="154">
        <f t="shared" si="41"/>
        <v>92.415690497428386</v>
      </c>
      <c r="H1289" s="120">
        <f t="shared" si="42"/>
        <v>439102924.85591722</v>
      </c>
    </row>
    <row r="1290" spans="1:8" x14ac:dyDescent="0.3">
      <c r="A1290" s="144">
        <v>40737</v>
      </c>
      <c r="B1290" s="150">
        <v>14397.16</v>
      </c>
      <c r="C1290" s="150">
        <v>649.54999999999995</v>
      </c>
      <c r="D1290" s="155">
        <v>5.79E-2</v>
      </c>
      <c r="E1290" s="155">
        <v>5.1279999999999999E-2</v>
      </c>
      <c r="F1290" s="155">
        <v>6.6299999999999996E-3</v>
      </c>
      <c r="G1290" s="154">
        <f t="shared" si="41"/>
        <v>92.55529123836105</v>
      </c>
      <c r="H1290" s="120">
        <f t="shared" si="42"/>
        <v>440136911.19061476</v>
      </c>
    </row>
    <row r="1291" spans="1:8" x14ac:dyDescent="0.3">
      <c r="A1291" s="144">
        <v>40893</v>
      </c>
      <c r="B1291" s="150">
        <v>14294.15</v>
      </c>
      <c r="C1291" s="150">
        <v>648.32000000000005</v>
      </c>
      <c r="D1291" s="155">
        <v>5.8130000000000001E-2</v>
      </c>
      <c r="E1291" s="155">
        <v>5.1470000000000002E-2</v>
      </c>
      <c r="F1291" s="155">
        <v>6.6600000000000001E-3</v>
      </c>
      <c r="G1291" s="154">
        <f t="shared" si="41"/>
        <v>92.974093461159072</v>
      </c>
      <c r="H1291" s="120">
        <f t="shared" si="42"/>
        <v>439832199.24680948</v>
      </c>
    </row>
    <row r="1292" spans="1:8" x14ac:dyDescent="0.3">
      <c r="A1292" s="144">
        <v>41208</v>
      </c>
      <c r="B1292" s="150">
        <v>14278.7</v>
      </c>
      <c r="C1292" s="150">
        <v>648.88</v>
      </c>
      <c r="D1292" s="155">
        <v>5.8590000000000003E-2</v>
      </c>
      <c r="E1292" s="155">
        <v>5.1920000000000001E-2</v>
      </c>
      <c r="F1292" s="155">
        <v>6.6699999999999997E-3</v>
      </c>
      <c r="G1292" s="154">
        <f t="shared" si="41"/>
        <v>93.113694202091736</v>
      </c>
      <c r="H1292" s="120">
        <f t="shared" si="42"/>
        <v>442555741.69963807</v>
      </c>
    </row>
    <row r="1293" spans="1:8" x14ac:dyDescent="0.3">
      <c r="A1293" s="144">
        <v>41367</v>
      </c>
      <c r="B1293" s="150">
        <v>14235.41</v>
      </c>
      <c r="C1293" s="150">
        <v>648.28</v>
      </c>
      <c r="D1293" s="155">
        <v>5.8540000000000002E-2</v>
      </c>
      <c r="E1293" s="155">
        <v>5.1860000000000003E-2</v>
      </c>
      <c r="F1293" s="155">
        <v>6.6899999999999998E-3</v>
      </c>
      <c r="G1293" s="154">
        <f t="shared" si="41"/>
        <v>93.392895683957093</v>
      </c>
      <c r="H1293" s="120">
        <f t="shared" si="42"/>
        <v>442935190.05970782</v>
      </c>
    </row>
    <row r="1294" spans="1:8" x14ac:dyDescent="0.3">
      <c r="A1294" s="144">
        <v>41526</v>
      </c>
      <c r="B1294" s="150">
        <v>14180.2</v>
      </c>
      <c r="C1294" s="150">
        <v>648.61</v>
      </c>
      <c r="D1294" s="155">
        <v>5.8619999999999998E-2</v>
      </c>
      <c r="E1294" s="155">
        <v>5.1909999999999998E-2</v>
      </c>
      <c r="F1294" s="155">
        <v>6.7200000000000003E-3</v>
      </c>
      <c r="G1294" s="154">
        <f t="shared" si="41"/>
        <v>93.8116979067551</v>
      </c>
      <c r="H1294" s="120">
        <f t="shared" si="42"/>
        <v>442652685.39617634</v>
      </c>
    </row>
    <row r="1295" spans="1:8" x14ac:dyDescent="0.3">
      <c r="A1295" s="144">
        <v>41846</v>
      </c>
      <c r="B1295" s="150">
        <v>14178.54</v>
      </c>
      <c r="C1295" s="150">
        <v>648.48</v>
      </c>
      <c r="D1295" s="155">
        <v>5.8810000000000001E-2</v>
      </c>
      <c r="E1295" s="155">
        <v>5.2089999999999997E-2</v>
      </c>
      <c r="F1295" s="155">
        <v>6.7200000000000003E-3</v>
      </c>
      <c r="G1295" s="154">
        <f t="shared" si="41"/>
        <v>93.8116979067551</v>
      </c>
      <c r="H1295" s="120">
        <f t="shared" si="42"/>
        <v>446063773.85465479</v>
      </c>
    </row>
    <row r="1296" spans="1:8" x14ac:dyDescent="0.3">
      <c r="A1296" s="144">
        <v>42007</v>
      </c>
      <c r="B1296" s="150">
        <v>14157.55</v>
      </c>
      <c r="C1296" s="150">
        <v>649.37</v>
      </c>
      <c r="D1296" s="155">
        <v>5.901E-2</v>
      </c>
      <c r="E1296" s="155">
        <v>5.2269999999999997E-2</v>
      </c>
      <c r="F1296" s="155">
        <v>6.7400000000000003E-3</v>
      </c>
      <c r="G1296" s="154">
        <f t="shared" si="41"/>
        <v>94.090899388620443</v>
      </c>
      <c r="H1296" s="120">
        <f t="shared" si="42"/>
        <v>446451253.76578575</v>
      </c>
    </row>
    <row r="1297" spans="1:8" x14ac:dyDescent="0.3">
      <c r="A1297" s="144">
        <v>42168</v>
      </c>
      <c r="B1297" s="150">
        <v>14329.88</v>
      </c>
      <c r="C1297" s="150">
        <v>648.39</v>
      </c>
      <c r="D1297" s="155">
        <v>5.9110000000000003E-2</v>
      </c>
      <c r="E1297" s="155">
        <v>5.2470000000000003E-2</v>
      </c>
      <c r="F1297" s="155">
        <v>6.6400000000000001E-3</v>
      </c>
      <c r="G1297" s="154">
        <f t="shared" si="41"/>
        <v>92.694891979293715</v>
      </c>
      <c r="H1297" s="120">
        <f t="shared" si="42"/>
        <v>454911798.26197469</v>
      </c>
    </row>
    <row r="1298" spans="1:8" x14ac:dyDescent="0.3">
      <c r="A1298" s="144">
        <v>42493</v>
      </c>
      <c r="B1298" s="150">
        <v>14255.86</v>
      </c>
      <c r="C1298" s="150">
        <v>649.49</v>
      </c>
      <c r="D1298" s="155">
        <v>5.9330000000000001E-2</v>
      </c>
      <c r="E1298" s="155">
        <v>5.2639999999999999E-2</v>
      </c>
      <c r="F1298" s="155">
        <v>6.6899999999999998E-3</v>
      </c>
      <c r="G1298" s="154">
        <f t="shared" si="41"/>
        <v>93.392895683957093</v>
      </c>
      <c r="H1298" s="120">
        <f t="shared" si="42"/>
        <v>454991781.6425451</v>
      </c>
    </row>
    <row r="1299" spans="1:8" x14ac:dyDescent="0.3">
      <c r="A1299" s="144">
        <v>42656</v>
      </c>
      <c r="B1299" s="150">
        <v>14270.78</v>
      </c>
      <c r="C1299" s="150">
        <v>649.58000000000004</v>
      </c>
      <c r="D1299" s="155">
        <v>5.9400000000000001E-2</v>
      </c>
      <c r="E1299" s="155">
        <v>5.2720000000000003E-2</v>
      </c>
      <c r="F1299" s="155">
        <v>6.6800000000000002E-3</v>
      </c>
      <c r="G1299" s="154">
        <f t="shared" si="41"/>
        <v>93.253294943024414</v>
      </c>
      <c r="H1299" s="120">
        <f t="shared" si="42"/>
        <v>457420834.57814354</v>
      </c>
    </row>
    <row r="1300" spans="1:8" x14ac:dyDescent="0.3">
      <c r="A1300" s="144">
        <v>42820</v>
      </c>
      <c r="B1300" s="150">
        <v>14130.8</v>
      </c>
      <c r="C1300" s="150">
        <v>648.23</v>
      </c>
      <c r="D1300" s="155">
        <v>5.9790000000000003E-2</v>
      </c>
      <c r="E1300" s="155">
        <v>5.3060000000000003E-2</v>
      </c>
      <c r="F1300" s="155">
        <v>6.7400000000000003E-3</v>
      </c>
      <c r="G1300" s="154">
        <f t="shared" si="41"/>
        <v>94.090899388620443</v>
      </c>
      <c r="H1300" s="120">
        <f t="shared" si="42"/>
        <v>455091834.36691374</v>
      </c>
    </row>
    <row r="1301" spans="1:8" x14ac:dyDescent="0.3">
      <c r="A1301" s="144">
        <v>43150</v>
      </c>
      <c r="B1301" s="150">
        <v>14203.89</v>
      </c>
      <c r="C1301" s="150">
        <v>648.38</v>
      </c>
      <c r="D1301" s="155">
        <v>6.0010000000000001E-2</v>
      </c>
      <c r="E1301" s="155">
        <v>5.3310000000000003E-2</v>
      </c>
      <c r="F1301" s="155">
        <v>6.7000000000000002E-3</v>
      </c>
      <c r="G1301" s="154">
        <f t="shared" si="41"/>
        <v>93.532496424889757</v>
      </c>
      <c r="H1301" s="120">
        <f t="shared" si="42"/>
        <v>461336986.06720215</v>
      </c>
    </row>
    <row r="1302" spans="1:8" x14ac:dyDescent="0.3">
      <c r="A1302" s="144">
        <v>43316</v>
      </c>
      <c r="B1302" s="150">
        <v>14133.67</v>
      </c>
      <c r="C1302" s="150">
        <v>648.49</v>
      </c>
      <c r="D1302" s="155">
        <v>5.9929999999999997E-2</v>
      </c>
      <c r="E1302" s="155">
        <v>5.3190000000000001E-2</v>
      </c>
      <c r="F1302" s="155">
        <v>6.7400000000000003E-3</v>
      </c>
      <c r="G1302" s="154">
        <f t="shared" si="41"/>
        <v>94.090899388620443</v>
      </c>
      <c r="H1302" s="120">
        <f t="shared" si="42"/>
        <v>460363332.49503124</v>
      </c>
    </row>
    <row r="1303" spans="1:8" x14ac:dyDescent="0.3">
      <c r="A1303" s="144">
        <v>43483</v>
      </c>
      <c r="B1303" s="150">
        <v>14185.57</v>
      </c>
      <c r="C1303" s="150">
        <v>648.73</v>
      </c>
      <c r="D1303" s="155">
        <v>6.0060000000000002E-2</v>
      </c>
      <c r="E1303" s="155">
        <v>5.3350000000000002E-2</v>
      </c>
      <c r="F1303" s="155">
        <v>6.7200000000000003E-3</v>
      </c>
      <c r="G1303" s="154">
        <f t="shared" si="41"/>
        <v>93.8116979067551</v>
      </c>
      <c r="H1303" s="120">
        <f t="shared" si="42"/>
        <v>463513623.25005871</v>
      </c>
    </row>
    <row r="1304" spans="1:8" x14ac:dyDescent="0.3">
      <c r="A1304" s="144">
        <v>43818</v>
      </c>
      <c r="B1304" s="150">
        <v>14089.14</v>
      </c>
      <c r="C1304" s="150">
        <v>649</v>
      </c>
      <c r="D1304" s="155">
        <v>6.0429999999999998E-2</v>
      </c>
      <c r="E1304" s="155">
        <v>5.3659999999999999E-2</v>
      </c>
      <c r="F1304" s="155">
        <v>6.7600000000000004E-3</v>
      </c>
      <c r="G1304" s="154">
        <f t="shared" si="41"/>
        <v>94.370100870485786</v>
      </c>
      <c r="H1304" s="120">
        <f t="shared" si="42"/>
        <v>464320792.24050146</v>
      </c>
    </row>
    <row r="1305" spans="1:8" x14ac:dyDescent="0.3">
      <c r="A1305" s="144">
        <v>43986</v>
      </c>
      <c r="B1305" s="150">
        <v>14125.87</v>
      </c>
      <c r="C1305" s="150">
        <v>650.17999999999995</v>
      </c>
      <c r="D1305" s="155">
        <v>6.0650000000000003E-2</v>
      </c>
      <c r="E1305" s="155">
        <v>5.389E-2</v>
      </c>
      <c r="F1305" s="155">
        <v>6.7600000000000004E-3</v>
      </c>
      <c r="G1305" s="154">
        <f t="shared" si="41"/>
        <v>94.370100870485786</v>
      </c>
      <c r="H1305" s="120">
        <f t="shared" si="42"/>
        <v>466101017.10463053</v>
      </c>
    </row>
    <row r="1306" spans="1:8" x14ac:dyDescent="0.3">
      <c r="A1306" s="144">
        <v>44156</v>
      </c>
      <c r="B1306" s="150">
        <v>14191.25</v>
      </c>
      <c r="C1306" s="150">
        <v>649.4</v>
      </c>
      <c r="D1306" s="155">
        <v>6.062E-2</v>
      </c>
      <c r="E1306" s="155">
        <v>5.3900000000000003E-2</v>
      </c>
      <c r="F1306" s="155">
        <v>6.7200000000000003E-3</v>
      </c>
      <c r="G1306" s="154">
        <f t="shared" si="41"/>
        <v>93.8116979067551</v>
      </c>
      <c r="H1306" s="120">
        <f t="shared" si="42"/>
        <v>470687568.66429615</v>
      </c>
    </row>
    <row r="1307" spans="1:8" x14ac:dyDescent="0.3">
      <c r="A1307" s="144">
        <v>44496</v>
      </c>
      <c r="B1307" s="150">
        <v>14155.05</v>
      </c>
      <c r="C1307" s="150">
        <v>647.83000000000004</v>
      </c>
      <c r="D1307" s="155">
        <v>6.0839999999999998E-2</v>
      </c>
      <c r="E1307" s="155">
        <v>5.4120000000000001E-2</v>
      </c>
      <c r="F1307" s="155">
        <v>6.7200000000000003E-3</v>
      </c>
      <c r="G1307" s="154">
        <f t="shared" si="41"/>
        <v>93.8116979067551</v>
      </c>
      <c r="H1307" s="120">
        <f t="shared" si="42"/>
        <v>474311850.15142953</v>
      </c>
    </row>
    <row r="1308" spans="1:8" x14ac:dyDescent="0.3">
      <c r="A1308" s="144">
        <v>44667</v>
      </c>
      <c r="B1308" s="150">
        <v>14144.14</v>
      </c>
      <c r="C1308" s="150">
        <v>648.63</v>
      </c>
      <c r="D1308" s="155">
        <v>6.0999999999999999E-2</v>
      </c>
      <c r="E1308" s="155">
        <v>5.4269999999999999E-2</v>
      </c>
      <c r="F1308" s="155">
        <v>6.7299999999999999E-3</v>
      </c>
      <c r="G1308" s="154">
        <f t="shared" si="41"/>
        <v>93.951298647687764</v>
      </c>
      <c r="H1308" s="120">
        <f t="shared" si="42"/>
        <v>475427169.63922775</v>
      </c>
    </row>
    <row r="1309" spans="1:8" x14ac:dyDescent="0.3">
      <c r="A1309" s="144">
        <v>44839</v>
      </c>
      <c r="B1309" s="150">
        <v>14150.09</v>
      </c>
      <c r="C1309" s="150">
        <v>649.47</v>
      </c>
      <c r="D1309" s="155">
        <v>6.1129999999999997E-2</v>
      </c>
      <c r="E1309" s="155">
        <v>5.4390000000000001E-2</v>
      </c>
      <c r="F1309" s="155">
        <v>6.7400000000000003E-3</v>
      </c>
      <c r="G1309" s="154">
        <f t="shared" si="41"/>
        <v>94.090899388620443</v>
      </c>
      <c r="H1309" s="120">
        <f t="shared" si="42"/>
        <v>476549807.59406924</v>
      </c>
    </row>
    <row r="1310" spans="1:8" x14ac:dyDescent="0.3">
      <c r="A1310" s="144">
        <v>45184</v>
      </c>
      <c r="B1310" s="150">
        <v>14098.8</v>
      </c>
      <c r="C1310" s="150">
        <v>648.73</v>
      </c>
      <c r="D1310" s="155">
        <v>6.1429999999999998E-2</v>
      </c>
      <c r="E1310" s="155">
        <v>5.4670000000000003E-2</v>
      </c>
      <c r="F1310" s="155">
        <v>6.7600000000000004E-3</v>
      </c>
      <c r="G1310" s="154">
        <f t="shared" si="41"/>
        <v>94.370100870485786</v>
      </c>
      <c r="H1310" s="120">
        <f t="shared" si="42"/>
        <v>478795715.83812177</v>
      </c>
    </row>
    <row r="1311" spans="1:8" x14ac:dyDescent="0.3">
      <c r="A1311" s="144">
        <v>45358</v>
      </c>
      <c r="B1311" s="150">
        <v>14134.88</v>
      </c>
      <c r="C1311" s="150">
        <v>648.94000000000005</v>
      </c>
      <c r="D1311" s="155">
        <v>6.1699999999999998E-2</v>
      </c>
      <c r="E1311" s="155">
        <v>5.4960000000000002E-2</v>
      </c>
      <c r="F1311" s="155">
        <v>6.7400000000000003E-3</v>
      </c>
      <c r="G1311" s="154">
        <f t="shared" si="41"/>
        <v>94.090899388620443</v>
      </c>
      <c r="H1311" s="120">
        <f t="shared" si="42"/>
        <v>482065750.19183731</v>
      </c>
    </row>
    <row r="1312" spans="1:8" x14ac:dyDescent="0.3">
      <c r="A1312" s="144">
        <v>45532</v>
      </c>
      <c r="B1312" s="150">
        <v>14144.65</v>
      </c>
      <c r="C1312" s="150">
        <v>649.35</v>
      </c>
      <c r="D1312" s="155">
        <v>6.1699999999999998E-2</v>
      </c>
      <c r="E1312" s="155">
        <v>5.4960000000000002E-2</v>
      </c>
      <c r="F1312" s="155">
        <v>6.7400000000000003E-3</v>
      </c>
      <c r="G1312" s="154">
        <f t="shared" si="41"/>
        <v>94.090899388620443</v>
      </c>
      <c r="H1312" s="120">
        <f t="shared" si="42"/>
        <v>483915025.74484628</v>
      </c>
    </row>
    <row r="1313" spans="1:8" x14ac:dyDescent="0.3">
      <c r="A1313" s="144">
        <v>45883</v>
      </c>
      <c r="B1313" s="150">
        <v>14015.78</v>
      </c>
      <c r="C1313" s="150">
        <v>649.79</v>
      </c>
      <c r="D1313" s="155">
        <v>6.1920000000000003E-2</v>
      </c>
      <c r="E1313" s="155">
        <v>5.5109999999999999E-2</v>
      </c>
      <c r="F1313" s="155">
        <v>6.8100000000000001E-3</v>
      </c>
      <c r="G1313" s="154">
        <f t="shared" si="41"/>
        <v>95.068104575149135</v>
      </c>
      <c r="H1313" s="120">
        <f t="shared" si="42"/>
        <v>482632952.50333458</v>
      </c>
    </row>
    <row r="1314" spans="1:8" x14ac:dyDescent="0.3">
      <c r="A1314" s="144">
        <v>46059</v>
      </c>
      <c r="B1314" s="150">
        <v>14138.6</v>
      </c>
      <c r="C1314" s="150">
        <v>648.96</v>
      </c>
      <c r="D1314" s="155">
        <v>6.1969999999999997E-2</v>
      </c>
      <c r="E1314" s="155">
        <v>5.5230000000000001E-2</v>
      </c>
      <c r="F1314" s="155">
        <v>6.7400000000000003E-3</v>
      </c>
      <c r="G1314" s="154">
        <f t="shared" si="41"/>
        <v>94.090899388620443</v>
      </c>
      <c r="H1314" s="120">
        <f t="shared" si="42"/>
        <v>489515992.50597101</v>
      </c>
    </row>
    <row r="1315" spans="1:8" x14ac:dyDescent="0.3">
      <c r="A1315" s="144">
        <v>46237</v>
      </c>
      <c r="B1315" s="150">
        <v>13997.51</v>
      </c>
      <c r="C1315" s="150">
        <v>650.11</v>
      </c>
      <c r="D1315" s="155">
        <v>6.2140000000000001E-2</v>
      </c>
      <c r="E1315" s="155">
        <v>5.5320000000000001E-2</v>
      </c>
      <c r="F1315" s="155">
        <v>6.8199999999999997E-3</v>
      </c>
      <c r="G1315" s="154">
        <f t="shared" si="41"/>
        <v>95.207705316081814</v>
      </c>
      <c r="H1315" s="120">
        <f t="shared" si="42"/>
        <v>485643466.00411099</v>
      </c>
    </row>
    <row r="1316" spans="1:8" x14ac:dyDescent="0.3">
      <c r="A1316" s="144">
        <v>46593</v>
      </c>
      <c r="B1316" s="150">
        <v>13942.84</v>
      </c>
      <c r="C1316" s="150">
        <v>648.66999999999996</v>
      </c>
      <c r="D1316" s="155">
        <v>6.2619999999999995E-2</v>
      </c>
      <c r="E1316" s="155">
        <v>5.5780000000000003E-2</v>
      </c>
      <c r="F1316" s="155">
        <v>6.8300000000000001E-3</v>
      </c>
      <c r="G1316" s="154">
        <f t="shared" si="41"/>
        <v>95.347306057014478</v>
      </c>
      <c r="H1316" s="120">
        <f t="shared" si="42"/>
        <v>488666139.89218485</v>
      </c>
    </row>
    <row r="1317" spans="1:8" x14ac:dyDescent="0.3">
      <c r="A1317" s="144">
        <v>46772</v>
      </c>
      <c r="B1317" s="150">
        <v>14071.29</v>
      </c>
      <c r="C1317" s="150">
        <v>649.57000000000005</v>
      </c>
      <c r="D1317" s="155">
        <v>6.2770000000000006E-2</v>
      </c>
      <c r="E1317" s="155">
        <v>5.5989999999999998E-2</v>
      </c>
      <c r="F1317" s="155">
        <v>6.7799999999999996E-3</v>
      </c>
      <c r="G1317" s="154">
        <f t="shared" si="41"/>
        <v>94.649302352351114</v>
      </c>
      <c r="H1317" s="120">
        <f t="shared" si="42"/>
        <v>494161064.45118636</v>
      </c>
    </row>
    <row r="1318" spans="1:8" x14ac:dyDescent="0.3">
      <c r="A1318" s="144">
        <v>46952</v>
      </c>
      <c r="B1318" s="150">
        <v>13995.41</v>
      </c>
      <c r="C1318" s="150">
        <v>648.95000000000005</v>
      </c>
      <c r="D1318" s="155">
        <v>6.275E-2</v>
      </c>
      <c r="E1318" s="155">
        <v>5.595E-2</v>
      </c>
      <c r="F1318" s="155">
        <v>6.8100000000000001E-3</v>
      </c>
      <c r="G1318" s="154">
        <f t="shared" si="41"/>
        <v>95.068104575149135</v>
      </c>
      <c r="H1318" s="120">
        <f t="shared" si="42"/>
        <v>493877522.95919114</v>
      </c>
    </row>
    <row r="1319" spans="1:8" x14ac:dyDescent="0.3">
      <c r="A1319" s="144">
        <v>47314</v>
      </c>
      <c r="B1319" s="150">
        <v>13976.09</v>
      </c>
      <c r="C1319" s="150">
        <v>647</v>
      </c>
      <c r="D1319" s="155">
        <v>6.3140000000000002E-2</v>
      </c>
      <c r="E1319" s="155">
        <v>5.6349999999999997E-2</v>
      </c>
      <c r="F1319" s="155">
        <v>6.7999999999999996E-3</v>
      </c>
      <c r="G1319" s="154">
        <f t="shared" si="41"/>
        <v>94.928503834216457</v>
      </c>
      <c r="H1319" s="120">
        <f t="shared" si="42"/>
        <v>498417209.67844784</v>
      </c>
    </row>
    <row r="1320" spans="1:8" x14ac:dyDescent="0.3">
      <c r="A1320" s="144">
        <v>47496</v>
      </c>
      <c r="B1320" s="150">
        <v>13894.98</v>
      </c>
      <c r="C1320" s="150">
        <v>648.19000000000005</v>
      </c>
      <c r="D1320" s="155">
        <v>6.3149999999999998E-2</v>
      </c>
      <c r="E1320" s="155">
        <v>5.6300000000000003E-2</v>
      </c>
      <c r="F1320" s="155">
        <v>6.8500000000000002E-3</v>
      </c>
      <c r="G1320" s="154">
        <f t="shared" si="41"/>
        <v>95.626507538879835</v>
      </c>
      <c r="H1320" s="120">
        <f t="shared" si="42"/>
        <v>496682365.82507282</v>
      </c>
    </row>
    <row r="1321" spans="1:8" x14ac:dyDescent="0.3">
      <c r="A1321" s="144">
        <v>47678</v>
      </c>
      <c r="B1321" s="150">
        <v>13995.73</v>
      </c>
      <c r="C1321" s="150">
        <v>650.05999999999995</v>
      </c>
      <c r="D1321" s="155">
        <v>6.3519999999999993E-2</v>
      </c>
      <c r="E1321" s="155">
        <v>5.67E-2</v>
      </c>
      <c r="F1321" s="155">
        <v>6.8199999999999997E-3</v>
      </c>
      <c r="G1321" s="154">
        <f t="shared" si="41"/>
        <v>95.207705316081814</v>
      </c>
      <c r="H1321" s="120">
        <f t="shared" si="42"/>
        <v>500778795.5997147</v>
      </c>
    </row>
    <row r="1322" spans="1:8" x14ac:dyDescent="0.3">
      <c r="A1322" s="144">
        <v>48046</v>
      </c>
      <c r="B1322" s="150">
        <v>14004.53</v>
      </c>
      <c r="C1322" s="150">
        <v>649.29</v>
      </c>
      <c r="D1322" s="155">
        <v>6.3750000000000001E-2</v>
      </c>
      <c r="E1322" s="155">
        <v>5.6939999999999998E-2</v>
      </c>
      <c r="F1322" s="155">
        <v>6.8100000000000001E-3</v>
      </c>
      <c r="G1322" s="154">
        <f t="shared" si="41"/>
        <v>95.068104575149135</v>
      </c>
      <c r="H1322" s="120">
        <f t="shared" si="42"/>
        <v>505385062.78959996</v>
      </c>
    </row>
    <row r="1323" spans="1:8" x14ac:dyDescent="0.3">
      <c r="A1323" s="144">
        <v>48230</v>
      </c>
      <c r="B1323" s="150">
        <v>13914.94</v>
      </c>
      <c r="C1323" s="150">
        <v>649.85</v>
      </c>
      <c r="D1323" s="155">
        <v>6.3880000000000006E-2</v>
      </c>
      <c r="E1323" s="155">
        <v>5.7020000000000001E-2</v>
      </c>
      <c r="F1323" s="155">
        <v>6.8599999999999998E-3</v>
      </c>
      <c r="G1323" s="154">
        <f t="shared" si="41"/>
        <v>95.766108279812485</v>
      </c>
      <c r="H1323" s="120">
        <f t="shared" si="42"/>
        <v>503622845.97678375</v>
      </c>
    </row>
    <row r="1324" spans="1:8" x14ac:dyDescent="0.3">
      <c r="A1324" s="144">
        <v>48416</v>
      </c>
      <c r="B1324" s="150">
        <v>13994.87</v>
      </c>
      <c r="C1324" s="150">
        <v>647.83000000000004</v>
      </c>
      <c r="D1324" s="155">
        <v>6.3850000000000004E-2</v>
      </c>
      <c r="E1324" s="155">
        <v>5.7049999999999997E-2</v>
      </c>
      <c r="F1324" s="155">
        <v>6.7999999999999996E-3</v>
      </c>
      <c r="G1324" s="154">
        <f t="shared" si="41"/>
        <v>94.928503834216457</v>
      </c>
      <c r="H1324" s="120">
        <f t="shared" si="42"/>
        <v>510025946.31169903</v>
      </c>
    </row>
    <row r="1325" spans="1:8" x14ac:dyDescent="0.3">
      <c r="A1325" s="144">
        <v>48789</v>
      </c>
      <c r="B1325" s="150">
        <v>13907.35</v>
      </c>
      <c r="C1325" s="150">
        <v>648.69000000000005</v>
      </c>
      <c r="D1325" s="155">
        <v>6.4259999999999998E-2</v>
      </c>
      <c r="E1325" s="155">
        <v>5.7410000000000003E-2</v>
      </c>
      <c r="F1325" s="155">
        <v>6.8500000000000002E-3</v>
      </c>
      <c r="G1325" s="154">
        <f t="shared" si="41"/>
        <v>95.626507538879835</v>
      </c>
      <c r="H1325" s="120">
        <f t="shared" si="42"/>
        <v>510203721.28683424</v>
      </c>
    </row>
    <row r="1326" spans="1:8" x14ac:dyDescent="0.3">
      <c r="A1326" s="144">
        <v>48976</v>
      </c>
      <c r="B1326" s="150">
        <v>13891.58</v>
      </c>
      <c r="C1326" s="150">
        <v>649.55999999999995</v>
      </c>
      <c r="D1326" s="155">
        <v>6.4460000000000003E-2</v>
      </c>
      <c r="E1326" s="155">
        <v>5.7599999999999998E-2</v>
      </c>
      <c r="F1326" s="155">
        <v>6.8700000000000002E-3</v>
      </c>
      <c r="G1326" s="154">
        <f t="shared" si="41"/>
        <v>95.905709020745178</v>
      </c>
      <c r="H1326" s="120">
        <f t="shared" si="42"/>
        <v>510668243.84152251</v>
      </c>
    </row>
    <row r="1327" spans="1:8" x14ac:dyDescent="0.3">
      <c r="A1327" s="144">
        <v>49165</v>
      </c>
      <c r="B1327" s="150">
        <v>13923.13</v>
      </c>
      <c r="C1327" s="150">
        <v>649.64</v>
      </c>
      <c r="D1327" s="155">
        <v>6.454E-2</v>
      </c>
      <c r="E1327" s="155">
        <v>5.7689999999999998E-2</v>
      </c>
      <c r="F1327" s="155">
        <v>6.8500000000000002E-3</v>
      </c>
      <c r="G1327" s="154">
        <f t="shared" si="41"/>
        <v>95.626507538879835</v>
      </c>
      <c r="H1327" s="120">
        <f t="shared" si="42"/>
        <v>514135685.44276792</v>
      </c>
    </row>
    <row r="1328" spans="1:8" x14ac:dyDescent="0.3">
      <c r="A1328" s="144">
        <v>49544</v>
      </c>
      <c r="B1328" s="150">
        <v>13906.35</v>
      </c>
      <c r="C1328" s="150">
        <v>648.32000000000005</v>
      </c>
      <c r="D1328" s="155">
        <v>6.4750000000000002E-2</v>
      </c>
      <c r="E1328" s="155">
        <v>5.7910000000000003E-2</v>
      </c>
      <c r="F1328" s="155">
        <v>6.8500000000000002E-3</v>
      </c>
      <c r="G1328" s="154">
        <f t="shared" si="41"/>
        <v>95.626507538879835</v>
      </c>
      <c r="H1328" s="120">
        <f t="shared" si="42"/>
        <v>518099021.65313727</v>
      </c>
    </row>
    <row r="1329" spans="1:8" x14ac:dyDescent="0.3">
      <c r="A1329" s="144">
        <v>49734</v>
      </c>
      <c r="B1329" s="150">
        <v>13922.92</v>
      </c>
      <c r="C1329" s="150">
        <v>649.08000000000004</v>
      </c>
      <c r="D1329" s="155">
        <v>6.5089999999999995E-2</v>
      </c>
      <c r="E1329" s="155">
        <v>5.8250000000000003E-2</v>
      </c>
      <c r="F1329" s="155">
        <v>6.8500000000000002E-3</v>
      </c>
      <c r="G1329" s="154">
        <f t="shared" si="41"/>
        <v>95.626507538879835</v>
      </c>
      <c r="H1329" s="120">
        <f t="shared" si="42"/>
        <v>520085918.43406123</v>
      </c>
    </row>
    <row r="1330" spans="1:8" x14ac:dyDescent="0.3">
      <c r="A1330" s="144">
        <v>49925</v>
      </c>
      <c r="B1330" s="150">
        <v>13811.57</v>
      </c>
      <c r="C1330" s="150">
        <v>647.24</v>
      </c>
      <c r="D1330" s="155">
        <v>6.5129999999999993E-2</v>
      </c>
      <c r="E1330" s="155">
        <v>5.8250000000000003E-2</v>
      </c>
      <c r="F1330" s="155">
        <v>6.8799999999999998E-3</v>
      </c>
      <c r="G1330" s="154">
        <f t="shared" si="41"/>
        <v>96.045309761677828</v>
      </c>
      <c r="H1330" s="120">
        <f t="shared" si="42"/>
        <v>519806746.66864502</v>
      </c>
    </row>
    <row r="1331" spans="1:8" x14ac:dyDescent="0.3">
      <c r="A1331" s="144">
        <v>50310</v>
      </c>
      <c r="B1331" s="150">
        <v>13904.88</v>
      </c>
      <c r="C1331" s="150">
        <v>647.79999999999995</v>
      </c>
      <c r="D1331" s="155">
        <v>6.5390000000000004E-2</v>
      </c>
      <c r="E1331" s="155">
        <v>5.8549999999999998E-2</v>
      </c>
      <c r="F1331" s="155">
        <v>6.8399999999999997E-3</v>
      </c>
      <c r="G1331" s="154">
        <f t="shared" si="41"/>
        <v>95.486906797947157</v>
      </c>
      <c r="H1331" s="120">
        <f t="shared" si="42"/>
        <v>526878518.60629755</v>
      </c>
    </row>
    <row r="1332" spans="1:8" x14ac:dyDescent="0.3">
      <c r="A1332" s="144">
        <v>50503</v>
      </c>
      <c r="B1332" s="150">
        <v>13858.43</v>
      </c>
      <c r="C1332" s="150">
        <v>648.22</v>
      </c>
      <c r="D1332" s="155">
        <v>6.5530000000000005E-2</v>
      </c>
      <c r="E1332" s="155">
        <v>5.8659999999999997E-2</v>
      </c>
      <c r="F1332" s="155">
        <v>6.8700000000000002E-3</v>
      </c>
      <c r="G1332" s="154">
        <f t="shared" si="41"/>
        <v>95.905709020745178</v>
      </c>
      <c r="H1332" s="120">
        <f t="shared" si="42"/>
        <v>526590132.28373921</v>
      </c>
    </row>
    <row r="1333" spans="1:8" x14ac:dyDescent="0.3">
      <c r="A1333" s="144">
        <v>50698</v>
      </c>
      <c r="B1333" s="150">
        <v>13834.82</v>
      </c>
      <c r="C1333" s="150">
        <v>648.45000000000005</v>
      </c>
      <c r="D1333" s="155">
        <v>6.5680000000000002E-2</v>
      </c>
      <c r="E1333" s="155">
        <v>5.8799999999999998E-2</v>
      </c>
      <c r="F1333" s="155">
        <v>6.8799999999999998E-3</v>
      </c>
      <c r="G1333" s="154">
        <f t="shared" si="41"/>
        <v>96.045309761677828</v>
      </c>
      <c r="H1333" s="120">
        <f t="shared" si="42"/>
        <v>527855031.39923811</v>
      </c>
    </row>
    <row r="1334" spans="1:8" x14ac:dyDescent="0.3">
      <c r="A1334" s="144">
        <v>51088</v>
      </c>
      <c r="B1334" s="150">
        <v>13639.63</v>
      </c>
      <c r="C1334" s="150">
        <v>648.07000000000005</v>
      </c>
      <c r="D1334" s="155">
        <v>6.6269999999999996E-2</v>
      </c>
      <c r="E1334" s="155">
        <v>5.9290000000000002E-2</v>
      </c>
      <c r="F1334" s="155">
        <v>6.9800000000000001E-3</v>
      </c>
      <c r="G1334" s="154">
        <f t="shared" si="41"/>
        <v>97.44131717100457</v>
      </c>
      <c r="H1334" s="120">
        <f t="shared" si="42"/>
        <v>524295047.3498131</v>
      </c>
    </row>
    <row r="1335" spans="1:8" x14ac:dyDescent="0.3">
      <c r="A1335" s="144">
        <v>51285</v>
      </c>
      <c r="B1335" s="150">
        <v>13625.4</v>
      </c>
      <c r="C1335" s="150">
        <v>648.08000000000004</v>
      </c>
      <c r="D1335" s="155">
        <v>6.6350000000000006E-2</v>
      </c>
      <c r="E1335" s="155">
        <v>5.9369999999999999E-2</v>
      </c>
      <c r="F1335" s="155">
        <v>6.9800000000000001E-3</v>
      </c>
      <c r="G1335" s="154">
        <f t="shared" si="41"/>
        <v>97.44131717100457</v>
      </c>
      <c r="H1335" s="120">
        <f t="shared" si="42"/>
        <v>526316776.99920064</v>
      </c>
    </row>
    <row r="1336" spans="1:8" x14ac:dyDescent="0.3">
      <c r="A1336" s="144">
        <v>51482</v>
      </c>
      <c r="B1336" s="150">
        <v>13756.33</v>
      </c>
      <c r="C1336" s="150">
        <v>648.65</v>
      </c>
      <c r="D1336" s="155">
        <v>6.6369999999999998E-2</v>
      </c>
      <c r="E1336" s="155">
        <v>5.9450000000000003E-2</v>
      </c>
      <c r="F1336" s="155">
        <v>6.9199999999999999E-3</v>
      </c>
      <c r="G1336" s="154">
        <f t="shared" si="41"/>
        <v>96.603712725408528</v>
      </c>
      <c r="H1336" s="120">
        <f t="shared" si="42"/>
        <v>532919476.35941428</v>
      </c>
    </row>
    <row r="1337" spans="1:8" x14ac:dyDescent="0.3">
      <c r="A1337" s="144">
        <v>51879</v>
      </c>
      <c r="B1337" s="150">
        <v>13601.4</v>
      </c>
      <c r="C1337" s="150">
        <v>648.5</v>
      </c>
      <c r="D1337" s="155">
        <v>6.6750000000000004E-2</v>
      </c>
      <c r="E1337" s="155">
        <v>5.9749999999999998E-2</v>
      </c>
      <c r="F1337" s="155">
        <v>7.0000000000000001E-3</v>
      </c>
      <c r="G1337" s="154">
        <f t="shared" si="41"/>
        <v>97.720518652869899</v>
      </c>
      <c r="H1337" s="120">
        <f t="shared" si="42"/>
        <v>530891574.41221166</v>
      </c>
    </row>
    <row r="1338" spans="1:8" x14ac:dyDescent="0.3">
      <c r="A1338" s="144">
        <v>52078</v>
      </c>
      <c r="B1338" s="150">
        <v>13724.73</v>
      </c>
      <c r="C1338" s="150">
        <v>649.58000000000004</v>
      </c>
      <c r="D1338" s="155">
        <v>6.6739999999999994E-2</v>
      </c>
      <c r="E1338" s="155">
        <v>5.9790000000000003E-2</v>
      </c>
      <c r="F1338" s="155">
        <v>6.9499999999999996E-3</v>
      </c>
      <c r="G1338" s="154">
        <f t="shared" si="41"/>
        <v>97.022514948206549</v>
      </c>
      <c r="H1338" s="120">
        <f t="shared" si="42"/>
        <v>536762008.5688436</v>
      </c>
    </row>
    <row r="1339" spans="1:8" x14ac:dyDescent="0.3">
      <c r="A1339" s="144">
        <v>52278</v>
      </c>
      <c r="B1339" s="150">
        <v>13638.72</v>
      </c>
      <c r="C1339" s="150">
        <v>648.87</v>
      </c>
      <c r="D1339" s="155">
        <v>6.7150000000000001E-2</v>
      </c>
      <c r="E1339" s="155">
        <v>6.0170000000000001E-2</v>
      </c>
      <c r="F1339" s="155">
        <v>6.9899999999999997E-3</v>
      </c>
      <c r="G1339" s="154">
        <f t="shared" si="41"/>
        <v>97.58091791193722</v>
      </c>
      <c r="H1339" s="120">
        <f t="shared" si="42"/>
        <v>535739990.1400677</v>
      </c>
    </row>
    <row r="1340" spans="1:8" x14ac:dyDescent="0.3">
      <c r="A1340" s="144">
        <v>52681</v>
      </c>
      <c r="B1340" s="150">
        <v>13633.62</v>
      </c>
      <c r="C1340" s="150">
        <v>649.89</v>
      </c>
      <c r="D1340" s="155">
        <v>6.7540000000000003E-2</v>
      </c>
      <c r="E1340" s="155">
        <v>6.0539999999999997E-2</v>
      </c>
      <c r="F1340" s="155">
        <v>7.0000000000000001E-3</v>
      </c>
      <c r="G1340" s="154">
        <f t="shared" si="41"/>
        <v>97.720518652869899</v>
      </c>
      <c r="H1340" s="120">
        <f t="shared" si="42"/>
        <v>539098653.24331093</v>
      </c>
    </row>
    <row r="1341" spans="1:8" x14ac:dyDescent="0.3">
      <c r="A1341" s="144">
        <v>52884</v>
      </c>
      <c r="B1341" s="150">
        <v>13570.71</v>
      </c>
      <c r="C1341" s="150">
        <v>648.04</v>
      </c>
      <c r="D1341" s="155">
        <v>6.7519999999999997E-2</v>
      </c>
      <c r="E1341" s="155">
        <v>6.0499999999999998E-2</v>
      </c>
      <c r="F1341" s="155">
        <v>7.0099999999999997E-3</v>
      </c>
      <c r="G1341" s="154">
        <f t="shared" si="41"/>
        <v>97.860119393802563</v>
      </c>
      <c r="H1341" s="120">
        <f t="shared" si="42"/>
        <v>540404000.3996675</v>
      </c>
    </row>
    <row r="1342" spans="1:8" x14ac:dyDescent="0.3">
      <c r="A1342" s="144">
        <v>53087</v>
      </c>
      <c r="B1342" s="150">
        <v>13657.68</v>
      </c>
      <c r="C1342" s="150">
        <v>648.89</v>
      </c>
      <c r="D1342" s="155">
        <v>6.769E-2</v>
      </c>
      <c r="E1342" s="155">
        <v>6.071E-2</v>
      </c>
      <c r="F1342" s="155">
        <v>6.9800000000000001E-3</v>
      </c>
      <c r="G1342" s="154">
        <f t="shared" ref="G1342:G1405" si="43">(2*F1342/$B$7)*(1+3*$B$11)/(4+PI()*$B$11-PI())*10^6</f>
        <v>97.44131717100457</v>
      </c>
      <c r="H1342" s="120">
        <f t="shared" ref="H1342:H1405" si="44">A1342/G1342*10^6</f>
        <v>544809958.86821818</v>
      </c>
    </row>
    <row r="1343" spans="1:8" x14ac:dyDescent="0.3">
      <c r="A1343" s="144">
        <v>53496</v>
      </c>
      <c r="B1343" s="150">
        <v>13475.44</v>
      </c>
      <c r="C1343" s="150">
        <v>648.30999999999995</v>
      </c>
      <c r="D1343" s="155">
        <v>6.8019999999999997E-2</v>
      </c>
      <c r="E1343" s="155">
        <v>6.096E-2</v>
      </c>
      <c r="F1343" s="155">
        <v>7.0600000000000003E-3</v>
      </c>
      <c r="G1343" s="154">
        <f t="shared" si="43"/>
        <v>98.558123098465941</v>
      </c>
      <c r="H1343" s="120">
        <f t="shared" si="44"/>
        <v>542786310.43484902</v>
      </c>
    </row>
    <row r="1344" spans="1:8" x14ac:dyDescent="0.3">
      <c r="A1344" s="144">
        <v>53702</v>
      </c>
      <c r="B1344" s="150">
        <v>13666.9</v>
      </c>
      <c r="C1344" s="150">
        <v>648.49</v>
      </c>
      <c r="D1344" s="155">
        <v>6.8269999999999997E-2</v>
      </c>
      <c r="E1344" s="155">
        <v>6.1310000000000003E-2</v>
      </c>
      <c r="F1344" s="155">
        <v>6.9699999999999996E-3</v>
      </c>
      <c r="G1344" s="154">
        <f t="shared" si="43"/>
        <v>97.301716430071878</v>
      </c>
      <c r="H1344" s="120">
        <f t="shared" si="44"/>
        <v>551912154.99876797</v>
      </c>
    </row>
    <row r="1345" spans="1:8" x14ac:dyDescent="0.3">
      <c r="A1345" s="144">
        <v>53908</v>
      </c>
      <c r="B1345" s="150">
        <v>13609.56</v>
      </c>
      <c r="C1345" s="150">
        <v>648.52</v>
      </c>
      <c r="D1345" s="155">
        <v>6.8419999999999995E-2</v>
      </c>
      <c r="E1345" s="155">
        <v>6.1420000000000002E-2</v>
      </c>
      <c r="F1345" s="155">
        <v>7.0000000000000001E-3</v>
      </c>
      <c r="G1345" s="154">
        <f t="shared" si="43"/>
        <v>97.720518652869899</v>
      </c>
      <c r="H1345" s="120">
        <f t="shared" si="44"/>
        <v>551654869.85897005</v>
      </c>
    </row>
    <row r="1346" spans="1:8" x14ac:dyDescent="0.3">
      <c r="A1346" s="144">
        <v>54324</v>
      </c>
      <c r="B1346" s="150">
        <v>13624.11</v>
      </c>
      <c r="C1346" s="150">
        <v>649.25</v>
      </c>
      <c r="D1346" s="155">
        <v>6.8610000000000004E-2</v>
      </c>
      <c r="E1346" s="155">
        <v>6.1609999999999998E-2</v>
      </c>
      <c r="F1346" s="155">
        <v>7.0000000000000001E-3</v>
      </c>
      <c r="G1346" s="154">
        <f t="shared" si="43"/>
        <v>97.720518652869899</v>
      </c>
      <c r="H1346" s="120">
        <f t="shared" si="44"/>
        <v>555911908.25515115</v>
      </c>
    </row>
    <row r="1347" spans="1:8" x14ac:dyDescent="0.3">
      <c r="A1347" s="144">
        <v>54532</v>
      </c>
      <c r="B1347" s="150">
        <v>13589.35</v>
      </c>
      <c r="C1347" s="150">
        <v>649.32000000000005</v>
      </c>
      <c r="D1347" s="155">
        <v>6.8820000000000006E-2</v>
      </c>
      <c r="E1347" s="155">
        <v>6.1800000000000001E-2</v>
      </c>
      <c r="F1347" s="155">
        <v>7.0200000000000002E-3</v>
      </c>
      <c r="G1347" s="154">
        <f t="shared" si="43"/>
        <v>97.999720134735242</v>
      </c>
      <c r="H1347" s="120">
        <f t="shared" si="44"/>
        <v>556450568.68556869</v>
      </c>
    </row>
    <row r="1348" spans="1:8" x14ac:dyDescent="0.3">
      <c r="A1348" s="144">
        <v>54742</v>
      </c>
      <c r="B1348" s="150">
        <v>13510.72</v>
      </c>
      <c r="C1348" s="150">
        <v>648.69000000000005</v>
      </c>
      <c r="D1348" s="155">
        <v>6.9120000000000001E-2</v>
      </c>
      <c r="E1348" s="155">
        <v>6.207E-2</v>
      </c>
      <c r="F1348" s="155">
        <v>7.0499999999999998E-3</v>
      </c>
      <c r="G1348" s="154">
        <f t="shared" si="43"/>
        <v>98.418522357533249</v>
      </c>
      <c r="H1348" s="120">
        <f t="shared" si="44"/>
        <v>556216438.62050819</v>
      </c>
    </row>
    <row r="1349" spans="1:8" x14ac:dyDescent="0.3">
      <c r="A1349" s="144">
        <v>55164</v>
      </c>
      <c r="B1349" s="150">
        <v>13452.45</v>
      </c>
      <c r="C1349" s="150">
        <v>649.01</v>
      </c>
      <c r="D1349" s="155">
        <v>6.9349999999999995E-2</v>
      </c>
      <c r="E1349" s="155">
        <v>6.2269999999999999E-2</v>
      </c>
      <c r="F1349" s="155">
        <v>7.0800000000000004E-3</v>
      </c>
      <c r="G1349" s="154">
        <f t="shared" si="43"/>
        <v>98.837324580331284</v>
      </c>
      <c r="H1349" s="120">
        <f t="shared" si="44"/>
        <v>558129231.38327932</v>
      </c>
    </row>
    <row r="1350" spans="1:8" x14ac:dyDescent="0.3">
      <c r="A1350" s="144">
        <v>55376</v>
      </c>
      <c r="B1350" s="150">
        <v>13621.91</v>
      </c>
      <c r="C1350" s="150">
        <v>649.29</v>
      </c>
      <c r="D1350" s="155">
        <v>6.9540000000000005E-2</v>
      </c>
      <c r="E1350" s="155">
        <v>6.2539999999999998E-2</v>
      </c>
      <c r="F1350" s="155">
        <v>7.0000000000000001E-3</v>
      </c>
      <c r="G1350" s="154">
        <f t="shared" si="43"/>
        <v>97.720518652869899</v>
      </c>
      <c r="H1350" s="120">
        <f t="shared" si="44"/>
        <v>566677303.43010914</v>
      </c>
    </row>
    <row r="1351" spans="1:8" x14ac:dyDescent="0.3">
      <c r="A1351" s="144">
        <v>55589</v>
      </c>
      <c r="B1351" s="150">
        <v>13518.99</v>
      </c>
      <c r="C1351" s="150">
        <v>647.78</v>
      </c>
      <c r="D1351" s="155">
        <v>6.9750000000000006E-2</v>
      </c>
      <c r="E1351" s="155">
        <v>6.2710000000000002E-2</v>
      </c>
      <c r="F1351" s="155">
        <v>7.0400000000000003E-3</v>
      </c>
      <c r="G1351" s="154">
        <f t="shared" si="43"/>
        <v>98.278921616600584</v>
      </c>
      <c r="H1351" s="120">
        <f t="shared" si="44"/>
        <v>565624846.97237766</v>
      </c>
    </row>
    <row r="1352" spans="1:8" x14ac:dyDescent="0.3">
      <c r="A1352" s="144">
        <v>56017</v>
      </c>
      <c r="B1352" s="150">
        <v>13539.36</v>
      </c>
      <c r="C1352" s="150">
        <v>650.03</v>
      </c>
      <c r="D1352" s="155">
        <v>7.0209999999999995E-2</v>
      </c>
      <c r="E1352" s="155">
        <v>6.3159999999999994E-2</v>
      </c>
      <c r="F1352" s="155">
        <v>7.0499999999999998E-3</v>
      </c>
      <c r="G1352" s="154">
        <f t="shared" si="43"/>
        <v>98.418522357533249</v>
      </c>
      <c r="H1352" s="120">
        <f t="shared" si="44"/>
        <v>569171317.1277082</v>
      </c>
    </row>
    <row r="1353" spans="1:8" x14ac:dyDescent="0.3">
      <c r="A1353" s="144">
        <v>56233</v>
      </c>
      <c r="B1353" s="150">
        <v>13352.24</v>
      </c>
      <c r="C1353" s="150">
        <v>647.28</v>
      </c>
      <c r="D1353" s="155">
        <v>7.0269999999999999E-2</v>
      </c>
      <c r="E1353" s="155">
        <v>6.3149999999999998E-2</v>
      </c>
      <c r="F1353" s="155">
        <v>7.1199999999999996E-3</v>
      </c>
      <c r="G1353" s="154">
        <f t="shared" si="43"/>
        <v>99.395727544061941</v>
      </c>
      <c r="H1353" s="120">
        <f t="shared" si="44"/>
        <v>565748663.34241593</v>
      </c>
    </row>
    <row r="1354" spans="1:8" x14ac:dyDescent="0.3">
      <c r="A1354" s="144">
        <v>56449</v>
      </c>
      <c r="B1354" s="150">
        <v>13497.81</v>
      </c>
      <c r="C1354" s="150">
        <v>648.88</v>
      </c>
      <c r="D1354" s="155">
        <v>7.0290000000000005E-2</v>
      </c>
      <c r="E1354" s="155">
        <v>6.3229999999999995E-2</v>
      </c>
      <c r="F1354" s="155">
        <v>7.0600000000000003E-3</v>
      </c>
      <c r="G1354" s="154">
        <f t="shared" si="43"/>
        <v>98.558123098465941</v>
      </c>
      <c r="H1354" s="120">
        <f t="shared" si="44"/>
        <v>572748325.81383276</v>
      </c>
    </row>
    <row r="1355" spans="1:8" x14ac:dyDescent="0.3">
      <c r="A1355" s="144">
        <v>56884</v>
      </c>
      <c r="B1355" s="150">
        <v>13469.59</v>
      </c>
      <c r="C1355" s="150">
        <v>649.23</v>
      </c>
      <c r="D1355" s="155">
        <v>7.0809999999999998E-2</v>
      </c>
      <c r="E1355" s="155">
        <v>6.3729999999999995E-2</v>
      </c>
      <c r="F1355" s="155">
        <v>7.0800000000000004E-3</v>
      </c>
      <c r="G1355" s="154">
        <f t="shared" si="43"/>
        <v>98.837324580331284</v>
      </c>
      <c r="H1355" s="120">
        <f t="shared" si="44"/>
        <v>575531564.0273813</v>
      </c>
    </row>
    <row r="1356" spans="1:8" x14ac:dyDescent="0.3">
      <c r="A1356" s="144">
        <v>57103</v>
      </c>
      <c r="B1356" s="150">
        <v>13389.25</v>
      </c>
      <c r="C1356" s="150">
        <v>648.6</v>
      </c>
      <c r="D1356" s="155">
        <v>7.0989999999999998E-2</v>
      </c>
      <c r="E1356" s="155">
        <v>6.3869999999999996E-2</v>
      </c>
      <c r="F1356" s="155">
        <v>7.11E-3</v>
      </c>
      <c r="G1356" s="154">
        <f t="shared" si="43"/>
        <v>99.256126803129277</v>
      </c>
      <c r="H1356" s="120">
        <f t="shared" si="44"/>
        <v>575309573.71791887</v>
      </c>
    </row>
    <row r="1357" spans="1:8" x14ac:dyDescent="0.3">
      <c r="A1357" s="144">
        <v>57322</v>
      </c>
      <c r="B1357" s="150">
        <v>13326.63</v>
      </c>
      <c r="C1357" s="150">
        <v>648.22</v>
      </c>
      <c r="D1357" s="155">
        <v>7.1110000000000007E-2</v>
      </c>
      <c r="E1357" s="155">
        <v>6.3969999999999999E-2</v>
      </c>
      <c r="F1357" s="155">
        <v>7.1399999999999996E-3</v>
      </c>
      <c r="G1357" s="154">
        <f t="shared" si="43"/>
        <v>99.674929025927284</v>
      </c>
      <c r="H1357" s="120">
        <f t="shared" si="44"/>
        <v>575089448.87324166</v>
      </c>
    </row>
    <row r="1358" spans="1:8" x14ac:dyDescent="0.3">
      <c r="A1358" s="144">
        <v>57764</v>
      </c>
      <c r="B1358" s="150">
        <v>13337.51</v>
      </c>
      <c r="C1358" s="150">
        <v>649.17999999999995</v>
      </c>
      <c r="D1358" s="155">
        <v>7.1499999999999994E-2</v>
      </c>
      <c r="E1358" s="155">
        <v>6.4350000000000004E-2</v>
      </c>
      <c r="F1358" s="155">
        <v>7.1500000000000001E-3</v>
      </c>
      <c r="G1358" s="154">
        <f t="shared" si="43"/>
        <v>99.814529766859962</v>
      </c>
      <c r="H1358" s="120">
        <f t="shared" si="44"/>
        <v>578713340.98273313</v>
      </c>
    </row>
    <row r="1359" spans="1:8" x14ac:dyDescent="0.3">
      <c r="A1359" s="144">
        <v>57986</v>
      </c>
      <c r="B1359" s="150">
        <v>13394.39</v>
      </c>
      <c r="C1359" s="150">
        <v>649.22</v>
      </c>
      <c r="D1359" s="155">
        <v>7.1730000000000002E-2</v>
      </c>
      <c r="E1359" s="155">
        <v>6.4610000000000001E-2</v>
      </c>
      <c r="F1359" s="155">
        <v>7.1199999999999996E-3</v>
      </c>
      <c r="G1359" s="154">
        <f t="shared" si="43"/>
        <v>99.395727544061941</v>
      </c>
      <c r="H1359" s="120">
        <f t="shared" si="44"/>
        <v>583385236.2949394</v>
      </c>
    </row>
    <row r="1360" spans="1:8" x14ac:dyDescent="0.3">
      <c r="A1360" s="144">
        <v>58209</v>
      </c>
      <c r="B1360" s="150">
        <v>13298.83</v>
      </c>
      <c r="C1360" s="150">
        <v>648.53</v>
      </c>
      <c r="D1360" s="155">
        <v>7.1870000000000003E-2</v>
      </c>
      <c r="E1360" s="155">
        <v>6.4710000000000004E-2</v>
      </c>
      <c r="F1360" s="155">
        <v>7.1599999999999997E-3</v>
      </c>
      <c r="G1360" s="154">
        <f t="shared" si="43"/>
        <v>99.954130507792627</v>
      </c>
      <c r="H1360" s="120">
        <f t="shared" si="44"/>
        <v>582357124.25572956</v>
      </c>
    </row>
    <row r="1361" spans="1:8" x14ac:dyDescent="0.3">
      <c r="A1361" s="144">
        <v>58657</v>
      </c>
      <c r="B1361" s="150">
        <v>13333.19</v>
      </c>
      <c r="C1361" s="150">
        <v>649.23</v>
      </c>
      <c r="D1361" s="155">
        <v>7.22E-2</v>
      </c>
      <c r="E1361" s="155">
        <v>6.5049999999999997E-2</v>
      </c>
      <c r="F1361" s="155">
        <v>7.1500000000000001E-3</v>
      </c>
      <c r="G1361" s="154">
        <f t="shared" si="43"/>
        <v>99.814529766859962</v>
      </c>
      <c r="H1361" s="120">
        <f t="shared" si="44"/>
        <v>587659934.25012422</v>
      </c>
    </row>
    <row r="1362" spans="1:8" x14ac:dyDescent="0.3">
      <c r="A1362" s="144">
        <v>58883</v>
      </c>
      <c r="B1362" s="150">
        <v>13323.26</v>
      </c>
      <c r="C1362" s="150">
        <v>648.39</v>
      </c>
      <c r="D1362" s="155">
        <v>7.2590000000000002E-2</v>
      </c>
      <c r="E1362" s="155">
        <v>6.5449999999999994E-2</v>
      </c>
      <c r="F1362" s="155">
        <v>7.1500000000000001E-3</v>
      </c>
      <c r="G1362" s="154">
        <f t="shared" si="43"/>
        <v>99.814529766859962</v>
      </c>
      <c r="H1362" s="120">
        <f t="shared" si="44"/>
        <v>589924133.66605973</v>
      </c>
    </row>
    <row r="1363" spans="1:8" x14ac:dyDescent="0.3">
      <c r="A1363" s="144">
        <v>59109</v>
      </c>
      <c r="B1363" s="150">
        <v>13246.73</v>
      </c>
      <c r="C1363" s="150">
        <v>650.71</v>
      </c>
      <c r="D1363" s="155">
        <v>7.2700000000000001E-2</v>
      </c>
      <c r="E1363" s="155">
        <v>6.5479999999999997E-2</v>
      </c>
      <c r="F1363" s="155">
        <v>7.2100000000000003E-3</v>
      </c>
      <c r="G1363" s="154">
        <f t="shared" si="43"/>
        <v>100.65213421245601</v>
      </c>
      <c r="H1363" s="120">
        <f t="shared" si="44"/>
        <v>587260274.83165956</v>
      </c>
    </row>
    <row r="1364" spans="1:8" x14ac:dyDescent="0.3">
      <c r="A1364" s="144">
        <v>59565</v>
      </c>
      <c r="B1364" s="150">
        <v>13267.62</v>
      </c>
      <c r="C1364" s="150">
        <v>649.85</v>
      </c>
      <c r="D1364" s="155">
        <v>7.2929999999999995E-2</v>
      </c>
      <c r="E1364" s="155">
        <v>6.5729999999999997E-2</v>
      </c>
      <c r="F1364" s="155">
        <v>7.1900000000000002E-3</v>
      </c>
      <c r="G1364" s="154">
        <f t="shared" si="43"/>
        <v>100.37293273059066</v>
      </c>
      <c r="H1364" s="120">
        <f t="shared" si="44"/>
        <v>593436879.64042497</v>
      </c>
    </row>
    <row r="1365" spans="1:8" x14ac:dyDescent="0.3">
      <c r="A1365" s="144">
        <v>59794</v>
      </c>
      <c r="B1365" s="150">
        <v>13299.95</v>
      </c>
      <c r="C1365" s="150">
        <v>648.98</v>
      </c>
      <c r="D1365" s="155">
        <v>7.3190000000000005E-2</v>
      </c>
      <c r="E1365" s="155">
        <v>6.6030000000000005E-2</v>
      </c>
      <c r="F1365" s="155">
        <v>7.1700000000000002E-3</v>
      </c>
      <c r="G1365" s="154">
        <f t="shared" si="43"/>
        <v>100.09373124872532</v>
      </c>
      <c r="H1365" s="120">
        <f t="shared" si="44"/>
        <v>597380068.20243764</v>
      </c>
    </row>
    <row r="1366" spans="1:8" x14ac:dyDescent="0.3">
      <c r="A1366" s="144">
        <v>60024</v>
      </c>
      <c r="B1366" s="150">
        <v>13290.77</v>
      </c>
      <c r="C1366" s="150">
        <v>649.61</v>
      </c>
      <c r="D1366" s="155">
        <v>7.3370000000000005E-2</v>
      </c>
      <c r="E1366" s="155">
        <v>6.6199999999999995E-2</v>
      </c>
      <c r="F1366" s="155">
        <v>7.1799999999999998E-3</v>
      </c>
      <c r="G1366" s="154">
        <f t="shared" si="43"/>
        <v>100.23333198965797</v>
      </c>
      <c r="H1366" s="120">
        <f t="shared" si="44"/>
        <v>598842708.39358366</v>
      </c>
    </row>
    <row r="1367" spans="1:8" x14ac:dyDescent="0.3">
      <c r="A1367" s="144">
        <v>60486</v>
      </c>
      <c r="B1367" s="150">
        <v>13144.27</v>
      </c>
      <c r="C1367" s="150">
        <v>648.46</v>
      </c>
      <c r="D1367" s="155">
        <v>7.3730000000000004E-2</v>
      </c>
      <c r="E1367" s="155">
        <v>6.6489999999999994E-2</v>
      </c>
      <c r="F1367" s="155">
        <v>7.2399999999999999E-3</v>
      </c>
      <c r="G1367" s="154">
        <f t="shared" si="43"/>
        <v>101.070936435254</v>
      </c>
      <c r="H1367" s="120">
        <f t="shared" si="44"/>
        <v>598450970.50968075</v>
      </c>
    </row>
    <row r="1368" spans="1:8" x14ac:dyDescent="0.3">
      <c r="A1368" s="144">
        <v>60719</v>
      </c>
      <c r="B1368" s="150">
        <v>13339.83</v>
      </c>
      <c r="C1368" s="150">
        <v>647.74</v>
      </c>
      <c r="D1368" s="155">
        <v>7.3889999999999997E-2</v>
      </c>
      <c r="E1368" s="155">
        <v>6.676E-2</v>
      </c>
      <c r="F1368" s="155">
        <v>7.1300000000000001E-3</v>
      </c>
      <c r="G1368" s="154">
        <f t="shared" si="43"/>
        <v>99.53532828499462</v>
      </c>
      <c r="H1368" s="120">
        <f t="shared" si="44"/>
        <v>610024611.82572556</v>
      </c>
    </row>
    <row r="1369" spans="1:8" x14ac:dyDescent="0.3">
      <c r="A1369" s="144">
        <v>60952</v>
      </c>
      <c r="B1369" s="150">
        <v>13124.16</v>
      </c>
      <c r="C1369" s="150">
        <v>648.95000000000005</v>
      </c>
      <c r="D1369" s="155">
        <v>7.4160000000000004E-2</v>
      </c>
      <c r="E1369" s="155">
        <v>6.6900000000000001E-2</v>
      </c>
      <c r="F1369" s="155">
        <v>7.26E-3</v>
      </c>
      <c r="G1369" s="154">
        <f t="shared" si="43"/>
        <v>101.35013791711934</v>
      </c>
      <c r="H1369" s="120">
        <f t="shared" si="44"/>
        <v>601400266.96208787</v>
      </c>
    </row>
    <row r="1370" spans="1:8" x14ac:dyDescent="0.3">
      <c r="A1370" s="144">
        <v>61422</v>
      </c>
      <c r="B1370" s="150">
        <v>13179.29</v>
      </c>
      <c r="C1370" s="150">
        <v>648.26</v>
      </c>
      <c r="D1370" s="155">
        <v>7.4380000000000002E-2</v>
      </c>
      <c r="E1370" s="155">
        <v>6.7159999999999997E-2</v>
      </c>
      <c r="F1370" s="155">
        <v>7.2199999999999999E-3</v>
      </c>
      <c r="G1370" s="154">
        <f t="shared" si="43"/>
        <v>100.79173495338867</v>
      </c>
      <c r="H1370" s="120">
        <f t="shared" si="44"/>
        <v>609395205.15650129</v>
      </c>
    </row>
    <row r="1371" spans="1:8" x14ac:dyDescent="0.3">
      <c r="A1371" s="144">
        <v>61658</v>
      </c>
      <c r="B1371" s="150">
        <v>13107.09</v>
      </c>
      <c r="C1371" s="150">
        <v>648.45000000000005</v>
      </c>
      <c r="D1371" s="155">
        <v>7.485E-2</v>
      </c>
      <c r="E1371" s="155">
        <v>6.7589999999999997E-2</v>
      </c>
      <c r="F1371" s="155">
        <v>7.26E-3</v>
      </c>
      <c r="G1371" s="154">
        <f t="shared" si="43"/>
        <v>101.35013791711934</v>
      </c>
      <c r="H1371" s="120">
        <f t="shared" si="44"/>
        <v>608366217.02894759</v>
      </c>
    </row>
    <row r="1372" spans="1:8" x14ac:dyDescent="0.3">
      <c r="A1372" s="144">
        <v>61895</v>
      </c>
      <c r="B1372" s="150">
        <v>13260.32</v>
      </c>
      <c r="C1372" s="150">
        <v>648.86</v>
      </c>
      <c r="D1372" s="155">
        <v>7.4859999999999996E-2</v>
      </c>
      <c r="E1372" s="155">
        <v>6.7669999999999994E-2</v>
      </c>
      <c r="F1372" s="155">
        <v>7.1900000000000002E-3</v>
      </c>
      <c r="G1372" s="154">
        <f t="shared" si="43"/>
        <v>100.37293273059066</v>
      </c>
      <c r="H1372" s="120">
        <f t="shared" si="44"/>
        <v>616650309.16383958</v>
      </c>
    </row>
    <row r="1373" spans="1:8" x14ac:dyDescent="0.3">
      <c r="A1373" s="144">
        <v>62372</v>
      </c>
      <c r="B1373" s="150">
        <v>13166.03</v>
      </c>
      <c r="C1373" s="150">
        <v>647.04999999999995</v>
      </c>
      <c r="D1373" s="155">
        <v>7.5179999999999997E-2</v>
      </c>
      <c r="E1373" s="155">
        <v>6.7960000000000007E-2</v>
      </c>
      <c r="F1373" s="155">
        <v>7.2199999999999999E-3</v>
      </c>
      <c r="G1373" s="154">
        <f t="shared" si="43"/>
        <v>100.79173495338867</v>
      </c>
      <c r="H1373" s="120">
        <f t="shared" si="44"/>
        <v>618820581.16019189</v>
      </c>
    </row>
    <row r="1374" spans="1:8" x14ac:dyDescent="0.3">
      <c r="A1374" s="144">
        <v>62612</v>
      </c>
      <c r="B1374" s="150">
        <v>13159.43</v>
      </c>
      <c r="C1374" s="150">
        <v>647.83000000000004</v>
      </c>
      <c r="D1374" s="155">
        <v>7.5370000000000006E-2</v>
      </c>
      <c r="E1374" s="155">
        <v>6.8140000000000006E-2</v>
      </c>
      <c r="F1374" s="155">
        <v>7.2300000000000003E-3</v>
      </c>
      <c r="G1374" s="154">
        <f t="shared" si="43"/>
        <v>100.93133569432132</v>
      </c>
      <c r="H1374" s="120">
        <f t="shared" si="44"/>
        <v>620342528.60405505</v>
      </c>
    </row>
    <row r="1375" spans="1:8" x14ac:dyDescent="0.3">
      <c r="A1375" s="144">
        <v>62853</v>
      </c>
      <c r="B1375" s="150">
        <v>13158.55</v>
      </c>
      <c r="C1375" s="150">
        <v>649.16</v>
      </c>
      <c r="D1375" s="155">
        <v>7.553E-2</v>
      </c>
      <c r="E1375" s="155">
        <v>6.8279999999999993E-2</v>
      </c>
      <c r="F1375" s="155">
        <v>7.2399999999999999E-3</v>
      </c>
      <c r="G1375" s="154">
        <f t="shared" si="43"/>
        <v>101.070936435254</v>
      </c>
      <c r="H1375" s="120">
        <f t="shared" si="44"/>
        <v>621870165.81431997</v>
      </c>
    </row>
    <row r="1376" spans="1:8" x14ac:dyDescent="0.3">
      <c r="A1376" s="144">
        <v>63337</v>
      </c>
      <c r="B1376" s="150">
        <v>13175.04</v>
      </c>
      <c r="C1376" s="150">
        <v>649.6</v>
      </c>
      <c r="D1376" s="155">
        <v>7.5969999999999996E-2</v>
      </c>
      <c r="E1376" s="155">
        <v>6.8729999999999999E-2</v>
      </c>
      <c r="F1376" s="155">
        <v>7.2399999999999999E-3</v>
      </c>
      <c r="G1376" s="154">
        <f t="shared" si="43"/>
        <v>101.070936435254</v>
      </c>
      <c r="H1376" s="120">
        <f t="shared" si="44"/>
        <v>626658881.71100163</v>
      </c>
    </row>
    <row r="1377" spans="1:8" x14ac:dyDescent="0.3">
      <c r="A1377" s="144">
        <v>63580</v>
      </c>
      <c r="B1377" s="150">
        <v>13059.4</v>
      </c>
      <c r="C1377" s="150">
        <v>648.77</v>
      </c>
      <c r="D1377" s="155">
        <v>7.6289999999999997E-2</v>
      </c>
      <c r="E1377" s="155">
        <v>6.8989999999999996E-2</v>
      </c>
      <c r="F1377" s="155">
        <v>7.3000000000000001E-3</v>
      </c>
      <c r="G1377" s="154">
        <f t="shared" si="43"/>
        <v>101.90854088085004</v>
      </c>
      <c r="H1377" s="120">
        <f t="shared" si="44"/>
        <v>623892751.77962554</v>
      </c>
    </row>
    <row r="1378" spans="1:8" x14ac:dyDescent="0.3">
      <c r="A1378" s="144">
        <v>63825</v>
      </c>
      <c r="B1378" s="150">
        <v>13049.27</v>
      </c>
      <c r="C1378" s="150">
        <v>648.65</v>
      </c>
      <c r="D1378" s="155">
        <v>7.6609999999999998E-2</v>
      </c>
      <c r="E1378" s="155">
        <v>6.9309999999999997E-2</v>
      </c>
      <c r="F1378" s="155">
        <v>7.3000000000000001E-3</v>
      </c>
      <c r="G1378" s="154">
        <f t="shared" si="43"/>
        <v>101.90854088085004</v>
      </c>
      <c r="H1378" s="120">
        <f t="shared" si="44"/>
        <v>626296868.23426545</v>
      </c>
    </row>
    <row r="1379" spans="1:8" x14ac:dyDescent="0.3">
      <c r="A1379" s="144">
        <v>64317</v>
      </c>
      <c r="B1379" s="150">
        <v>13052.32</v>
      </c>
      <c r="C1379" s="150">
        <v>648.51</v>
      </c>
      <c r="D1379" s="155">
        <v>7.6899999999999996E-2</v>
      </c>
      <c r="E1379" s="155">
        <v>6.9599999999999995E-2</v>
      </c>
      <c r="F1379" s="155">
        <v>7.3000000000000001E-3</v>
      </c>
      <c r="G1379" s="154">
        <f t="shared" si="43"/>
        <v>101.90854088085004</v>
      </c>
      <c r="H1379" s="120">
        <f t="shared" si="44"/>
        <v>631124726.58399141</v>
      </c>
    </row>
    <row r="1380" spans="1:8" x14ac:dyDescent="0.3">
      <c r="A1380" s="144">
        <v>64564</v>
      </c>
      <c r="B1380" s="150">
        <v>13070.28</v>
      </c>
      <c r="C1380" s="150">
        <v>648.39</v>
      </c>
      <c r="D1380" s="155">
        <v>7.7119999999999994E-2</v>
      </c>
      <c r="E1380" s="155">
        <v>6.9830000000000003E-2</v>
      </c>
      <c r="F1380" s="155">
        <v>7.28E-3</v>
      </c>
      <c r="G1380" s="154">
        <f t="shared" si="43"/>
        <v>101.6293393989847</v>
      </c>
      <c r="H1380" s="120">
        <f t="shared" si="44"/>
        <v>635288986.24962437</v>
      </c>
    </row>
    <row r="1381" spans="1:8" x14ac:dyDescent="0.3">
      <c r="A1381" s="144">
        <v>64812</v>
      </c>
      <c r="B1381" s="150">
        <v>13080.33</v>
      </c>
      <c r="C1381" s="150">
        <v>649.24</v>
      </c>
      <c r="D1381" s="155">
        <v>7.7369999999999994E-2</v>
      </c>
      <c r="E1381" s="155">
        <v>7.0080000000000003E-2</v>
      </c>
      <c r="F1381" s="155">
        <v>7.2899999999999996E-3</v>
      </c>
      <c r="G1381" s="154">
        <f t="shared" si="43"/>
        <v>101.76894013991735</v>
      </c>
      <c r="H1381" s="120">
        <f t="shared" si="44"/>
        <v>636854426.41824722</v>
      </c>
    </row>
    <row r="1382" spans="1:8" x14ac:dyDescent="0.3">
      <c r="A1382" s="144">
        <v>65312</v>
      </c>
      <c r="B1382" s="150">
        <v>12949.07</v>
      </c>
      <c r="C1382" s="150">
        <v>649.74</v>
      </c>
      <c r="D1382" s="155">
        <v>7.7829999999999996E-2</v>
      </c>
      <c r="E1382" s="155">
        <v>7.0459999999999995E-2</v>
      </c>
      <c r="F1382" s="155">
        <v>7.3699999999999998E-3</v>
      </c>
      <c r="G1382" s="154">
        <f t="shared" si="43"/>
        <v>102.88574606737873</v>
      </c>
      <c r="H1382" s="120">
        <f t="shared" si="44"/>
        <v>634801247.95156658</v>
      </c>
    </row>
    <row r="1383" spans="1:8" x14ac:dyDescent="0.3">
      <c r="A1383" s="144">
        <v>65563</v>
      </c>
      <c r="B1383" s="150">
        <v>13067.55</v>
      </c>
      <c r="C1383" s="150">
        <v>648.74</v>
      </c>
      <c r="D1383" s="155">
        <v>7.7909999999999993E-2</v>
      </c>
      <c r="E1383" s="155">
        <v>7.0620000000000002E-2</v>
      </c>
      <c r="F1383" s="155">
        <v>7.2899999999999996E-3</v>
      </c>
      <c r="G1383" s="154">
        <f t="shared" si="43"/>
        <v>101.76894013991735</v>
      </c>
      <c r="H1383" s="120">
        <f t="shared" si="44"/>
        <v>644233888.15743291</v>
      </c>
    </row>
    <row r="1384" spans="1:8" x14ac:dyDescent="0.3">
      <c r="A1384" s="144">
        <v>65815</v>
      </c>
      <c r="B1384" s="150">
        <v>13018.77</v>
      </c>
      <c r="C1384" s="150">
        <v>648.12</v>
      </c>
      <c r="D1384" s="155">
        <v>7.8070000000000001E-2</v>
      </c>
      <c r="E1384" s="155">
        <v>7.0760000000000003E-2</v>
      </c>
      <c r="F1384" s="155">
        <v>7.3099999999999997E-3</v>
      </c>
      <c r="G1384" s="154">
        <f t="shared" si="43"/>
        <v>102.04814162178269</v>
      </c>
      <c r="H1384" s="120">
        <f t="shared" si="44"/>
        <v>644940701.06565726</v>
      </c>
    </row>
    <row r="1385" spans="1:8" x14ac:dyDescent="0.3">
      <c r="A1385" s="144">
        <v>66322</v>
      </c>
      <c r="B1385" s="150">
        <v>13001.78</v>
      </c>
      <c r="C1385" s="150">
        <v>649.66</v>
      </c>
      <c r="D1385" s="155">
        <v>7.8740000000000004E-2</v>
      </c>
      <c r="E1385" s="155">
        <v>7.1400000000000005E-2</v>
      </c>
      <c r="F1385" s="155">
        <v>7.3400000000000002E-3</v>
      </c>
      <c r="G1385" s="154">
        <f t="shared" si="43"/>
        <v>102.46694384458073</v>
      </c>
      <c r="H1385" s="120">
        <f t="shared" si="44"/>
        <v>647252640.81844318</v>
      </c>
    </row>
    <row r="1386" spans="1:8" x14ac:dyDescent="0.3">
      <c r="A1386" s="144">
        <v>66577</v>
      </c>
      <c r="B1386" s="150">
        <v>12862.21</v>
      </c>
      <c r="C1386" s="150">
        <v>648.85</v>
      </c>
      <c r="D1386" s="155">
        <v>7.8820000000000001E-2</v>
      </c>
      <c r="E1386" s="155">
        <v>7.1410000000000001E-2</v>
      </c>
      <c r="F1386" s="155">
        <v>7.4099999999999999E-3</v>
      </c>
      <c r="G1386" s="154">
        <f t="shared" si="43"/>
        <v>103.44414903110943</v>
      </c>
      <c r="H1386" s="120">
        <f t="shared" si="44"/>
        <v>643603341.74123144</v>
      </c>
    </row>
    <row r="1387" spans="1:8" x14ac:dyDescent="0.3">
      <c r="A1387" s="144">
        <v>66833</v>
      </c>
      <c r="B1387" s="150">
        <v>12887</v>
      </c>
      <c r="C1387" s="150">
        <v>647.53</v>
      </c>
      <c r="D1387" s="155">
        <v>7.9049999999999995E-2</v>
      </c>
      <c r="E1387" s="155">
        <v>7.1669999999999998E-2</v>
      </c>
      <c r="F1387" s="155">
        <v>7.3800000000000003E-3</v>
      </c>
      <c r="G1387" s="154">
        <f t="shared" si="43"/>
        <v>103.02534680831141</v>
      </c>
      <c r="H1387" s="120">
        <f t="shared" si="44"/>
        <v>648704440.90180302</v>
      </c>
    </row>
    <row r="1388" spans="1:8" x14ac:dyDescent="0.3">
      <c r="A1388" s="144">
        <v>67348</v>
      </c>
      <c r="B1388" s="150">
        <v>12955.78</v>
      </c>
      <c r="C1388" s="150">
        <v>649.57000000000005</v>
      </c>
      <c r="D1388" s="155">
        <v>7.9460000000000003E-2</v>
      </c>
      <c r="E1388" s="155">
        <v>7.2099999999999997E-2</v>
      </c>
      <c r="F1388" s="155">
        <v>7.3600000000000002E-3</v>
      </c>
      <c r="G1388" s="154">
        <f t="shared" si="43"/>
        <v>102.74614532644607</v>
      </c>
      <c r="H1388" s="120">
        <f t="shared" si="44"/>
        <v>655479578.19752038</v>
      </c>
    </row>
    <row r="1389" spans="1:8" x14ac:dyDescent="0.3">
      <c r="A1389" s="144">
        <v>67607</v>
      </c>
      <c r="B1389" s="150">
        <v>12813.13</v>
      </c>
      <c r="C1389" s="150">
        <v>650.04</v>
      </c>
      <c r="D1389" s="155">
        <v>7.9769999999999994E-2</v>
      </c>
      <c r="E1389" s="155">
        <v>7.2319999999999995E-2</v>
      </c>
      <c r="F1389" s="155">
        <v>7.45E-3</v>
      </c>
      <c r="G1389" s="154">
        <f t="shared" si="43"/>
        <v>104.00255199484012</v>
      </c>
      <c r="H1389" s="120">
        <f t="shared" si="44"/>
        <v>650051356.46435082</v>
      </c>
    </row>
    <row r="1390" spans="1:8" x14ac:dyDescent="0.3">
      <c r="A1390" s="144">
        <v>67867</v>
      </c>
      <c r="B1390" s="150">
        <v>12885.12</v>
      </c>
      <c r="C1390" s="150">
        <v>649.51</v>
      </c>
      <c r="D1390" s="155">
        <v>7.986E-2</v>
      </c>
      <c r="E1390" s="155">
        <v>7.2459999999999997E-2</v>
      </c>
      <c r="F1390" s="155">
        <v>7.4000000000000003E-3</v>
      </c>
      <c r="G1390" s="154">
        <f t="shared" si="43"/>
        <v>103.30454829017675</v>
      </c>
      <c r="H1390" s="120">
        <f t="shared" si="44"/>
        <v>656960425.4922576</v>
      </c>
    </row>
    <row r="1391" spans="1:8" x14ac:dyDescent="0.3">
      <c r="A1391" s="144">
        <v>68390</v>
      </c>
      <c r="B1391" s="150">
        <v>12789.2</v>
      </c>
      <c r="C1391" s="150">
        <v>648.04</v>
      </c>
      <c r="D1391" s="155">
        <v>8.0610000000000001E-2</v>
      </c>
      <c r="E1391" s="155">
        <v>7.3160000000000003E-2</v>
      </c>
      <c r="F1391" s="155">
        <v>7.4400000000000004E-3</v>
      </c>
      <c r="G1391" s="154">
        <f t="shared" si="43"/>
        <v>103.86295125390745</v>
      </c>
      <c r="H1391" s="120">
        <f t="shared" si="44"/>
        <v>658463861.98685145</v>
      </c>
    </row>
    <row r="1392" spans="1:8" x14ac:dyDescent="0.3">
      <c r="A1392" s="144">
        <v>68653</v>
      </c>
      <c r="B1392" s="150">
        <v>12876.25</v>
      </c>
      <c r="C1392" s="150">
        <v>648.77</v>
      </c>
      <c r="D1392" s="155">
        <v>8.0610000000000001E-2</v>
      </c>
      <c r="E1392" s="155">
        <v>7.3209999999999997E-2</v>
      </c>
      <c r="F1392" s="155">
        <v>7.4000000000000003E-3</v>
      </c>
      <c r="G1392" s="154">
        <f t="shared" si="43"/>
        <v>103.30454829017675</v>
      </c>
      <c r="H1392" s="120">
        <f t="shared" si="44"/>
        <v>664568996.58626378</v>
      </c>
    </row>
    <row r="1393" spans="1:8" x14ac:dyDescent="0.3">
      <c r="A1393" s="144">
        <v>68917</v>
      </c>
      <c r="B1393" s="150">
        <v>12711.52</v>
      </c>
      <c r="C1393" s="150">
        <v>648.95000000000005</v>
      </c>
      <c r="D1393" s="155">
        <v>8.0820000000000003E-2</v>
      </c>
      <c r="E1393" s="155">
        <v>7.3319999999999996E-2</v>
      </c>
      <c r="F1393" s="155">
        <v>7.4999999999999997E-3</v>
      </c>
      <c r="G1393" s="154">
        <f t="shared" si="43"/>
        <v>104.70055569950345</v>
      </c>
      <c r="H1393" s="120">
        <f t="shared" si="44"/>
        <v>658229553.22028768</v>
      </c>
    </row>
    <row r="1394" spans="1:8" x14ac:dyDescent="0.3">
      <c r="A1394" s="144">
        <v>69448</v>
      </c>
      <c r="B1394" s="150">
        <v>12691.78</v>
      </c>
      <c r="C1394" s="150">
        <v>648.73</v>
      </c>
      <c r="D1394" s="155">
        <v>8.1409999999999996E-2</v>
      </c>
      <c r="E1394" s="155">
        <v>7.3910000000000003E-2</v>
      </c>
      <c r="F1394" s="155">
        <v>7.5100000000000002E-3</v>
      </c>
      <c r="G1394" s="154">
        <f t="shared" si="43"/>
        <v>104.84015644043613</v>
      </c>
      <c r="H1394" s="120">
        <f t="shared" si="44"/>
        <v>662417935.62618506</v>
      </c>
    </row>
    <row r="1395" spans="1:8" x14ac:dyDescent="0.3">
      <c r="A1395" s="144">
        <v>69715</v>
      </c>
      <c r="B1395" s="150">
        <v>12712.69</v>
      </c>
      <c r="C1395" s="150">
        <v>649.01</v>
      </c>
      <c r="D1395" s="155">
        <v>8.1570000000000004E-2</v>
      </c>
      <c r="E1395" s="155">
        <v>7.4079999999999993E-2</v>
      </c>
      <c r="F1395" s="155">
        <v>7.4999999999999997E-3</v>
      </c>
      <c r="G1395" s="154">
        <f t="shared" si="43"/>
        <v>104.70055569950345</v>
      </c>
      <c r="H1395" s="120">
        <f t="shared" si="44"/>
        <v>665851289.27191198</v>
      </c>
    </row>
    <row r="1396" spans="1:8" x14ac:dyDescent="0.3">
      <c r="A1396" s="144">
        <v>69983</v>
      </c>
      <c r="B1396" s="150">
        <v>12735.18</v>
      </c>
      <c r="C1396" s="150">
        <v>648.12</v>
      </c>
      <c r="D1396" s="155">
        <v>8.1839999999999996E-2</v>
      </c>
      <c r="E1396" s="155">
        <v>7.4359999999999996E-2</v>
      </c>
      <c r="F1396" s="155">
        <v>7.4700000000000001E-3</v>
      </c>
      <c r="G1396" s="154">
        <f t="shared" si="43"/>
        <v>104.28175347670543</v>
      </c>
      <c r="H1396" s="120">
        <f t="shared" si="44"/>
        <v>671095351.45698214</v>
      </c>
    </row>
    <row r="1397" spans="1:8" x14ac:dyDescent="0.3">
      <c r="A1397" s="144">
        <v>70522</v>
      </c>
      <c r="B1397" s="150">
        <v>12701.62</v>
      </c>
      <c r="C1397" s="150">
        <v>649.41</v>
      </c>
      <c r="D1397" s="155">
        <v>8.2350000000000007E-2</v>
      </c>
      <c r="E1397" s="155">
        <v>7.4840000000000004E-2</v>
      </c>
      <c r="F1397" s="155">
        <v>7.5100000000000002E-3</v>
      </c>
      <c r="G1397" s="154">
        <f t="shared" si="43"/>
        <v>104.84015644043613</v>
      </c>
      <c r="H1397" s="120">
        <f t="shared" si="44"/>
        <v>672662101.95008969</v>
      </c>
    </row>
    <row r="1398" spans="1:8" x14ac:dyDescent="0.3">
      <c r="A1398" s="144">
        <v>70793</v>
      </c>
      <c r="B1398" s="150">
        <v>12733.19</v>
      </c>
      <c r="C1398" s="150">
        <v>649.49</v>
      </c>
      <c r="D1398" s="155">
        <v>8.2559999999999995E-2</v>
      </c>
      <c r="E1398" s="155">
        <v>7.5069999999999998E-2</v>
      </c>
      <c r="F1398" s="155">
        <v>7.4900000000000001E-3</v>
      </c>
      <c r="G1398" s="154">
        <f t="shared" si="43"/>
        <v>104.56095495857079</v>
      </c>
      <c r="H1398" s="120">
        <f t="shared" si="44"/>
        <v>677050052.07775354</v>
      </c>
    </row>
    <row r="1399" spans="1:8" x14ac:dyDescent="0.3">
      <c r="A1399" s="144">
        <v>71065</v>
      </c>
      <c r="B1399" s="150">
        <v>12631.94</v>
      </c>
      <c r="C1399" s="150">
        <v>648.52</v>
      </c>
      <c r="D1399" s="155">
        <v>8.2780000000000006E-2</v>
      </c>
      <c r="E1399" s="155">
        <v>7.5240000000000001E-2</v>
      </c>
      <c r="F1399" s="155">
        <v>7.5399999999999998E-3</v>
      </c>
      <c r="G1399" s="154">
        <f t="shared" si="43"/>
        <v>105.25895866323414</v>
      </c>
      <c r="H1399" s="120">
        <f t="shared" si="44"/>
        <v>675144433.33384669</v>
      </c>
    </row>
    <row r="1400" spans="1:8" x14ac:dyDescent="0.3">
      <c r="A1400" s="144">
        <v>71613</v>
      </c>
      <c r="B1400" s="150">
        <v>12636.23</v>
      </c>
      <c r="C1400" s="150">
        <v>647.79</v>
      </c>
      <c r="D1400" s="155">
        <v>8.3320000000000005E-2</v>
      </c>
      <c r="E1400" s="155">
        <v>7.5789999999999996E-2</v>
      </c>
      <c r="F1400" s="155">
        <v>7.5300000000000002E-3</v>
      </c>
      <c r="G1400" s="154">
        <f t="shared" si="43"/>
        <v>105.11935792230148</v>
      </c>
      <c r="H1400" s="120">
        <f t="shared" si="44"/>
        <v>681254161.13112533</v>
      </c>
    </row>
    <row r="1401" spans="1:8" x14ac:dyDescent="0.3">
      <c r="A1401" s="144">
        <v>71888</v>
      </c>
      <c r="B1401" s="150">
        <v>12682.56</v>
      </c>
      <c r="C1401" s="150">
        <v>648.05999999999995</v>
      </c>
      <c r="D1401" s="155">
        <v>8.362E-2</v>
      </c>
      <c r="E1401" s="155">
        <v>7.6109999999999997E-2</v>
      </c>
      <c r="F1401" s="155">
        <v>7.4999999999999997E-3</v>
      </c>
      <c r="G1401" s="154">
        <f t="shared" si="43"/>
        <v>104.70055569950345</v>
      </c>
      <c r="H1401" s="120">
        <f t="shared" si="44"/>
        <v>686605715.88867819</v>
      </c>
    </row>
    <row r="1402" spans="1:8" x14ac:dyDescent="0.3">
      <c r="A1402" s="144">
        <v>72165</v>
      </c>
      <c r="B1402" s="150">
        <v>12495.85</v>
      </c>
      <c r="C1402" s="150">
        <v>647.9</v>
      </c>
      <c r="D1402" s="155">
        <v>8.3879999999999996E-2</v>
      </c>
      <c r="E1402" s="155">
        <v>7.6259999999999994E-2</v>
      </c>
      <c r="F1402" s="155">
        <v>7.6099999999999996E-3</v>
      </c>
      <c r="G1402" s="154">
        <f t="shared" si="43"/>
        <v>106.23616384976283</v>
      </c>
      <c r="H1402" s="120">
        <f t="shared" si="44"/>
        <v>679288458.7027669</v>
      </c>
    </row>
    <row r="1403" spans="1:8" x14ac:dyDescent="0.3">
      <c r="A1403" s="144">
        <v>72721</v>
      </c>
      <c r="B1403" s="150">
        <v>12520.92</v>
      </c>
      <c r="C1403" s="150">
        <v>649.46</v>
      </c>
      <c r="D1403" s="155">
        <v>8.4459999999999993E-2</v>
      </c>
      <c r="E1403" s="155">
        <v>7.6840000000000006E-2</v>
      </c>
      <c r="F1403" s="155">
        <v>7.62E-3</v>
      </c>
      <c r="G1403" s="154">
        <f t="shared" si="43"/>
        <v>106.37576459069551</v>
      </c>
      <c r="H1403" s="120">
        <f t="shared" si="44"/>
        <v>683623758.47365487</v>
      </c>
    </row>
    <row r="1404" spans="1:8" x14ac:dyDescent="0.3">
      <c r="A1404" s="144">
        <v>73000</v>
      </c>
      <c r="B1404" s="150">
        <v>12416.53</v>
      </c>
      <c r="C1404" s="150">
        <v>649.01</v>
      </c>
      <c r="D1404" s="155">
        <v>8.4720000000000004E-2</v>
      </c>
      <c r="E1404" s="155">
        <v>7.7039999999999997E-2</v>
      </c>
      <c r="F1404" s="155">
        <v>7.6800000000000002E-3</v>
      </c>
      <c r="G1404" s="154">
        <f t="shared" si="43"/>
        <v>107.21336903629155</v>
      </c>
      <c r="H1404" s="120">
        <f t="shared" si="44"/>
        <v>680885235.26659834</v>
      </c>
    </row>
    <row r="1405" spans="1:8" x14ac:dyDescent="0.3">
      <c r="A1405" s="144">
        <v>73281</v>
      </c>
      <c r="B1405" s="150">
        <v>12468.54</v>
      </c>
      <c r="C1405" s="150">
        <v>648.9</v>
      </c>
      <c r="D1405" s="155">
        <v>8.4919999999999995E-2</v>
      </c>
      <c r="E1405" s="155">
        <v>7.7280000000000001E-2</v>
      </c>
      <c r="F1405" s="155">
        <v>7.6400000000000001E-3</v>
      </c>
      <c r="G1405" s="154">
        <f t="shared" si="43"/>
        <v>106.65496607256085</v>
      </c>
      <c r="H1405" s="120">
        <f t="shared" si="44"/>
        <v>687084743.43468022</v>
      </c>
    </row>
    <row r="1406" spans="1:8" x14ac:dyDescent="0.3">
      <c r="A1406" s="144">
        <v>73846</v>
      </c>
      <c r="B1406" s="150">
        <v>12423.36</v>
      </c>
      <c r="C1406" s="150">
        <v>648.30999999999995</v>
      </c>
      <c r="D1406" s="155">
        <v>8.5589999999999999E-2</v>
      </c>
      <c r="E1406" s="155">
        <v>7.7929999999999999E-2</v>
      </c>
      <c r="F1406" s="155">
        <v>7.6600000000000001E-3</v>
      </c>
      <c r="G1406" s="154">
        <f t="shared" ref="G1406:G1425" si="45">(2*F1406/$B$7)*(1+3*$B$11)/(4+PI()*$B$11-PI())*10^6</f>
        <v>106.9341675544262</v>
      </c>
      <c r="H1406" s="120">
        <f t="shared" ref="H1406:H1425" si="46">A1406/G1406*10^6</f>
        <v>690574413.10715461</v>
      </c>
    </row>
    <row r="1407" spans="1:8" x14ac:dyDescent="0.3">
      <c r="A1407" s="144">
        <v>74130</v>
      </c>
      <c r="B1407" s="150">
        <v>12440.32</v>
      </c>
      <c r="C1407" s="150">
        <v>648.52</v>
      </c>
      <c r="D1407" s="155">
        <v>8.5709999999999995E-2</v>
      </c>
      <c r="E1407" s="155">
        <v>7.8049999999999994E-2</v>
      </c>
      <c r="F1407" s="155">
        <v>7.6600000000000001E-3</v>
      </c>
      <c r="G1407" s="154">
        <f t="shared" si="45"/>
        <v>106.9341675544262</v>
      </c>
      <c r="H1407" s="120">
        <f t="shared" si="46"/>
        <v>693230252.73722839</v>
      </c>
    </row>
    <row r="1408" spans="1:8" x14ac:dyDescent="0.3">
      <c r="A1408" s="144">
        <v>74415</v>
      </c>
      <c r="B1408" s="150">
        <v>12463.72</v>
      </c>
      <c r="C1408" s="150">
        <v>649.91999999999996</v>
      </c>
      <c r="D1408" s="155">
        <v>8.5989999999999997E-2</v>
      </c>
      <c r="E1408" s="155">
        <v>7.8329999999999997E-2</v>
      </c>
      <c r="F1408" s="155">
        <v>7.6600000000000001E-3</v>
      </c>
      <c r="G1408" s="154">
        <f t="shared" si="45"/>
        <v>106.9341675544262</v>
      </c>
      <c r="H1408" s="120">
        <f t="shared" si="46"/>
        <v>695895443.91529548</v>
      </c>
    </row>
    <row r="1409" spans="1:8" x14ac:dyDescent="0.3">
      <c r="A1409" s="144">
        <v>74988</v>
      </c>
      <c r="B1409" s="150">
        <v>12499.23</v>
      </c>
      <c r="C1409" s="150">
        <v>649.85</v>
      </c>
      <c r="D1409" s="155">
        <v>8.6550000000000002E-2</v>
      </c>
      <c r="E1409" s="155">
        <v>7.8909999999999994E-2</v>
      </c>
      <c r="F1409" s="155">
        <v>7.6299999999999996E-3</v>
      </c>
      <c r="G1409" s="154">
        <f t="shared" si="45"/>
        <v>106.51536533162819</v>
      </c>
      <c r="H1409" s="120">
        <f t="shared" si="46"/>
        <v>704011104.56252086</v>
      </c>
    </row>
    <row r="1410" spans="1:8" x14ac:dyDescent="0.3">
      <c r="A1410" s="144">
        <v>75276</v>
      </c>
      <c r="B1410" s="150">
        <v>12385.59</v>
      </c>
      <c r="C1410" s="150">
        <v>648.35</v>
      </c>
      <c r="D1410" s="155">
        <v>8.6900000000000005E-2</v>
      </c>
      <c r="E1410" s="155">
        <v>7.9210000000000003E-2</v>
      </c>
      <c r="F1410" s="155">
        <v>7.6899999999999998E-3</v>
      </c>
      <c r="G1410" s="154">
        <f t="shared" si="45"/>
        <v>107.35296977722422</v>
      </c>
      <c r="H1410" s="120">
        <f t="shared" si="46"/>
        <v>701200909.07788193</v>
      </c>
    </row>
    <row r="1411" spans="1:8" x14ac:dyDescent="0.3">
      <c r="A1411" s="144">
        <v>75566</v>
      </c>
      <c r="B1411" s="150">
        <v>12470.86</v>
      </c>
      <c r="C1411" s="150">
        <v>649.02</v>
      </c>
      <c r="D1411" s="155">
        <v>8.702E-2</v>
      </c>
      <c r="E1411" s="155">
        <v>7.9380000000000006E-2</v>
      </c>
      <c r="F1411" s="155">
        <v>7.6400000000000001E-3</v>
      </c>
      <c r="G1411" s="154">
        <f t="shared" si="45"/>
        <v>106.65496607256085</v>
      </c>
      <c r="H1411" s="120">
        <f t="shared" si="46"/>
        <v>708508968.52369714</v>
      </c>
    </row>
    <row r="1412" spans="1:8" x14ac:dyDescent="0.3">
      <c r="A1412" s="144">
        <v>76148</v>
      </c>
      <c r="B1412" s="150">
        <v>12288.86</v>
      </c>
      <c r="C1412" s="150">
        <v>648.64</v>
      </c>
      <c r="D1412" s="155">
        <v>8.7760000000000005E-2</v>
      </c>
      <c r="E1412" s="155">
        <v>8.0009999999999998E-2</v>
      </c>
      <c r="F1412" s="155">
        <v>7.7499999999999999E-3</v>
      </c>
      <c r="G1412" s="154">
        <f t="shared" si="45"/>
        <v>108.19057422282023</v>
      </c>
      <c r="H1412" s="120">
        <f t="shared" si="46"/>
        <v>703832108.73039615</v>
      </c>
    </row>
    <row r="1413" spans="1:8" x14ac:dyDescent="0.3">
      <c r="A1413" s="144">
        <v>76441</v>
      </c>
      <c r="B1413" s="150">
        <v>12369.09</v>
      </c>
      <c r="C1413" s="150">
        <v>648.4</v>
      </c>
      <c r="D1413" s="155">
        <v>8.7900000000000006E-2</v>
      </c>
      <c r="E1413" s="155">
        <v>8.0199999999999994E-2</v>
      </c>
      <c r="F1413" s="155">
        <v>7.7000000000000002E-3</v>
      </c>
      <c r="G1413" s="154">
        <f t="shared" si="45"/>
        <v>107.49257051815688</v>
      </c>
      <c r="H1413" s="120">
        <f t="shared" si="46"/>
        <v>711128216.87605035</v>
      </c>
    </row>
    <row r="1414" spans="1:8" x14ac:dyDescent="0.3">
      <c r="A1414" s="144">
        <v>76735</v>
      </c>
      <c r="B1414" s="150">
        <v>12287.15</v>
      </c>
      <c r="C1414" s="150">
        <v>649.89</v>
      </c>
      <c r="D1414" s="155">
        <v>8.8330000000000006E-2</v>
      </c>
      <c r="E1414" s="155">
        <v>8.0560000000000007E-2</v>
      </c>
      <c r="F1414" s="155">
        <v>7.77E-3</v>
      </c>
      <c r="G1414" s="154">
        <f t="shared" si="45"/>
        <v>108.46977570468557</v>
      </c>
      <c r="H1414" s="120">
        <f t="shared" si="46"/>
        <v>707432088.81444442</v>
      </c>
    </row>
    <row r="1415" spans="1:8" x14ac:dyDescent="0.3">
      <c r="A1415" s="144">
        <v>77326</v>
      </c>
      <c r="B1415" s="150">
        <v>12222.92</v>
      </c>
      <c r="C1415" s="150">
        <v>649.17999999999995</v>
      </c>
      <c r="D1415" s="155">
        <v>8.8889999999999997E-2</v>
      </c>
      <c r="E1415" s="155">
        <v>8.1089999999999995E-2</v>
      </c>
      <c r="F1415" s="155">
        <v>7.7999999999999996E-3</v>
      </c>
      <c r="G1415" s="154">
        <f t="shared" si="45"/>
        <v>108.8885779274836</v>
      </c>
      <c r="H1415" s="120">
        <f t="shared" si="46"/>
        <v>710138762.68543708</v>
      </c>
    </row>
    <row r="1416" spans="1:8" x14ac:dyDescent="0.3">
      <c r="A1416" s="144">
        <v>77623</v>
      </c>
      <c r="B1416" s="150">
        <v>12245.05</v>
      </c>
      <c r="C1416" s="150">
        <v>648.32000000000005</v>
      </c>
      <c r="D1416" s="155">
        <v>8.9149999999999993E-2</v>
      </c>
      <c r="E1416" s="155">
        <v>8.1379999999999994E-2</v>
      </c>
      <c r="F1416" s="155">
        <v>7.77E-3</v>
      </c>
      <c r="G1416" s="154">
        <f t="shared" si="45"/>
        <v>108.46977570468557</v>
      </c>
      <c r="H1416" s="120">
        <f t="shared" si="46"/>
        <v>715618701.11479282</v>
      </c>
    </row>
    <row r="1417" spans="1:8" x14ac:dyDescent="0.3">
      <c r="A1417" s="144">
        <v>77922</v>
      </c>
      <c r="B1417" s="150">
        <v>12155.37</v>
      </c>
      <c r="C1417" s="150">
        <v>649.45000000000005</v>
      </c>
      <c r="D1417" s="155">
        <v>8.9459999999999998E-2</v>
      </c>
      <c r="E1417" s="155">
        <v>8.1610000000000002E-2</v>
      </c>
      <c r="F1417" s="155">
        <v>7.8499999999999993E-3</v>
      </c>
      <c r="G1417" s="154">
        <f t="shared" si="45"/>
        <v>109.58658163214695</v>
      </c>
      <c r="H1417" s="120">
        <f t="shared" si="46"/>
        <v>711054207.9099015</v>
      </c>
    </row>
    <row r="1418" spans="1:8" x14ac:dyDescent="0.3">
      <c r="A1418" s="144">
        <v>78522</v>
      </c>
      <c r="B1418" s="150">
        <v>12111.2</v>
      </c>
      <c r="C1418" s="150">
        <v>648.26</v>
      </c>
      <c r="D1418" s="155">
        <v>9.0160000000000004E-2</v>
      </c>
      <c r="E1418" s="155">
        <v>8.2299999999999998E-2</v>
      </c>
      <c r="F1418" s="155">
        <v>7.8600000000000007E-3</v>
      </c>
      <c r="G1418" s="154">
        <f t="shared" si="45"/>
        <v>109.72618237307964</v>
      </c>
      <c r="H1418" s="120">
        <f t="shared" si="46"/>
        <v>715617715.86126637</v>
      </c>
    </row>
    <row r="1419" spans="1:8" x14ac:dyDescent="0.3">
      <c r="A1419" s="144">
        <v>78824</v>
      </c>
      <c r="B1419" s="150">
        <v>12143.51</v>
      </c>
      <c r="C1419" s="150">
        <v>649.33000000000004</v>
      </c>
      <c r="D1419" s="155">
        <v>9.042E-2</v>
      </c>
      <c r="E1419" s="155">
        <v>8.2570000000000005E-2</v>
      </c>
      <c r="F1419" s="155">
        <v>7.8499999999999993E-3</v>
      </c>
      <c r="G1419" s="154">
        <f t="shared" si="45"/>
        <v>109.58658163214695</v>
      </c>
      <c r="H1419" s="120">
        <f t="shared" si="46"/>
        <v>719285142.63353193</v>
      </c>
    </row>
    <row r="1420" spans="1:8" x14ac:dyDescent="0.3">
      <c r="A1420" s="144">
        <v>79127</v>
      </c>
      <c r="B1420" s="150">
        <v>12066.32</v>
      </c>
      <c r="C1420" s="150">
        <v>647.98</v>
      </c>
      <c r="D1420" s="155">
        <v>9.0800000000000006E-2</v>
      </c>
      <c r="E1420" s="155">
        <v>8.2909999999999998E-2</v>
      </c>
      <c r="F1420" s="155">
        <v>7.8899999999999994E-3</v>
      </c>
      <c r="G1420" s="154">
        <f t="shared" si="45"/>
        <v>110.14498459587765</v>
      </c>
      <c r="H1420" s="120">
        <f t="shared" si="46"/>
        <v>718389496.2654655</v>
      </c>
    </row>
    <row r="1421" spans="1:8" x14ac:dyDescent="0.3">
      <c r="A1421" s="144">
        <v>79737</v>
      </c>
      <c r="B1421" s="150">
        <v>12147.74</v>
      </c>
      <c r="C1421" s="150">
        <v>648.78</v>
      </c>
      <c r="D1421" s="155">
        <v>9.1329999999999995E-2</v>
      </c>
      <c r="E1421" s="155">
        <v>8.3489999999999995E-2</v>
      </c>
      <c r="F1421" s="155">
        <v>7.8399999999999997E-3</v>
      </c>
      <c r="G1421" s="154">
        <f t="shared" si="45"/>
        <v>109.44698089121428</v>
      </c>
      <c r="H1421" s="120">
        <f t="shared" si="46"/>
        <v>728544536.822402</v>
      </c>
    </row>
    <row r="1422" spans="1:8" x14ac:dyDescent="0.3">
      <c r="A1422" s="144">
        <v>80043</v>
      </c>
      <c r="B1422" s="150">
        <v>12084.47</v>
      </c>
      <c r="C1422" s="150">
        <v>648.41</v>
      </c>
      <c r="D1422" s="155">
        <v>9.178E-2</v>
      </c>
      <c r="E1422" s="155">
        <v>8.3900000000000002E-2</v>
      </c>
      <c r="F1422" s="155">
        <v>7.8799999999999999E-3</v>
      </c>
      <c r="G1422" s="154">
        <f t="shared" si="45"/>
        <v>110.00538385494497</v>
      </c>
      <c r="H1422" s="120">
        <f t="shared" si="46"/>
        <v>727628023.23880899</v>
      </c>
    </row>
    <row r="1423" spans="1:8" x14ac:dyDescent="0.3">
      <c r="A1423" s="144">
        <v>80351</v>
      </c>
      <c r="B1423" s="150">
        <v>11989.09</v>
      </c>
      <c r="C1423" s="150">
        <v>647.86</v>
      </c>
      <c r="D1423" s="155">
        <v>9.2020000000000005E-2</v>
      </c>
      <c r="E1423" s="155">
        <v>8.4080000000000002E-2</v>
      </c>
      <c r="F1423" s="155">
        <v>7.9399999999999991E-3</v>
      </c>
      <c r="G1423" s="154">
        <f t="shared" si="45"/>
        <v>110.84298830054099</v>
      </c>
      <c r="H1423" s="120">
        <f t="shared" si="46"/>
        <v>724908280.00897396</v>
      </c>
    </row>
    <row r="1424" spans="1:8" x14ac:dyDescent="0.3">
      <c r="A1424" s="144">
        <v>80970</v>
      </c>
      <c r="B1424" s="150">
        <v>12101.41</v>
      </c>
      <c r="C1424" s="150">
        <v>649.20000000000005</v>
      </c>
      <c r="D1424" s="155">
        <v>9.2520000000000005E-2</v>
      </c>
      <c r="E1424" s="155">
        <v>8.4640000000000007E-2</v>
      </c>
      <c r="F1424" s="155">
        <v>7.8799999999999999E-3</v>
      </c>
      <c r="G1424" s="154">
        <f t="shared" si="45"/>
        <v>110.00538385494497</v>
      </c>
      <c r="H1424" s="120">
        <f t="shared" si="46"/>
        <v>736054883.52068722</v>
      </c>
    </row>
    <row r="1425" spans="1:8" x14ac:dyDescent="0.3">
      <c r="A1425" s="144">
        <v>81282</v>
      </c>
      <c r="B1425" s="150">
        <v>12118.84</v>
      </c>
      <c r="C1425" s="150">
        <v>648.75</v>
      </c>
      <c r="D1425" s="155">
        <v>9.2910000000000006E-2</v>
      </c>
      <c r="E1425" s="155">
        <v>8.5050000000000001E-2</v>
      </c>
      <c r="F1425" s="155">
        <v>7.8600000000000007E-3</v>
      </c>
      <c r="G1425" s="154">
        <f t="shared" si="45"/>
        <v>109.72618237307964</v>
      </c>
      <c r="H1425" s="120">
        <f t="shared" si="46"/>
        <v>740771238.38714564</v>
      </c>
    </row>
    <row r="1426" spans="1:8" x14ac:dyDescent="0.3">
      <c r="A1426" s="144">
        <v>81594</v>
      </c>
      <c r="B1426" s="150">
        <v>12082.91</v>
      </c>
      <c r="C1426" s="150">
        <v>649.48</v>
      </c>
      <c r="D1426" s="155">
        <v>9.3299999999999994E-2</v>
      </c>
      <c r="E1426" s="155">
        <v>8.5400000000000004E-2</v>
      </c>
      <c r="F1426" s="155">
        <v>7.8899999999999994E-3</v>
      </c>
      <c r="G1426" s="154">
        <f>(2*F1426/$B$7)*(1+3*$B$11)/(4+PI()*$B$11-PI())*10^6</f>
        <v>110.14498459587765</v>
      </c>
      <c r="H1426" s="120">
        <f>A1426/G1426*10^6</f>
        <v>740787247.82039499</v>
      </c>
    </row>
    <row r="1427" spans="1:8" x14ac:dyDescent="0.3">
      <c r="A1427" s="144">
        <v>82223</v>
      </c>
      <c r="B1427" s="150">
        <v>11800.27</v>
      </c>
      <c r="C1427" s="150">
        <v>647.71</v>
      </c>
      <c r="D1427" s="155">
        <v>9.3909999999999993E-2</v>
      </c>
      <c r="E1427" s="155">
        <v>8.5849999999999996E-2</v>
      </c>
      <c r="F1427" s="155">
        <v>8.0599999999999995E-3</v>
      </c>
      <c r="G1427" s="154">
        <f t="shared" ref="G1427:G1490" si="47">(2*F1427/$B$7)*(1+3*$B$11)/(4+PI()*$B$11-PI())*10^6</f>
        <v>112.51819719173305</v>
      </c>
      <c r="H1427" s="120">
        <f t="shared" ref="H1427:H1490" si="48">A1427/G1427*10^6</f>
        <v>730752909.77059031</v>
      </c>
    </row>
    <row r="1428" spans="1:8" x14ac:dyDescent="0.3">
      <c r="A1428" s="144">
        <v>82539</v>
      </c>
      <c r="B1428" s="150">
        <v>11943.99</v>
      </c>
      <c r="C1428" s="150">
        <v>649.48</v>
      </c>
      <c r="D1428" s="155">
        <v>9.4289999999999999E-2</v>
      </c>
      <c r="E1428" s="155">
        <v>8.6300000000000002E-2</v>
      </c>
      <c r="F1428" s="155">
        <v>7.9900000000000006E-3</v>
      </c>
      <c r="G1428" s="154">
        <f t="shared" si="47"/>
        <v>111.54099200520436</v>
      </c>
      <c r="H1428" s="120">
        <f t="shared" si="48"/>
        <v>739988039.51957715</v>
      </c>
    </row>
    <row r="1429" spans="1:8" x14ac:dyDescent="0.3">
      <c r="A1429" s="144">
        <v>82856</v>
      </c>
      <c r="B1429" s="150">
        <v>11798</v>
      </c>
      <c r="C1429" s="150">
        <v>648.16</v>
      </c>
      <c r="D1429" s="155">
        <v>9.4670000000000004E-2</v>
      </c>
      <c r="E1429" s="155">
        <v>8.6599999999999996E-2</v>
      </c>
      <c r="F1429" s="155">
        <v>8.0700000000000008E-3</v>
      </c>
      <c r="G1429" s="154">
        <f t="shared" si="47"/>
        <v>112.65779793266573</v>
      </c>
      <c r="H1429" s="120">
        <f t="shared" si="48"/>
        <v>735466177.40142655</v>
      </c>
    </row>
    <row r="1430" spans="1:8" x14ac:dyDescent="0.3">
      <c r="A1430" s="144">
        <v>83495</v>
      </c>
      <c r="B1430" s="150">
        <v>11893.85</v>
      </c>
      <c r="C1430" s="150">
        <v>650.02</v>
      </c>
      <c r="D1430" s="155">
        <v>9.5240000000000005E-2</v>
      </c>
      <c r="E1430" s="155">
        <v>8.7209999999999996E-2</v>
      </c>
      <c r="F1430" s="155">
        <v>8.0300000000000007E-3</v>
      </c>
      <c r="G1430" s="154">
        <f t="shared" si="47"/>
        <v>112.09939496893504</v>
      </c>
      <c r="H1430" s="120">
        <f t="shared" si="48"/>
        <v>744830068.20097566</v>
      </c>
    </row>
    <row r="1431" spans="1:8" x14ac:dyDescent="0.3">
      <c r="A1431" s="144">
        <v>83816</v>
      </c>
      <c r="B1431" s="150">
        <v>11837.64</v>
      </c>
      <c r="C1431" s="150">
        <v>647.66</v>
      </c>
      <c r="D1431" s="155">
        <v>9.5710000000000003E-2</v>
      </c>
      <c r="E1431" s="155">
        <v>8.7679999999999994E-2</v>
      </c>
      <c r="F1431" s="155">
        <v>8.0300000000000007E-3</v>
      </c>
      <c r="G1431" s="154">
        <f t="shared" si="47"/>
        <v>112.09939496893504</v>
      </c>
      <c r="H1431" s="120">
        <f t="shared" si="48"/>
        <v>747693598.37514794</v>
      </c>
    </row>
    <row r="1432" spans="1:8" x14ac:dyDescent="0.3">
      <c r="A1432" s="144">
        <v>84138</v>
      </c>
      <c r="B1432" s="150">
        <v>11858.74</v>
      </c>
      <c r="C1432" s="150">
        <v>648.44000000000005</v>
      </c>
      <c r="D1432" s="155">
        <v>9.5920000000000005E-2</v>
      </c>
      <c r="E1432" s="155">
        <v>8.7900000000000006E-2</v>
      </c>
      <c r="F1432" s="155">
        <v>8.0300000000000007E-3</v>
      </c>
      <c r="G1432" s="154">
        <f t="shared" si="47"/>
        <v>112.09939496893504</v>
      </c>
      <c r="H1432" s="120">
        <f t="shared" si="48"/>
        <v>750566049.20406842</v>
      </c>
    </row>
    <row r="1433" spans="1:8" x14ac:dyDescent="0.3">
      <c r="A1433" s="144">
        <v>84786</v>
      </c>
      <c r="B1433" s="150">
        <v>11683.19</v>
      </c>
      <c r="C1433" s="150">
        <v>649.23</v>
      </c>
      <c r="D1433" s="155">
        <v>9.6829999999999999E-2</v>
      </c>
      <c r="E1433" s="155">
        <v>8.8669999999999999E-2</v>
      </c>
      <c r="F1433" s="155">
        <v>8.1600000000000006E-3</v>
      </c>
      <c r="G1433" s="154">
        <f t="shared" si="47"/>
        <v>113.91420460105977</v>
      </c>
      <c r="H1433" s="120">
        <f t="shared" si="48"/>
        <v>744296993.48672116</v>
      </c>
    </row>
    <row r="1434" spans="1:8" x14ac:dyDescent="0.3">
      <c r="A1434" s="144">
        <v>85112</v>
      </c>
      <c r="B1434" s="150">
        <v>11748.15</v>
      </c>
      <c r="C1434" s="150">
        <v>650.87</v>
      </c>
      <c r="D1434" s="155">
        <v>9.7000000000000003E-2</v>
      </c>
      <c r="E1434" s="155">
        <v>8.8870000000000005E-2</v>
      </c>
      <c r="F1434" s="155">
        <v>8.1399999999999997E-3</v>
      </c>
      <c r="G1434" s="154">
        <f t="shared" si="47"/>
        <v>113.63500311919442</v>
      </c>
      <c r="H1434" s="120">
        <f t="shared" si="48"/>
        <v>748994567.37572336</v>
      </c>
    </row>
    <row r="1435" spans="1:8" x14ac:dyDescent="0.3">
      <c r="A1435" s="144">
        <v>85440</v>
      </c>
      <c r="B1435" s="150">
        <v>11816.47</v>
      </c>
      <c r="C1435" s="150">
        <v>649.92999999999995</v>
      </c>
      <c r="D1435" s="155">
        <v>9.7509999999999999E-2</v>
      </c>
      <c r="E1435" s="155">
        <v>8.9429999999999996E-2</v>
      </c>
      <c r="F1435" s="155">
        <v>8.0800000000000004E-3</v>
      </c>
      <c r="G1435" s="154">
        <f t="shared" si="47"/>
        <v>112.79739867359841</v>
      </c>
      <c r="H1435" s="120">
        <f t="shared" si="48"/>
        <v>757464276.70054305</v>
      </c>
    </row>
    <row r="1436" spans="1:8" x14ac:dyDescent="0.3">
      <c r="A1436" s="144">
        <v>86098</v>
      </c>
      <c r="B1436" s="150">
        <v>11677.92</v>
      </c>
      <c r="C1436" s="150">
        <v>650.46</v>
      </c>
      <c r="D1436" s="155">
        <v>9.8220000000000002E-2</v>
      </c>
      <c r="E1436" s="155">
        <v>9.0039999999999995E-2</v>
      </c>
      <c r="F1436" s="155">
        <v>8.1799999999999998E-3</v>
      </c>
      <c r="G1436" s="154">
        <f t="shared" si="47"/>
        <v>114.19340608292509</v>
      </c>
      <c r="H1436" s="120">
        <f t="shared" si="48"/>
        <v>753966476.29091001</v>
      </c>
    </row>
    <row r="1437" spans="1:8" x14ac:dyDescent="0.3">
      <c r="A1437" s="144">
        <v>86429</v>
      </c>
      <c r="B1437" s="150">
        <v>11721.95</v>
      </c>
      <c r="C1437" s="150">
        <v>649.04</v>
      </c>
      <c r="D1437" s="155">
        <v>9.8659999999999998E-2</v>
      </c>
      <c r="E1437" s="155">
        <v>9.0529999999999999E-2</v>
      </c>
      <c r="F1437" s="155">
        <v>8.1300000000000001E-3</v>
      </c>
      <c r="G1437" s="154">
        <f t="shared" si="47"/>
        <v>113.49540237826176</v>
      </c>
      <c r="H1437" s="120">
        <f t="shared" si="48"/>
        <v>761519834.1862886</v>
      </c>
    </row>
    <row r="1438" spans="1:8" x14ac:dyDescent="0.3">
      <c r="A1438" s="144">
        <v>86761</v>
      </c>
      <c r="B1438" s="150">
        <v>11632.97</v>
      </c>
      <c r="C1438" s="150">
        <v>649.83000000000004</v>
      </c>
      <c r="D1438" s="155">
        <v>9.894E-2</v>
      </c>
      <c r="E1438" s="155">
        <v>9.0740000000000001E-2</v>
      </c>
      <c r="F1438" s="155">
        <v>8.2000000000000007E-3</v>
      </c>
      <c r="G1438" s="154">
        <f t="shared" si="47"/>
        <v>114.47260756479045</v>
      </c>
      <c r="H1438" s="120">
        <f t="shared" si="48"/>
        <v>757919312.27646804</v>
      </c>
    </row>
    <row r="1439" spans="1:8" x14ac:dyDescent="0.3">
      <c r="A1439" s="144">
        <v>87430</v>
      </c>
      <c r="B1439" s="150">
        <v>11619.82</v>
      </c>
      <c r="C1439" s="150">
        <v>650.62</v>
      </c>
      <c r="D1439" s="155">
        <v>9.9820000000000006E-2</v>
      </c>
      <c r="E1439" s="155">
        <v>9.1600000000000001E-2</v>
      </c>
      <c r="F1439" s="155">
        <v>8.2199999999999999E-3</v>
      </c>
      <c r="G1439" s="154">
        <f t="shared" si="47"/>
        <v>114.75180904665579</v>
      </c>
      <c r="H1439" s="120">
        <f t="shared" si="48"/>
        <v>761905199.80781054</v>
      </c>
    </row>
    <row r="1440" spans="1:8" x14ac:dyDescent="0.3">
      <c r="A1440" s="144">
        <v>87766</v>
      </c>
      <c r="B1440" s="150">
        <v>11599.01</v>
      </c>
      <c r="C1440" s="150">
        <v>649.1</v>
      </c>
      <c r="D1440" s="155">
        <v>0.10022</v>
      </c>
      <c r="E1440" s="155">
        <v>9.1999999999999998E-2</v>
      </c>
      <c r="F1440" s="155">
        <v>8.2199999999999999E-3</v>
      </c>
      <c r="G1440" s="154">
        <f t="shared" si="47"/>
        <v>114.75180904665579</v>
      </c>
      <c r="H1440" s="120">
        <f t="shared" si="48"/>
        <v>764833258.22180367</v>
      </c>
    </row>
    <row r="1441" spans="1:8" x14ac:dyDescent="0.3">
      <c r="A1441" s="144">
        <v>88103</v>
      </c>
      <c r="B1441" s="150">
        <v>11530.3</v>
      </c>
      <c r="C1441" s="150">
        <v>648.9</v>
      </c>
      <c r="D1441" s="155">
        <v>0.10047</v>
      </c>
      <c r="E1441" s="155">
        <v>9.2200000000000004E-2</v>
      </c>
      <c r="F1441" s="155">
        <v>8.26E-3</v>
      </c>
      <c r="G1441" s="154">
        <f t="shared" si="47"/>
        <v>115.31021201038648</v>
      </c>
      <c r="H1441" s="120">
        <f t="shared" si="48"/>
        <v>764052016.41693437</v>
      </c>
    </row>
    <row r="1442" spans="1:8" x14ac:dyDescent="0.3">
      <c r="A1442" s="144">
        <v>88782</v>
      </c>
      <c r="B1442" s="150">
        <v>11438.43</v>
      </c>
      <c r="C1442" s="150">
        <v>649.91</v>
      </c>
      <c r="D1442" s="155">
        <v>0.1013</v>
      </c>
      <c r="E1442" s="155">
        <v>9.2950000000000005E-2</v>
      </c>
      <c r="F1442" s="155">
        <v>8.3400000000000002E-3</v>
      </c>
      <c r="G1442" s="154">
        <f t="shared" si="47"/>
        <v>116.42701793784785</v>
      </c>
      <c r="H1442" s="120">
        <f t="shared" si="48"/>
        <v>762554959.94404352</v>
      </c>
    </row>
    <row r="1443" spans="1:8" x14ac:dyDescent="0.3">
      <c r="A1443" s="144">
        <v>89124</v>
      </c>
      <c r="B1443" s="150">
        <v>11478.99</v>
      </c>
      <c r="C1443" s="150">
        <v>649.6</v>
      </c>
      <c r="D1443" s="155">
        <v>0.10169</v>
      </c>
      <c r="E1443" s="155">
        <v>9.3380000000000005E-2</v>
      </c>
      <c r="F1443" s="155">
        <v>8.3099999999999997E-3</v>
      </c>
      <c r="G1443" s="154">
        <f t="shared" si="47"/>
        <v>116.00821571504983</v>
      </c>
      <c r="H1443" s="120">
        <f t="shared" si="48"/>
        <v>768255933.00145793</v>
      </c>
    </row>
    <row r="1444" spans="1:8" x14ac:dyDescent="0.3">
      <c r="A1444" s="144">
        <v>89466</v>
      </c>
      <c r="B1444" s="150">
        <v>11385.22</v>
      </c>
      <c r="C1444" s="150">
        <v>648.91</v>
      </c>
      <c r="D1444" s="155">
        <v>0.10216</v>
      </c>
      <c r="E1444" s="155">
        <v>9.3789999999999998E-2</v>
      </c>
      <c r="F1444" s="155">
        <v>8.3700000000000007E-3</v>
      </c>
      <c r="G1444" s="154">
        <f t="shared" si="47"/>
        <v>116.84582016064589</v>
      </c>
      <c r="H1444" s="120">
        <f t="shared" si="48"/>
        <v>765675655.9797976</v>
      </c>
    </row>
    <row r="1445" spans="1:8" x14ac:dyDescent="0.3">
      <c r="A1445" s="144">
        <v>90156</v>
      </c>
      <c r="B1445" s="150">
        <v>11304.97</v>
      </c>
      <c r="C1445" s="150">
        <v>648.95000000000005</v>
      </c>
      <c r="D1445" s="155">
        <v>0.10302</v>
      </c>
      <c r="E1445" s="155">
        <v>9.4589999999999994E-2</v>
      </c>
      <c r="F1445" s="155">
        <v>8.43E-3</v>
      </c>
      <c r="G1445" s="154">
        <f t="shared" si="47"/>
        <v>117.6834246062419</v>
      </c>
      <c r="H1445" s="120">
        <f t="shared" si="48"/>
        <v>766089194.81782436</v>
      </c>
    </row>
    <row r="1446" spans="1:8" x14ac:dyDescent="0.3">
      <c r="A1446" s="144">
        <v>90502</v>
      </c>
      <c r="B1446" s="150">
        <v>11413.85</v>
      </c>
      <c r="C1446" s="150">
        <v>650.66</v>
      </c>
      <c r="D1446" s="155">
        <v>0.10337</v>
      </c>
      <c r="E1446" s="155">
        <v>9.5000000000000001E-2</v>
      </c>
      <c r="F1446" s="155">
        <v>8.3700000000000007E-3</v>
      </c>
      <c r="G1446" s="154">
        <f t="shared" si="47"/>
        <v>116.84582016064589</v>
      </c>
      <c r="H1446" s="120">
        <f t="shared" si="48"/>
        <v>774542040.74714017</v>
      </c>
    </row>
    <row r="1447" spans="1:8" x14ac:dyDescent="0.3">
      <c r="A1447" s="144">
        <v>90850</v>
      </c>
      <c r="B1447" s="150">
        <v>11403.85</v>
      </c>
      <c r="C1447" s="150">
        <v>648.78</v>
      </c>
      <c r="D1447" s="155">
        <v>0.10387</v>
      </c>
      <c r="E1447" s="155">
        <v>9.5519999999999994E-2</v>
      </c>
      <c r="F1447" s="155">
        <v>8.3499999999999998E-3</v>
      </c>
      <c r="G1447" s="154">
        <f t="shared" si="47"/>
        <v>116.56661867878053</v>
      </c>
      <c r="H1447" s="120">
        <f t="shared" si="48"/>
        <v>779382648.5638473</v>
      </c>
    </row>
    <row r="1448" spans="1:8" x14ac:dyDescent="0.3">
      <c r="A1448" s="144">
        <v>91550</v>
      </c>
      <c r="B1448" s="150">
        <v>11299.9</v>
      </c>
      <c r="C1448" s="150">
        <v>648.66999999999996</v>
      </c>
      <c r="D1448" s="155">
        <v>0.10466</v>
      </c>
      <c r="E1448" s="155">
        <v>9.6229999999999996E-2</v>
      </c>
      <c r="F1448" s="155">
        <v>8.43E-3</v>
      </c>
      <c r="G1448" s="154">
        <f t="shared" si="47"/>
        <v>117.6834246062419</v>
      </c>
      <c r="H1448" s="120">
        <f t="shared" si="48"/>
        <v>777934533.31527388</v>
      </c>
    </row>
    <row r="1449" spans="1:8" x14ac:dyDescent="0.3">
      <c r="A1449" s="144">
        <v>91902</v>
      </c>
      <c r="B1449" s="150">
        <v>11324.04</v>
      </c>
      <c r="C1449" s="150">
        <v>650.01</v>
      </c>
      <c r="D1449" s="155">
        <v>0.10523</v>
      </c>
      <c r="E1449" s="155">
        <v>9.6809999999999993E-2</v>
      </c>
      <c r="F1449" s="155">
        <v>8.43E-3</v>
      </c>
      <c r="G1449" s="154">
        <f t="shared" si="47"/>
        <v>117.6834246062419</v>
      </c>
      <c r="H1449" s="120">
        <f t="shared" si="48"/>
        <v>780925608.74648046</v>
      </c>
    </row>
    <row r="1450" spans="1:8" x14ac:dyDescent="0.3">
      <c r="A1450" s="144">
        <v>92256</v>
      </c>
      <c r="B1450" s="150">
        <v>11256</v>
      </c>
      <c r="C1450" s="150">
        <v>648.71</v>
      </c>
      <c r="D1450" s="155">
        <v>0.10564</v>
      </c>
      <c r="E1450" s="155">
        <v>9.7180000000000002E-2</v>
      </c>
      <c r="F1450" s="155">
        <v>8.4600000000000005E-3</v>
      </c>
      <c r="G1450" s="154">
        <f t="shared" si="47"/>
        <v>118.10222682903991</v>
      </c>
      <c r="H1450" s="120">
        <f t="shared" si="48"/>
        <v>781153772.26160288</v>
      </c>
    </row>
    <row r="1451" spans="1:8" x14ac:dyDescent="0.3">
      <c r="A1451" s="144">
        <v>92966</v>
      </c>
      <c r="B1451" s="150">
        <v>11199.31</v>
      </c>
      <c r="C1451" s="150">
        <v>649.75</v>
      </c>
      <c r="D1451" s="155">
        <v>0.10654</v>
      </c>
      <c r="E1451" s="155">
        <v>9.8019999999999996E-2</v>
      </c>
      <c r="F1451" s="155">
        <v>8.5199999999999998E-3</v>
      </c>
      <c r="G1451" s="154">
        <f t="shared" si="47"/>
        <v>118.93983127463592</v>
      </c>
      <c r="H1451" s="120">
        <f t="shared" si="48"/>
        <v>781622094.16068947</v>
      </c>
    </row>
    <row r="1452" spans="1:8" x14ac:dyDescent="0.3">
      <c r="A1452" s="144">
        <v>93324</v>
      </c>
      <c r="B1452" s="150">
        <v>11087.3</v>
      </c>
      <c r="C1452" s="150">
        <v>649.04999999999995</v>
      </c>
      <c r="D1452" s="155">
        <v>0.1072</v>
      </c>
      <c r="E1452" s="155">
        <v>9.8610000000000003E-2</v>
      </c>
      <c r="F1452" s="155">
        <v>8.6E-3</v>
      </c>
      <c r="G1452" s="154">
        <f t="shared" si="47"/>
        <v>120.05663720209729</v>
      </c>
      <c r="H1452" s="120">
        <f t="shared" si="48"/>
        <v>777333116.89301348</v>
      </c>
    </row>
    <row r="1453" spans="1:8" x14ac:dyDescent="0.3">
      <c r="A1453" s="144">
        <v>93683</v>
      </c>
      <c r="B1453" s="150">
        <v>11099.36</v>
      </c>
      <c r="C1453" s="150">
        <v>649.80999999999995</v>
      </c>
      <c r="D1453" s="155">
        <v>0.10757</v>
      </c>
      <c r="E1453" s="155">
        <v>9.8970000000000002E-2</v>
      </c>
      <c r="F1453" s="155">
        <v>8.6E-3</v>
      </c>
      <c r="G1453" s="154">
        <f t="shared" si="47"/>
        <v>120.05663720209729</v>
      </c>
      <c r="H1453" s="120">
        <f t="shared" si="48"/>
        <v>780323372.22888196</v>
      </c>
    </row>
    <row r="1454" spans="1:8" x14ac:dyDescent="0.3">
      <c r="A1454" s="144">
        <v>94405</v>
      </c>
      <c r="B1454" s="150">
        <v>11132.29</v>
      </c>
      <c r="C1454" s="150">
        <v>649.62</v>
      </c>
      <c r="D1454" s="155">
        <v>0.10845</v>
      </c>
      <c r="E1454" s="155">
        <v>9.9879999999999997E-2</v>
      </c>
      <c r="F1454" s="155">
        <v>8.5699999999999995E-3</v>
      </c>
      <c r="G1454" s="154">
        <f t="shared" si="47"/>
        <v>119.63783497929927</v>
      </c>
      <c r="H1454" s="120">
        <f t="shared" si="48"/>
        <v>789089839.48376143</v>
      </c>
    </row>
    <row r="1455" spans="1:8" x14ac:dyDescent="0.3">
      <c r="A1455" s="144">
        <v>94768</v>
      </c>
      <c r="B1455" s="150">
        <v>11007.72</v>
      </c>
      <c r="C1455" s="150">
        <v>648.80999999999995</v>
      </c>
      <c r="D1455" s="155">
        <v>0.10889</v>
      </c>
      <c r="E1455" s="155">
        <v>0.10023</v>
      </c>
      <c r="F1455" s="155">
        <v>8.6599999999999993E-3</v>
      </c>
      <c r="G1455" s="154">
        <f t="shared" si="47"/>
        <v>120.89424164769332</v>
      </c>
      <c r="H1455" s="120">
        <f t="shared" si="48"/>
        <v>783891761.16568315</v>
      </c>
    </row>
    <row r="1456" spans="1:8" x14ac:dyDescent="0.3">
      <c r="A1456" s="144">
        <v>95132</v>
      </c>
      <c r="B1456" s="150">
        <v>10981.86</v>
      </c>
      <c r="C1456" s="150">
        <v>648.17999999999995</v>
      </c>
      <c r="D1456" s="155">
        <v>0.10938000000000001</v>
      </c>
      <c r="E1456" s="155">
        <v>0.10070999999999999</v>
      </c>
      <c r="F1456" s="155">
        <v>8.6700000000000006E-3</v>
      </c>
      <c r="G1456" s="154">
        <f t="shared" si="47"/>
        <v>121.03384238862601</v>
      </c>
      <c r="H1456" s="120">
        <f t="shared" si="48"/>
        <v>785995041.73834193</v>
      </c>
    </row>
    <row r="1457" spans="1:8" x14ac:dyDescent="0.3">
      <c r="A1457" s="144">
        <v>95865</v>
      </c>
      <c r="B1457" s="150">
        <v>10853.94</v>
      </c>
      <c r="C1457" s="150">
        <v>648.84</v>
      </c>
      <c r="D1457" s="155">
        <v>0.1105</v>
      </c>
      <c r="E1457" s="155">
        <v>0.10172</v>
      </c>
      <c r="F1457" s="155">
        <v>8.7799999999999996E-3</v>
      </c>
      <c r="G1457" s="154">
        <f t="shared" si="47"/>
        <v>122.56945053888539</v>
      </c>
      <c r="H1457" s="120">
        <f t="shared" si="48"/>
        <v>782128006.43653572</v>
      </c>
    </row>
    <row r="1458" spans="1:8" x14ac:dyDescent="0.3">
      <c r="A1458" s="144">
        <v>96234</v>
      </c>
      <c r="B1458" s="150">
        <v>10875.01</v>
      </c>
      <c r="C1458" s="150">
        <v>649.75</v>
      </c>
      <c r="D1458" s="155">
        <v>0.11106000000000001</v>
      </c>
      <c r="E1458" s="155">
        <v>0.10229000000000001</v>
      </c>
      <c r="F1458" s="155">
        <v>8.77E-3</v>
      </c>
      <c r="G1458" s="154">
        <f t="shared" si="47"/>
        <v>122.4298497979527</v>
      </c>
      <c r="H1458" s="120">
        <f t="shared" si="48"/>
        <v>786033799.42731297</v>
      </c>
    </row>
    <row r="1459" spans="1:8" x14ac:dyDescent="0.3">
      <c r="A1459" s="144">
        <v>96604</v>
      </c>
      <c r="B1459" s="150">
        <v>10828.25</v>
      </c>
      <c r="C1459" s="150">
        <v>648.83000000000004</v>
      </c>
      <c r="D1459" s="155">
        <v>0.11151</v>
      </c>
      <c r="E1459" s="155">
        <v>0.10271</v>
      </c>
      <c r="F1459" s="155">
        <v>8.8000000000000005E-3</v>
      </c>
      <c r="G1459" s="154">
        <f t="shared" si="47"/>
        <v>122.84865202075073</v>
      </c>
      <c r="H1459" s="120">
        <f t="shared" si="48"/>
        <v>786365974.80680799</v>
      </c>
    </row>
    <row r="1460" spans="1:8" x14ac:dyDescent="0.3">
      <c r="A1460" s="144">
        <v>97348</v>
      </c>
      <c r="B1460" s="150">
        <v>10838.88</v>
      </c>
      <c r="C1460" s="150">
        <v>648.89</v>
      </c>
      <c r="D1460" s="155">
        <v>0.11257</v>
      </c>
      <c r="E1460" s="155">
        <v>0.10378</v>
      </c>
      <c r="F1460" s="155">
        <v>8.7899999999999992E-3</v>
      </c>
      <c r="G1460" s="154">
        <f t="shared" si="47"/>
        <v>122.70905127981804</v>
      </c>
      <c r="H1460" s="120">
        <f t="shared" si="48"/>
        <v>793323711.53301239</v>
      </c>
    </row>
    <row r="1461" spans="1:8" x14ac:dyDescent="0.3">
      <c r="A1461" s="144">
        <v>97722</v>
      </c>
      <c r="B1461" s="150">
        <v>10762.06</v>
      </c>
      <c r="C1461" s="150">
        <v>648.39</v>
      </c>
      <c r="D1461" s="155">
        <v>0.11316</v>
      </c>
      <c r="E1461" s="155">
        <v>0.10431</v>
      </c>
      <c r="F1461" s="155">
        <v>8.8500000000000002E-3</v>
      </c>
      <c r="G1461" s="154">
        <f t="shared" si="47"/>
        <v>123.54665572541408</v>
      </c>
      <c r="H1461" s="120">
        <f t="shared" si="48"/>
        <v>790972442.16136372</v>
      </c>
    </row>
    <row r="1462" spans="1:8" x14ac:dyDescent="0.3">
      <c r="A1462" s="144">
        <v>98098</v>
      </c>
      <c r="B1462" s="150">
        <v>10754.63</v>
      </c>
      <c r="C1462" s="150">
        <v>649.34</v>
      </c>
      <c r="D1462" s="155">
        <v>0.11382</v>
      </c>
      <c r="E1462" s="155">
        <v>0.10495</v>
      </c>
      <c r="F1462" s="155">
        <v>8.8699999999999994E-3</v>
      </c>
      <c r="G1462" s="154">
        <f t="shared" si="47"/>
        <v>123.82585720727943</v>
      </c>
      <c r="H1462" s="120">
        <f t="shared" si="48"/>
        <v>792225486.76394749</v>
      </c>
    </row>
    <row r="1463" spans="1:8" x14ac:dyDescent="0.3">
      <c r="A1463" s="144">
        <v>98854</v>
      </c>
      <c r="B1463" s="150">
        <v>10413.86</v>
      </c>
      <c r="C1463" s="150">
        <v>649.32000000000005</v>
      </c>
      <c r="D1463" s="155">
        <v>0.11512</v>
      </c>
      <c r="E1463" s="155">
        <v>0.10596</v>
      </c>
      <c r="F1463" s="155">
        <v>9.1599999999999997E-3</v>
      </c>
      <c r="G1463" s="154">
        <f t="shared" si="47"/>
        <v>127.8742786943269</v>
      </c>
      <c r="H1463" s="120">
        <f t="shared" si="48"/>
        <v>773056168.99159575</v>
      </c>
    </row>
    <row r="1464" spans="1:8" x14ac:dyDescent="0.3">
      <c r="A1464" s="144">
        <v>99234</v>
      </c>
      <c r="B1464" s="150">
        <v>10551.62</v>
      </c>
      <c r="C1464" s="150">
        <v>650.35</v>
      </c>
      <c r="D1464" s="155">
        <v>0.11557000000000001</v>
      </c>
      <c r="E1464" s="155">
        <v>0.10652</v>
      </c>
      <c r="F1464" s="155">
        <v>9.0500000000000008E-3</v>
      </c>
      <c r="G1464" s="154">
        <f t="shared" si="47"/>
        <v>126.33867054406754</v>
      </c>
      <c r="H1464" s="120">
        <f t="shared" si="48"/>
        <v>785460220.31620717</v>
      </c>
    </row>
    <row r="1465" spans="1:8" x14ac:dyDescent="0.3">
      <c r="A1465" s="144">
        <v>99615</v>
      </c>
      <c r="B1465" s="150">
        <v>10544.3</v>
      </c>
      <c r="C1465" s="150">
        <v>648.1</v>
      </c>
      <c r="D1465" s="155">
        <v>0.11599</v>
      </c>
      <c r="E1465" s="155">
        <v>0.10696</v>
      </c>
      <c r="F1465" s="155">
        <v>9.0299999999999998E-3</v>
      </c>
      <c r="G1465" s="154">
        <f t="shared" si="47"/>
        <v>126.05946906220217</v>
      </c>
      <c r="H1465" s="120">
        <f t="shared" si="48"/>
        <v>790222271.60774779</v>
      </c>
    </row>
    <row r="1466" spans="1:8" x14ac:dyDescent="0.3">
      <c r="A1466" s="144">
        <v>99999</v>
      </c>
      <c r="B1466" s="150">
        <v>10573.77</v>
      </c>
      <c r="C1466" s="150">
        <v>649.16999999999996</v>
      </c>
      <c r="D1466" s="155">
        <v>0.11670999999999999</v>
      </c>
      <c r="E1466" s="155">
        <v>0.1077</v>
      </c>
      <c r="F1466" s="155">
        <v>9.0200000000000002E-3</v>
      </c>
      <c r="G1466" s="154">
        <f t="shared" si="47"/>
        <v>125.91986832126949</v>
      </c>
      <c r="H1466" s="120">
        <f t="shared" si="48"/>
        <v>794147907.97640061</v>
      </c>
    </row>
    <row r="1467" spans="1:8" x14ac:dyDescent="0.3">
      <c r="A1467" s="144">
        <v>100000</v>
      </c>
      <c r="B1467" s="150">
        <v>10528.1</v>
      </c>
      <c r="C1467" s="150">
        <v>649.65</v>
      </c>
      <c r="D1467" s="155">
        <v>0.11674</v>
      </c>
      <c r="E1467" s="155">
        <v>0.10768</v>
      </c>
      <c r="F1467" s="155">
        <v>9.0600000000000003E-3</v>
      </c>
      <c r="G1467" s="154">
        <f t="shared" si="47"/>
        <v>126.47827128500018</v>
      </c>
      <c r="H1467" s="120">
        <f t="shared" si="48"/>
        <v>790649642.69368231</v>
      </c>
    </row>
    <row r="1468" spans="1:8" x14ac:dyDescent="0.3">
      <c r="A1468" s="144">
        <v>100511</v>
      </c>
      <c r="B1468" s="150">
        <v>10454.75</v>
      </c>
      <c r="C1468" s="150">
        <v>649.34</v>
      </c>
      <c r="D1468" s="155">
        <v>0.11745</v>
      </c>
      <c r="E1468" s="155">
        <v>0.10833</v>
      </c>
      <c r="F1468" s="155">
        <v>9.1199999999999996E-3</v>
      </c>
      <c r="G1468" s="154">
        <f t="shared" si="47"/>
        <v>127.31587573059622</v>
      </c>
      <c r="H1468" s="120">
        <f t="shared" si="48"/>
        <v>789461639.58911109</v>
      </c>
    </row>
    <row r="1469" spans="1:8" x14ac:dyDescent="0.3">
      <c r="A1469" s="144">
        <v>101027</v>
      </c>
      <c r="B1469" s="150">
        <v>10537.41</v>
      </c>
      <c r="C1469" s="150">
        <v>648.83000000000004</v>
      </c>
      <c r="D1469" s="155">
        <v>0.11822000000000001</v>
      </c>
      <c r="E1469" s="155">
        <v>0.10918</v>
      </c>
      <c r="F1469" s="155">
        <v>9.0399999999999994E-3</v>
      </c>
      <c r="G1469" s="154">
        <f t="shared" si="47"/>
        <v>126.19906980313483</v>
      </c>
      <c r="H1469" s="120">
        <f t="shared" si="48"/>
        <v>800536803.93681037</v>
      </c>
    </row>
    <row r="1470" spans="1:8" x14ac:dyDescent="0.3">
      <c r="A1470" s="144">
        <v>101545</v>
      </c>
      <c r="B1470" s="150">
        <v>10462.56</v>
      </c>
      <c r="C1470" s="150">
        <v>649.79999999999995</v>
      </c>
      <c r="D1470" s="155">
        <v>0.11907</v>
      </c>
      <c r="E1470" s="155">
        <v>0.10995000000000001</v>
      </c>
      <c r="F1470" s="155">
        <v>9.1199999999999996E-3</v>
      </c>
      <c r="G1470" s="154">
        <f t="shared" si="47"/>
        <v>127.31587573059622</v>
      </c>
      <c r="H1470" s="120">
        <f t="shared" si="48"/>
        <v>797583171.91229093</v>
      </c>
    </row>
    <row r="1471" spans="1:8" x14ac:dyDescent="0.3">
      <c r="A1471" s="144">
        <v>102066</v>
      </c>
      <c r="B1471" s="150">
        <v>10335.66</v>
      </c>
      <c r="C1471" s="150">
        <v>648.59</v>
      </c>
      <c r="D1471" s="155">
        <v>0.11991</v>
      </c>
      <c r="E1471" s="155">
        <v>0.11070000000000001</v>
      </c>
      <c r="F1471" s="155">
        <v>9.2200000000000008E-3</v>
      </c>
      <c r="G1471" s="154">
        <f t="shared" si="47"/>
        <v>128.71188313992292</v>
      </c>
      <c r="H1471" s="120">
        <f t="shared" si="48"/>
        <v>792980395.51673615</v>
      </c>
    </row>
    <row r="1472" spans="1:8" x14ac:dyDescent="0.3">
      <c r="A1472" s="144">
        <v>102590</v>
      </c>
      <c r="B1472" s="150">
        <v>10282.75</v>
      </c>
      <c r="C1472" s="150">
        <v>648.5</v>
      </c>
      <c r="D1472" s="155">
        <v>0.12102</v>
      </c>
      <c r="E1472" s="155">
        <v>0.11175</v>
      </c>
      <c r="F1472" s="155">
        <v>9.2599999999999991E-3</v>
      </c>
      <c r="G1472" s="154">
        <f t="shared" si="47"/>
        <v>129.2702861036536</v>
      </c>
      <c r="H1472" s="120">
        <f t="shared" si="48"/>
        <v>793608516.63730073</v>
      </c>
    </row>
    <row r="1473" spans="1:8" x14ac:dyDescent="0.3">
      <c r="A1473" s="144">
        <v>103116</v>
      </c>
      <c r="B1473" s="150">
        <v>10273.39</v>
      </c>
      <c r="C1473" s="150">
        <v>647.92999999999995</v>
      </c>
      <c r="D1473" s="155">
        <v>0.12181</v>
      </c>
      <c r="E1473" s="155">
        <v>0.11254</v>
      </c>
      <c r="F1473" s="155">
        <v>9.2599999999999991E-3</v>
      </c>
      <c r="G1473" s="154">
        <f t="shared" si="47"/>
        <v>129.2702861036536</v>
      </c>
      <c r="H1473" s="120">
        <f t="shared" si="48"/>
        <v>797677510.49392629</v>
      </c>
    </row>
    <row r="1474" spans="1:8" x14ac:dyDescent="0.3">
      <c r="A1474" s="144">
        <v>103645</v>
      </c>
      <c r="B1474" s="150">
        <v>9948.17</v>
      </c>
      <c r="C1474" s="150">
        <v>648.48</v>
      </c>
      <c r="D1474" s="155">
        <v>0.12281</v>
      </c>
      <c r="E1474" s="155">
        <v>0.11323999999999999</v>
      </c>
      <c r="F1474" s="155">
        <v>9.5700000000000004E-3</v>
      </c>
      <c r="G1474" s="154">
        <f t="shared" si="47"/>
        <v>133.59790907256644</v>
      </c>
      <c r="H1474" s="120">
        <f t="shared" si="48"/>
        <v>775798069.89122188</v>
      </c>
    </row>
    <row r="1475" spans="1:8" x14ac:dyDescent="0.3">
      <c r="A1475" s="144">
        <v>104177</v>
      </c>
      <c r="B1475" s="150">
        <v>10269.73</v>
      </c>
      <c r="C1475" s="150">
        <v>648.72</v>
      </c>
      <c r="D1475" s="155">
        <v>0.12346</v>
      </c>
      <c r="E1475" s="155">
        <v>0.11419</v>
      </c>
      <c r="F1475" s="155">
        <v>9.2800000000000001E-3</v>
      </c>
      <c r="G1475" s="154">
        <f t="shared" si="47"/>
        <v>129.54948758551893</v>
      </c>
      <c r="H1475" s="120">
        <f t="shared" si="48"/>
        <v>804148298.39624095</v>
      </c>
    </row>
    <row r="1476" spans="1:8" x14ac:dyDescent="0.3">
      <c r="A1476" s="144">
        <v>104711</v>
      </c>
      <c r="B1476" s="150">
        <v>9925.7800000000007</v>
      </c>
      <c r="C1476" s="150">
        <v>649.17999999999995</v>
      </c>
      <c r="D1476" s="155">
        <v>0.12459000000000001</v>
      </c>
      <c r="E1476" s="155">
        <v>0.11498999999999999</v>
      </c>
      <c r="F1476" s="155">
        <v>9.5999999999999992E-3</v>
      </c>
      <c r="G1476" s="154">
        <f t="shared" si="47"/>
        <v>134.01671129536442</v>
      </c>
      <c r="H1476" s="120">
        <f t="shared" si="48"/>
        <v>781327932.82192647</v>
      </c>
    </row>
    <row r="1477" spans="1:8" x14ac:dyDescent="0.3">
      <c r="A1477" s="144">
        <v>105249</v>
      </c>
      <c r="B1477" s="150">
        <v>10120.23</v>
      </c>
      <c r="C1477" s="150">
        <v>649.16999999999996</v>
      </c>
      <c r="D1477" s="155">
        <v>0.12537000000000001</v>
      </c>
      <c r="E1477" s="155">
        <v>0.11595</v>
      </c>
      <c r="F1477" s="155">
        <v>9.4199999999999996E-3</v>
      </c>
      <c r="G1477" s="154">
        <f t="shared" si="47"/>
        <v>131.50389795857635</v>
      </c>
      <c r="H1477" s="120">
        <f t="shared" si="48"/>
        <v>800348899.41553962</v>
      </c>
    </row>
    <row r="1478" spans="1:8" x14ac:dyDescent="0.3">
      <c r="A1478" s="144">
        <v>105788</v>
      </c>
      <c r="B1478" s="150">
        <v>10021.799999999999</v>
      </c>
      <c r="C1478" s="150">
        <v>649.22</v>
      </c>
      <c r="D1478" s="155">
        <v>0.12637000000000001</v>
      </c>
      <c r="E1478" s="155">
        <v>0.11686000000000001</v>
      </c>
      <c r="F1478" s="155">
        <v>9.5099999999999994E-3</v>
      </c>
      <c r="G1478" s="154">
        <f t="shared" si="47"/>
        <v>132.76030462697037</v>
      </c>
      <c r="H1478" s="120">
        <f t="shared" si="48"/>
        <v>796834568.11313379</v>
      </c>
    </row>
    <row r="1479" spans="1:8" x14ac:dyDescent="0.3">
      <c r="A1479" s="144">
        <v>106331</v>
      </c>
      <c r="B1479" s="150">
        <v>9957.42</v>
      </c>
      <c r="C1479" s="150">
        <v>649.20000000000005</v>
      </c>
      <c r="D1479" s="155">
        <v>0.12744</v>
      </c>
      <c r="E1479" s="155">
        <v>0.11787</v>
      </c>
      <c r="F1479" s="155">
        <v>9.5700000000000004E-3</v>
      </c>
      <c r="G1479" s="154">
        <f t="shared" si="47"/>
        <v>133.59790907256644</v>
      </c>
      <c r="H1479" s="120">
        <f t="shared" si="48"/>
        <v>795903174.96843565</v>
      </c>
    </row>
    <row r="1480" spans="1:8" x14ac:dyDescent="0.3">
      <c r="A1480" s="144">
        <v>106877</v>
      </c>
      <c r="B1480" s="150">
        <v>9877.48</v>
      </c>
      <c r="C1480" s="150">
        <v>648.65</v>
      </c>
      <c r="D1480" s="155">
        <v>0.12856999999999999</v>
      </c>
      <c r="E1480" s="155">
        <v>0.11892999999999999</v>
      </c>
      <c r="F1480" s="155">
        <v>9.6399999999999993E-3</v>
      </c>
      <c r="G1480" s="154">
        <f t="shared" si="47"/>
        <v>134.5751142590951</v>
      </c>
      <c r="H1480" s="120">
        <f t="shared" si="48"/>
        <v>794181008.7876395</v>
      </c>
    </row>
    <row r="1481" spans="1:8" x14ac:dyDescent="0.3">
      <c r="A1481" s="144">
        <v>107425</v>
      </c>
      <c r="B1481" s="150">
        <v>9825.67</v>
      </c>
      <c r="C1481" s="150">
        <v>648.54999999999995</v>
      </c>
      <c r="D1481" s="155">
        <v>0.12977</v>
      </c>
      <c r="E1481" s="155">
        <v>0.12008000000000001</v>
      </c>
      <c r="F1481" s="155">
        <v>9.6900000000000007E-3</v>
      </c>
      <c r="G1481" s="154">
        <f t="shared" si="47"/>
        <v>135.27311796375847</v>
      </c>
      <c r="H1481" s="120">
        <f t="shared" si="48"/>
        <v>794134131.13447011</v>
      </c>
    </row>
    <row r="1482" spans="1:8" x14ac:dyDescent="0.3">
      <c r="A1482" s="144">
        <v>107976</v>
      </c>
      <c r="B1482" s="150">
        <v>9723.07</v>
      </c>
      <c r="C1482" s="150">
        <v>648.22</v>
      </c>
      <c r="D1482" s="155">
        <v>0.13092000000000001</v>
      </c>
      <c r="E1482" s="155">
        <v>0.12113</v>
      </c>
      <c r="F1482" s="155">
        <v>9.7900000000000001E-3</v>
      </c>
      <c r="G1482" s="154">
        <f t="shared" si="47"/>
        <v>136.66912537308519</v>
      </c>
      <c r="H1482" s="120">
        <f t="shared" si="48"/>
        <v>790054079.18754518</v>
      </c>
    </row>
    <row r="1483" spans="1:8" x14ac:dyDescent="0.3">
      <c r="A1483" s="144">
        <v>108530</v>
      </c>
      <c r="B1483" s="150">
        <v>9666.3799999999992</v>
      </c>
      <c r="C1483" s="150">
        <v>648.04</v>
      </c>
      <c r="D1483" s="155">
        <v>0.13214999999999999</v>
      </c>
      <c r="E1483" s="155">
        <v>0.12231</v>
      </c>
      <c r="F1483" s="155">
        <v>9.8399999999999998E-3</v>
      </c>
      <c r="G1483" s="154">
        <f t="shared" si="47"/>
        <v>137.36712907774853</v>
      </c>
      <c r="H1483" s="120">
        <f t="shared" si="48"/>
        <v>790072564.87520397</v>
      </c>
    </row>
    <row r="1484" spans="1:8" x14ac:dyDescent="0.3">
      <c r="A1484" s="144">
        <v>109087</v>
      </c>
      <c r="B1484" s="150">
        <v>9625.01</v>
      </c>
      <c r="C1484" s="150">
        <v>649.13</v>
      </c>
      <c r="D1484" s="155">
        <v>0.13327</v>
      </c>
      <c r="E1484" s="155">
        <v>0.12336999999999999</v>
      </c>
      <c r="F1484" s="155">
        <v>9.9000000000000008E-3</v>
      </c>
      <c r="G1484" s="154">
        <f t="shared" si="47"/>
        <v>138.20473352334457</v>
      </c>
      <c r="H1484" s="120">
        <f t="shared" si="48"/>
        <v>789314498.99705338</v>
      </c>
    </row>
    <row r="1485" spans="1:8" x14ac:dyDescent="0.3">
      <c r="A1485" s="144">
        <v>109646</v>
      </c>
      <c r="B1485" s="150">
        <v>9519.99</v>
      </c>
      <c r="C1485" s="150">
        <v>648.07000000000005</v>
      </c>
      <c r="D1485" s="155">
        <v>0.13456000000000001</v>
      </c>
      <c r="E1485" s="155">
        <v>0.12456</v>
      </c>
      <c r="F1485" s="155">
        <v>0.01</v>
      </c>
      <c r="G1485" s="154">
        <f t="shared" si="47"/>
        <v>139.6007409326713</v>
      </c>
      <c r="H1485" s="120">
        <f t="shared" si="48"/>
        <v>785425630.74849069</v>
      </c>
    </row>
    <row r="1486" spans="1:8" x14ac:dyDescent="0.3">
      <c r="A1486" s="144">
        <v>110209</v>
      </c>
      <c r="B1486" s="150">
        <v>9524.94</v>
      </c>
      <c r="C1486" s="150">
        <v>648.5</v>
      </c>
      <c r="D1486" s="155">
        <v>0.13575000000000001</v>
      </c>
      <c r="E1486" s="155">
        <v>0.12575</v>
      </c>
      <c r="F1486" s="155">
        <v>0.01</v>
      </c>
      <c r="G1486" s="154">
        <f t="shared" si="47"/>
        <v>139.6007409326713</v>
      </c>
      <c r="H1486" s="120">
        <f t="shared" si="48"/>
        <v>789458560.63294983</v>
      </c>
    </row>
    <row r="1487" spans="1:8" x14ac:dyDescent="0.3">
      <c r="A1487" s="144">
        <v>110774</v>
      </c>
      <c r="B1487" s="150">
        <v>9395.19</v>
      </c>
      <c r="C1487" s="150">
        <v>648.52</v>
      </c>
      <c r="D1487" s="155">
        <v>0.13700999999999999</v>
      </c>
      <c r="E1487" s="155">
        <v>0.12687000000000001</v>
      </c>
      <c r="F1487" s="155">
        <v>1.014E-2</v>
      </c>
      <c r="G1487" s="154">
        <f t="shared" si="47"/>
        <v>141.55515130572869</v>
      </c>
      <c r="H1487" s="120">
        <f t="shared" si="48"/>
        <v>782550115.47232211</v>
      </c>
    </row>
    <row r="1488" spans="1:8" x14ac:dyDescent="0.3">
      <c r="A1488" s="144">
        <v>111342</v>
      </c>
      <c r="B1488" s="150">
        <v>9275.81</v>
      </c>
      <c r="C1488" s="150">
        <v>648.74</v>
      </c>
      <c r="D1488" s="155">
        <v>0.13858999999999999</v>
      </c>
      <c r="E1488" s="155">
        <v>0.12831999999999999</v>
      </c>
      <c r="F1488" s="155">
        <v>1.027E-2</v>
      </c>
      <c r="G1488" s="154">
        <f t="shared" si="47"/>
        <v>143.36996093785339</v>
      </c>
      <c r="H1488" s="120">
        <f t="shared" si="48"/>
        <v>776606196.1073103</v>
      </c>
    </row>
    <row r="1489" spans="1:8" x14ac:dyDescent="0.3">
      <c r="A1489" s="144">
        <v>111914</v>
      </c>
      <c r="B1489" s="150">
        <v>9302.61</v>
      </c>
      <c r="C1489" s="150">
        <v>648.23</v>
      </c>
      <c r="D1489" s="155">
        <v>0.13999</v>
      </c>
      <c r="E1489" s="155">
        <v>0.12975999999999999</v>
      </c>
      <c r="F1489" s="155">
        <v>1.023E-2</v>
      </c>
      <c r="G1489" s="154">
        <f t="shared" si="47"/>
        <v>142.81155797412271</v>
      </c>
      <c r="H1489" s="120">
        <f t="shared" si="48"/>
        <v>783648057.53522193</v>
      </c>
    </row>
    <row r="1490" spans="1:8" x14ac:dyDescent="0.3">
      <c r="A1490" s="144">
        <v>112488</v>
      </c>
      <c r="B1490" s="150">
        <v>9190.7800000000007</v>
      </c>
      <c r="C1490" s="150">
        <v>648.67999999999995</v>
      </c>
      <c r="D1490" s="155">
        <v>0.1414</v>
      </c>
      <c r="E1490" s="155">
        <v>0.13103999999999999</v>
      </c>
      <c r="F1490" s="155">
        <v>1.0359999999999999E-2</v>
      </c>
      <c r="G1490" s="154">
        <f t="shared" si="47"/>
        <v>144.62636760624744</v>
      </c>
      <c r="H1490" s="120">
        <f t="shared" si="48"/>
        <v>777783483.4810636</v>
      </c>
    </row>
    <row r="1491" spans="1:8" x14ac:dyDescent="0.3">
      <c r="A1491" s="144">
        <v>113065</v>
      </c>
      <c r="B1491" s="150">
        <v>9092.57</v>
      </c>
      <c r="C1491" s="150">
        <v>648.67999999999995</v>
      </c>
      <c r="D1491" s="155">
        <v>0.14302999999999999</v>
      </c>
      <c r="E1491" s="155">
        <v>0.13255</v>
      </c>
      <c r="F1491" s="155">
        <v>1.048E-2</v>
      </c>
      <c r="G1491" s="154">
        <f t="shared" ref="G1491:G1530" si="49">(2*F1491/$B$7)*(1+3*$B$11)/(4+PI()*$B$11-PI())*10^6</f>
        <v>146.30157649743953</v>
      </c>
      <c r="H1491" s="120">
        <f t="shared" ref="H1491:H1530" si="50">A1491/G1491*10^6</f>
        <v>772821474.01862609</v>
      </c>
    </row>
    <row r="1492" spans="1:8" x14ac:dyDescent="0.3">
      <c r="A1492" s="144">
        <v>113645</v>
      </c>
      <c r="B1492" s="150">
        <v>9006.5300000000007</v>
      </c>
      <c r="C1492" s="150">
        <v>647.83000000000004</v>
      </c>
      <c r="D1492" s="155">
        <v>0.1447</v>
      </c>
      <c r="E1492" s="155">
        <v>0.13414000000000001</v>
      </c>
      <c r="F1492" s="155">
        <v>1.056E-2</v>
      </c>
      <c r="G1492" s="154">
        <f t="shared" si="49"/>
        <v>147.41838242490087</v>
      </c>
      <c r="H1492" s="120">
        <f t="shared" si="50"/>
        <v>770901146.32002568</v>
      </c>
    </row>
    <row r="1493" spans="1:8" x14ac:dyDescent="0.3">
      <c r="A1493" s="144">
        <v>114228</v>
      </c>
      <c r="B1493" s="150">
        <v>8961.86</v>
      </c>
      <c r="C1493" s="150">
        <v>648.79999999999995</v>
      </c>
      <c r="D1493" s="155">
        <v>0.1462</v>
      </c>
      <c r="E1493" s="155">
        <v>0.13557</v>
      </c>
      <c r="F1493" s="155">
        <v>1.0630000000000001E-2</v>
      </c>
      <c r="G1493" s="154">
        <f t="shared" si="49"/>
        <v>148.39558761142959</v>
      </c>
      <c r="H1493" s="120">
        <f t="shared" si="50"/>
        <v>769753345.35622025</v>
      </c>
    </row>
    <row r="1494" spans="1:8" x14ac:dyDescent="0.3">
      <c r="A1494" s="144">
        <v>114814</v>
      </c>
      <c r="B1494" s="150">
        <v>8816.58</v>
      </c>
      <c r="C1494" s="150">
        <v>649.63</v>
      </c>
      <c r="D1494" s="155">
        <v>0.14802999999999999</v>
      </c>
      <c r="E1494" s="155">
        <v>0.13721</v>
      </c>
      <c r="F1494" s="155">
        <v>1.082E-2</v>
      </c>
      <c r="G1494" s="154">
        <f t="shared" si="49"/>
        <v>151.04800168915031</v>
      </c>
      <c r="H1494" s="120">
        <f t="shared" si="50"/>
        <v>760115981.11891484</v>
      </c>
    </row>
    <row r="1495" spans="1:8" x14ac:dyDescent="0.3">
      <c r="A1495" s="144">
        <v>115403</v>
      </c>
      <c r="B1495" s="150">
        <v>8740.06</v>
      </c>
      <c r="C1495" s="150">
        <v>649.14</v>
      </c>
      <c r="D1495" s="155">
        <v>0.14996999999999999</v>
      </c>
      <c r="E1495" s="155">
        <v>0.13905999999999999</v>
      </c>
      <c r="F1495" s="155">
        <v>1.091E-2</v>
      </c>
      <c r="G1495" s="154">
        <f t="shared" si="49"/>
        <v>152.30440835754436</v>
      </c>
      <c r="H1495" s="120">
        <f t="shared" si="50"/>
        <v>757712801.91105211</v>
      </c>
    </row>
    <row r="1496" spans="1:8" x14ac:dyDescent="0.3">
      <c r="A1496" s="144">
        <v>115995</v>
      </c>
      <c r="B1496" s="150">
        <v>8662.65</v>
      </c>
      <c r="C1496" s="150">
        <v>648.45000000000005</v>
      </c>
      <c r="D1496" s="155">
        <v>0.15184</v>
      </c>
      <c r="E1496" s="155">
        <v>0.14083999999999999</v>
      </c>
      <c r="F1496" s="155">
        <v>1.099E-2</v>
      </c>
      <c r="G1496" s="154">
        <f t="shared" si="49"/>
        <v>153.42121428500573</v>
      </c>
      <c r="H1496" s="120">
        <f t="shared" si="50"/>
        <v>756055807.14880645</v>
      </c>
    </row>
    <row r="1497" spans="1:8" x14ac:dyDescent="0.3">
      <c r="A1497" s="144">
        <v>116590</v>
      </c>
      <c r="B1497" s="150">
        <v>8598.77</v>
      </c>
      <c r="C1497" s="150">
        <v>648.70000000000005</v>
      </c>
      <c r="D1497" s="155">
        <v>0.154</v>
      </c>
      <c r="E1497" s="155">
        <v>0.14291999999999999</v>
      </c>
      <c r="F1497" s="155">
        <v>1.108E-2</v>
      </c>
      <c r="G1497" s="154">
        <f t="shared" si="49"/>
        <v>154.67762095339978</v>
      </c>
      <c r="H1497" s="120">
        <f t="shared" si="50"/>
        <v>753761269.93267787</v>
      </c>
    </row>
    <row r="1498" spans="1:8" x14ac:dyDescent="0.3">
      <c r="A1498" s="144">
        <v>117188</v>
      </c>
      <c r="B1498" s="150">
        <v>8447.2800000000007</v>
      </c>
      <c r="C1498" s="150">
        <v>646.59</v>
      </c>
      <c r="D1498" s="155">
        <v>0.15601999999999999</v>
      </c>
      <c r="E1498" s="155">
        <v>0.14477999999999999</v>
      </c>
      <c r="F1498" s="155">
        <v>1.124E-2</v>
      </c>
      <c r="G1498" s="154">
        <f t="shared" si="49"/>
        <v>156.9112328083225</v>
      </c>
      <c r="H1498" s="120">
        <f t="shared" si="50"/>
        <v>746842644.10281539</v>
      </c>
    </row>
    <row r="1499" spans="1:8" x14ac:dyDescent="0.3">
      <c r="A1499" s="144">
        <v>117789</v>
      </c>
      <c r="B1499" s="150">
        <v>8360.19</v>
      </c>
      <c r="C1499" s="150">
        <v>648.32000000000005</v>
      </c>
      <c r="D1499" s="155">
        <v>0.15841</v>
      </c>
      <c r="E1499" s="155">
        <v>0.14702000000000001</v>
      </c>
      <c r="F1499" s="155">
        <v>1.1390000000000001E-2</v>
      </c>
      <c r="G1499" s="154">
        <f t="shared" si="49"/>
        <v>159.00524392231259</v>
      </c>
      <c r="H1499" s="120">
        <f t="shared" si="50"/>
        <v>740786889.1264354</v>
      </c>
    </row>
    <row r="1500" spans="1:8" x14ac:dyDescent="0.3">
      <c r="A1500" s="144">
        <v>118393</v>
      </c>
      <c r="B1500" s="150">
        <v>8241.98</v>
      </c>
      <c r="C1500" s="150">
        <v>647.79999999999995</v>
      </c>
      <c r="D1500" s="155">
        <v>0.16103000000000001</v>
      </c>
      <c r="E1500" s="155">
        <v>0.14948</v>
      </c>
      <c r="F1500" s="155">
        <v>1.154E-2</v>
      </c>
      <c r="G1500" s="154">
        <f t="shared" si="49"/>
        <v>161.09925503630265</v>
      </c>
      <c r="H1500" s="120">
        <f t="shared" si="50"/>
        <v>734907184.84899831</v>
      </c>
    </row>
    <row r="1501" spans="1:8" x14ac:dyDescent="0.3">
      <c r="A1501" s="144">
        <v>119001</v>
      </c>
      <c r="B1501" s="150">
        <v>8107.63</v>
      </c>
      <c r="C1501" s="150">
        <v>647.79</v>
      </c>
      <c r="D1501" s="155">
        <v>0.16367000000000001</v>
      </c>
      <c r="E1501" s="155">
        <v>0.15193999999999999</v>
      </c>
      <c r="F1501" s="155">
        <v>1.1730000000000001E-2</v>
      </c>
      <c r="G1501" s="154">
        <f t="shared" si="49"/>
        <v>163.75166911402343</v>
      </c>
      <c r="H1501" s="120">
        <f t="shared" si="50"/>
        <v>726716256.65774024</v>
      </c>
    </row>
    <row r="1502" spans="1:8" x14ac:dyDescent="0.3">
      <c r="A1502" s="144">
        <v>119611</v>
      </c>
      <c r="B1502" s="150">
        <v>8041.47</v>
      </c>
      <c r="C1502" s="150">
        <v>649.11</v>
      </c>
      <c r="D1502" s="155">
        <v>0.16642999999999999</v>
      </c>
      <c r="E1502" s="155">
        <v>0.15458</v>
      </c>
      <c r="F1502" s="155">
        <v>1.1849999999999999E-2</v>
      </c>
      <c r="G1502" s="154">
        <f t="shared" si="49"/>
        <v>165.42687800521549</v>
      </c>
      <c r="H1502" s="120">
        <f t="shared" si="50"/>
        <v>723044534.493536</v>
      </c>
    </row>
    <row r="1503" spans="1:8" x14ac:dyDescent="0.3">
      <c r="A1503" s="144">
        <v>120225</v>
      </c>
      <c r="B1503" s="150">
        <v>7849.9</v>
      </c>
      <c r="C1503" s="150">
        <v>649.16</v>
      </c>
      <c r="D1503" s="155">
        <v>0.16955000000000001</v>
      </c>
      <c r="E1503" s="155">
        <v>0.15740999999999999</v>
      </c>
      <c r="F1503" s="155">
        <v>1.214E-2</v>
      </c>
      <c r="G1503" s="154">
        <f t="shared" si="49"/>
        <v>169.47529949226293</v>
      </c>
      <c r="H1503" s="120">
        <f t="shared" si="50"/>
        <v>709395412.54794264</v>
      </c>
    </row>
    <row r="1504" spans="1:8" x14ac:dyDescent="0.3">
      <c r="A1504" s="144">
        <v>120842</v>
      </c>
      <c r="B1504" s="150">
        <v>7709.84</v>
      </c>
      <c r="C1504" s="150">
        <v>648.19000000000005</v>
      </c>
      <c r="D1504" s="155">
        <v>0.17287</v>
      </c>
      <c r="E1504" s="155">
        <v>0.16052</v>
      </c>
      <c r="F1504" s="155">
        <v>1.235E-2</v>
      </c>
      <c r="G1504" s="154">
        <f t="shared" si="49"/>
        <v>172.40691505184901</v>
      </c>
      <c r="H1504" s="120">
        <f t="shared" si="50"/>
        <v>700911561.25413203</v>
      </c>
    </row>
    <row r="1505" spans="1:8" x14ac:dyDescent="0.3">
      <c r="A1505" s="144">
        <v>121462</v>
      </c>
      <c r="B1505" s="150">
        <v>7576.15</v>
      </c>
      <c r="C1505" s="150">
        <v>648.54999999999995</v>
      </c>
      <c r="D1505" s="155">
        <v>0.17627999999999999</v>
      </c>
      <c r="E1505" s="155">
        <v>0.16370000000000001</v>
      </c>
      <c r="F1505" s="155">
        <v>1.257E-2</v>
      </c>
      <c r="G1505" s="154">
        <f t="shared" si="49"/>
        <v>175.47813135236777</v>
      </c>
      <c r="H1505" s="120">
        <f t="shared" si="50"/>
        <v>692177418.71264291</v>
      </c>
    </row>
    <row r="1506" spans="1:8" x14ac:dyDescent="0.3">
      <c r="A1506" s="144">
        <v>122085</v>
      </c>
      <c r="B1506" s="150">
        <v>7475.77</v>
      </c>
      <c r="C1506" s="150">
        <v>649.77</v>
      </c>
      <c r="D1506" s="155">
        <v>0.18006</v>
      </c>
      <c r="E1506" s="155">
        <v>0.1673</v>
      </c>
      <c r="F1506" s="155">
        <v>1.2760000000000001E-2</v>
      </c>
      <c r="G1506" s="154">
        <f t="shared" si="49"/>
        <v>178.13054543008855</v>
      </c>
      <c r="H1506" s="120">
        <f t="shared" si="50"/>
        <v>685368136.63951349</v>
      </c>
    </row>
    <row r="1507" spans="1:8" x14ac:dyDescent="0.3">
      <c r="A1507" s="144">
        <v>122711</v>
      </c>
      <c r="B1507" s="150">
        <v>7244.47</v>
      </c>
      <c r="C1507" s="150">
        <v>649.1</v>
      </c>
      <c r="D1507" s="155">
        <v>0.18398</v>
      </c>
      <c r="E1507" s="155">
        <v>0.17082</v>
      </c>
      <c r="F1507" s="155">
        <v>1.316E-2</v>
      </c>
      <c r="G1507" s="154">
        <f t="shared" si="49"/>
        <v>183.71457506739543</v>
      </c>
      <c r="H1507" s="120">
        <f t="shared" si="50"/>
        <v>667943738.02396274</v>
      </c>
    </row>
    <row r="1508" spans="1:8" x14ac:dyDescent="0.3">
      <c r="A1508" s="144">
        <v>123341</v>
      </c>
      <c r="B1508" s="150">
        <v>7079.23</v>
      </c>
      <c r="C1508" s="150">
        <v>648.94000000000005</v>
      </c>
      <c r="D1508" s="155">
        <v>0.18806999999999999</v>
      </c>
      <c r="E1508" s="155">
        <v>0.17460999999999999</v>
      </c>
      <c r="F1508" s="155">
        <v>1.346E-2</v>
      </c>
      <c r="G1508" s="154">
        <f t="shared" si="49"/>
        <v>187.90259729537553</v>
      </c>
      <c r="H1508" s="120">
        <f t="shared" si="50"/>
        <v>656409234.22741616</v>
      </c>
    </row>
    <row r="1509" spans="1:8" x14ac:dyDescent="0.3">
      <c r="A1509" s="144">
        <v>123973</v>
      </c>
      <c r="B1509" s="150">
        <v>6816.53</v>
      </c>
      <c r="C1509" s="150">
        <v>648.99</v>
      </c>
      <c r="D1509" s="155">
        <v>0.19273000000000001</v>
      </c>
      <c r="E1509" s="155">
        <v>0.17874999999999999</v>
      </c>
      <c r="F1509" s="155">
        <v>1.3979999999999999E-2</v>
      </c>
      <c r="G1509" s="154">
        <f t="shared" si="49"/>
        <v>195.16183582387444</v>
      </c>
      <c r="H1509" s="120">
        <f t="shared" si="50"/>
        <v>635231778.16322935</v>
      </c>
    </row>
    <row r="1510" spans="1:8" x14ac:dyDescent="0.3">
      <c r="A1510" s="144">
        <v>124609</v>
      </c>
      <c r="B1510" s="150">
        <v>6729.96</v>
      </c>
      <c r="C1510" s="150">
        <v>649.09</v>
      </c>
      <c r="D1510" s="155">
        <v>0.19755</v>
      </c>
      <c r="E1510" s="155">
        <v>0.18339</v>
      </c>
      <c r="F1510" s="155">
        <v>1.4160000000000001E-2</v>
      </c>
      <c r="G1510" s="154">
        <f t="shared" si="49"/>
        <v>197.67464916066257</v>
      </c>
      <c r="H1510" s="120">
        <f t="shared" si="50"/>
        <v>630374205.94444788</v>
      </c>
    </row>
    <row r="1511" spans="1:8" x14ac:dyDescent="0.3">
      <c r="A1511" s="144">
        <v>125249</v>
      </c>
      <c r="B1511" s="150">
        <v>6642.85</v>
      </c>
      <c r="C1511" s="150">
        <v>649.74</v>
      </c>
      <c r="D1511" s="155">
        <v>0.20283000000000001</v>
      </c>
      <c r="E1511" s="155">
        <v>0.18847</v>
      </c>
      <c r="F1511" s="155">
        <v>1.436E-2</v>
      </c>
      <c r="G1511" s="154">
        <f t="shared" si="49"/>
        <v>200.46666397931594</v>
      </c>
      <c r="H1511" s="120">
        <f t="shared" si="50"/>
        <v>624787171.66123509</v>
      </c>
    </row>
    <row r="1512" spans="1:8" x14ac:dyDescent="0.3">
      <c r="A1512" s="144">
        <v>125891</v>
      </c>
      <c r="B1512" s="150">
        <v>6447.44</v>
      </c>
      <c r="C1512" s="150">
        <v>648.49</v>
      </c>
      <c r="D1512" s="155">
        <v>0.20841999999999999</v>
      </c>
      <c r="E1512" s="155">
        <v>0.19364999999999999</v>
      </c>
      <c r="F1512" s="155">
        <v>1.477E-2</v>
      </c>
      <c r="G1512" s="154">
        <f t="shared" si="49"/>
        <v>206.19029435755547</v>
      </c>
      <c r="H1512" s="120">
        <f t="shared" si="50"/>
        <v>610557351.36442399</v>
      </c>
    </row>
    <row r="1513" spans="1:8" x14ac:dyDescent="0.3">
      <c r="A1513" s="144">
        <v>126537</v>
      </c>
      <c r="B1513" s="150">
        <v>6278.64</v>
      </c>
      <c r="C1513" s="150">
        <v>648.94000000000005</v>
      </c>
      <c r="D1513" s="155">
        <v>0.21460000000000001</v>
      </c>
      <c r="E1513" s="155">
        <v>0.19941999999999999</v>
      </c>
      <c r="F1513" s="155">
        <v>1.5180000000000001E-2</v>
      </c>
      <c r="G1513" s="154">
        <f t="shared" si="49"/>
        <v>211.91392473579501</v>
      </c>
      <c r="H1513" s="120">
        <f t="shared" si="50"/>
        <v>597115079.42557704</v>
      </c>
    </row>
    <row r="1514" spans="1:8" x14ac:dyDescent="0.3">
      <c r="A1514" s="144">
        <v>127186</v>
      </c>
      <c r="B1514" s="150">
        <v>6048.37</v>
      </c>
      <c r="C1514" s="150">
        <v>648.5</v>
      </c>
      <c r="D1514" s="155">
        <v>0.22128</v>
      </c>
      <c r="E1514" s="155">
        <v>0.20554</v>
      </c>
      <c r="F1514" s="155">
        <v>1.5740000000000001E-2</v>
      </c>
      <c r="G1514" s="154">
        <f t="shared" si="49"/>
        <v>219.73156622802463</v>
      </c>
      <c r="H1514" s="120">
        <f t="shared" si="50"/>
        <v>578824436.48544228</v>
      </c>
    </row>
    <row r="1515" spans="1:8" x14ac:dyDescent="0.3">
      <c r="A1515" s="144">
        <v>127838</v>
      </c>
      <c r="B1515" s="150">
        <v>5868.52</v>
      </c>
      <c r="C1515" s="150">
        <v>648.29</v>
      </c>
      <c r="D1515" s="155">
        <v>0.22857</v>
      </c>
      <c r="E1515" s="155">
        <v>0.21235000000000001</v>
      </c>
      <c r="F1515" s="155">
        <v>1.6219999999999998E-2</v>
      </c>
      <c r="G1515" s="154">
        <f t="shared" si="49"/>
        <v>226.4324017927928</v>
      </c>
      <c r="H1515" s="120">
        <f t="shared" si="50"/>
        <v>564574676.53849268</v>
      </c>
    </row>
    <row r="1516" spans="1:8" x14ac:dyDescent="0.3">
      <c r="A1516" s="144">
        <v>128494</v>
      </c>
      <c r="B1516" s="150">
        <v>5695.64</v>
      </c>
      <c r="C1516" s="150">
        <v>648.66</v>
      </c>
      <c r="D1516" s="155">
        <v>0.23657</v>
      </c>
      <c r="E1516" s="155">
        <v>0.21984000000000001</v>
      </c>
      <c r="F1516" s="155">
        <v>1.6719999999999999E-2</v>
      </c>
      <c r="G1516" s="154">
        <f t="shared" si="49"/>
        <v>233.41243883942636</v>
      </c>
      <c r="H1516" s="120">
        <f t="shared" si="50"/>
        <v>550501938.28100181</v>
      </c>
    </row>
    <row r="1517" spans="1:8" x14ac:dyDescent="0.3">
      <c r="A1517" s="144">
        <v>129153</v>
      </c>
      <c r="B1517" s="150">
        <v>5471.62</v>
      </c>
      <c r="C1517" s="150">
        <v>648.6</v>
      </c>
      <c r="D1517" s="155">
        <v>0.24562999999999999</v>
      </c>
      <c r="E1517" s="155">
        <v>0.22822999999999999</v>
      </c>
      <c r="F1517" s="155">
        <v>1.7409999999999998E-2</v>
      </c>
      <c r="G1517" s="154">
        <f t="shared" si="49"/>
        <v>243.04488996378066</v>
      </c>
      <c r="H1517" s="120">
        <f t="shared" si="50"/>
        <v>531395661.18525183</v>
      </c>
    </row>
    <row r="1518" spans="1:8" x14ac:dyDescent="0.3">
      <c r="A1518" s="144">
        <v>129816</v>
      </c>
      <c r="B1518" s="150">
        <v>5269.97</v>
      </c>
      <c r="C1518" s="150">
        <v>649.28</v>
      </c>
      <c r="D1518" s="155">
        <v>0.25548999999999999</v>
      </c>
      <c r="E1518" s="155">
        <v>0.2374</v>
      </c>
      <c r="F1518" s="155">
        <v>1.8089999999999998E-2</v>
      </c>
      <c r="G1518" s="154">
        <f t="shared" si="49"/>
        <v>252.53774034720232</v>
      </c>
      <c r="H1518" s="120">
        <f t="shared" si="50"/>
        <v>514045939.51589996</v>
      </c>
    </row>
    <row r="1519" spans="1:8" x14ac:dyDescent="0.3">
      <c r="A1519" s="144">
        <v>130482</v>
      </c>
      <c r="B1519" s="150">
        <v>5038.26</v>
      </c>
      <c r="C1519" s="150">
        <v>649.41</v>
      </c>
      <c r="D1519" s="155">
        <v>0.26657999999999998</v>
      </c>
      <c r="E1519" s="155">
        <v>0.24765000000000001</v>
      </c>
      <c r="F1519" s="155">
        <v>1.8929999999999999E-2</v>
      </c>
      <c r="G1519" s="154">
        <f t="shared" si="49"/>
        <v>264.26420258554674</v>
      </c>
      <c r="H1519" s="120">
        <f t="shared" si="50"/>
        <v>493755865.2415694</v>
      </c>
    </row>
    <row r="1520" spans="1:8" x14ac:dyDescent="0.3">
      <c r="A1520" s="144">
        <v>131151</v>
      </c>
      <c r="B1520" s="150">
        <v>4819.37</v>
      </c>
      <c r="C1520" s="150">
        <v>648.36</v>
      </c>
      <c r="D1520" s="155">
        <v>0.27897</v>
      </c>
      <c r="E1520" s="155">
        <v>0.25921</v>
      </c>
      <c r="F1520" s="155">
        <v>1.976E-2</v>
      </c>
      <c r="G1520" s="154">
        <f t="shared" si="49"/>
        <v>275.85106408295843</v>
      </c>
      <c r="H1520" s="120">
        <f t="shared" si="50"/>
        <v>475441341.63846517</v>
      </c>
    </row>
    <row r="1521" spans="1:8" x14ac:dyDescent="0.3">
      <c r="A1521" s="144">
        <v>131824</v>
      </c>
      <c r="B1521" s="150">
        <v>4587.2299999999996</v>
      </c>
      <c r="C1521" s="150">
        <v>648.44000000000005</v>
      </c>
      <c r="D1521" s="155">
        <v>0.29300999999999999</v>
      </c>
      <c r="E1521" s="155">
        <v>0.27224999999999999</v>
      </c>
      <c r="F1521" s="155">
        <v>2.0760000000000001E-2</v>
      </c>
      <c r="G1521" s="154">
        <f t="shared" si="49"/>
        <v>289.8111381762256</v>
      </c>
      <c r="H1521" s="120">
        <f t="shared" si="50"/>
        <v>454861744.89208806</v>
      </c>
    </row>
    <row r="1522" spans="1:8" x14ac:dyDescent="0.3">
      <c r="A1522" s="144">
        <v>132500</v>
      </c>
      <c r="B1522" s="150">
        <v>4346.2700000000004</v>
      </c>
      <c r="C1522" s="150">
        <v>649.27</v>
      </c>
      <c r="D1522" s="155">
        <v>0.30936000000000002</v>
      </c>
      <c r="E1522" s="155">
        <v>0.28742000000000001</v>
      </c>
      <c r="F1522" s="155">
        <v>2.1940000000000001E-2</v>
      </c>
      <c r="G1522" s="154">
        <f t="shared" si="49"/>
        <v>306.28402560628086</v>
      </c>
      <c r="H1522" s="120">
        <f t="shared" si="50"/>
        <v>432604997.07002306</v>
      </c>
    </row>
    <row r="1523" spans="1:8" x14ac:dyDescent="0.3">
      <c r="A1523" s="144">
        <v>133180</v>
      </c>
      <c r="B1523" s="150">
        <v>4100.09</v>
      </c>
      <c r="C1523" s="150">
        <v>648.23</v>
      </c>
      <c r="D1523" s="155">
        <v>0.32879999999999998</v>
      </c>
      <c r="E1523" s="155">
        <v>0.30558999999999997</v>
      </c>
      <c r="F1523" s="155">
        <v>2.3220000000000001E-2</v>
      </c>
      <c r="G1523" s="154">
        <f t="shared" si="49"/>
        <v>324.15292044566269</v>
      </c>
      <c r="H1523" s="120">
        <f t="shared" si="50"/>
        <v>410855468.51435751</v>
      </c>
    </row>
    <row r="1524" spans="1:8" x14ac:dyDescent="0.3">
      <c r="A1524" s="144">
        <v>133863</v>
      </c>
      <c r="B1524" s="150">
        <v>3846.46</v>
      </c>
      <c r="C1524" s="150">
        <v>648.38</v>
      </c>
      <c r="D1524" s="155">
        <v>0.35203000000000001</v>
      </c>
      <c r="E1524" s="155">
        <v>0.32728000000000002</v>
      </c>
      <c r="F1524" s="155">
        <v>2.4750000000000001E-2</v>
      </c>
      <c r="G1524" s="154">
        <f t="shared" si="49"/>
        <v>345.51183380836142</v>
      </c>
      <c r="H1524" s="120">
        <f t="shared" si="50"/>
        <v>387433907.90558934</v>
      </c>
    </row>
    <row r="1525" spans="1:8" x14ac:dyDescent="0.3">
      <c r="A1525" s="144">
        <v>134550</v>
      </c>
      <c r="B1525" s="150">
        <v>3536.35</v>
      </c>
      <c r="C1525" s="150">
        <v>648.62</v>
      </c>
      <c r="D1525" s="155">
        <v>0.38169999999999998</v>
      </c>
      <c r="E1525" s="155">
        <v>0.35476999999999997</v>
      </c>
      <c r="F1525" s="155">
        <v>2.6929999999999999E-2</v>
      </c>
      <c r="G1525" s="154">
        <f t="shared" si="49"/>
        <v>375.94479533168379</v>
      </c>
      <c r="H1525" s="120">
        <f t="shared" si="50"/>
        <v>357898291.63957691</v>
      </c>
    </row>
    <row r="1526" spans="1:8" x14ac:dyDescent="0.3">
      <c r="A1526" s="144">
        <v>135240</v>
      </c>
      <c r="B1526" s="150">
        <v>3190.56</v>
      </c>
      <c r="C1526" s="150">
        <v>648.20000000000005</v>
      </c>
      <c r="D1526" s="155">
        <v>0.42143999999999998</v>
      </c>
      <c r="E1526" s="155">
        <v>0.3916</v>
      </c>
      <c r="F1526" s="155">
        <v>2.9829999999999999E-2</v>
      </c>
      <c r="G1526" s="154">
        <f t="shared" si="49"/>
        <v>416.42901020215839</v>
      </c>
      <c r="H1526" s="120">
        <f t="shared" si="50"/>
        <v>324761235.85709554</v>
      </c>
    </row>
    <row r="1527" spans="1:8" x14ac:dyDescent="0.3">
      <c r="A1527" s="144">
        <v>135934</v>
      </c>
      <c r="B1527" s="150">
        <v>2844.53</v>
      </c>
      <c r="C1527" s="150">
        <v>648.14</v>
      </c>
      <c r="D1527" s="155">
        <v>0.47582000000000002</v>
      </c>
      <c r="E1527" s="155">
        <v>0.44235999999999998</v>
      </c>
      <c r="F1527" s="155">
        <v>3.3459999999999997E-2</v>
      </c>
      <c r="G1527" s="154">
        <f t="shared" si="49"/>
        <v>467.10407916071807</v>
      </c>
      <c r="H1527" s="120">
        <f t="shared" si="50"/>
        <v>291014371.45281005</v>
      </c>
    </row>
    <row r="1528" spans="1:8" x14ac:dyDescent="0.3">
      <c r="A1528" s="144">
        <v>136631</v>
      </c>
      <c r="B1528" s="150">
        <v>2500.0700000000002</v>
      </c>
      <c r="C1528" s="150">
        <v>648.32000000000005</v>
      </c>
      <c r="D1528" s="155">
        <v>0.55610000000000004</v>
      </c>
      <c r="E1528" s="155">
        <v>0.51802000000000004</v>
      </c>
      <c r="F1528" s="155">
        <v>3.8080000000000003E-2</v>
      </c>
      <c r="G1528" s="154">
        <f t="shared" si="49"/>
        <v>531.59962147161229</v>
      </c>
      <c r="H1528" s="120">
        <f t="shared" si="50"/>
        <v>257018617.92483646</v>
      </c>
    </row>
    <row r="1529" spans="1:8" x14ac:dyDescent="0.3">
      <c r="A1529" s="144">
        <v>137332</v>
      </c>
      <c r="B1529" s="150">
        <v>2149.7199999999998</v>
      </c>
      <c r="C1529" s="150">
        <v>648.99</v>
      </c>
      <c r="D1529" s="155">
        <v>0.69360999999999995</v>
      </c>
      <c r="E1529" s="155">
        <v>0.64927000000000001</v>
      </c>
      <c r="F1529" s="155">
        <v>4.4330000000000001E-2</v>
      </c>
      <c r="G1529" s="154">
        <f t="shared" si="49"/>
        <v>618.8500845545318</v>
      </c>
      <c r="H1529" s="120">
        <f t="shared" si="50"/>
        <v>221914811.72513047</v>
      </c>
    </row>
    <row r="1530" spans="1:8" ht="14.4" thickBot="1" x14ac:dyDescent="0.35">
      <c r="A1530" s="146">
        <v>138037</v>
      </c>
      <c r="B1530" s="151">
        <v>1529.44</v>
      </c>
      <c r="C1530" s="151">
        <v>649.26</v>
      </c>
      <c r="D1530" s="158">
        <v>1.1036600000000001</v>
      </c>
      <c r="E1530" s="158">
        <v>1.04132</v>
      </c>
      <c r="F1530" s="158">
        <v>6.234E-2</v>
      </c>
      <c r="G1530" s="163">
        <f t="shared" si="49"/>
        <v>870.27101897427281</v>
      </c>
      <c r="H1530" s="121">
        <f t="shared" si="50"/>
        <v>158613807.64200845</v>
      </c>
    </row>
  </sheetData>
  <mergeCells count="10">
    <mergeCell ref="A16:A17"/>
    <mergeCell ref="P91:Q91"/>
    <mergeCell ref="S91:T91"/>
    <mergeCell ref="A1:J2"/>
    <mergeCell ref="E4:F4"/>
    <mergeCell ref="E5:F5"/>
    <mergeCell ref="E6:F6"/>
    <mergeCell ref="E7:F7"/>
    <mergeCell ref="E8:F8"/>
    <mergeCell ref="E3:F3"/>
  </mergeCells>
  <conditionalFormatting sqref="B18:B1530">
    <cfRule type="cellIs" dxfId="12" priority="1" operator="lessThan">
      <formula>$K$83</formula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3A899-7734-4862-B740-0BB423CC2375}">
  <dimension ref="A1:AG1689"/>
  <sheetViews>
    <sheetView zoomScale="90" zoomScaleNormal="90" workbookViewId="0">
      <selection activeCell="E3" sqref="E3:F8"/>
    </sheetView>
  </sheetViews>
  <sheetFormatPr defaultColWidth="11.5546875" defaultRowHeight="13.8" x14ac:dyDescent="0.3"/>
  <cols>
    <col min="1" max="1" width="25.88671875" style="19" bestFit="1" customWidth="1"/>
    <col min="2" max="2" width="19.109375" style="19" customWidth="1"/>
    <col min="3" max="3" width="23.33203125" style="19" bestFit="1" customWidth="1"/>
    <col min="4" max="4" width="23.44140625" style="19" bestFit="1" customWidth="1"/>
    <col min="5" max="5" width="25" style="19" bestFit="1" customWidth="1"/>
    <col min="6" max="6" width="21.109375" style="19" customWidth="1"/>
    <col min="7" max="7" width="23.44140625" style="19" customWidth="1"/>
    <col min="8" max="10" width="23.77734375" style="19" bestFit="1" customWidth="1"/>
    <col min="11" max="13" width="21.88671875" style="19" customWidth="1"/>
    <col min="14" max="33" width="12.88671875" style="19" customWidth="1"/>
    <col min="34" max="16384" width="11.5546875" style="19"/>
  </cols>
  <sheetData>
    <row r="1" spans="1:33" ht="20.100000000000001" customHeight="1" x14ac:dyDescent="0.3">
      <c r="A1" s="215" t="s">
        <v>39</v>
      </c>
      <c r="B1" s="216"/>
      <c r="C1" s="216"/>
      <c r="D1" s="216"/>
      <c r="E1" s="216"/>
      <c r="F1" s="216"/>
      <c r="G1" s="216"/>
      <c r="H1" s="216"/>
      <c r="I1" s="216"/>
      <c r="J1" s="217"/>
    </row>
    <row r="2" spans="1:33" ht="14.4" thickBot="1" x14ac:dyDescent="0.35">
      <c r="A2" s="218"/>
      <c r="B2" s="219"/>
      <c r="C2" s="220"/>
      <c r="D2" s="220"/>
      <c r="E2" s="219"/>
      <c r="F2" s="219"/>
      <c r="G2" s="219"/>
      <c r="H2" s="220"/>
      <c r="I2" s="220"/>
      <c r="J2" s="221"/>
      <c r="AG2" s="19" t="s">
        <v>10</v>
      </c>
    </row>
    <row r="3" spans="1:33" ht="15.6" x14ac:dyDescent="0.3">
      <c r="A3" s="77" t="s">
        <v>11</v>
      </c>
      <c r="B3" s="72" t="s">
        <v>81</v>
      </c>
      <c r="C3" s="20"/>
      <c r="D3" s="21"/>
      <c r="E3" s="234" t="s">
        <v>91</v>
      </c>
      <c r="F3" s="235"/>
      <c r="G3" s="185">
        <f>AVERAGE(G18:G27)</f>
        <v>78.57087793775699</v>
      </c>
      <c r="I3" s="22"/>
      <c r="J3" s="21"/>
      <c r="K3" s="21"/>
      <c r="L3" s="21"/>
      <c r="M3" s="21"/>
    </row>
    <row r="4" spans="1:33" ht="14.4" x14ac:dyDescent="0.3">
      <c r="A4" s="78" t="s">
        <v>24</v>
      </c>
      <c r="B4" s="53">
        <v>13051.95</v>
      </c>
      <c r="C4" s="23"/>
      <c r="D4" s="21"/>
      <c r="E4" s="232" t="s">
        <v>47</v>
      </c>
      <c r="F4" s="233"/>
      <c r="G4" s="186">
        <f>AVERAGE(D115:D119)-AVERAGE(E77:E81)</f>
        <v>7.058E-3</v>
      </c>
      <c r="H4" s="28"/>
      <c r="I4" s="21"/>
      <c r="J4" s="21"/>
      <c r="K4" s="21"/>
      <c r="L4" s="21"/>
      <c r="M4" s="21"/>
    </row>
    <row r="5" spans="1:33" ht="15.6" x14ac:dyDescent="0.3">
      <c r="A5" s="78" t="s">
        <v>12</v>
      </c>
      <c r="B5" s="73" t="s">
        <v>23</v>
      </c>
      <c r="C5" s="20"/>
      <c r="D5" s="21"/>
      <c r="E5" s="222" t="s">
        <v>92</v>
      </c>
      <c r="F5" s="223"/>
      <c r="G5" s="81">
        <f>(2*G4/B7)*((1+3*0.35)/(4+PI()*0.35-PI()))*10^6</f>
        <v>98.727658266813009</v>
      </c>
      <c r="H5" s="69"/>
      <c r="J5" s="21"/>
      <c r="K5" s="21"/>
      <c r="L5" s="21"/>
      <c r="M5" s="21"/>
    </row>
    <row r="6" spans="1:33" ht="15.6" x14ac:dyDescent="0.3">
      <c r="A6" s="78" t="s">
        <v>13</v>
      </c>
      <c r="B6" s="74">
        <v>700</v>
      </c>
      <c r="C6" s="20"/>
      <c r="D6" s="21"/>
      <c r="E6" s="224" t="s">
        <v>29</v>
      </c>
      <c r="F6" s="225"/>
      <c r="G6" s="53">
        <f>K84</f>
        <v>33112</v>
      </c>
      <c r="H6" s="21"/>
      <c r="J6" s="21"/>
      <c r="K6" s="21"/>
      <c r="L6" s="21"/>
      <c r="M6" s="21"/>
    </row>
    <row r="7" spans="1:33" ht="15.6" x14ac:dyDescent="0.3">
      <c r="A7" s="78" t="s">
        <v>14</v>
      </c>
      <c r="B7" s="81">
        <v>149.69999999999999</v>
      </c>
      <c r="E7" s="228" t="s">
        <v>48</v>
      </c>
      <c r="F7" s="229"/>
      <c r="G7" s="70">
        <f>K90</f>
        <v>32358</v>
      </c>
    </row>
    <row r="8" spans="1:33" ht="16.2" thickBot="1" x14ac:dyDescent="0.35">
      <c r="A8" s="78" t="s">
        <v>15</v>
      </c>
      <c r="B8" s="75" t="s">
        <v>16</v>
      </c>
      <c r="E8" s="230" t="s">
        <v>49</v>
      </c>
      <c r="F8" s="231"/>
      <c r="G8" s="71">
        <f>K94</f>
        <v>41685</v>
      </c>
    </row>
    <row r="9" spans="1:33" ht="14.4" x14ac:dyDescent="0.3">
      <c r="A9" s="78" t="s">
        <v>17</v>
      </c>
      <c r="B9" s="75">
        <v>100</v>
      </c>
    </row>
    <row r="10" spans="1:33" ht="14.4" x14ac:dyDescent="0.3">
      <c r="A10" s="79" t="s">
        <v>50</v>
      </c>
      <c r="B10" s="75">
        <v>400</v>
      </c>
    </row>
    <row r="11" spans="1:33" ht="14.4" x14ac:dyDescent="0.3">
      <c r="A11" s="78" t="s">
        <v>18</v>
      </c>
      <c r="B11" s="75">
        <v>0.35</v>
      </c>
      <c r="I11" s="25"/>
    </row>
    <row r="12" spans="1:33" ht="15" thickBot="1" x14ac:dyDescent="0.35">
      <c r="A12" s="80" t="s">
        <v>19</v>
      </c>
      <c r="B12" s="76">
        <v>0.5</v>
      </c>
    </row>
    <row r="13" spans="1:33" x14ac:dyDescent="0.3">
      <c r="E13" s="26"/>
    </row>
    <row r="14" spans="1:33" ht="14.4" x14ac:dyDescent="0.3">
      <c r="A14" s="27"/>
      <c r="B14" s="28"/>
      <c r="C14" s="26"/>
    </row>
    <row r="15" spans="1:33" ht="14.4" thickBot="1" x14ac:dyDescent="0.35">
      <c r="A15" s="22"/>
      <c r="B15" s="22"/>
      <c r="D15" s="22"/>
      <c r="F15" s="22"/>
      <c r="G15" s="22"/>
    </row>
    <row r="16" spans="1:33" ht="14.4" customHeight="1" x14ac:dyDescent="0.3">
      <c r="A16" s="226" t="s">
        <v>20</v>
      </c>
      <c r="B16" s="33" t="s">
        <v>21</v>
      </c>
      <c r="C16" s="33" t="s">
        <v>67</v>
      </c>
      <c r="D16" s="33" t="s">
        <v>41</v>
      </c>
      <c r="E16" s="33" t="s">
        <v>46</v>
      </c>
      <c r="F16" s="33" t="s">
        <v>45</v>
      </c>
      <c r="G16" s="34" t="s">
        <v>44</v>
      </c>
      <c r="H16" s="35" t="s">
        <v>42</v>
      </c>
      <c r="I16" s="68"/>
    </row>
    <row r="17" spans="1:10" ht="15" thickBot="1" x14ac:dyDescent="0.35">
      <c r="A17" s="227"/>
      <c r="B17" s="40" t="s">
        <v>37</v>
      </c>
      <c r="C17" s="40" t="s">
        <v>30</v>
      </c>
      <c r="D17" s="40" t="s">
        <v>43</v>
      </c>
      <c r="E17" s="40" t="s">
        <v>43</v>
      </c>
      <c r="F17" s="40" t="s">
        <v>43</v>
      </c>
      <c r="G17" s="41" t="s">
        <v>36</v>
      </c>
      <c r="H17" s="42" t="s">
        <v>31</v>
      </c>
      <c r="I17" s="68"/>
    </row>
    <row r="18" spans="1:10" x14ac:dyDescent="0.3">
      <c r="A18" s="141">
        <v>1</v>
      </c>
      <c r="B18" s="147">
        <v>18567.09</v>
      </c>
      <c r="C18" s="147">
        <v>687.17</v>
      </c>
      <c r="D18" s="152">
        <v>6.9699999999999996E-3</v>
      </c>
      <c r="E18" s="153">
        <v>1.5399999999999999E-3</v>
      </c>
      <c r="F18" s="153">
        <v>5.4200000000000003E-3</v>
      </c>
      <c r="G18" s="152">
        <f>(2*F18/$B$7)*(1+3*$B$11)/(4+PI()*$B$11-PI())*10^6</f>
        <v>75.815232049607062</v>
      </c>
      <c r="H18" s="119">
        <f>A18/G18*10^6</f>
        <v>13189.961607526107</v>
      </c>
      <c r="I18" s="67"/>
      <c r="J18" s="67"/>
    </row>
    <row r="19" spans="1:10" x14ac:dyDescent="0.3">
      <c r="A19" s="142">
        <v>2</v>
      </c>
      <c r="B19" s="148">
        <v>17968.419999999998</v>
      </c>
      <c r="C19" s="148">
        <v>696.28</v>
      </c>
      <c r="D19" s="154">
        <v>7.5199999999999998E-3</v>
      </c>
      <c r="E19" s="155">
        <v>1.8400000000000001E-3</v>
      </c>
      <c r="F19" s="155">
        <v>5.6800000000000002E-3</v>
      </c>
      <c r="G19" s="154">
        <f t="shared" ref="G19:G82" si="0">(2*F19/$B$7)*(1+3*$B$11)/(4+PI()*$B$11-PI())*10^6</f>
        <v>79.452125099957215</v>
      </c>
      <c r="H19" s="120">
        <f t="shared" ref="H19:H82" si="1">A19/G19*10^6</f>
        <v>25172.391518588556</v>
      </c>
      <c r="I19" s="67"/>
      <c r="J19" s="67"/>
    </row>
    <row r="20" spans="1:10" x14ac:dyDescent="0.3">
      <c r="A20" s="142">
        <v>3</v>
      </c>
      <c r="B20" s="148">
        <v>17970.72</v>
      </c>
      <c r="C20" s="148">
        <v>702.86</v>
      </c>
      <c r="D20" s="154">
        <v>7.7400000000000004E-3</v>
      </c>
      <c r="E20" s="155">
        <v>2.0100000000000001E-3</v>
      </c>
      <c r="F20" s="155">
        <v>5.7299999999999999E-3</v>
      </c>
      <c r="G20" s="154">
        <f t="shared" si="0"/>
        <v>80.151527609639928</v>
      </c>
      <c r="H20" s="120">
        <f t="shared" si="1"/>
        <v>37429.105713503406</v>
      </c>
      <c r="I20" s="67"/>
      <c r="J20" s="67"/>
    </row>
    <row r="21" spans="1:10" x14ac:dyDescent="0.3">
      <c r="A21" s="142">
        <v>4</v>
      </c>
      <c r="B21" s="148">
        <v>18013.330000000002</v>
      </c>
      <c r="C21" s="148">
        <v>700.93</v>
      </c>
      <c r="D21" s="154">
        <v>7.9000000000000008E-3</v>
      </c>
      <c r="E21" s="155">
        <v>2.2000000000000001E-3</v>
      </c>
      <c r="F21" s="155">
        <v>5.7000000000000002E-3</v>
      </c>
      <c r="G21" s="154">
        <f t="shared" si="0"/>
        <v>79.731886103830291</v>
      </c>
      <c r="H21" s="120">
        <f t="shared" si="1"/>
        <v>50168.134675643167</v>
      </c>
      <c r="I21" s="67"/>
      <c r="J21" s="67"/>
    </row>
    <row r="22" spans="1:10" x14ac:dyDescent="0.3">
      <c r="A22" s="142">
        <v>5</v>
      </c>
      <c r="B22" s="148">
        <v>18368.169999999998</v>
      </c>
      <c r="C22" s="148">
        <v>702.36</v>
      </c>
      <c r="D22" s="154">
        <v>7.9900000000000006E-3</v>
      </c>
      <c r="E22" s="155">
        <v>2.3900000000000002E-3</v>
      </c>
      <c r="F22" s="155">
        <v>5.5999999999999999E-3</v>
      </c>
      <c r="G22" s="154">
        <f t="shared" si="0"/>
        <v>78.333081084464851</v>
      </c>
      <c r="H22" s="120">
        <f t="shared" si="1"/>
        <v>63829.992779278131</v>
      </c>
      <c r="I22" s="67"/>
      <c r="J22" s="67"/>
    </row>
    <row r="23" spans="1:10" x14ac:dyDescent="0.3">
      <c r="A23" s="142">
        <v>6</v>
      </c>
      <c r="B23" s="148">
        <v>18208.080000000002</v>
      </c>
      <c r="C23" s="148">
        <v>699.75</v>
      </c>
      <c r="D23" s="154">
        <v>8.1099999999999992E-3</v>
      </c>
      <c r="E23" s="155">
        <v>2.48E-3</v>
      </c>
      <c r="F23" s="155">
        <v>5.6299999999999996E-3</v>
      </c>
      <c r="G23" s="154">
        <f t="shared" si="0"/>
        <v>78.752722590274473</v>
      </c>
      <c r="H23" s="120">
        <f t="shared" si="1"/>
        <v>76187.84218059486</v>
      </c>
      <c r="I23" s="67"/>
      <c r="J23" s="67"/>
    </row>
    <row r="24" spans="1:10" x14ac:dyDescent="0.3">
      <c r="A24" s="142">
        <v>7</v>
      </c>
      <c r="B24" s="148">
        <v>18183.88</v>
      </c>
      <c r="C24" s="148">
        <v>700.05</v>
      </c>
      <c r="D24" s="154">
        <v>8.2299999999999995E-3</v>
      </c>
      <c r="E24" s="155">
        <v>2.5899999999999999E-3</v>
      </c>
      <c r="F24" s="155">
        <v>5.64E-3</v>
      </c>
      <c r="G24" s="154">
        <f t="shared" si="0"/>
        <v>78.892603092211033</v>
      </c>
      <c r="H24" s="120">
        <f t="shared" si="1"/>
        <v>88728.216913039098</v>
      </c>
      <c r="I24" s="67"/>
      <c r="J24" s="67"/>
    </row>
    <row r="25" spans="1:10" x14ac:dyDescent="0.3">
      <c r="A25" s="142">
        <v>8</v>
      </c>
      <c r="B25" s="148">
        <v>18260.73</v>
      </c>
      <c r="C25" s="148">
        <v>699.4</v>
      </c>
      <c r="D25" s="154">
        <v>8.3300000000000006E-3</v>
      </c>
      <c r="E25" s="155">
        <v>2.7200000000000002E-3</v>
      </c>
      <c r="F25" s="155">
        <v>5.6100000000000004E-3</v>
      </c>
      <c r="G25" s="154">
        <f t="shared" si="0"/>
        <v>78.472961586401411</v>
      </c>
      <c r="H25" s="120">
        <f t="shared" si="1"/>
        <v>101945.9421216278</v>
      </c>
      <c r="I25" s="67"/>
      <c r="J25" s="67"/>
    </row>
    <row r="26" spans="1:10" x14ac:dyDescent="0.3">
      <c r="A26" s="142">
        <v>9</v>
      </c>
      <c r="B26" s="148">
        <v>18366.810000000001</v>
      </c>
      <c r="C26" s="148">
        <v>699.32</v>
      </c>
      <c r="D26" s="154">
        <v>8.3800000000000003E-3</v>
      </c>
      <c r="E26" s="155">
        <v>2.8E-3</v>
      </c>
      <c r="F26" s="155">
        <v>5.5799999999999999E-3</v>
      </c>
      <c r="G26" s="154">
        <f t="shared" si="0"/>
        <v>78.05332008059176</v>
      </c>
      <c r="H26" s="120">
        <f t="shared" si="1"/>
        <v>115305.79340772824</v>
      </c>
      <c r="I26" s="67"/>
      <c r="J26" s="67"/>
    </row>
    <row r="27" spans="1:10" x14ac:dyDescent="0.3">
      <c r="A27" s="142">
        <v>10</v>
      </c>
      <c r="B27" s="148">
        <v>18345.37</v>
      </c>
      <c r="C27" s="148">
        <v>698.87</v>
      </c>
      <c r="D27" s="154">
        <v>8.4899999999999993E-3</v>
      </c>
      <c r="E27" s="155">
        <v>2.8999999999999998E-3</v>
      </c>
      <c r="F27" s="155">
        <v>5.5799999999999999E-3</v>
      </c>
      <c r="G27" s="154">
        <f t="shared" si="0"/>
        <v>78.05332008059176</v>
      </c>
      <c r="H27" s="120">
        <f t="shared" si="1"/>
        <v>128117.54823080915</v>
      </c>
      <c r="I27" s="67"/>
      <c r="J27" s="67"/>
    </row>
    <row r="28" spans="1:10" x14ac:dyDescent="0.3">
      <c r="A28" s="142">
        <v>11</v>
      </c>
      <c r="B28" s="148">
        <v>18290.169999999998</v>
      </c>
      <c r="C28" s="148">
        <v>698</v>
      </c>
      <c r="D28" s="154">
        <v>8.5500000000000003E-3</v>
      </c>
      <c r="E28" s="155">
        <v>2.96E-3</v>
      </c>
      <c r="F28" s="155">
        <v>5.5900000000000004E-3</v>
      </c>
      <c r="G28" s="154">
        <f t="shared" si="0"/>
        <v>78.193200582528306</v>
      </c>
      <c r="H28" s="120">
        <f t="shared" si="1"/>
        <v>140677.1933883196</v>
      </c>
      <c r="I28" s="67"/>
      <c r="J28" s="67"/>
    </row>
    <row r="29" spans="1:10" x14ac:dyDescent="0.3">
      <c r="A29" s="142">
        <v>12</v>
      </c>
      <c r="B29" s="148">
        <v>18297.7</v>
      </c>
      <c r="C29" s="148">
        <v>699.32</v>
      </c>
      <c r="D29" s="154">
        <v>8.6599999999999993E-3</v>
      </c>
      <c r="E29" s="155">
        <v>3.0599999999999998E-3</v>
      </c>
      <c r="F29" s="155">
        <v>5.5999999999999999E-3</v>
      </c>
      <c r="G29" s="154">
        <f t="shared" si="0"/>
        <v>78.333081084464851</v>
      </c>
      <c r="H29" s="120">
        <f t="shared" si="1"/>
        <v>153191.98267026752</v>
      </c>
      <c r="I29" s="67"/>
      <c r="J29" s="67"/>
    </row>
    <row r="30" spans="1:10" x14ac:dyDescent="0.3">
      <c r="A30" s="142">
        <v>13</v>
      </c>
      <c r="B30" s="148">
        <v>18431.099999999999</v>
      </c>
      <c r="C30" s="148">
        <v>697.9</v>
      </c>
      <c r="D30" s="154">
        <v>8.6999999999999994E-3</v>
      </c>
      <c r="E30" s="155">
        <v>3.15E-3</v>
      </c>
      <c r="F30" s="155">
        <v>5.5500000000000002E-3</v>
      </c>
      <c r="G30" s="154">
        <f t="shared" si="0"/>
        <v>77.633678574782138</v>
      </c>
      <c r="H30" s="120">
        <f t="shared" si="1"/>
        <v>167453.09817410621</v>
      </c>
      <c r="I30" s="67"/>
      <c r="J30" s="67"/>
    </row>
    <row r="31" spans="1:10" x14ac:dyDescent="0.3">
      <c r="A31" s="142">
        <v>14</v>
      </c>
      <c r="B31" s="148">
        <v>18428.22</v>
      </c>
      <c r="C31" s="148">
        <v>698.55</v>
      </c>
      <c r="D31" s="154">
        <v>8.8000000000000005E-3</v>
      </c>
      <c r="E31" s="155">
        <v>3.2399999999999998E-3</v>
      </c>
      <c r="F31" s="155">
        <v>5.5599999999999998E-3</v>
      </c>
      <c r="G31" s="154">
        <f t="shared" si="0"/>
        <v>77.773559076718669</v>
      </c>
      <c r="H31" s="120">
        <f t="shared" si="1"/>
        <v>180009.76380918725</v>
      </c>
      <c r="I31" s="67"/>
      <c r="J31" s="67"/>
    </row>
    <row r="32" spans="1:10" x14ac:dyDescent="0.3">
      <c r="A32" s="142">
        <v>15</v>
      </c>
      <c r="B32" s="148">
        <v>18487.599999999999</v>
      </c>
      <c r="C32" s="148">
        <v>697.42</v>
      </c>
      <c r="D32" s="154">
        <v>8.8599999999999998E-3</v>
      </c>
      <c r="E32" s="155">
        <v>3.3300000000000001E-3</v>
      </c>
      <c r="F32" s="155">
        <v>5.5300000000000002E-3</v>
      </c>
      <c r="G32" s="154">
        <f t="shared" si="0"/>
        <v>77.353917570909047</v>
      </c>
      <c r="H32" s="120">
        <f t="shared" si="1"/>
        <v>193913.90211426266</v>
      </c>
      <c r="I32" s="67"/>
      <c r="J32" s="67"/>
    </row>
    <row r="33" spans="1:10" x14ac:dyDescent="0.3">
      <c r="A33" s="142">
        <v>16</v>
      </c>
      <c r="B33" s="148">
        <v>18157.22</v>
      </c>
      <c r="C33" s="148">
        <v>698.22</v>
      </c>
      <c r="D33" s="154">
        <v>9.0100000000000006E-3</v>
      </c>
      <c r="E33" s="155">
        <v>3.3700000000000002E-3</v>
      </c>
      <c r="F33" s="155">
        <v>5.64E-3</v>
      </c>
      <c r="G33" s="154">
        <f t="shared" si="0"/>
        <v>78.892603092211033</v>
      </c>
      <c r="H33" s="120">
        <f t="shared" si="1"/>
        <v>202807.35294408939</v>
      </c>
      <c r="I33" s="67"/>
      <c r="J33" s="67"/>
    </row>
    <row r="34" spans="1:10" x14ac:dyDescent="0.3">
      <c r="A34" s="142">
        <v>17</v>
      </c>
      <c r="B34" s="148">
        <v>18437.16</v>
      </c>
      <c r="C34" s="148">
        <v>698.3</v>
      </c>
      <c r="D34" s="154">
        <v>9.0200000000000002E-3</v>
      </c>
      <c r="E34" s="155">
        <v>3.47E-3</v>
      </c>
      <c r="F34" s="155">
        <v>5.5500000000000002E-3</v>
      </c>
      <c r="G34" s="154">
        <f t="shared" si="0"/>
        <v>77.633678574782138</v>
      </c>
      <c r="H34" s="120">
        <f t="shared" si="1"/>
        <v>218977.12838152354</v>
      </c>
      <c r="I34" s="67"/>
      <c r="J34" s="67"/>
    </row>
    <row r="35" spans="1:10" x14ac:dyDescent="0.3">
      <c r="A35" s="142">
        <v>18</v>
      </c>
      <c r="B35" s="148">
        <v>18227.55</v>
      </c>
      <c r="C35" s="148">
        <v>698.22</v>
      </c>
      <c r="D35" s="154">
        <v>9.1299999999999992E-3</v>
      </c>
      <c r="E35" s="155">
        <v>3.5100000000000001E-3</v>
      </c>
      <c r="F35" s="155">
        <v>5.6100000000000004E-3</v>
      </c>
      <c r="G35" s="154">
        <f t="shared" si="0"/>
        <v>78.472961586401411</v>
      </c>
      <c r="H35" s="120">
        <f t="shared" si="1"/>
        <v>229378.36977366256</v>
      </c>
      <c r="I35" s="67"/>
      <c r="J35" s="67"/>
    </row>
    <row r="36" spans="1:10" x14ac:dyDescent="0.3">
      <c r="A36" s="142">
        <v>19</v>
      </c>
      <c r="B36" s="148">
        <v>18441.599999999999</v>
      </c>
      <c r="C36" s="148">
        <v>697.99</v>
      </c>
      <c r="D36" s="154">
        <v>9.1599999999999997E-3</v>
      </c>
      <c r="E36" s="155">
        <v>3.6099999999999999E-3</v>
      </c>
      <c r="F36" s="155">
        <v>5.5500000000000002E-3</v>
      </c>
      <c r="G36" s="154">
        <f t="shared" si="0"/>
        <v>77.633678574782138</v>
      </c>
      <c r="H36" s="120">
        <f t="shared" si="1"/>
        <v>244739.14348523217</v>
      </c>
      <c r="I36" s="67"/>
      <c r="J36" s="67"/>
    </row>
    <row r="37" spans="1:10" x14ac:dyDescent="0.3">
      <c r="A37" s="142">
        <v>20</v>
      </c>
      <c r="B37" s="148">
        <v>18262.79</v>
      </c>
      <c r="C37" s="148">
        <v>698.36</v>
      </c>
      <c r="D37" s="154">
        <v>9.2499999999999995E-3</v>
      </c>
      <c r="E37" s="155">
        <v>3.64E-3</v>
      </c>
      <c r="F37" s="155">
        <v>5.5999999999999999E-3</v>
      </c>
      <c r="G37" s="154">
        <f t="shared" si="0"/>
        <v>78.333081084464851</v>
      </c>
      <c r="H37" s="120">
        <f t="shared" si="1"/>
        <v>255319.97111711252</v>
      </c>
      <c r="I37" s="67"/>
      <c r="J37" s="67"/>
    </row>
    <row r="38" spans="1:10" x14ac:dyDescent="0.3">
      <c r="A38" s="142">
        <v>21</v>
      </c>
      <c r="B38" s="148">
        <v>18224.3</v>
      </c>
      <c r="C38" s="148">
        <v>698.51</v>
      </c>
      <c r="D38" s="154">
        <v>9.3699999999999999E-3</v>
      </c>
      <c r="E38" s="155">
        <v>3.7499999999999999E-3</v>
      </c>
      <c r="F38" s="155">
        <v>5.62E-3</v>
      </c>
      <c r="G38" s="154">
        <f t="shared" si="0"/>
        <v>78.612842088337942</v>
      </c>
      <c r="H38" s="120">
        <f t="shared" si="1"/>
        <v>267131.92707626719</v>
      </c>
      <c r="I38" s="67"/>
      <c r="J38" s="67"/>
    </row>
    <row r="39" spans="1:10" x14ac:dyDescent="0.3">
      <c r="A39" s="142">
        <v>22</v>
      </c>
      <c r="B39" s="148">
        <v>18337.07</v>
      </c>
      <c r="C39" s="148">
        <v>698.66</v>
      </c>
      <c r="D39" s="154">
        <v>9.3699999999999999E-3</v>
      </c>
      <c r="E39" s="155">
        <v>3.79E-3</v>
      </c>
      <c r="F39" s="155">
        <v>5.5799999999999999E-3</v>
      </c>
      <c r="G39" s="154">
        <f t="shared" si="0"/>
        <v>78.05332008059176</v>
      </c>
      <c r="H39" s="120">
        <f t="shared" si="1"/>
        <v>281858.60610778013</v>
      </c>
      <c r="I39" s="67"/>
      <c r="J39" s="67"/>
    </row>
    <row r="40" spans="1:10" x14ac:dyDescent="0.3">
      <c r="A40" s="142">
        <v>23</v>
      </c>
      <c r="B40" s="148">
        <v>18292.04</v>
      </c>
      <c r="C40" s="148">
        <v>697.91</v>
      </c>
      <c r="D40" s="154">
        <v>9.4699999999999993E-3</v>
      </c>
      <c r="E40" s="155">
        <v>3.8800000000000002E-3</v>
      </c>
      <c r="F40" s="155">
        <v>5.5900000000000004E-3</v>
      </c>
      <c r="G40" s="154">
        <f t="shared" si="0"/>
        <v>78.193200582528306</v>
      </c>
      <c r="H40" s="120">
        <f t="shared" si="1"/>
        <v>294143.22253921372</v>
      </c>
      <c r="I40" s="67"/>
      <c r="J40" s="67"/>
    </row>
    <row r="41" spans="1:10" x14ac:dyDescent="0.3">
      <c r="A41" s="142">
        <v>24</v>
      </c>
      <c r="B41" s="148">
        <v>18152.93</v>
      </c>
      <c r="C41" s="148">
        <v>697.78</v>
      </c>
      <c r="D41" s="154">
        <v>9.5499999999999995E-3</v>
      </c>
      <c r="E41" s="155">
        <v>3.9100000000000003E-3</v>
      </c>
      <c r="F41" s="155">
        <v>5.6299999999999996E-3</v>
      </c>
      <c r="G41" s="154">
        <f t="shared" si="0"/>
        <v>78.752722590274473</v>
      </c>
      <c r="H41" s="120">
        <f t="shared" si="1"/>
        <v>304751.36872237944</v>
      </c>
      <c r="I41" s="67"/>
      <c r="J41" s="67"/>
    </row>
    <row r="42" spans="1:10" x14ac:dyDescent="0.3">
      <c r="A42" s="142">
        <v>25</v>
      </c>
      <c r="B42" s="148">
        <v>18452.2</v>
      </c>
      <c r="C42" s="148">
        <v>698.5</v>
      </c>
      <c r="D42" s="154">
        <v>9.58E-3</v>
      </c>
      <c r="E42" s="155">
        <v>4.0400000000000002E-3</v>
      </c>
      <c r="F42" s="155">
        <v>5.5500000000000002E-3</v>
      </c>
      <c r="G42" s="154">
        <f t="shared" si="0"/>
        <v>77.633678574782138</v>
      </c>
      <c r="H42" s="120">
        <f t="shared" si="1"/>
        <v>322025.18879635812</v>
      </c>
      <c r="I42" s="67"/>
      <c r="J42" s="67"/>
    </row>
    <row r="43" spans="1:10" x14ac:dyDescent="0.3">
      <c r="A43" s="142">
        <v>26</v>
      </c>
      <c r="B43" s="148">
        <v>18337.349999999999</v>
      </c>
      <c r="C43" s="148">
        <v>697.75</v>
      </c>
      <c r="D43" s="154">
        <v>9.6500000000000006E-3</v>
      </c>
      <c r="E43" s="155">
        <v>4.0699999999999998E-3</v>
      </c>
      <c r="F43" s="155">
        <v>5.5799999999999999E-3</v>
      </c>
      <c r="G43" s="154">
        <f t="shared" si="0"/>
        <v>78.05332008059176</v>
      </c>
      <c r="H43" s="120">
        <f t="shared" si="1"/>
        <v>333105.6254001038</v>
      </c>
      <c r="I43" s="67"/>
      <c r="J43" s="67"/>
    </row>
    <row r="44" spans="1:10" x14ac:dyDescent="0.3">
      <c r="A44" s="142">
        <v>27</v>
      </c>
      <c r="B44" s="148">
        <v>18443.689999999999</v>
      </c>
      <c r="C44" s="148">
        <v>698.57</v>
      </c>
      <c r="D44" s="154">
        <v>9.6799999999999994E-3</v>
      </c>
      <c r="E44" s="155">
        <v>4.13E-3</v>
      </c>
      <c r="F44" s="155">
        <v>5.5500000000000002E-3</v>
      </c>
      <c r="G44" s="154">
        <f t="shared" si="0"/>
        <v>77.633678574782138</v>
      </c>
      <c r="H44" s="120">
        <f t="shared" si="1"/>
        <v>347787.20390006679</v>
      </c>
      <c r="I44" s="67"/>
      <c r="J44" s="67"/>
    </row>
    <row r="45" spans="1:10" x14ac:dyDescent="0.3">
      <c r="A45" s="142">
        <v>28</v>
      </c>
      <c r="B45" s="148">
        <v>18370.59</v>
      </c>
      <c r="C45" s="148">
        <v>698.57</v>
      </c>
      <c r="D45" s="154">
        <v>9.7900000000000001E-3</v>
      </c>
      <c r="E45" s="155">
        <v>4.2199999999999998E-3</v>
      </c>
      <c r="F45" s="155">
        <v>5.5700000000000003E-3</v>
      </c>
      <c r="G45" s="154">
        <f t="shared" si="0"/>
        <v>77.913439578655229</v>
      </c>
      <c r="H45" s="120">
        <f t="shared" si="1"/>
        <v>359373.17299069336</v>
      </c>
      <c r="I45" s="67"/>
      <c r="J45" s="67"/>
    </row>
    <row r="46" spans="1:10" x14ac:dyDescent="0.3">
      <c r="A46" s="142">
        <v>29</v>
      </c>
      <c r="B46" s="148">
        <v>18453.38</v>
      </c>
      <c r="C46" s="148">
        <v>698.38</v>
      </c>
      <c r="D46" s="154">
        <v>9.8200000000000006E-3</v>
      </c>
      <c r="E46" s="155">
        <v>4.2700000000000004E-3</v>
      </c>
      <c r="F46" s="155">
        <v>5.5500000000000002E-3</v>
      </c>
      <c r="G46" s="154">
        <f t="shared" si="0"/>
        <v>77.633678574782138</v>
      </c>
      <c r="H46" s="120">
        <f t="shared" si="1"/>
        <v>373549.21900377539</v>
      </c>
      <c r="I46" s="67"/>
      <c r="J46" s="67"/>
    </row>
    <row r="47" spans="1:10" x14ac:dyDescent="0.3">
      <c r="A47" s="142">
        <v>30</v>
      </c>
      <c r="B47" s="148">
        <v>18364.36</v>
      </c>
      <c r="C47" s="148">
        <v>698.48</v>
      </c>
      <c r="D47" s="154">
        <v>9.9100000000000004E-3</v>
      </c>
      <c r="E47" s="155">
        <v>4.3400000000000001E-3</v>
      </c>
      <c r="F47" s="155">
        <v>5.5700000000000003E-3</v>
      </c>
      <c r="G47" s="154">
        <f t="shared" si="0"/>
        <v>77.913439578655229</v>
      </c>
      <c r="H47" s="120">
        <f t="shared" si="1"/>
        <v>385042.68534717144</v>
      </c>
      <c r="I47" s="67"/>
      <c r="J47" s="67"/>
    </row>
    <row r="48" spans="1:10" x14ac:dyDescent="0.3">
      <c r="A48" s="142">
        <v>31</v>
      </c>
      <c r="B48" s="148">
        <v>18311.55</v>
      </c>
      <c r="C48" s="148">
        <v>698.36</v>
      </c>
      <c r="D48" s="154">
        <v>9.9699999999999997E-3</v>
      </c>
      <c r="E48" s="155">
        <v>4.3800000000000002E-3</v>
      </c>
      <c r="F48" s="155">
        <v>5.5900000000000004E-3</v>
      </c>
      <c r="G48" s="154">
        <f t="shared" si="0"/>
        <v>78.193200582528306</v>
      </c>
      <c r="H48" s="120">
        <f t="shared" si="1"/>
        <v>396453.90863980976</v>
      </c>
      <c r="I48" s="67"/>
      <c r="J48" s="67"/>
    </row>
    <row r="49" spans="1:10" x14ac:dyDescent="0.3">
      <c r="A49" s="142">
        <v>32</v>
      </c>
      <c r="B49" s="148">
        <v>18276.23</v>
      </c>
      <c r="C49" s="148">
        <v>699</v>
      </c>
      <c r="D49" s="154">
        <v>1.005E-2</v>
      </c>
      <c r="E49" s="155">
        <v>4.4400000000000004E-3</v>
      </c>
      <c r="F49" s="155">
        <v>5.6100000000000004E-3</v>
      </c>
      <c r="G49" s="154">
        <f t="shared" si="0"/>
        <v>78.472961586401411</v>
      </c>
      <c r="H49" s="120">
        <f t="shared" si="1"/>
        <v>407783.7684865112</v>
      </c>
      <c r="I49" s="67"/>
      <c r="J49" s="67"/>
    </row>
    <row r="50" spans="1:10" x14ac:dyDescent="0.3">
      <c r="A50" s="142">
        <v>33</v>
      </c>
      <c r="B50" s="148">
        <v>18398.259999999998</v>
      </c>
      <c r="C50" s="148">
        <v>698.75</v>
      </c>
      <c r="D50" s="154">
        <v>1.009E-2</v>
      </c>
      <c r="E50" s="155">
        <v>4.5199999999999997E-3</v>
      </c>
      <c r="F50" s="155">
        <v>5.5700000000000003E-3</v>
      </c>
      <c r="G50" s="154">
        <f t="shared" si="0"/>
        <v>77.913439578655229</v>
      </c>
      <c r="H50" s="120">
        <f t="shared" si="1"/>
        <v>423546.95388188865</v>
      </c>
      <c r="I50" s="67"/>
      <c r="J50" s="67"/>
    </row>
    <row r="51" spans="1:10" x14ac:dyDescent="0.3">
      <c r="A51" s="142">
        <v>34</v>
      </c>
      <c r="B51" s="148">
        <v>18225.68</v>
      </c>
      <c r="C51" s="148">
        <v>698.53</v>
      </c>
      <c r="D51" s="154">
        <v>1.0200000000000001E-2</v>
      </c>
      <c r="E51" s="155">
        <v>4.5799999999999999E-3</v>
      </c>
      <c r="F51" s="155">
        <v>5.62E-3</v>
      </c>
      <c r="G51" s="154">
        <f t="shared" si="0"/>
        <v>78.612842088337942</v>
      </c>
      <c r="H51" s="120">
        <f t="shared" si="1"/>
        <v>432499.31050443265</v>
      </c>
      <c r="I51" s="67"/>
      <c r="J51" s="67"/>
    </row>
    <row r="52" spans="1:10" x14ac:dyDescent="0.3">
      <c r="A52" s="142">
        <v>35</v>
      </c>
      <c r="B52" s="148">
        <v>18242.310000000001</v>
      </c>
      <c r="C52" s="148">
        <v>698.57</v>
      </c>
      <c r="D52" s="154">
        <v>1.022E-2</v>
      </c>
      <c r="E52" s="155">
        <v>4.6100000000000004E-3</v>
      </c>
      <c r="F52" s="155">
        <v>5.6100000000000004E-3</v>
      </c>
      <c r="G52" s="154">
        <f t="shared" si="0"/>
        <v>78.472961586401411</v>
      </c>
      <c r="H52" s="120">
        <f t="shared" si="1"/>
        <v>446013.49678212166</v>
      </c>
      <c r="I52" s="67"/>
      <c r="J52" s="67"/>
    </row>
    <row r="53" spans="1:10" x14ac:dyDescent="0.3">
      <c r="A53" s="142">
        <v>36</v>
      </c>
      <c r="B53" s="148">
        <v>18102.48</v>
      </c>
      <c r="C53" s="148">
        <v>698.33</v>
      </c>
      <c r="D53" s="154">
        <v>1.031E-2</v>
      </c>
      <c r="E53" s="155">
        <v>4.6499999999999996E-3</v>
      </c>
      <c r="F53" s="155">
        <v>5.6499999999999996E-3</v>
      </c>
      <c r="G53" s="154">
        <f t="shared" si="0"/>
        <v>79.032483594147564</v>
      </c>
      <c r="H53" s="120">
        <f t="shared" si="1"/>
        <v>455508.90422309644</v>
      </c>
      <c r="I53" s="67"/>
      <c r="J53" s="67"/>
    </row>
    <row r="54" spans="1:10" x14ac:dyDescent="0.3">
      <c r="A54" s="142">
        <v>37</v>
      </c>
      <c r="B54" s="148">
        <v>18268.080000000002</v>
      </c>
      <c r="C54" s="148">
        <v>698.53</v>
      </c>
      <c r="D54" s="154">
        <v>1.0330000000000001E-2</v>
      </c>
      <c r="E54" s="155">
        <v>4.7200000000000002E-3</v>
      </c>
      <c r="F54" s="155">
        <v>5.5999999999999999E-3</v>
      </c>
      <c r="G54" s="154">
        <f t="shared" si="0"/>
        <v>78.333081084464851</v>
      </c>
      <c r="H54" s="120">
        <f t="shared" si="1"/>
        <v>472341.94656665815</v>
      </c>
      <c r="I54" s="67"/>
      <c r="J54" s="67"/>
    </row>
    <row r="55" spans="1:10" x14ac:dyDescent="0.3">
      <c r="A55" s="142">
        <v>38</v>
      </c>
      <c r="B55" s="148">
        <v>18323.2</v>
      </c>
      <c r="C55" s="148">
        <v>698.42</v>
      </c>
      <c r="D55" s="154">
        <v>1.04E-2</v>
      </c>
      <c r="E55" s="155">
        <v>4.81E-3</v>
      </c>
      <c r="F55" s="155">
        <v>5.5900000000000004E-3</v>
      </c>
      <c r="G55" s="154">
        <f t="shared" si="0"/>
        <v>78.193200582528306</v>
      </c>
      <c r="H55" s="120">
        <f t="shared" si="1"/>
        <v>485975.75897783134</v>
      </c>
      <c r="I55" s="67"/>
      <c r="J55" s="67"/>
    </row>
    <row r="56" spans="1:10" x14ac:dyDescent="0.3">
      <c r="A56" s="142">
        <v>39</v>
      </c>
      <c r="B56" s="148">
        <v>18254.400000000001</v>
      </c>
      <c r="C56" s="148">
        <v>698.47</v>
      </c>
      <c r="D56" s="154">
        <v>1.044E-2</v>
      </c>
      <c r="E56" s="155">
        <v>4.8399999999999997E-3</v>
      </c>
      <c r="F56" s="155">
        <v>5.6100000000000004E-3</v>
      </c>
      <c r="G56" s="154">
        <f t="shared" si="0"/>
        <v>78.472961586401411</v>
      </c>
      <c r="H56" s="120">
        <f t="shared" si="1"/>
        <v>496986.46784293553</v>
      </c>
      <c r="I56" s="67"/>
      <c r="J56" s="67"/>
    </row>
    <row r="57" spans="1:10" x14ac:dyDescent="0.3">
      <c r="A57" s="142">
        <v>40</v>
      </c>
      <c r="B57" s="148">
        <v>18235.39</v>
      </c>
      <c r="C57" s="148">
        <v>698.92</v>
      </c>
      <c r="D57" s="154">
        <v>1.052E-2</v>
      </c>
      <c r="E57" s="155">
        <v>4.8999999999999998E-3</v>
      </c>
      <c r="F57" s="155">
        <v>5.62E-3</v>
      </c>
      <c r="G57" s="154">
        <f t="shared" si="0"/>
        <v>78.612842088337942</v>
      </c>
      <c r="H57" s="120">
        <f t="shared" si="1"/>
        <v>508822.71824050893</v>
      </c>
      <c r="I57" s="67"/>
      <c r="J57" s="67"/>
    </row>
    <row r="58" spans="1:10" x14ac:dyDescent="0.3">
      <c r="A58" s="142">
        <v>41</v>
      </c>
      <c r="B58" s="148">
        <v>18351.009999999998</v>
      </c>
      <c r="C58" s="148">
        <v>698.91</v>
      </c>
      <c r="D58" s="154">
        <v>1.0540000000000001E-2</v>
      </c>
      <c r="E58" s="155">
        <v>4.96E-3</v>
      </c>
      <c r="F58" s="155">
        <v>5.5799999999999999E-3</v>
      </c>
      <c r="G58" s="154">
        <f t="shared" si="0"/>
        <v>78.05332008059176</v>
      </c>
      <c r="H58" s="120">
        <f t="shared" si="1"/>
        <v>525281.94774631748</v>
      </c>
      <c r="I58" s="67"/>
      <c r="J58" s="67"/>
    </row>
    <row r="59" spans="1:10" x14ac:dyDescent="0.3">
      <c r="A59" s="142">
        <v>42</v>
      </c>
      <c r="B59" s="148">
        <v>18175.84</v>
      </c>
      <c r="C59" s="148">
        <v>698.68</v>
      </c>
      <c r="D59" s="154">
        <v>1.061E-2</v>
      </c>
      <c r="E59" s="155">
        <v>4.9800000000000001E-3</v>
      </c>
      <c r="F59" s="155">
        <v>5.6299999999999996E-3</v>
      </c>
      <c r="G59" s="154">
        <f t="shared" si="0"/>
        <v>78.752722590274473</v>
      </c>
      <c r="H59" s="120">
        <f t="shared" si="1"/>
        <v>533314.89526416408</v>
      </c>
      <c r="I59" s="67"/>
      <c r="J59" s="67"/>
    </row>
    <row r="60" spans="1:10" x14ac:dyDescent="0.3">
      <c r="A60" s="142">
        <v>43</v>
      </c>
      <c r="B60" s="148">
        <v>18202.62</v>
      </c>
      <c r="C60" s="148">
        <v>698.59</v>
      </c>
      <c r="D60" s="154">
        <v>1.0670000000000001E-2</v>
      </c>
      <c r="E60" s="155">
        <v>5.0499999999999998E-3</v>
      </c>
      <c r="F60" s="155">
        <v>5.62E-3</v>
      </c>
      <c r="G60" s="154">
        <f t="shared" si="0"/>
        <v>78.612842088337942</v>
      </c>
      <c r="H60" s="120">
        <f t="shared" si="1"/>
        <v>546984.42210854718</v>
      </c>
      <c r="I60" s="67"/>
      <c r="J60" s="67"/>
    </row>
    <row r="61" spans="1:10" x14ac:dyDescent="0.3">
      <c r="A61" s="142">
        <v>44</v>
      </c>
      <c r="B61" s="148">
        <v>18125.68</v>
      </c>
      <c r="C61" s="148">
        <v>699.1</v>
      </c>
      <c r="D61" s="154">
        <v>1.0749999999999999E-2</v>
      </c>
      <c r="E61" s="155">
        <v>5.1000000000000004E-3</v>
      </c>
      <c r="F61" s="155">
        <v>5.6499999999999996E-3</v>
      </c>
      <c r="G61" s="154">
        <f t="shared" si="0"/>
        <v>79.032483594147564</v>
      </c>
      <c r="H61" s="120">
        <f t="shared" si="1"/>
        <v>556733.10516156221</v>
      </c>
      <c r="I61" s="67"/>
      <c r="J61" s="67"/>
    </row>
    <row r="62" spans="1:10" x14ac:dyDescent="0.3">
      <c r="A62" s="142">
        <v>45</v>
      </c>
      <c r="B62" s="148">
        <v>18316.52</v>
      </c>
      <c r="C62" s="148">
        <v>698.78</v>
      </c>
      <c r="D62" s="154">
        <v>1.0789999999999999E-2</v>
      </c>
      <c r="E62" s="155">
        <v>5.1999999999999998E-3</v>
      </c>
      <c r="F62" s="155">
        <v>5.5900000000000004E-3</v>
      </c>
      <c r="G62" s="154">
        <f t="shared" si="0"/>
        <v>78.193200582528306</v>
      </c>
      <c r="H62" s="120">
        <f t="shared" si="1"/>
        <v>575497.60931585287</v>
      </c>
      <c r="I62" s="67"/>
      <c r="J62" s="67"/>
    </row>
    <row r="63" spans="1:10" x14ac:dyDescent="0.3">
      <c r="A63" s="142">
        <v>46</v>
      </c>
      <c r="B63" s="148">
        <v>18230.310000000001</v>
      </c>
      <c r="C63" s="148">
        <v>699.21</v>
      </c>
      <c r="D63" s="154">
        <v>1.0840000000000001E-2</v>
      </c>
      <c r="E63" s="155">
        <v>5.2199999999999998E-3</v>
      </c>
      <c r="F63" s="155">
        <v>5.62E-3</v>
      </c>
      <c r="G63" s="154">
        <f t="shared" si="0"/>
        <v>78.612842088337942</v>
      </c>
      <c r="H63" s="120">
        <f t="shared" si="1"/>
        <v>585146.12597658532</v>
      </c>
      <c r="I63" s="67"/>
      <c r="J63" s="67"/>
    </row>
    <row r="64" spans="1:10" x14ac:dyDescent="0.3">
      <c r="A64" s="142">
        <v>47</v>
      </c>
      <c r="B64" s="148">
        <v>18385.650000000001</v>
      </c>
      <c r="C64" s="148">
        <v>698.9</v>
      </c>
      <c r="D64" s="154">
        <v>1.0869999999999999E-2</v>
      </c>
      <c r="E64" s="155">
        <v>5.3E-3</v>
      </c>
      <c r="F64" s="155">
        <v>5.5700000000000003E-3</v>
      </c>
      <c r="G64" s="154">
        <f t="shared" si="0"/>
        <v>77.913439578655229</v>
      </c>
      <c r="H64" s="120">
        <f t="shared" si="1"/>
        <v>603233.54037723527</v>
      </c>
      <c r="I64" s="67"/>
      <c r="J64" s="67"/>
    </row>
    <row r="65" spans="1:24" x14ac:dyDescent="0.3">
      <c r="A65" s="142">
        <v>48</v>
      </c>
      <c r="B65" s="148">
        <v>18391.900000000001</v>
      </c>
      <c r="C65" s="148">
        <v>698.76</v>
      </c>
      <c r="D65" s="154">
        <v>1.093E-2</v>
      </c>
      <c r="E65" s="155">
        <v>5.3600000000000002E-3</v>
      </c>
      <c r="F65" s="155">
        <v>5.5700000000000003E-3</v>
      </c>
      <c r="G65" s="154">
        <f t="shared" si="0"/>
        <v>77.913439578655229</v>
      </c>
      <c r="H65" s="120">
        <f t="shared" si="1"/>
        <v>616068.2965554744</v>
      </c>
      <c r="I65" s="67"/>
      <c r="J65" s="67"/>
    </row>
    <row r="66" spans="1:24" ht="14.4" x14ac:dyDescent="0.3">
      <c r="A66" s="142">
        <v>49</v>
      </c>
      <c r="B66" s="148">
        <v>18285.05</v>
      </c>
      <c r="C66" s="148">
        <v>699.1</v>
      </c>
      <c r="D66" s="154">
        <v>1.098E-2</v>
      </c>
      <c r="E66" s="155">
        <v>5.3800000000000002E-3</v>
      </c>
      <c r="F66" s="155">
        <v>5.5999999999999999E-3</v>
      </c>
      <c r="G66" s="154">
        <f t="shared" si="0"/>
        <v>78.333081084464851</v>
      </c>
      <c r="H66" s="120">
        <f t="shared" si="1"/>
        <v>625533.92923692579</v>
      </c>
      <c r="I66" s="67"/>
      <c r="J66" s="67"/>
      <c r="X66"/>
    </row>
    <row r="67" spans="1:24" x14ac:dyDescent="0.3">
      <c r="A67" s="142">
        <v>50</v>
      </c>
      <c r="B67" s="148">
        <v>18313.2</v>
      </c>
      <c r="C67" s="148">
        <v>699.37</v>
      </c>
      <c r="D67" s="154">
        <v>1.103E-2</v>
      </c>
      <c r="E67" s="155">
        <v>5.4299999999999999E-3</v>
      </c>
      <c r="F67" s="155">
        <v>5.5999999999999999E-3</v>
      </c>
      <c r="G67" s="154">
        <f t="shared" si="0"/>
        <v>78.333081084464851</v>
      </c>
      <c r="H67" s="120">
        <f t="shared" si="1"/>
        <v>638299.92779278138</v>
      </c>
      <c r="I67" s="67"/>
      <c r="J67" s="67"/>
    </row>
    <row r="68" spans="1:24" x14ac:dyDescent="0.3">
      <c r="A68" s="142">
        <v>51</v>
      </c>
      <c r="B68" s="148">
        <v>18529.32</v>
      </c>
      <c r="C68" s="148">
        <v>698.82</v>
      </c>
      <c r="D68" s="154">
        <v>1.1039999999999999E-2</v>
      </c>
      <c r="E68" s="155">
        <v>5.5100000000000001E-3</v>
      </c>
      <c r="F68" s="155">
        <v>5.5300000000000002E-3</v>
      </c>
      <c r="G68" s="154">
        <f t="shared" si="0"/>
        <v>77.353917570909047</v>
      </c>
      <c r="H68" s="120">
        <f t="shared" si="1"/>
        <v>659307.26718849305</v>
      </c>
      <c r="I68" s="67"/>
      <c r="J68" s="67"/>
    </row>
    <row r="69" spans="1:24" x14ac:dyDescent="0.3">
      <c r="A69" s="142">
        <v>52</v>
      </c>
      <c r="B69" s="148">
        <v>18327.25</v>
      </c>
      <c r="C69" s="148">
        <v>699.18</v>
      </c>
      <c r="D69" s="154">
        <v>1.112E-2</v>
      </c>
      <c r="E69" s="155">
        <v>5.5199999999999997E-3</v>
      </c>
      <c r="F69" s="155">
        <v>5.5900000000000004E-3</v>
      </c>
      <c r="G69" s="154">
        <f t="shared" si="0"/>
        <v>78.193200582528306</v>
      </c>
      <c r="H69" s="120">
        <f t="shared" si="1"/>
        <v>665019.45965387451</v>
      </c>
      <c r="I69" s="67"/>
      <c r="J69" s="67"/>
    </row>
    <row r="70" spans="1:24" x14ac:dyDescent="0.3">
      <c r="A70" s="142">
        <v>53</v>
      </c>
      <c r="B70" s="148">
        <v>18492.64</v>
      </c>
      <c r="C70" s="148">
        <v>699.24</v>
      </c>
      <c r="D70" s="154">
        <v>1.112E-2</v>
      </c>
      <c r="E70" s="155">
        <v>5.5799999999999999E-3</v>
      </c>
      <c r="F70" s="155">
        <v>5.5399999999999998E-3</v>
      </c>
      <c r="G70" s="154">
        <f t="shared" si="0"/>
        <v>77.493798072845593</v>
      </c>
      <c r="H70" s="120">
        <f t="shared" si="1"/>
        <v>683925.69880468398</v>
      </c>
      <c r="I70" s="67"/>
      <c r="J70" s="67"/>
    </row>
    <row r="71" spans="1:24" x14ac:dyDescent="0.3">
      <c r="A71" s="142">
        <v>54</v>
      </c>
      <c r="B71" s="148">
        <v>18219.32</v>
      </c>
      <c r="C71" s="148">
        <v>699</v>
      </c>
      <c r="D71" s="154">
        <v>1.123E-2</v>
      </c>
      <c r="E71" s="155">
        <v>5.6100000000000004E-3</v>
      </c>
      <c r="F71" s="155">
        <v>5.62E-3</v>
      </c>
      <c r="G71" s="154">
        <f t="shared" si="0"/>
        <v>78.612842088337942</v>
      </c>
      <c r="H71" s="120">
        <f t="shared" si="1"/>
        <v>686910.66962468706</v>
      </c>
      <c r="I71" s="67"/>
      <c r="J71" s="67"/>
    </row>
    <row r="72" spans="1:24" x14ac:dyDescent="0.3">
      <c r="A72" s="142">
        <v>55</v>
      </c>
      <c r="B72" s="148">
        <v>18561.75</v>
      </c>
      <c r="C72" s="148">
        <v>699.12</v>
      </c>
      <c r="D72" s="154">
        <v>1.124E-2</v>
      </c>
      <c r="E72" s="155">
        <v>5.7200000000000003E-3</v>
      </c>
      <c r="F72" s="155">
        <v>5.5199999999999997E-3</v>
      </c>
      <c r="G72" s="154">
        <f t="shared" si="0"/>
        <v>77.214037068972488</v>
      </c>
      <c r="H72" s="120">
        <f t="shared" si="1"/>
        <v>712305.71652237931</v>
      </c>
      <c r="I72" s="67"/>
      <c r="J72" s="67"/>
    </row>
    <row r="73" spans="1:24" x14ac:dyDescent="0.3">
      <c r="A73" s="142">
        <v>56</v>
      </c>
      <c r="B73" s="148">
        <v>18225.46</v>
      </c>
      <c r="C73" s="148">
        <v>699.16</v>
      </c>
      <c r="D73" s="154">
        <v>1.1310000000000001E-2</v>
      </c>
      <c r="E73" s="155">
        <v>5.6899999999999997E-3</v>
      </c>
      <c r="F73" s="155">
        <v>5.62E-3</v>
      </c>
      <c r="G73" s="154">
        <f t="shared" si="0"/>
        <v>78.612842088337942</v>
      </c>
      <c r="H73" s="120">
        <f t="shared" si="1"/>
        <v>712351.80553671252</v>
      </c>
      <c r="I73" s="67"/>
      <c r="J73" s="67"/>
    </row>
    <row r="74" spans="1:24" x14ac:dyDescent="0.3">
      <c r="A74" s="142">
        <v>57</v>
      </c>
      <c r="B74" s="148">
        <v>18554.84</v>
      </c>
      <c r="C74" s="148">
        <v>698.98</v>
      </c>
      <c r="D74" s="154">
        <v>1.132E-2</v>
      </c>
      <c r="E74" s="155">
        <v>5.7999999999999996E-3</v>
      </c>
      <c r="F74" s="155">
        <v>5.5199999999999997E-3</v>
      </c>
      <c r="G74" s="154">
        <f t="shared" si="0"/>
        <v>77.214037068972488</v>
      </c>
      <c r="H74" s="120">
        <f t="shared" si="1"/>
        <v>738207.74257773848</v>
      </c>
      <c r="I74" s="67"/>
      <c r="J74" s="67"/>
    </row>
    <row r="75" spans="1:24" x14ac:dyDescent="0.3">
      <c r="A75" s="142">
        <v>58</v>
      </c>
      <c r="B75" s="148">
        <v>18467.5</v>
      </c>
      <c r="C75" s="148">
        <v>699.16</v>
      </c>
      <c r="D75" s="154">
        <v>1.137E-2</v>
      </c>
      <c r="E75" s="155">
        <v>5.8199999999999997E-3</v>
      </c>
      <c r="F75" s="155">
        <v>5.5500000000000002E-3</v>
      </c>
      <c r="G75" s="154">
        <f t="shared" si="0"/>
        <v>77.633678574782138</v>
      </c>
      <c r="H75" s="120">
        <f t="shared" si="1"/>
        <v>747098.43800755078</v>
      </c>
      <c r="I75" s="67"/>
      <c r="J75" s="67"/>
    </row>
    <row r="76" spans="1:24" x14ac:dyDescent="0.3">
      <c r="A76" s="142">
        <v>59</v>
      </c>
      <c r="B76" s="148">
        <v>18544.37</v>
      </c>
      <c r="C76" s="148">
        <v>699.33</v>
      </c>
      <c r="D76" s="154">
        <v>1.14E-2</v>
      </c>
      <c r="E76" s="155">
        <v>5.8700000000000002E-3</v>
      </c>
      <c r="F76" s="155">
        <v>5.5300000000000002E-3</v>
      </c>
      <c r="G76" s="154">
        <f t="shared" si="0"/>
        <v>77.353917570909047</v>
      </c>
      <c r="H76" s="120">
        <f t="shared" si="1"/>
        <v>762728.01498276659</v>
      </c>
      <c r="I76" s="67"/>
      <c r="J76" s="67"/>
    </row>
    <row r="77" spans="1:24" x14ac:dyDescent="0.3">
      <c r="A77" s="143">
        <v>60</v>
      </c>
      <c r="B77" s="149">
        <v>18354.189999999999</v>
      </c>
      <c r="C77" s="149">
        <v>699.1</v>
      </c>
      <c r="D77" s="156">
        <v>1.149E-2</v>
      </c>
      <c r="E77" s="157">
        <v>5.8999999999999999E-3</v>
      </c>
      <c r="F77" s="157">
        <v>5.5799999999999999E-3</v>
      </c>
      <c r="G77" s="156">
        <f t="shared" si="0"/>
        <v>78.05332008059176</v>
      </c>
      <c r="H77" s="122">
        <f t="shared" si="1"/>
        <v>768705.28938485496</v>
      </c>
      <c r="I77" s="67"/>
      <c r="J77" s="67"/>
    </row>
    <row r="78" spans="1:24" x14ac:dyDescent="0.3">
      <c r="A78" s="143">
        <v>61</v>
      </c>
      <c r="B78" s="149">
        <v>18557.96</v>
      </c>
      <c r="C78" s="149">
        <v>698.8</v>
      </c>
      <c r="D78" s="156">
        <v>1.149E-2</v>
      </c>
      <c r="E78" s="157">
        <v>5.9699999999999996E-3</v>
      </c>
      <c r="F78" s="157">
        <v>5.5199999999999997E-3</v>
      </c>
      <c r="G78" s="156">
        <f t="shared" si="0"/>
        <v>77.214037068972488</v>
      </c>
      <c r="H78" s="122">
        <f t="shared" si="1"/>
        <v>790011.79468845692</v>
      </c>
      <c r="I78" s="67"/>
      <c r="J78" s="67"/>
    </row>
    <row r="79" spans="1:24" ht="14.4" thickBot="1" x14ac:dyDescent="0.35">
      <c r="A79" s="143">
        <v>62</v>
      </c>
      <c r="B79" s="149">
        <v>18524.32</v>
      </c>
      <c r="C79" s="149">
        <v>699.36</v>
      </c>
      <c r="D79" s="156">
        <v>1.153E-2</v>
      </c>
      <c r="E79" s="157">
        <v>6.0000000000000001E-3</v>
      </c>
      <c r="F79" s="157">
        <v>5.5300000000000002E-3</v>
      </c>
      <c r="G79" s="156">
        <f t="shared" si="0"/>
        <v>77.353917570909047</v>
      </c>
      <c r="H79" s="122">
        <f t="shared" si="1"/>
        <v>801510.79540561896</v>
      </c>
      <c r="I79" s="67"/>
      <c r="J79" s="67"/>
    </row>
    <row r="80" spans="1:24" ht="15" thickBot="1" x14ac:dyDescent="0.35">
      <c r="A80" s="143">
        <v>63</v>
      </c>
      <c r="B80" s="149">
        <v>18453.95</v>
      </c>
      <c r="C80" s="149">
        <v>699.04</v>
      </c>
      <c r="D80" s="156">
        <v>1.1610000000000001E-2</v>
      </c>
      <c r="E80" s="157">
        <v>6.0600000000000003E-3</v>
      </c>
      <c r="F80" s="157">
        <v>5.5500000000000002E-3</v>
      </c>
      <c r="G80" s="156">
        <f t="shared" si="0"/>
        <v>77.633678574782138</v>
      </c>
      <c r="H80" s="122">
        <f t="shared" si="1"/>
        <v>811503.47576682246</v>
      </c>
      <c r="I80" s="67"/>
      <c r="J80" s="92" t="s">
        <v>26</v>
      </c>
      <c r="K80" s="83"/>
    </row>
    <row r="81" spans="1:22" ht="15" thickBot="1" x14ac:dyDescent="0.35">
      <c r="A81" s="143">
        <v>64</v>
      </c>
      <c r="B81" s="149">
        <v>18426.810000000001</v>
      </c>
      <c r="C81" s="149">
        <v>698.78</v>
      </c>
      <c r="D81" s="156">
        <v>1.166E-2</v>
      </c>
      <c r="E81" s="157">
        <v>6.11E-3</v>
      </c>
      <c r="F81" s="157">
        <v>5.5599999999999998E-3</v>
      </c>
      <c r="G81" s="156">
        <f t="shared" si="0"/>
        <v>77.773559076718669</v>
      </c>
      <c r="H81" s="122">
        <f t="shared" si="1"/>
        <v>822901.77741342748</v>
      </c>
      <c r="I81" s="67"/>
      <c r="J81" s="82"/>
      <c r="K81" s="83"/>
    </row>
    <row r="82" spans="1:22" ht="15.6" x14ac:dyDescent="0.3">
      <c r="A82" s="142">
        <v>65</v>
      </c>
      <c r="B82" s="148">
        <v>18558.59</v>
      </c>
      <c r="C82" s="148">
        <v>699.26</v>
      </c>
      <c r="D82" s="154">
        <v>1.167E-2</v>
      </c>
      <c r="E82" s="155">
        <v>6.1500000000000001E-3</v>
      </c>
      <c r="F82" s="155">
        <v>5.5199999999999997E-3</v>
      </c>
      <c r="G82" s="154">
        <f t="shared" si="0"/>
        <v>77.214037068972488</v>
      </c>
      <c r="H82" s="120">
        <f t="shared" si="1"/>
        <v>841815.84679917537</v>
      </c>
      <c r="I82" s="67"/>
      <c r="J82" s="84" t="s">
        <v>51</v>
      </c>
      <c r="K82" s="85">
        <f>AVERAGE(B115:B119)</f>
        <v>17849.649999999998</v>
      </c>
    </row>
    <row r="83" spans="1:22" ht="15.6" x14ac:dyDescent="0.3">
      <c r="A83" s="142">
        <v>66</v>
      </c>
      <c r="B83" s="148">
        <v>18353</v>
      </c>
      <c r="C83" s="148">
        <v>699.23</v>
      </c>
      <c r="D83" s="154">
        <v>1.175E-2</v>
      </c>
      <c r="E83" s="155">
        <v>6.1700000000000001E-3</v>
      </c>
      <c r="F83" s="155">
        <v>5.5799999999999999E-3</v>
      </c>
      <c r="G83" s="154">
        <f t="shared" ref="G83:G146" si="2">(2*F83/$B$7)*(1+3*$B$11)/(4+PI()*$B$11-PI())*10^6</f>
        <v>78.05332008059176</v>
      </c>
      <c r="H83" s="120">
        <f t="shared" ref="H83:H146" si="3">A83/G83*10^6</f>
        <v>845575.8183233405</v>
      </c>
      <c r="I83" s="67"/>
      <c r="J83" s="86" t="s">
        <v>52</v>
      </c>
      <c r="K83" s="87">
        <f>K82/2</f>
        <v>8924.8249999999989</v>
      </c>
    </row>
    <row r="84" spans="1:22" ht="16.2" thickBot="1" x14ac:dyDescent="0.35">
      <c r="A84" s="142">
        <v>67</v>
      </c>
      <c r="B84" s="148">
        <v>18500.509999999998</v>
      </c>
      <c r="C84" s="148">
        <v>698.86</v>
      </c>
      <c r="D84" s="154">
        <v>1.176E-2</v>
      </c>
      <c r="E84" s="155">
        <v>6.2199999999999998E-3</v>
      </c>
      <c r="F84" s="155">
        <v>5.5399999999999998E-3</v>
      </c>
      <c r="G84" s="154">
        <f t="shared" si="2"/>
        <v>77.493798072845593</v>
      </c>
      <c r="H84" s="120">
        <f t="shared" si="3"/>
        <v>864585.31735686469</v>
      </c>
      <c r="I84" s="67"/>
      <c r="J84" s="88" t="s">
        <v>53</v>
      </c>
      <c r="K84" s="71">
        <v>33112</v>
      </c>
    </row>
    <row r="85" spans="1:22" x14ac:dyDescent="0.3">
      <c r="A85" s="142">
        <v>68</v>
      </c>
      <c r="B85" s="148">
        <v>18293.25</v>
      </c>
      <c r="C85" s="148">
        <v>699.17</v>
      </c>
      <c r="D85" s="154">
        <v>1.183E-2</v>
      </c>
      <c r="E85" s="155">
        <v>6.2300000000000003E-3</v>
      </c>
      <c r="F85" s="155">
        <v>5.5999999999999999E-3</v>
      </c>
      <c r="G85" s="154">
        <f t="shared" si="2"/>
        <v>78.333081084464851</v>
      </c>
      <c r="H85" s="120">
        <f t="shared" si="3"/>
        <v>868087.90179818263</v>
      </c>
      <c r="I85" s="67"/>
    </row>
    <row r="86" spans="1:22" ht="15" thickBot="1" x14ac:dyDescent="0.35">
      <c r="A86" s="142">
        <v>69</v>
      </c>
      <c r="B86" s="148">
        <v>18383.93</v>
      </c>
      <c r="C86" s="148">
        <v>698.85</v>
      </c>
      <c r="D86" s="154">
        <v>1.188E-2</v>
      </c>
      <c r="E86" s="155">
        <v>6.3099999999999996E-3</v>
      </c>
      <c r="F86" s="155">
        <v>5.5700000000000003E-3</v>
      </c>
      <c r="G86" s="154">
        <f t="shared" si="2"/>
        <v>77.913439578655229</v>
      </c>
      <c r="H86" s="120">
        <f t="shared" si="3"/>
        <v>885598.17629849433</v>
      </c>
      <c r="I86" s="67"/>
      <c r="J86" s="24"/>
      <c r="K86" s="83"/>
    </row>
    <row r="87" spans="1:22" ht="15" thickBot="1" x14ac:dyDescent="0.35">
      <c r="A87" s="142">
        <v>70</v>
      </c>
      <c r="B87" s="148">
        <v>18292.599999999999</v>
      </c>
      <c r="C87" s="148">
        <v>699.17</v>
      </c>
      <c r="D87" s="154">
        <v>1.1900000000000001E-2</v>
      </c>
      <c r="E87" s="155">
        <v>6.2899999999999996E-3</v>
      </c>
      <c r="F87" s="155">
        <v>5.5999999999999999E-3</v>
      </c>
      <c r="G87" s="154">
        <f t="shared" si="2"/>
        <v>78.333081084464851</v>
      </c>
      <c r="H87" s="120">
        <f t="shared" si="3"/>
        <v>893619.89890989393</v>
      </c>
      <c r="I87" s="67"/>
      <c r="J87" s="92" t="s">
        <v>27</v>
      </c>
      <c r="K87" s="83"/>
    </row>
    <row r="88" spans="1:22" ht="15" thickBot="1" x14ac:dyDescent="0.35">
      <c r="A88" s="142">
        <v>71</v>
      </c>
      <c r="B88" s="148">
        <v>18284.96</v>
      </c>
      <c r="C88" s="148">
        <v>698.58</v>
      </c>
      <c r="D88" s="154">
        <v>1.1939999999999999E-2</v>
      </c>
      <c r="E88" s="155">
        <v>6.3400000000000001E-3</v>
      </c>
      <c r="F88" s="155">
        <v>5.5999999999999999E-3</v>
      </c>
      <c r="G88" s="154">
        <f t="shared" si="2"/>
        <v>78.333081084464851</v>
      </c>
      <c r="H88" s="120">
        <f t="shared" si="3"/>
        <v>906385.89746574953</v>
      </c>
      <c r="I88" s="67"/>
      <c r="J88" s="24"/>
      <c r="K88" s="24"/>
    </row>
    <row r="89" spans="1:22" ht="15.6" x14ac:dyDescent="0.3">
      <c r="A89" s="142">
        <v>72</v>
      </c>
      <c r="B89" s="148">
        <v>18294.939999999999</v>
      </c>
      <c r="C89" s="148">
        <v>698.71</v>
      </c>
      <c r="D89" s="154">
        <v>1.1990000000000001E-2</v>
      </c>
      <c r="E89" s="155">
        <v>6.4000000000000003E-3</v>
      </c>
      <c r="F89" s="155">
        <v>5.5999999999999999E-3</v>
      </c>
      <c r="G89" s="154">
        <f t="shared" si="2"/>
        <v>78.333081084464851</v>
      </c>
      <c r="H89" s="120">
        <f t="shared" si="3"/>
        <v>919151.89602160512</v>
      </c>
      <c r="I89" s="67"/>
      <c r="J89" s="63" t="s">
        <v>54</v>
      </c>
      <c r="K89" s="89">
        <f>MAX(H18:H1689)</f>
        <v>207281381.28262615</v>
      </c>
    </row>
    <row r="90" spans="1:22" ht="16.2" thickBot="1" x14ac:dyDescent="0.35">
      <c r="A90" s="142">
        <v>73</v>
      </c>
      <c r="B90" s="148">
        <v>18461.95</v>
      </c>
      <c r="C90" s="148">
        <v>698.95</v>
      </c>
      <c r="D90" s="154">
        <v>1.2030000000000001E-2</v>
      </c>
      <c r="E90" s="155">
        <v>6.4799999999999996E-3</v>
      </c>
      <c r="F90" s="155">
        <v>5.5500000000000002E-3</v>
      </c>
      <c r="G90" s="154">
        <f t="shared" si="2"/>
        <v>77.633678574782138</v>
      </c>
      <c r="H90" s="120">
        <f t="shared" si="3"/>
        <v>940313.5512853656</v>
      </c>
      <c r="I90" s="67"/>
      <c r="J90" s="90" t="s">
        <v>53</v>
      </c>
      <c r="K90" s="51">
        <f>INDEX(A18:A1689,MATCH(MAX(H18:H1689),H18:H1689,0))</f>
        <v>32358</v>
      </c>
    </row>
    <row r="91" spans="1:22" ht="15" thickBot="1" x14ac:dyDescent="0.35">
      <c r="A91" s="142">
        <v>74</v>
      </c>
      <c r="B91" s="148">
        <v>18356.55</v>
      </c>
      <c r="C91" s="148">
        <v>698.36</v>
      </c>
      <c r="D91" s="154">
        <v>1.208E-2</v>
      </c>
      <c r="E91" s="155">
        <v>6.4999999999999997E-3</v>
      </c>
      <c r="F91" s="155">
        <v>5.5799999999999999E-3</v>
      </c>
      <c r="G91" s="154">
        <f t="shared" si="2"/>
        <v>78.05332008059176</v>
      </c>
      <c r="H91" s="120">
        <f t="shared" si="3"/>
        <v>948069.85690798785</v>
      </c>
      <c r="I91" s="67"/>
      <c r="J91" s="24"/>
      <c r="K91" s="83"/>
      <c r="P91" s="214"/>
      <c r="Q91" s="214"/>
      <c r="S91" s="214"/>
      <c r="T91" s="214"/>
    </row>
    <row r="92" spans="1:22" ht="15" thickBot="1" x14ac:dyDescent="0.35">
      <c r="A92" s="142">
        <v>75</v>
      </c>
      <c r="B92" s="148">
        <v>18377.689999999999</v>
      </c>
      <c r="C92" s="148">
        <v>698.81</v>
      </c>
      <c r="D92" s="154">
        <v>1.2120000000000001E-2</v>
      </c>
      <c r="E92" s="155">
        <v>6.5500000000000003E-3</v>
      </c>
      <c r="F92" s="155">
        <v>5.5700000000000003E-3</v>
      </c>
      <c r="G92" s="154">
        <f t="shared" si="2"/>
        <v>77.913439578655229</v>
      </c>
      <c r="H92" s="120">
        <f t="shared" si="3"/>
        <v>962606.71336792863</v>
      </c>
      <c r="I92" s="67"/>
      <c r="J92" s="92" t="s">
        <v>28</v>
      </c>
      <c r="K92" s="83"/>
    </row>
    <row r="93" spans="1:22" ht="15" thickBot="1" x14ac:dyDescent="0.35">
      <c r="A93" s="142">
        <v>76</v>
      </c>
      <c r="B93" s="148">
        <v>18379.38</v>
      </c>
      <c r="C93" s="148">
        <v>698.66</v>
      </c>
      <c r="D93" s="154">
        <v>1.217E-2</v>
      </c>
      <c r="E93" s="155">
        <v>6.6E-3</v>
      </c>
      <c r="F93" s="155">
        <v>5.5700000000000003E-3</v>
      </c>
      <c r="G93" s="154">
        <f t="shared" si="2"/>
        <v>77.913439578655229</v>
      </c>
      <c r="H93" s="120">
        <f t="shared" si="3"/>
        <v>975441.46954616776</v>
      </c>
      <c r="I93" s="67"/>
      <c r="J93" s="82"/>
      <c r="K93" s="83"/>
      <c r="P93" s="50"/>
      <c r="Q93" s="50"/>
      <c r="S93" s="50"/>
      <c r="T93" s="50"/>
    </row>
    <row r="94" spans="1:22" ht="16.2" thickBot="1" x14ac:dyDescent="0.35">
      <c r="A94" s="142">
        <v>77</v>
      </c>
      <c r="B94" s="148">
        <v>18225.64</v>
      </c>
      <c r="C94" s="148">
        <v>698.6</v>
      </c>
      <c r="D94" s="154">
        <v>1.223E-2</v>
      </c>
      <c r="E94" s="155">
        <v>6.6100000000000004E-3</v>
      </c>
      <c r="F94" s="155">
        <v>5.62E-3</v>
      </c>
      <c r="G94" s="154">
        <f t="shared" si="2"/>
        <v>78.612842088337942</v>
      </c>
      <c r="H94" s="120">
        <f t="shared" si="3"/>
        <v>979483.73261297971</v>
      </c>
      <c r="I94" s="67"/>
      <c r="J94" s="91" t="s">
        <v>53</v>
      </c>
      <c r="K94" s="52">
        <v>41685</v>
      </c>
      <c r="P94" s="44"/>
      <c r="Q94" s="37"/>
      <c r="S94" s="44"/>
      <c r="T94" s="37"/>
      <c r="V94" s="37"/>
    </row>
    <row r="95" spans="1:22" x14ac:dyDescent="0.3">
      <c r="A95" s="142">
        <v>78</v>
      </c>
      <c r="B95" s="148">
        <v>18259.68</v>
      </c>
      <c r="C95" s="148">
        <v>698.76</v>
      </c>
      <c r="D95" s="154">
        <v>1.2239999999999999E-2</v>
      </c>
      <c r="E95" s="155">
        <v>6.6299999999999996E-3</v>
      </c>
      <c r="F95" s="155">
        <v>5.6100000000000004E-3</v>
      </c>
      <c r="G95" s="154">
        <f t="shared" si="2"/>
        <v>78.472961586401411</v>
      </c>
      <c r="H95" s="120">
        <f t="shared" si="3"/>
        <v>993972.93568587105</v>
      </c>
      <c r="I95" s="67"/>
      <c r="P95" s="44"/>
      <c r="Q95" s="37"/>
      <c r="S95" s="44"/>
      <c r="T95" s="37"/>
      <c r="V95" s="37"/>
    </row>
    <row r="96" spans="1:22" x14ac:dyDescent="0.3">
      <c r="A96" s="142">
        <v>79</v>
      </c>
      <c r="B96" s="148">
        <v>18303.02</v>
      </c>
      <c r="C96" s="148">
        <v>698.73</v>
      </c>
      <c r="D96" s="154">
        <v>1.2279999999999999E-2</v>
      </c>
      <c r="E96" s="155">
        <v>6.6899999999999998E-3</v>
      </c>
      <c r="F96" s="155">
        <v>5.5900000000000004E-3</v>
      </c>
      <c r="G96" s="154">
        <f t="shared" si="2"/>
        <v>78.193200582528306</v>
      </c>
      <c r="H96" s="120">
        <f t="shared" si="3"/>
        <v>1010318.0252433863</v>
      </c>
      <c r="I96" s="67"/>
      <c r="J96" s="38"/>
      <c r="K96" s="39"/>
      <c r="P96" s="44"/>
      <c r="Q96" s="37"/>
      <c r="S96" s="44"/>
      <c r="T96" s="37"/>
      <c r="V96" s="37"/>
    </row>
    <row r="97" spans="1:22" x14ac:dyDescent="0.3">
      <c r="A97" s="142">
        <v>80</v>
      </c>
      <c r="B97" s="148">
        <v>18141.849999999999</v>
      </c>
      <c r="C97" s="148">
        <v>698.12</v>
      </c>
      <c r="D97" s="154">
        <v>1.234E-2</v>
      </c>
      <c r="E97" s="155">
        <v>6.7000000000000002E-3</v>
      </c>
      <c r="F97" s="155">
        <v>5.64E-3</v>
      </c>
      <c r="G97" s="154">
        <f t="shared" si="2"/>
        <v>78.892603092211033</v>
      </c>
      <c r="H97" s="120">
        <f t="shared" si="3"/>
        <v>1014036.7647204469</v>
      </c>
      <c r="I97" s="67"/>
      <c r="J97" s="67"/>
      <c r="P97" s="44"/>
      <c r="Q97" s="37"/>
      <c r="S97" s="44"/>
      <c r="T97" s="37"/>
      <c r="V97" s="37"/>
    </row>
    <row r="98" spans="1:22" x14ac:dyDescent="0.3">
      <c r="A98" s="142">
        <v>81</v>
      </c>
      <c r="B98" s="148">
        <v>18179.77</v>
      </c>
      <c r="C98" s="148">
        <v>698.57</v>
      </c>
      <c r="D98" s="154">
        <v>1.235E-2</v>
      </c>
      <c r="E98" s="155">
        <v>6.7200000000000003E-3</v>
      </c>
      <c r="F98" s="155">
        <v>5.6299999999999996E-3</v>
      </c>
      <c r="G98" s="154">
        <f t="shared" si="2"/>
        <v>78.752722590274473</v>
      </c>
      <c r="H98" s="120">
        <f t="shared" si="3"/>
        <v>1028535.8694380306</v>
      </c>
      <c r="I98" s="67"/>
      <c r="J98" s="67"/>
      <c r="P98" s="44"/>
      <c r="Q98" s="37"/>
      <c r="S98" s="44"/>
      <c r="T98" s="37"/>
      <c r="V98" s="37"/>
    </row>
    <row r="99" spans="1:22" x14ac:dyDescent="0.3">
      <c r="A99" s="142">
        <v>82</v>
      </c>
      <c r="B99" s="148">
        <v>18130.349999999999</v>
      </c>
      <c r="C99" s="148">
        <v>698.48</v>
      </c>
      <c r="D99" s="154">
        <v>1.238E-2</v>
      </c>
      <c r="E99" s="155">
        <v>6.7400000000000003E-3</v>
      </c>
      <c r="F99" s="155">
        <v>5.6499999999999996E-3</v>
      </c>
      <c r="G99" s="154">
        <f t="shared" si="2"/>
        <v>79.032483594147564</v>
      </c>
      <c r="H99" s="120">
        <f t="shared" si="3"/>
        <v>1037548.0596192752</v>
      </c>
      <c r="I99" s="67"/>
      <c r="J99" s="67"/>
      <c r="P99" s="44"/>
      <c r="Q99" s="37"/>
      <c r="S99" s="44"/>
      <c r="T99" s="37"/>
      <c r="V99" s="37"/>
    </row>
    <row r="100" spans="1:22" x14ac:dyDescent="0.3">
      <c r="A100" s="142">
        <v>83</v>
      </c>
      <c r="B100" s="148">
        <v>18109.18</v>
      </c>
      <c r="C100" s="148">
        <v>698.14</v>
      </c>
      <c r="D100" s="154">
        <v>1.2449999999999999E-2</v>
      </c>
      <c r="E100" s="155">
        <v>6.7999999999999996E-3</v>
      </c>
      <c r="F100" s="155">
        <v>5.6499999999999996E-3</v>
      </c>
      <c r="G100" s="154">
        <f t="shared" si="2"/>
        <v>79.032483594147564</v>
      </c>
      <c r="H100" s="120">
        <f t="shared" si="3"/>
        <v>1050201.0847365835</v>
      </c>
      <c r="I100" s="67"/>
      <c r="J100" s="67"/>
    </row>
    <row r="101" spans="1:22" x14ac:dyDescent="0.3">
      <c r="A101" s="142">
        <v>84</v>
      </c>
      <c r="B101" s="148">
        <v>18094.98</v>
      </c>
      <c r="C101" s="148">
        <v>698.3</v>
      </c>
      <c r="D101" s="154">
        <v>1.2460000000000001E-2</v>
      </c>
      <c r="E101" s="155">
        <v>6.8100000000000001E-3</v>
      </c>
      <c r="F101" s="155">
        <v>5.6600000000000001E-3</v>
      </c>
      <c r="G101" s="154">
        <f t="shared" si="2"/>
        <v>79.172364096084124</v>
      </c>
      <c r="H101" s="120">
        <f t="shared" si="3"/>
        <v>1060976.2757375417</v>
      </c>
      <c r="I101" s="67"/>
      <c r="J101" s="67"/>
      <c r="S101" s="50"/>
      <c r="T101" s="37"/>
    </row>
    <row r="102" spans="1:22" x14ac:dyDescent="0.3">
      <c r="A102" s="142">
        <v>85</v>
      </c>
      <c r="B102" s="148">
        <v>18109.47</v>
      </c>
      <c r="C102" s="148">
        <v>698.13</v>
      </c>
      <c r="D102" s="154">
        <v>1.2540000000000001E-2</v>
      </c>
      <c r="E102" s="155">
        <v>6.8900000000000003E-3</v>
      </c>
      <c r="F102" s="155">
        <v>5.6499999999999996E-3</v>
      </c>
      <c r="G102" s="154">
        <f t="shared" si="2"/>
        <v>79.032483594147564</v>
      </c>
      <c r="H102" s="120">
        <f t="shared" si="3"/>
        <v>1075507.1349711998</v>
      </c>
      <c r="I102" s="67"/>
      <c r="J102" s="67"/>
    </row>
    <row r="103" spans="1:22" x14ac:dyDescent="0.3">
      <c r="A103" s="142">
        <v>86</v>
      </c>
      <c r="B103" s="148">
        <v>18212.259999999998</v>
      </c>
      <c r="C103" s="148">
        <v>698.23</v>
      </c>
      <c r="D103" s="154">
        <v>1.2540000000000001E-2</v>
      </c>
      <c r="E103" s="155">
        <v>6.9300000000000004E-3</v>
      </c>
      <c r="F103" s="155">
        <v>5.62E-3</v>
      </c>
      <c r="G103" s="154">
        <f t="shared" si="2"/>
        <v>78.612842088337942</v>
      </c>
      <c r="H103" s="120">
        <f t="shared" si="3"/>
        <v>1093968.8442170944</v>
      </c>
      <c r="I103" s="67"/>
      <c r="J103" s="67"/>
    </row>
    <row r="104" spans="1:22" x14ac:dyDescent="0.3">
      <c r="A104" s="142">
        <v>87</v>
      </c>
      <c r="B104" s="148">
        <v>17921.560000000001</v>
      </c>
      <c r="C104" s="148">
        <v>698.56</v>
      </c>
      <c r="D104" s="154">
        <v>1.2630000000000001E-2</v>
      </c>
      <c r="E104" s="155">
        <v>6.9199999999999999E-3</v>
      </c>
      <c r="F104" s="155">
        <v>5.7099999999999998E-3</v>
      </c>
      <c r="G104" s="154">
        <f t="shared" si="2"/>
        <v>79.871766605766851</v>
      </c>
      <c r="H104" s="120">
        <f t="shared" si="3"/>
        <v>1089245.9713507637</v>
      </c>
      <c r="I104" s="67"/>
      <c r="J104" s="67"/>
      <c r="R104" s="36"/>
    </row>
    <row r="105" spans="1:22" x14ac:dyDescent="0.3">
      <c r="A105" s="142">
        <v>88</v>
      </c>
      <c r="B105" s="148">
        <v>18189.150000000001</v>
      </c>
      <c r="C105" s="148">
        <v>698.6</v>
      </c>
      <c r="D105" s="154">
        <v>1.2630000000000001E-2</v>
      </c>
      <c r="E105" s="155">
        <v>7.0000000000000001E-3</v>
      </c>
      <c r="F105" s="155">
        <v>5.6299999999999996E-3</v>
      </c>
      <c r="G105" s="154">
        <f t="shared" si="2"/>
        <v>78.752722590274473</v>
      </c>
      <c r="H105" s="120">
        <f t="shared" si="3"/>
        <v>1117421.6853153913</v>
      </c>
      <c r="I105" s="67"/>
      <c r="J105" s="67"/>
    </row>
    <row r="106" spans="1:22" x14ac:dyDescent="0.3">
      <c r="A106" s="142">
        <v>89</v>
      </c>
      <c r="B106" s="148">
        <v>18033.78</v>
      </c>
      <c r="C106" s="148">
        <v>698.01</v>
      </c>
      <c r="D106" s="154">
        <v>1.268E-2</v>
      </c>
      <c r="E106" s="155">
        <v>7.0000000000000001E-3</v>
      </c>
      <c r="F106" s="155">
        <v>5.6699999999999997E-3</v>
      </c>
      <c r="G106" s="154">
        <f t="shared" si="2"/>
        <v>79.312244598020655</v>
      </c>
      <c r="H106" s="120">
        <f t="shared" si="3"/>
        <v>1122147.033551754</v>
      </c>
      <c r="I106" s="67"/>
      <c r="J106" s="67"/>
    </row>
    <row r="107" spans="1:22" x14ac:dyDescent="0.3">
      <c r="A107" s="142">
        <v>90</v>
      </c>
      <c r="B107" s="148">
        <v>17978.04</v>
      </c>
      <c r="C107" s="148">
        <v>698.34</v>
      </c>
      <c r="D107" s="154">
        <v>1.2710000000000001E-2</v>
      </c>
      <c r="E107" s="155">
        <v>7.0099999999999997E-3</v>
      </c>
      <c r="F107" s="155">
        <v>5.6899999999999997E-3</v>
      </c>
      <c r="G107" s="154">
        <f t="shared" si="2"/>
        <v>79.592005601893732</v>
      </c>
      <c r="H107" s="120">
        <f t="shared" si="3"/>
        <v>1130766.831661026</v>
      </c>
      <c r="I107" s="67"/>
      <c r="J107" s="67"/>
    </row>
    <row r="108" spans="1:22" x14ac:dyDescent="0.3">
      <c r="A108" s="142">
        <v>91</v>
      </c>
      <c r="B108" s="148">
        <v>17846.8</v>
      </c>
      <c r="C108" s="148">
        <v>697.93</v>
      </c>
      <c r="D108" s="154">
        <v>1.278E-2</v>
      </c>
      <c r="E108" s="155">
        <v>7.0499999999999998E-3</v>
      </c>
      <c r="F108" s="155">
        <v>5.7299999999999999E-3</v>
      </c>
      <c r="G108" s="154">
        <f t="shared" si="2"/>
        <v>80.151527609639928</v>
      </c>
      <c r="H108" s="120">
        <f t="shared" si="3"/>
        <v>1135349.5399762702</v>
      </c>
      <c r="I108" s="67"/>
      <c r="J108" s="67"/>
    </row>
    <row r="109" spans="1:22" x14ac:dyDescent="0.3">
      <c r="A109" s="142">
        <v>92</v>
      </c>
      <c r="B109" s="148">
        <v>18044.400000000001</v>
      </c>
      <c r="C109" s="148">
        <v>698.21</v>
      </c>
      <c r="D109" s="154">
        <v>1.278E-2</v>
      </c>
      <c r="E109" s="155">
        <v>7.11E-3</v>
      </c>
      <c r="F109" s="155">
        <v>5.6699999999999997E-3</v>
      </c>
      <c r="G109" s="154">
        <f t="shared" si="2"/>
        <v>79.312244598020655</v>
      </c>
      <c r="H109" s="120">
        <f t="shared" si="3"/>
        <v>1159972.2144579929</v>
      </c>
      <c r="I109" s="67"/>
      <c r="J109" s="67"/>
    </row>
    <row r="110" spans="1:22" x14ac:dyDescent="0.3">
      <c r="A110" s="142">
        <v>93</v>
      </c>
      <c r="B110" s="148">
        <v>17886.04</v>
      </c>
      <c r="C110" s="148">
        <v>698.3</v>
      </c>
      <c r="D110" s="154">
        <v>1.2840000000000001E-2</v>
      </c>
      <c r="E110" s="155">
        <v>7.1199999999999996E-3</v>
      </c>
      <c r="F110" s="155">
        <v>5.7200000000000003E-3</v>
      </c>
      <c r="G110" s="154">
        <f t="shared" si="2"/>
        <v>80.011647107703382</v>
      </c>
      <c r="H110" s="120">
        <f t="shared" si="3"/>
        <v>1162330.7776030786</v>
      </c>
      <c r="I110" s="67"/>
      <c r="J110" s="67"/>
    </row>
    <row r="111" spans="1:22" x14ac:dyDescent="0.3">
      <c r="A111" s="142">
        <v>94</v>
      </c>
      <c r="B111" s="148">
        <v>18002.150000000001</v>
      </c>
      <c r="C111" s="148">
        <v>698.78</v>
      </c>
      <c r="D111" s="154">
        <v>1.285E-2</v>
      </c>
      <c r="E111" s="155">
        <v>7.1599999999999997E-3</v>
      </c>
      <c r="F111" s="155">
        <v>5.6899999999999997E-3</v>
      </c>
      <c r="G111" s="154">
        <f t="shared" si="2"/>
        <v>79.592005601893732</v>
      </c>
      <c r="H111" s="120">
        <f t="shared" si="3"/>
        <v>1181023.1352904048</v>
      </c>
      <c r="I111" s="67"/>
      <c r="J111" s="67"/>
    </row>
    <row r="112" spans="1:22" x14ac:dyDescent="0.3">
      <c r="A112" s="142">
        <v>95</v>
      </c>
      <c r="B112" s="148">
        <v>17936.14</v>
      </c>
      <c r="C112" s="148">
        <v>698.12</v>
      </c>
      <c r="D112" s="154">
        <v>1.2880000000000001E-2</v>
      </c>
      <c r="E112" s="155">
        <v>7.1799999999999998E-3</v>
      </c>
      <c r="F112" s="155">
        <v>5.7000000000000002E-3</v>
      </c>
      <c r="G112" s="154">
        <f t="shared" si="2"/>
        <v>79.731886103830291</v>
      </c>
      <c r="H112" s="120">
        <f t="shared" si="3"/>
        <v>1191493.1985465251</v>
      </c>
      <c r="I112" s="67"/>
      <c r="J112" s="67"/>
    </row>
    <row r="113" spans="1:10" x14ac:dyDescent="0.3">
      <c r="A113" s="142">
        <v>96</v>
      </c>
      <c r="B113" s="148">
        <v>17792.13</v>
      </c>
      <c r="C113" s="148">
        <v>698.26</v>
      </c>
      <c r="D113" s="154">
        <v>1.2930000000000001E-2</v>
      </c>
      <c r="E113" s="155">
        <v>7.1799999999999998E-3</v>
      </c>
      <c r="F113" s="155">
        <v>5.7499999999999999E-3</v>
      </c>
      <c r="G113" s="154">
        <f t="shared" si="2"/>
        <v>80.431288613513033</v>
      </c>
      <c r="H113" s="120">
        <f t="shared" si="3"/>
        <v>1193565.3606309537</v>
      </c>
      <c r="I113" s="67"/>
      <c r="J113" s="67"/>
    </row>
    <row r="114" spans="1:10" x14ac:dyDescent="0.3">
      <c r="A114" s="142">
        <v>97</v>
      </c>
      <c r="B114" s="148">
        <v>17870.86</v>
      </c>
      <c r="C114" s="148">
        <v>698.11</v>
      </c>
      <c r="D114" s="154">
        <v>1.2970000000000001E-2</v>
      </c>
      <c r="E114" s="155">
        <v>7.2399999999999999E-3</v>
      </c>
      <c r="F114" s="155">
        <v>5.7299999999999999E-3</v>
      </c>
      <c r="G114" s="154">
        <f t="shared" si="2"/>
        <v>80.151527609639928</v>
      </c>
      <c r="H114" s="120">
        <f t="shared" si="3"/>
        <v>1210207.751403277</v>
      </c>
      <c r="I114" s="67"/>
      <c r="J114" s="67"/>
    </row>
    <row r="115" spans="1:10" x14ac:dyDescent="0.3">
      <c r="A115" s="143">
        <v>98</v>
      </c>
      <c r="B115" s="149">
        <v>17845.52</v>
      </c>
      <c r="C115" s="149">
        <v>698.46</v>
      </c>
      <c r="D115" s="156">
        <v>1.2999999999999999E-2</v>
      </c>
      <c r="E115" s="157">
        <v>7.26E-3</v>
      </c>
      <c r="F115" s="157">
        <v>5.7400000000000003E-3</v>
      </c>
      <c r="G115" s="156">
        <f t="shared" si="2"/>
        <v>80.291408111576487</v>
      </c>
      <c r="H115" s="122">
        <f t="shared" si="3"/>
        <v>1220554.0082671719</v>
      </c>
      <c r="I115" s="67"/>
      <c r="J115" s="67"/>
    </row>
    <row r="116" spans="1:10" x14ac:dyDescent="0.3">
      <c r="A116" s="143">
        <v>99</v>
      </c>
      <c r="B116" s="149">
        <v>17947.71</v>
      </c>
      <c r="C116" s="149">
        <v>698.31</v>
      </c>
      <c r="D116" s="156">
        <v>1.302E-2</v>
      </c>
      <c r="E116" s="157">
        <v>7.3200000000000001E-3</v>
      </c>
      <c r="F116" s="157">
        <v>5.7000000000000002E-3</v>
      </c>
      <c r="G116" s="156">
        <f t="shared" si="2"/>
        <v>79.731886103830291</v>
      </c>
      <c r="H116" s="122">
        <f t="shared" si="3"/>
        <v>1241661.3332221685</v>
      </c>
      <c r="I116" s="67"/>
      <c r="J116" s="67"/>
    </row>
    <row r="117" spans="1:10" x14ac:dyDescent="0.3">
      <c r="A117" s="143">
        <v>100</v>
      </c>
      <c r="B117" s="149">
        <v>17812.310000000001</v>
      </c>
      <c r="C117" s="149">
        <v>698.48</v>
      </c>
      <c r="D117" s="156">
        <v>1.306E-2</v>
      </c>
      <c r="E117" s="157">
        <v>7.3200000000000001E-3</v>
      </c>
      <c r="F117" s="157">
        <v>5.7499999999999999E-3</v>
      </c>
      <c r="G117" s="156">
        <f t="shared" si="2"/>
        <v>80.431288613513033</v>
      </c>
      <c r="H117" s="122">
        <f t="shared" si="3"/>
        <v>1243297.2506572434</v>
      </c>
      <c r="I117" s="67"/>
      <c r="J117" s="67"/>
    </row>
    <row r="118" spans="1:10" x14ac:dyDescent="0.3">
      <c r="A118" s="143">
        <v>101</v>
      </c>
      <c r="B118" s="149">
        <v>17831.59</v>
      </c>
      <c r="C118" s="149">
        <v>698.47</v>
      </c>
      <c r="D118" s="156">
        <v>1.311E-2</v>
      </c>
      <c r="E118" s="157">
        <v>7.3699999999999998E-3</v>
      </c>
      <c r="F118" s="157">
        <v>5.7400000000000003E-3</v>
      </c>
      <c r="G118" s="156">
        <f t="shared" si="2"/>
        <v>80.291408111576487</v>
      </c>
      <c r="H118" s="122">
        <f t="shared" si="3"/>
        <v>1257917.9064794322</v>
      </c>
      <c r="I118" s="67"/>
      <c r="J118" s="67"/>
    </row>
    <row r="119" spans="1:10" x14ac:dyDescent="0.3">
      <c r="A119" s="143">
        <v>102</v>
      </c>
      <c r="B119" s="149">
        <v>17811.12</v>
      </c>
      <c r="C119" s="149">
        <v>698.18</v>
      </c>
      <c r="D119" s="156">
        <v>1.3140000000000001E-2</v>
      </c>
      <c r="E119" s="157">
        <v>7.4000000000000003E-3</v>
      </c>
      <c r="F119" s="157">
        <v>5.7400000000000003E-3</v>
      </c>
      <c r="G119" s="156">
        <f t="shared" si="2"/>
        <v>80.291408111576487</v>
      </c>
      <c r="H119" s="122">
        <f t="shared" si="3"/>
        <v>1270372.5392168523</v>
      </c>
      <c r="I119" s="67"/>
      <c r="J119" s="67"/>
    </row>
    <row r="120" spans="1:10" x14ac:dyDescent="0.3">
      <c r="A120" s="142">
        <v>103</v>
      </c>
      <c r="B120" s="148">
        <v>17783.330000000002</v>
      </c>
      <c r="C120" s="148">
        <v>698.81</v>
      </c>
      <c r="D120" s="154">
        <v>1.3169999999999999E-2</v>
      </c>
      <c r="E120" s="155">
        <v>7.4099999999999999E-3</v>
      </c>
      <c r="F120" s="155">
        <v>5.7600000000000004E-3</v>
      </c>
      <c r="G120" s="154">
        <f t="shared" si="2"/>
        <v>80.571169115449564</v>
      </c>
      <c r="H120" s="120">
        <f t="shared" si="3"/>
        <v>1278372.9109405426</v>
      </c>
      <c r="I120" s="67"/>
      <c r="J120" s="67"/>
    </row>
    <row r="121" spans="1:10" x14ac:dyDescent="0.3">
      <c r="A121" s="142">
        <v>104</v>
      </c>
      <c r="B121" s="148">
        <v>17706.86</v>
      </c>
      <c r="C121" s="148">
        <v>698.52</v>
      </c>
      <c r="D121" s="154">
        <v>1.324E-2</v>
      </c>
      <c r="E121" s="155">
        <v>7.4599999999999996E-3</v>
      </c>
      <c r="F121" s="155">
        <v>5.7800000000000004E-3</v>
      </c>
      <c r="G121" s="154">
        <f t="shared" si="2"/>
        <v>80.850930119322669</v>
      </c>
      <c r="H121" s="120">
        <f t="shared" si="3"/>
        <v>1286317.9167699509</v>
      </c>
      <c r="I121" s="67"/>
      <c r="J121" s="67"/>
    </row>
    <row r="122" spans="1:10" x14ac:dyDescent="0.3">
      <c r="A122" s="142">
        <v>105</v>
      </c>
      <c r="B122" s="148">
        <v>17696.05</v>
      </c>
      <c r="C122" s="148">
        <v>698.3</v>
      </c>
      <c r="D122" s="154">
        <v>1.3259999999999999E-2</v>
      </c>
      <c r="E122" s="155">
        <v>7.4700000000000001E-3</v>
      </c>
      <c r="F122" s="155">
        <v>5.7800000000000004E-3</v>
      </c>
      <c r="G122" s="154">
        <f t="shared" si="2"/>
        <v>80.850930119322669</v>
      </c>
      <c r="H122" s="120">
        <f t="shared" si="3"/>
        <v>1298686.3582773539</v>
      </c>
      <c r="I122" s="67"/>
      <c r="J122" s="67"/>
    </row>
    <row r="123" spans="1:10" x14ac:dyDescent="0.3">
      <c r="A123" s="142">
        <v>106</v>
      </c>
      <c r="B123" s="148">
        <v>17881.82</v>
      </c>
      <c r="C123" s="148">
        <v>698.52</v>
      </c>
      <c r="D123" s="154">
        <v>1.3259999999999999E-2</v>
      </c>
      <c r="E123" s="155">
        <v>7.5300000000000002E-3</v>
      </c>
      <c r="F123" s="155">
        <v>5.7200000000000003E-3</v>
      </c>
      <c r="G123" s="154">
        <f t="shared" si="2"/>
        <v>80.011647107703382</v>
      </c>
      <c r="H123" s="120">
        <f t="shared" si="3"/>
        <v>1324807.122859423</v>
      </c>
      <c r="I123" s="67"/>
      <c r="J123" s="67"/>
    </row>
    <row r="124" spans="1:10" x14ac:dyDescent="0.3">
      <c r="A124" s="142">
        <v>107</v>
      </c>
      <c r="B124" s="148">
        <v>17909.009999999998</v>
      </c>
      <c r="C124" s="148">
        <v>698.82</v>
      </c>
      <c r="D124" s="154">
        <v>1.3270000000000001E-2</v>
      </c>
      <c r="E124" s="155">
        <v>7.5500000000000003E-3</v>
      </c>
      <c r="F124" s="155">
        <v>5.7200000000000003E-3</v>
      </c>
      <c r="G124" s="154">
        <f t="shared" si="2"/>
        <v>80.011647107703382</v>
      </c>
      <c r="H124" s="120">
        <f t="shared" si="3"/>
        <v>1337305.3032637571</v>
      </c>
      <c r="I124" s="67"/>
      <c r="J124" s="67"/>
    </row>
    <row r="125" spans="1:10" x14ac:dyDescent="0.3">
      <c r="A125" s="142">
        <v>108</v>
      </c>
      <c r="B125" s="148">
        <v>17891.439999999999</v>
      </c>
      <c r="C125" s="148">
        <v>698.82</v>
      </c>
      <c r="D125" s="154">
        <v>1.333E-2</v>
      </c>
      <c r="E125" s="155">
        <v>7.6099999999999996E-3</v>
      </c>
      <c r="F125" s="155">
        <v>5.7200000000000003E-3</v>
      </c>
      <c r="G125" s="154">
        <f t="shared" si="2"/>
        <v>80.011647107703382</v>
      </c>
      <c r="H125" s="120">
        <f t="shared" si="3"/>
        <v>1349803.4836680915</v>
      </c>
      <c r="I125" s="67"/>
      <c r="J125" s="67"/>
    </row>
    <row r="126" spans="1:10" x14ac:dyDescent="0.3">
      <c r="A126" s="142">
        <v>109</v>
      </c>
      <c r="B126" s="148">
        <v>17834.16</v>
      </c>
      <c r="C126" s="148">
        <v>698.88</v>
      </c>
      <c r="D126" s="154">
        <v>1.3339999999999999E-2</v>
      </c>
      <c r="E126" s="155">
        <v>7.6E-3</v>
      </c>
      <c r="F126" s="155">
        <v>5.7400000000000003E-3</v>
      </c>
      <c r="G126" s="154">
        <f t="shared" si="2"/>
        <v>80.291408111576487</v>
      </c>
      <c r="H126" s="120">
        <f t="shared" si="3"/>
        <v>1357554.9683787932</v>
      </c>
      <c r="I126" s="67"/>
      <c r="J126" s="67"/>
    </row>
    <row r="127" spans="1:10" x14ac:dyDescent="0.3">
      <c r="A127" s="142">
        <v>110</v>
      </c>
      <c r="B127" s="148">
        <v>17749.849999999999</v>
      </c>
      <c r="C127" s="148">
        <v>698.98</v>
      </c>
      <c r="D127" s="154">
        <v>1.338E-2</v>
      </c>
      <c r="E127" s="155">
        <v>7.6099999999999996E-3</v>
      </c>
      <c r="F127" s="155">
        <v>5.77E-3</v>
      </c>
      <c r="G127" s="154">
        <f t="shared" si="2"/>
        <v>80.711049617386109</v>
      </c>
      <c r="H127" s="120">
        <f t="shared" si="3"/>
        <v>1362886.5009370998</v>
      </c>
      <c r="I127" s="67"/>
      <c r="J127" s="67"/>
    </row>
    <row r="128" spans="1:10" x14ac:dyDescent="0.3">
      <c r="A128" s="142">
        <v>111</v>
      </c>
      <c r="B128" s="148">
        <v>17711.73</v>
      </c>
      <c r="C128" s="148">
        <v>698.57</v>
      </c>
      <c r="D128" s="154">
        <v>1.3429999999999999E-2</v>
      </c>
      <c r="E128" s="155">
        <v>7.6499999999999997E-3</v>
      </c>
      <c r="F128" s="155">
        <v>5.7800000000000004E-3</v>
      </c>
      <c r="G128" s="154">
        <f t="shared" si="2"/>
        <v>80.850930119322669</v>
      </c>
      <c r="H128" s="120">
        <f t="shared" si="3"/>
        <v>1372897.0073217743</v>
      </c>
      <c r="I128" s="67"/>
      <c r="J128" s="67"/>
    </row>
    <row r="129" spans="1:16" x14ac:dyDescent="0.3">
      <c r="A129" s="142">
        <v>112</v>
      </c>
      <c r="B129" s="148">
        <v>17819.34</v>
      </c>
      <c r="C129" s="148">
        <v>698.76</v>
      </c>
      <c r="D129" s="154">
        <v>1.3440000000000001E-2</v>
      </c>
      <c r="E129" s="155">
        <v>7.7000000000000002E-3</v>
      </c>
      <c r="F129" s="155">
        <v>5.7499999999999999E-3</v>
      </c>
      <c r="G129" s="154">
        <f t="shared" si="2"/>
        <v>80.431288613513033</v>
      </c>
      <c r="H129" s="120">
        <f t="shared" si="3"/>
        <v>1392492.9207361126</v>
      </c>
      <c r="I129" s="67"/>
      <c r="J129" s="67"/>
    </row>
    <row r="130" spans="1:16" x14ac:dyDescent="0.3">
      <c r="A130" s="142">
        <v>113</v>
      </c>
      <c r="B130" s="148">
        <v>17806.689999999999</v>
      </c>
      <c r="C130" s="148">
        <v>698.9</v>
      </c>
      <c r="D130" s="154">
        <v>1.346E-2</v>
      </c>
      <c r="E130" s="155">
        <v>7.7099999999999998E-3</v>
      </c>
      <c r="F130" s="155">
        <v>5.7499999999999999E-3</v>
      </c>
      <c r="G130" s="154">
        <f t="shared" si="2"/>
        <v>80.431288613513033</v>
      </c>
      <c r="H130" s="120">
        <f t="shared" si="3"/>
        <v>1404925.8932426851</v>
      </c>
      <c r="I130" s="67"/>
      <c r="J130" s="67"/>
    </row>
    <row r="131" spans="1:16" x14ac:dyDescent="0.3">
      <c r="A131" s="142">
        <v>114</v>
      </c>
      <c r="B131" s="148">
        <v>17703.25</v>
      </c>
      <c r="C131" s="148">
        <v>698.87</v>
      </c>
      <c r="D131" s="154">
        <v>1.353E-2</v>
      </c>
      <c r="E131" s="155">
        <v>7.7400000000000004E-3</v>
      </c>
      <c r="F131" s="155">
        <v>5.79E-3</v>
      </c>
      <c r="G131" s="154">
        <f t="shared" si="2"/>
        <v>80.9908106212592</v>
      </c>
      <c r="H131" s="120">
        <f t="shared" si="3"/>
        <v>1407567.0946559985</v>
      </c>
      <c r="I131" s="67"/>
      <c r="J131" s="67"/>
    </row>
    <row r="132" spans="1:16" x14ac:dyDescent="0.3">
      <c r="A132" s="142">
        <v>115</v>
      </c>
      <c r="B132" s="148">
        <v>17870.439999999999</v>
      </c>
      <c r="C132" s="148">
        <v>698.69</v>
      </c>
      <c r="D132" s="154">
        <v>1.3509999999999999E-2</v>
      </c>
      <c r="E132" s="155">
        <v>7.7799999999999996E-3</v>
      </c>
      <c r="F132" s="155">
        <v>5.7299999999999999E-3</v>
      </c>
      <c r="G132" s="154">
        <f t="shared" si="2"/>
        <v>80.151527609639928</v>
      </c>
      <c r="H132" s="120">
        <f t="shared" si="3"/>
        <v>1434782.3856842974</v>
      </c>
      <c r="I132" s="67"/>
      <c r="J132" s="67"/>
      <c r="P132" s="30"/>
    </row>
    <row r="133" spans="1:16" x14ac:dyDescent="0.3">
      <c r="A133" s="142">
        <v>116</v>
      </c>
      <c r="B133" s="148">
        <v>17740.259999999998</v>
      </c>
      <c r="C133" s="148">
        <v>699.41</v>
      </c>
      <c r="D133" s="154">
        <v>1.358E-2</v>
      </c>
      <c r="E133" s="155">
        <v>7.7999999999999996E-3</v>
      </c>
      <c r="F133" s="155">
        <v>5.7800000000000004E-3</v>
      </c>
      <c r="G133" s="154">
        <f t="shared" si="2"/>
        <v>80.850930119322669</v>
      </c>
      <c r="H133" s="120">
        <f t="shared" si="3"/>
        <v>1434739.2148587911</v>
      </c>
      <c r="I133" s="67"/>
      <c r="J133" s="67"/>
      <c r="P133" s="30"/>
    </row>
    <row r="134" spans="1:16" x14ac:dyDescent="0.3">
      <c r="A134" s="142">
        <v>117</v>
      </c>
      <c r="B134" s="148">
        <v>17819.330000000002</v>
      </c>
      <c r="C134" s="148">
        <v>698.47</v>
      </c>
      <c r="D134" s="154">
        <v>1.3599999999999999E-2</v>
      </c>
      <c r="E134" s="155">
        <v>7.8600000000000007E-3</v>
      </c>
      <c r="F134" s="155">
        <v>5.7400000000000003E-3</v>
      </c>
      <c r="G134" s="154">
        <f t="shared" si="2"/>
        <v>80.291408111576487</v>
      </c>
      <c r="H134" s="120">
        <f t="shared" si="3"/>
        <v>1457192.0302781542</v>
      </c>
      <c r="I134" s="67"/>
      <c r="J134" s="67"/>
      <c r="P134" s="30"/>
    </row>
    <row r="135" spans="1:16" x14ac:dyDescent="0.3">
      <c r="A135" s="142">
        <v>118</v>
      </c>
      <c r="B135" s="148">
        <v>17758.11</v>
      </c>
      <c r="C135" s="148">
        <v>699.39</v>
      </c>
      <c r="D135" s="154">
        <v>1.3650000000000001E-2</v>
      </c>
      <c r="E135" s="155">
        <v>7.8799999999999999E-3</v>
      </c>
      <c r="F135" s="155">
        <v>5.77E-3</v>
      </c>
      <c r="G135" s="154">
        <f t="shared" si="2"/>
        <v>80.711049617386109</v>
      </c>
      <c r="H135" s="120">
        <f t="shared" si="3"/>
        <v>1462005.5191870707</v>
      </c>
      <c r="I135" s="67"/>
      <c r="J135" s="67"/>
      <c r="P135" s="30"/>
    </row>
    <row r="136" spans="1:16" x14ac:dyDescent="0.3">
      <c r="A136" s="142">
        <v>119</v>
      </c>
      <c r="B136" s="148">
        <v>17812.18</v>
      </c>
      <c r="C136" s="148">
        <v>698.72</v>
      </c>
      <c r="D136" s="154">
        <v>1.3639999999999999E-2</v>
      </c>
      <c r="E136" s="155">
        <v>7.8899999999999994E-3</v>
      </c>
      <c r="F136" s="155">
        <v>5.7499999999999999E-3</v>
      </c>
      <c r="G136" s="154">
        <f t="shared" si="2"/>
        <v>80.431288613513033</v>
      </c>
      <c r="H136" s="120">
        <f t="shared" si="3"/>
        <v>1479523.7282821196</v>
      </c>
      <c r="I136" s="67"/>
      <c r="J136" s="67"/>
      <c r="P136" s="30"/>
    </row>
    <row r="137" spans="1:16" x14ac:dyDescent="0.3">
      <c r="A137" s="142">
        <v>120</v>
      </c>
      <c r="B137" s="148">
        <v>17662.98</v>
      </c>
      <c r="C137" s="148">
        <v>698.97</v>
      </c>
      <c r="D137" s="154">
        <v>1.3690000000000001E-2</v>
      </c>
      <c r="E137" s="155">
        <v>7.8899999999999994E-3</v>
      </c>
      <c r="F137" s="155">
        <v>5.7999999999999996E-3</v>
      </c>
      <c r="G137" s="154">
        <f t="shared" si="2"/>
        <v>81.130691123195746</v>
      </c>
      <c r="H137" s="120">
        <f t="shared" si="3"/>
        <v>1479095.0050922381</v>
      </c>
      <c r="I137" s="67"/>
      <c r="J137" s="67"/>
      <c r="P137" s="30"/>
    </row>
    <row r="138" spans="1:16" x14ac:dyDescent="0.3">
      <c r="A138" s="142">
        <v>121</v>
      </c>
      <c r="B138" s="148">
        <v>17752.310000000001</v>
      </c>
      <c r="C138" s="148">
        <v>698.72</v>
      </c>
      <c r="D138" s="154">
        <v>1.37E-2</v>
      </c>
      <c r="E138" s="155">
        <v>7.9299999999999995E-3</v>
      </c>
      <c r="F138" s="155">
        <v>5.77E-3</v>
      </c>
      <c r="G138" s="154">
        <f t="shared" si="2"/>
        <v>80.711049617386109</v>
      </c>
      <c r="H138" s="120">
        <f t="shared" si="3"/>
        <v>1499175.1510308099</v>
      </c>
      <c r="I138" s="67"/>
      <c r="J138" s="67"/>
      <c r="P138" s="30"/>
    </row>
    <row r="139" spans="1:16" x14ac:dyDescent="0.3">
      <c r="A139" s="142">
        <v>122</v>
      </c>
      <c r="B139" s="148">
        <v>17759.71</v>
      </c>
      <c r="C139" s="148">
        <v>698.9</v>
      </c>
      <c r="D139" s="154">
        <v>1.374E-2</v>
      </c>
      <c r="E139" s="155">
        <v>7.9699999999999997E-3</v>
      </c>
      <c r="F139" s="155">
        <v>5.77E-3</v>
      </c>
      <c r="G139" s="154">
        <f t="shared" si="2"/>
        <v>80.711049617386109</v>
      </c>
      <c r="H139" s="120">
        <f t="shared" si="3"/>
        <v>1511565.0283120561</v>
      </c>
      <c r="I139" s="67"/>
      <c r="J139" s="67"/>
      <c r="P139" s="30"/>
    </row>
    <row r="140" spans="1:16" x14ac:dyDescent="0.3">
      <c r="A140" s="142">
        <v>123</v>
      </c>
      <c r="B140" s="148">
        <v>17685.16</v>
      </c>
      <c r="C140" s="148">
        <v>698.9</v>
      </c>
      <c r="D140" s="154">
        <v>1.3769999999999999E-2</v>
      </c>
      <c r="E140" s="155">
        <v>7.9799999999999992E-3</v>
      </c>
      <c r="F140" s="155">
        <v>5.79E-3</v>
      </c>
      <c r="G140" s="154">
        <f t="shared" si="2"/>
        <v>80.9908106212592</v>
      </c>
      <c r="H140" s="120">
        <f t="shared" si="3"/>
        <v>1518690.8126551565</v>
      </c>
      <c r="I140" s="67"/>
      <c r="J140" s="67"/>
      <c r="P140" s="30"/>
    </row>
    <row r="141" spans="1:16" x14ac:dyDescent="0.3">
      <c r="A141" s="142">
        <v>124</v>
      </c>
      <c r="B141" s="148">
        <v>17780.29</v>
      </c>
      <c r="C141" s="148">
        <v>699.15</v>
      </c>
      <c r="D141" s="154">
        <v>1.3780000000000001E-2</v>
      </c>
      <c r="E141" s="155">
        <v>8.0199999999999994E-3</v>
      </c>
      <c r="F141" s="155">
        <v>5.7600000000000004E-3</v>
      </c>
      <c r="G141" s="154">
        <f t="shared" si="2"/>
        <v>80.571169115449564</v>
      </c>
      <c r="H141" s="120">
        <f t="shared" si="3"/>
        <v>1539012.0481225948</v>
      </c>
      <c r="I141" s="67"/>
      <c r="J141" s="67"/>
      <c r="P141" s="30"/>
    </row>
    <row r="142" spans="1:16" x14ac:dyDescent="0.3">
      <c r="A142" s="142">
        <v>125</v>
      </c>
      <c r="B142" s="148">
        <v>17732.97</v>
      </c>
      <c r="C142" s="148">
        <v>698.96</v>
      </c>
      <c r="D142" s="154">
        <v>1.3809999999999999E-2</v>
      </c>
      <c r="E142" s="155">
        <v>8.0300000000000007E-3</v>
      </c>
      <c r="F142" s="155">
        <v>5.7800000000000004E-3</v>
      </c>
      <c r="G142" s="154">
        <f t="shared" si="2"/>
        <v>80.850930119322669</v>
      </c>
      <c r="H142" s="120">
        <f t="shared" si="3"/>
        <v>1546055.1884254215</v>
      </c>
      <c r="I142" s="67"/>
      <c r="J142" s="67"/>
      <c r="P142" s="30"/>
    </row>
    <row r="143" spans="1:16" x14ac:dyDescent="0.3">
      <c r="A143" s="142">
        <v>126</v>
      </c>
      <c r="B143" s="148">
        <v>17621.849999999999</v>
      </c>
      <c r="C143" s="148">
        <v>699</v>
      </c>
      <c r="D143" s="154">
        <v>1.384E-2</v>
      </c>
      <c r="E143" s="155">
        <v>8.0199999999999994E-3</v>
      </c>
      <c r="F143" s="155">
        <v>5.8100000000000001E-3</v>
      </c>
      <c r="G143" s="154">
        <f t="shared" si="2"/>
        <v>81.270571625132291</v>
      </c>
      <c r="H143" s="120">
        <f t="shared" si="3"/>
        <v>1550376.6920846349</v>
      </c>
      <c r="I143" s="67"/>
      <c r="J143" s="67"/>
      <c r="P143" s="30"/>
    </row>
    <row r="144" spans="1:16" x14ac:dyDescent="0.3">
      <c r="A144" s="142">
        <v>127</v>
      </c>
      <c r="B144" s="148">
        <v>17694.849999999999</v>
      </c>
      <c r="C144" s="148">
        <v>698.99</v>
      </c>
      <c r="D144" s="154">
        <v>1.3849999999999999E-2</v>
      </c>
      <c r="E144" s="155">
        <v>8.0599999999999995E-3</v>
      </c>
      <c r="F144" s="155">
        <v>5.79E-3</v>
      </c>
      <c r="G144" s="154">
        <f t="shared" si="2"/>
        <v>80.9908106212592</v>
      </c>
      <c r="H144" s="120">
        <f t="shared" si="3"/>
        <v>1568079.1317658932</v>
      </c>
      <c r="I144" s="67"/>
      <c r="J144" s="67"/>
      <c r="P144" s="30"/>
    </row>
    <row r="145" spans="1:16" x14ac:dyDescent="0.3">
      <c r="A145" s="142">
        <v>128</v>
      </c>
      <c r="B145" s="148">
        <v>17787.55</v>
      </c>
      <c r="C145" s="148">
        <v>699.18</v>
      </c>
      <c r="D145" s="154">
        <v>1.389E-2</v>
      </c>
      <c r="E145" s="155">
        <v>8.1300000000000001E-3</v>
      </c>
      <c r="F145" s="155">
        <v>5.7600000000000004E-3</v>
      </c>
      <c r="G145" s="154">
        <f t="shared" si="2"/>
        <v>80.571169115449564</v>
      </c>
      <c r="H145" s="120">
        <f t="shared" si="3"/>
        <v>1588657.5980620335</v>
      </c>
      <c r="I145" s="67"/>
      <c r="J145" s="67"/>
      <c r="P145" s="30"/>
    </row>
    <row r="146" spans="1:16" x14ac:dyDescent="0.3">
      <c r="A146" s="142">
        <v>129</v>
      </c>
      <c r="B146" s="148">
        <v>17869.349999999999</v>
      </c>
      <c r="C146" s="148">
        <v>698.46</v>
      </c>
      <c r="D146" s="154">
        <v>1.3860000000000001E-2</v>
      </c>
      <c r="E146" s="155">
        <v>8.1399999999999997E-3</v>
      </c>
      <c r="F146" s="155">
        <v>5.7299999999999999E-3</v>
      </c>
      <c r="G146" s="154">
        <f t="shared" si="2"/>
        <v>80.151527609639928</v>
      </c>
      <c r="H146" s="120">
        <f t="shared" si="3"/>
        <v>1609451.5456806466</v>
      </c>
      <c r="I146" s="67"/>
      <c r="J146" s="67"/>
      <c r="P146" s="30"/>
    </row>
    <row r="147" spans="1:16" x14ac:dyDescent="0.3">
      <c r="A147" s="142">
        <v>130</v>
      </c>
      <c r="B147" s="148">
        <v>17613.099999999999</v>
      </c>
      <c r="C147" s="148">
        <v>698.77</v>
      </c>
      <c r="D147" s="154">
        <v>1.396E-2</v>
      </c>
      <c r="E147" s="155">
        <v>8.1499999999999993E-3</v>
      </c>
      <c r="F147" s="155">
        <v>5.8100000000000001E-3</v>
      </c>
      <c r="G147" s="154">
        <f t="shared" ref="G147:G210" si="4">(2*F147/$B$7)*(1+3*$B$11)/(4+PI()*$B$11-PI())*10^6</f>
        <v>81.270571625132291</v>
      </c>
      <c r="H147" s="120">
        <f t="shared" ref="H147:H210" si="5">A147/G147*10^6</f>
        <v>1599594.9997698616</v>
      </c>
      <c r="I147" s="67"/>
      <c r="J147" s="67"/>
      <c r="P147" s="30"/>
    </row>
    <row r="148" spans="1:16" x14ac:dyDescent="0.3">
      <c r="A148" s="142">
        <v>131</v>
      </c>
      <c r="B148" s="148">
        <v>17847.95</v>
      </c>
      <c r="C148" s="148">
        <v>698.82</v>
      </c>
      <c r="D148" s="154">
        <v>1.393E-2</v>
      </c>
      <c r="E148" s="155">
        <v>8.1899999999999994E-3</v>
      </c>
      <c r="F148" s="155">
        <v>5.7400000000000003E-3</v>
      </c>
      <c r="G148" s="154">
        <f t="shared" si="4"/>
        <v>80.291408111576487</v>
      </c>
      <c r="H148" s="120">
        <f t="shared" si="5"/>
        <v>1631556.8886020361</v>
      </c>
      <c r="I148" s="67"/>
      <c r="J148" s="67"/>
      <c r="P148" s="30"/>
    </row>
    <row r="149" spans="1:16" x14ac:dyDescent="0.3">
      <c r="A149" s="142">
        <v>132</v>
      </c>
      <c r="B149" s="148">
        <v>17715.62</v>
      </c>
      <c r="C149" s="148">
        <v>698.26</v>
      </c>
      <c r="D149" s="154">
        <v>1.3979999999999999E-2</v>
      </c>
      <c r="E149" s="155">
        <v>8.2000000000000007E-3</v>
      </c>
      <c r="F149" s="155">
        <v>5.7800000000000004E-3</v>
      </c>
      <c r="G149" s="154">
        <f t="shared" si="4"/>
        <v>80.850930119322669</v>
      </c>
      <c r="H149" s="120">
        <f t="shared" si="5"/>
        <v>1632634.2789772453</v>
      </c>
      <c r="I149" s="67"/>
      <c r="J149" s="67"/>
      <c r="P149" s="30"/>
    </row>
    <row r="150" spans="1:16" x14ac:dyDescent="0.3">
      <c r="A150" s="142">
        <v>133</v>
      </c>
      <c r="B150" s="148">
        <v>17757.509999999998</v>
      </c>
      <c r="C150" s="148">
        <v>698.6</v>
      </c>
      <c r="D150" s="154">
        <v>1.3990000000000001E-2</v>
      </c>
      <c r="E150" s="155">
        <v>8.2299999999999995E-3</v>
      </c>
      <c r="F150" s="155">
        <v>5.77E-3</v>
      </c>
      <c r="G150" s="154">
        <f t="shared" si="4"/>
        <v>80.711049617386109</v>
      </c>
      <c r="H150" s="120">
        <f t="shared" si="5"/>
        <v>1647853.6784057659</v>
      </c>
      <c r="I150" s="67"/>
      <c r="J150" s="67"/>
      <c r="P150" s="30"/>
    </row>
    <row r="151" spans="1:16" x14ac:dyDescent="0.3">
      <c r="A151" s="142">
        <v>134</v>
      </c>
      <c r="B151" s="148">
        <v>17703.47</v>
      </c>
      <c r="C151" s="148">
        <v>698.88</v>
      </c>
      <c r="D151" s="154">
        <v>1.4030000000000001E-2</v>
      </c>
      <c r="E151" s="155">
        <v>8.2400000000000008E-3</v>
      </c>
      <c r="F151" s="155">
        <v>5.79E-3</v>
      </c>
      <c r="G151" s="154">
        <f t="shared" si="4"/>
        <v>80.9908106212592</v>
      </c>
      <c r="H151" s="120">
        <f t="shared" si="5"/>
        <v>1654508.6902096823</v>
      </c>
      <c r="I151" s="67"/>
      <c r="J151" s="67"/>
      <c r="P151" s="30"/>
    </row>
    <row r="152" spans="1:16" x14ac:dyDescent="0.3">
      <c r="A152" s="142">
        <v>135</v>
      </c>
      <c r="B152" s="148">
        <v>17762.3</v>
      </c>
      <c r="C152" s="148">
        <v>698.84</v>
      </c>
      <c r="D152" s="154">
        <v>1.404E-2</v>
      </c>
      <c r="E152" s="155">
        <v>8.2799999999999992E-3</v>
      </c>
      <c r="F152" s="155">
        <v>5.77E-3</v>
      </c>
      <c r="G152" s="154">
        <f t="shared" si="4"/>
        <v>80.711049617386109</v>
      </c>
      <c r="H152" s="120">
        <f t="shared" si="5"/>
        <v>1672633.4329682589</v>
      </c>
      <c r="I152" s="67"/>
      <c r="J152" s="67"/>
      <c r="P152" s="30"/>
    </row>
    <row r="153" spans="1:16" x14ac:dyDescent="0.3">
      <c r="A153" s="142">
        <v>136</v>
      </c>
      <c r="B153" s="148">
        <v>17740.73</v>
      </c>
      <c r="C153" s="148">
        <v>698.5</v>
      </c>
      <c r="D153" s="154">
        <v>1.406E-2</v>
      </c>
      <c r="E153" s="155">
        <v>8.2900000000000005E-3</v>
      </c>
      <c r="F153" s="155">
        <v>5.77E-3</v>
      </c>
      <c r="G153" s="154">
        <f t="shared" si="4"/>
        <v>80.711049617386109</v>
      </c>
      <c r="H153" s="120">
        <f t="shared" si="5"/>
        <v>1685023.3102495051</v>
      </c>
      <c r="I153" s="67"/>
      <c r="J153" s="67"/>
      <c r="P153" s="30"/>
    </row>
    <row r="154" spans="1:16" x14ac:dyDescent="0.3">
      <c r="A154" s="142">
        <v>137</v>
      </c>
      <c r="B154" s="148">
        <v>17717.97</v>
      </c>
      <c r="C154" s="148">
        <v>698.73</v>
      </c>
      <c r="D154" s="154">
        <v>1.41E-2</v>
      </c>
      <c r="E154" s="155">
        <v>8.3199999999999993E-3</v>
      </c>
      <c r="F154" s="155">
        <v>5.7800000000000004E-3</v>
      </c>
      <c r="G154" s="154">
        <f t="shared" si="4"/>
        <v>80.850930119322669</v>
      </c>
      <c r="H154" s="120">
        <f t="shared" si="5"/>
        <v>1694476.4865142622</v>
      </c>
      <c r="I154" s="67"/>
      <c r="J154" s="67"/>
      <c r="P154" s="30"/>
    </row>
    <row r="155" spans="1:16" x14ac:dyDescent="0.3">
      <c r="A155" s="142">
        <v>138</v>
      </c>
      <c r="B155" s="148">
        <v>17714.64</v>
      </c>
      <c r="C155" s="148">
        <v>698.21</v>
      </c>
      <c r="D155" s="154">
        <v>1.4120000000000001E-2</v>
      </c>
      <c r="E155" s="155">
        <v>8.3400000000000002E-3</v>
      </c>
      <c r="F155" s="155">
        <v>5.7800000000000004E-3</v>
      </c>
      <c r="G155" s="154">
        <f t="shared" si="4"/>
        <v>80.850930119322669</v>
      </c>
      <c r="H155" s="120">
        <f t="shared" si="5"/>
        <v>1706844.9280216654</v>
      </c>
      <c r="I155" s="67"/>
      <c r="J155" s="67"/>
      <c r="P155" s="30"/>
    </row>
    <row r="156" spans="1:16" x14ac:dyDescent="0.3">
      <c r="A156" s="142">
        <v>139</v>
      </c>
      <c r="B156" s="148">
        <v>17637.89</v>
      </c>
      <c r="C156" s="148">
        <v>698.6</v>
      </c>
      <c r="D156" s="154">
        <v>1.417E-2</v>
      </c>
      <c r="E156" s="155">
        <v>8.3599999999999994E-3</v>
      </c>
      <c r="F156" s="155">
        <v>5.7999999999999996E-3</v>
      </c>
      <c r="G156" s="154">
        <f t="shared" si="4"/>
        <v>81.130691123195746</v>
      </c>
      <c r="H156" s="120">
        <f t="shared" si="5"/>
        <v>1713285.0475651757</v>
      </c>
      <c r="I156" s="67"/>
      <c r="J156" s="67"/>
      <c r="P156" s="30"/>
    </row>
    <row r="157" spans="1:16" x14ac:dyDescent="0.3">
      <c r="A157" s="142">
        <v>140</v>
      </c>
      <c r="B157" s="148">
        <v>17640.43</v>
      </c>
      <c r="C157" s="148">
        <v>698.07</v>
      </c>
      <c r="D157" s="154">
        <v>1.418E-2</v>
      </c>
      <c r="E157" s="155">
        <v>8.3800000000000003E-3</v>
      </c>
      <c r="F157" s="155">
        <v>5.7999999999999996E-3</v>
      </c>
      <c r="G157" s="154">
        <f t="shared" si="4"/>
        <v>81.130691123195746</v>
      </c>
      <c r="H157" s="120">
        <f t="shared" si="5"/>
        <v>1725610.8392742777</v>
      </c>
      <c r="I157" s="67"/>
      <c r="J157" s="67"/>
      <c r="P157" s="30"/>
    </row>
    <row r="158" spans="1:16" x14ac:dyDescent="0.3">
      <c r="A158" s="142">
        <v>141</v>
      </c>
      <c r="B158" s="148">
        <v>17655.75</v>
      </c>
      <c r="C158" s="148">
        <v>698.32</v>
      </c>
      <c r="D158" s="154">
        <v>1.422E-2</v>
      </c>
      <c r="E158" s="155">
        <v>8.4200000000000004E-3</v>
      </c>
      <c r="F158" s="155">
        <v>5.7999999999999996E-3</v>
      </c>
      <c r="G158" s="154">
        <f t="shared" si="4"/>
        <v>81.130691123195746</v>
      </c>
      <c r="H158" s="120">
        <f t="shared" si="5"/>
        <v>1737936.6309833797</v>
      </c>
      <c r="I158" s="67"/>
      <c r="J158" s="67"/>
      <c r="P158" s="30"/>
    </row>
    <row r="159" spans="1:16" x14ac:dyDescent="0.3">
      <c r="A159" s="142">
        <v>142</v>
      </c>
      <c r="B159" s="148">
        <v>17708.990000000002</v>
      </c>
      <c r="C159" s="148">
        <v>698.4</v>
      </c>
      <c r="D159" s="154">
        <v>1.423E-2</v>
      </c>
      <c r="E159" s="155">
        <v>8.4499999999999992E-3</v>
      </c>
      <c r="F159" s="155">
        <v>5.7800000000000004E-3</v>
      </c>
      <c r="G159" s="154">
        <f t="shared" si="4"/>
        <v>80.850930119322669</v>
      </c>
      <c r="H159" s="120">
        <f t="shared" si="5"/>
        <v>1756318.694051279</v>
      </c>
      <c r="I159" s="67"/>
      <c r="J159" s="67"/>
      <c r="P159" s="30"/>
    </row>
    <row r="160" spans="1:16" x14ac:dyDescent="0.3">
      <c r="A160" s="142">
        <v>143</v>
      </c>
      <c r="B160" s="148">
        <v>17720.97</v>
      </c>
      <c r="C160" s="148">
        <v>698.02</v>
      </c>
      <c r="D160" s="154">
        <v>1.423E-2</v>
      </c>
      <c r="E160" s="155">
        <v>8.4600000000000005E-3</v>
      </c>
      <c r="F160" s="155">
        <v>5.77E-3</v>
      </c>
      <c r="G160" s="154">
        <f t="shared" si="4"/>
        <v>80.711049617386109</v>
      </c>
      <c r="H160" s="120">
        <f t="shared" si="5"/>
        <v>1771752.4512182297</v>
      </c>
      <c r="I160" s="67"/>
      <c r="J160" s="67"/>
      <c r="P160" s="30"/>
    </row>
    <row r="161" spans="1:16" x14ac:dyDescent="0.3">
      <c r="A161" s="142">
        <v>144</v>
      </c>
      <c r="B161" s="148">
        <v>17629.599999999999</v>
      </c>
      <c r="C161" s="148">
        <v>698.17</v>
      </c>
      <c r="D161" s="154">
        <v>1.4279999999999999E-2</v>
      </c>
      <c r="E161" s="155">
        <v>8.4700000000000001E-3</v>
      </c>
      <c r="F161" s="155">
        <v>5.7999999999999996E-3</v>
      </c>
      <c r="G161" s="154">
        <f t="shared" si="4"/>
        <v>81.130691123195746</v>
      </c>
      <c r="H161" s="120">
        <f t="shared" si="5"/>
        <v>1774914.0061106856</v>
      </c>
      <c r="I161" s="67"/>
      <c r="J161" s="67"/>
      <c r="P161" s="30"/>
    </row>
    <row r="162" spans="1:16" x14ac:dyDescent="0.3">
      <c r="A162" s="142">
        <v>145</v>
      </c>
      <c r="B162" s="148">
        <v>17518.240000000002</v>
      </c>
      <c r="C162" s="148">
        <v>698.91</v>
      </c>
      <c r="D162" s="154">
        <v>1.43E-2</v>
      </c>
      <c r="E162" s="155">
        <v>8.4499999999999992E-3</v>
      </c>
      <c r="F162" s="155">
        <v>5.8500000000000002E-3</v>
      </c>
      <c r="G162" s="154">
        <f t="shared" si="4"/>
        <v>81.830093632878459</v>
      </c>
      <c r="H162" s="120">
        <f t="shared" si="5"/>
        <v>1771964.2439922683</v>
      </c>
      <c r="I162" s="67"/>
      <c r="J162" s="67"/>
      <c r="P162" s="30"/>
    </row>
    <row r="163" spans="1:16" x14ac:dyDescent="0.3">
      <c r="A163" s="142">
        <v>146</v>
      </c>
      <c r="B163" s="148">
        <v>17614.259999999998</v>
      </c>
      <c r="C163" s="148">
        <v>697.98</v>
      </c>
      <c r="D163" s="154">
        <v>1.4290000000000001E-2</v>
      </c>
      <c r="E163" s="155">
        <v>8.4899999999999993E-3</v>
      </c>
      <c r="F163" s="155">
        <v>5.8100000000000001E-3</v>
      </c>
      <c r="G163" s="154">
        <f t="shared" si="4"/>
        <v>81.270571625132291</v>
      </c>
      <c r="H163" s="120">
        <f t="shared" si="5"/>
        <v>1796468.2305107675</v>
      </c>
      <c r="I163" s="67"/>
      <c r="J163" s="67"/>
      <c r="P163" s="30"/>
    </row>
    <row r="164" spans="1:16" x14ac:dyDescent="0.3">
      <c r="A164" s="142">
        <v>147</v>
      </c>
      <c r="B164" s="148">
        <v>17570.16</v>
      </c>
      <c r="C164" s="148">
        <v>698.25</v>
      </c>
      <c r="D164" s="154">
        <v>1.4330000000000001E-2</v>
      </c>
      <c r="E164" s="155">
        <v>8.5000000000000006E-3</v>
      </c>
      <c r="F164" s="155">
        <v>5.8199999999999997E-3</v>
      </c>
      <c r="G164" s="154">
        <f t="shared" si="4"/>
        <v>81.410452127068808</v>
      </c>
      <c r="H164" s="120">
        <f t="shared" si="5"/>
        <v>1805664.9503746314</v>
      </c>
      <c r="I164" s="67"/>
      <c r="J164" s="67"/>
      <c r="P164" s="30"/>
    </row>
    <row r="165" spans="1:16" x14ac:dyDescent="0.3">
      <c r="A165" s="142">
        <v>148</v>
      </c>
      <c r="B165" s="148">
        <v>17612.25</v>
      </c>
      <c r="C165" s="148">
        <v>697.8</v>
      </c>
      <c r="D165" s="154">
        <v>1.436E-2</v>
      </c>
      <c r="E165" s="155">
        <v>8.5500000000000003E-3</v>
      </c>
      <c r="F165" s="155">
        <v>5.8100000000000001E-3</v>
      </c>
      <c r="G165" s="154">
        <f t="shared" si="4"/>
        <v>81.270571625132291</v>
      </c>
      <c r="H165" s="120">
        <f t="shared" si="5"/>
        <v>1821077.3843533807</v>
      </c>
      <c r="I165" s="67"/>
      <c r="J165" s="67"/>
      <c r="P165" s="30"/>
    </row>
    <row r="166" spans="1:16" x14ac:dyDescent="0.3">
      <c r="A166" s="142">
        <v>149</v>
      </c>
      <c r="B166" s="148">
        <v>17554</v>
      </c>
      <c r="C166" s="148">
        <v>698.61</v>
      </c>
      <c r="D166" s="154">
        <v>1.438E-2</v>
      </c>
      <c r="E166" s="155">
        <v>8.5500000000000003E-3</v>
      </c>
      <c r="F166" s="155">
        <v>5.8300000000000001E-3</v>
      </c>
      <c r="G166" s="154">
        <f t="shared" si="4"/>
        <v>81.550332629005368</v>
      </c>
      <c r="H166" s="120">
        <f t="shared" si="5"/>
        <v>1827092.4862788911</v>
      </c>
      <c r="I166" s="67"/>
      <c r="J166" s="67"/>
      <c r="P166" s="30"/>
    </row>
    <row r="167" spans="1:16" x14ac:dyDescent="0.3">
      <c r="A167" s="142">
        <v>150</v>
      </c>
      <c r="B167" s="148">
        <v>17622.73</v>
      </c>
      <c r="C167" s="148">
        <v>697.52</v>
      </c>
      <c r="D167" s="154">
        <v>1.4409999999999999E-2</v>
      </c>
      <c r="E167" s="155">
        <v>8.6099999999999996E-3</v>
      </c>
      <c r="F167" s="155">
        <v>5.7999999999999996E-3</v>
      </c>
      <c r="G167" s="154">
        <f t="shared" si="4"/>
        <v>81.130691123195746</v>
      </c>
      <c r="H167" s="120">
        <f t="shared" si="5"/>
        <v>1848868.7563652974</v>
      </c>
      <c r="I167" s="67"/>
      <c r="J167" s="67"/>
      <c r="P167" s="30"/>
    </row>
    <row r="168" spans="1:16" x14ac:dyDescent="0.3">
      <c r="A168" s="142">
        <v>151</v>
      </c>
      <c r="B168" s="148">
        <v>17482.98</v>
      </c>
      <c r="C168" s="148">
        <v>698.42</v>
      </c>
      <c r="D168" s="154">
        <v>1.4449999999999999E-2</v>
      </c>
      <c r="E168" s="155">
        <v>8.5900000000000004E-3</v>
      </c>
      <c r="F168" s="155">
        <v>5.8500000000000002E-3</v>
      </c>
      <c r="G168" s="154">
        <f t="shared" si="4"/>
        <v>81.830093632878459</v>
      </c>
      <c r="H168" s="120">
        <f t="shared" si="5"/>
        <v>1845286.902364362</v>
      </c>
      <c r="I168" s="67"/>
      <c r="J168" s="67"/>
      <c r="P168" s="30"/>
    </row>
    <row r="169" spans="1:16" x14ac:dyDescent="0.3">
      <c r="A169" s="142">
        <v>152</v>
      </c>
      <c r="B169" s="148">
        <v>17661.7</v>
      </c>
      <c r="C169" s="148">
        <v>697.99</v>
      </c>
      <c r="D169" s="154">
        <v>1.4420000000000001E-2</v>
      </c>
      <c r="E169" s="155">
        <v>8.6300000000000005E-3</v>
      </c>
      <c r="F169" s="155">
        <v>5.79E-3</v>
      </c>
      <c r="G169" s="154">
        <f t="shared" si="4"/>
        <v>80.9908106212592</v>
      </c>
      <c r="H169" s="120">
        <f t="shared" si="5"/>
        <v>1876756.1262079983</v>
      </c>
      <c r="I169" s="67"/>
      <c r="J169" s="67"/>
      <c r="P169" s="30"/>
    </row>
    <row r="170" spans="1:16" x14ac:dyDescent="0.3">
      <c r="A170" s="142">
        <v>153</v>
      </c>
      <c r="B170" s="148">
        <v>17506.939999999999</v>
      </c>
      <c r="C170" s="148">
        <v>698.34</v>
      </c>
      <c r="D170" s="154">
        <v>1.447E-2</v>
      </c>
      <c r="E170" s="155">
        <v>8.6300000000000005E-3</v>
      </c>
      <c r="F170" s="155">
        <v>5.8500000000000002E-3</v>
      </c>
      <c r="G170" s="154">
        <f t="shared" si="4"/>
        <v>81.830093632878459</v>
      </c>
      <c r="H170" s="120">
        <f t="shared" si="5"/>
        <v>1869727.7884883934</v>
      </c>
      <c r="I170" s="67"/>
      <c r="J170" s="67"/>
      <c r="P170" s="30"/>
    </row>
    <row r="171" spans="1:16" x14ac:dyDescent="0.3">
      <c r="A171" s="142">
        <v>154</v>
      </c>
      <c r="B171" s="148">
        <v>17536.32</v>
      </c>
      <c r="C171" s="148">
        <v>698.21</v>
      </c>
      <c r="D171" s="154">
        <v>1.4500000000000001E-2</v>
      </c>
      <c r="E171" s="155">
        <v>8.6599999999999993E-3</v>
      </c>
      <c r="F171" s="155">
        <v>5.8399999999999997E-3</v>
      </c>
      <c r="G171" s="154">
        <f t="shared" si="4"/>
        <v>81.690213130941913</v>
      </c>
      <c r="H171" s="120">
        <f t="shared" si="5"/>
        <v>1885170.7456455296</v>
      </c>
      <c r="I171" s="67"/>
      <c r="J171" s="67"/>
      <c r="P171" s="30"/>
    </row>
    <row r="172" spans="1:16" x14ac:dyDescent="0.3">
      <c r="A172" s="142">
        <v>155</v>
      </c>
      <c r="B172" s="148">
        <v>17530.27</v>
      </c>
      <c r="C172" s="148">
        <v>698.16</v>
      </c>
      <c r="D172" s="154">
        <v>1.451E-2</v>
      </c>
      <c r="E172" s="155">
        <v>8.6700000000000006E-3</v>
      </c>
      <c r="F172" s="155">
        <v>5.8399999999999997E-3</v>
      </c>
      <c r="G172" s="154">
        <f t="shared" si="4"/>
        <v>81.690213130941913</v>
      </c>
      <c r="H172" s="120">
        <f t="shared" si="5"/>
        <v>1897412.1141237472</v>
      </c>
      <c r="I172" s="67"/>
      <c r="J172" s="67"/>
      <c r="P172" s="30"/>
    </row>
    <row r="173" spans="1:16" x14ac:dyDescent="0.3">
      <c r="A173" s="142">
        <v>156</v>
      </c>
      <c r="B173" s="148">
        <v>17585.650000000001</v>
      </c>
      <c r="C173" s="148">
        <v>697.82</v>
      </c>
      <c r="D173" s="154">
        <v>1.452E-2</v>
      </c>
      <c r="E173" s="155">
        <v>8.7100000000000007E-3</v>
      </c>
      <c r="F173" s="155">
        <v>5.8199999999999997E-3</v>
      </c>
      <c r="G173" s="154">
        <f t="shared" si="4"/>
        <v>81.410452127068808</v>
      </c>
      <c r="H173" s="120">
        <f t="shared" si="5"/>
        <v>1916215.8657036906</v>
      </c>
      <c r="I173" s="67"/>
      <c r="J173" s="67"/>
      <c r="P173" s="30"/>
    </row>
    <row r="174" spans="1:16" x14ac:dyDescent="0.3">
      <c r="A174" s="142">
        <v>157</v>
      </c>
      <c r="B174" s="148">
        <v>17540.21</v>
      </c>
      <c r="C174" s="148">
        <v>698.55</v>
      </c>
      <c r="D174" s="154">
        <v>1.456E-2</v>
      </c>
      <c r="E174" s="155">
        <v>8.7299999999999999E-3</v>
      </c>
      <c r="F174" s="155">
        <v>5.8399999999999997E-3</v>
      </c>
      <c r="G174" s="154">
        <f t="shared" si="4"/>
        <v>81.690213130941913</v>
      </c>
      <c r="H174" s="120">
        <f t="shared" si="5"/>
        <v>1921894.8510801827</v>
      </c>
      <c r="I174" s="67"/>
      <c r="J174" s="67"/>
      <c r="P174" s="30"/>
    </row>
    <row r="175" spans="1:16" x14ac:dyDescent="0.3">
      <c r="A175" s="142">
        <v>158</v>
      </c>
      <c r="B175" s="148">
        <v>17631.62</v>
      </c>
      <c r="C175" s="148">
        <v>697.69</v>
      </c>
      <c r="D175" s="154">
        <v>1.453E-2</v>
      </c>
      <c r="E175" s="155">
        <v>8.7299999999999999E-3</v>
      </c>
      <c r="F175" s="155">
        <v>5.7999999999999996E-3</v>
      </c>
      <c r="G175" s="154">
        <f t="shared" si="4"/>
        <v>81.130691123195746</v>
      </c>
      <c r="H175" s="120">
        <f t="shared" si="5"/>
        <v>1947475.0900381135</v>
      </c>
      <c r="I175" s="67"/>
      <c r="J175" s="67"/>
      <c r="P175" s="30"/>
    </row>
    <row r="176" spans="1:16" x14ac:dyDescent="0.3">
      <c r="A176" s="142">
        <v>159</v>
      </c>
      <c r="B176" s="148">
        <v>17544.150000000001</v>
      </c>
      <c r="C176" s="148">
        <v>698.43</v>
      </c>
      <c r="D176" s="154">
        <v>1.46E-2</v>
      </c>
      <c r="E176" s="155">
        <v>8.7600000000000004E-3</v>
      </c>
      <c r="F176" s="155">
        <v>5.8300000000000001E-3</v>
      </c>
      <c r="G176" s="154">
        <f t="shared" si="4"/>
        <v>81.550332629005368</v>
      </c>
      <c r="H176" s="120">
        <f t="shared" si="5"/>
        <v>1949716.1430761323</v>
      </c>
      <c r="I176" s="67"/>
      <c r="J176" s="67"/>
      <c r="P176" s="30"/>
    </row>
    <row r="177" spans="1:16" x14ac:dyDescent="0.3">
      <c r="A177" s="142">
        <v>160</v>
      </c>
      <c r="B177" s="148">
        <v>17689.830000000002</v>
      </c>
      <c r="C177" s="148">
        <v>698.41</v>
      </c>
      <c r="D177" s="154">
        <v>1.4590000000000001E-2</v>
      </c>
      <c r="E177" s="155">
        <v>8.8100000000000001E-3</v>
      </c>
      <c r="F177" s="155">
        <v>5.79E-3</v>
      </c>
      <c r="G177" s="154">
        <f t="shared" si="4"/>
        <v>80.9908106212592</v>
      </c>
      <c r="H177" s="120">
        <f t="shared" si="5"/>
        <v>1975532.7644294715</v>
      </c>
      <c r="I177" s="67"/>
      <c r="J177" s="67"/>
      <c r="P177" s="30"/>
    </row>
    <row r="178" spans="1:16" x14ac:dyDescent="0.3">
      <c r="A178" s="142">
        <v>161</v>
      </c>
      <c r="B178" s="148">
        <v>17502.21</v>
      </c>
      <c r="C178" s="148">
        <v>698.67</v>
      </c>
      <c r="D178" s="154">
        <v>1.464E-2</v>
      </c>
      <c r="E178" s="155">
        <v>8.7899999999999992E-3</v>
      </c>
      <c r="F178" s="155">
        <v>5.8500000000000002E-3</v>
      </c>
      <c r="G178" s="154">
        <f t="shared" si="4"/>
        <v>81.830093632878459</v>
      </c>
      <c r="H178" s="120">
        <f t="shared" si="5"/>
        <v>1967491.3329845185</v>
      </c>
      <c r="I178" s="67"/>
      <c r="J178" s="67"/>
      <c r="P178" s="30"/>
    </row>
    <row r="179" spans="1:16" x14ac:dyDescent="0.3">
      <c r="A179" s="142">
        <v>162</v>
      </c>
      <c r="B179" s="148">
        <v>17498.419999999998</v>
      </c>
      <c r="C179" s="148">
        <v>697.92</v>
      </c>
      <c r="D179" s="154">
        <v>1.464E-2</v>
      </c>
      <c r="E179" s="155">
        <v>8.8000000000000005E-3</v>
      </c>
      <c r="F179" s="155">
        <v>5.8500000000000002E-3</v>
      </c>
      <c r="G179" s="154">
        <f t="shared" si="4"/>
        <v>81.830093632878459</v>
      </c>
      <c r="H179" s="120">
        <f t="shared" si="5"/>
        <v>1979711.7760465341</v>
      </c>
      <c r="I179" s="67"/>
      <c r="J179" s="67"/>
      <c r="P179" s="30"/>
    </row>
    <row r="180" spans="1:16" x14ac:dyDescent="0.3">
      <c r="A180" s="142">
        <v>163</v>
      </c>
      <c r="B180" s="148">
        <v>17395</v>
      </c>
      <c r="C180" s="148">
        <v>698.43</v>
      </c>
      <c r="D180" s="154">
        <v>1.4710000000000001E-2</v>
      </c>
      <c r="E180" s="155">
        <v>8.8299999999999993E-3</v>
      </c>
      <c r="F180" s="155">
        <v>5.8799999999999998E-3</v>
      </c>
      <c r="G180" s="154">
        <f t="shared" si="4"/>
        <v>82.249735138688095</v>
      </c>
      <c r="H180" s="120">
        <f t="shared" si="5"/>
        <v>1981769.299623302</v>
      </c>
      <c r="I180" s="67"/>
      <c r="J180" s="67"/>
      <c r="P180" s="30"/>
    </row>
    <row r="181" spans="1:16" x14ac:dyDescent="0.3">
      <c r="A181" s="142">
        <v>164</v>
      </c>
      <c r="B181" s="148">
        <v>17438.86</v>
      </c>
      <c r="C181" s="148">
        <v>698.18</v>
      </c>
      <c r="D181" s="154">
        <v>1.469E-2</v>
      </c>
      <c r="E181" s="155">
        <v>8.8199999999999997E-3</v>
      </c>
      <c r="F181" s="155">
        <v>5.8700000000000002E-3</v>
      </c>
      <c r="G181" s="154">
        <f t="shared" si="4"/>
        <v>82.10985463675155</v>
      </c>
      <c r="H181" s="120">
        <f t="shared" si="5"/>
        <v>1997324.2033556742</v>
      </c>
      <c r="I181" s="67"/>
      <c r="J181" s="67"/>
      <c r="P181" s="30"/>
    </row>
    <row r="182" spans="1:16" x14ac:dyDescent="0.3">
      <c r="A182" s="142">
        <v>165</v>
      </c>
      <c r="B182" s="148">
        <v>17489.07</v>
      </c>
      <c r="C182" s="148">
        <v>698.25</v>
      </c>
      <c r="D182" s="154">
        <v>1.472E-2</v>
      </c>
      <c r="E182" s="155">
        <v>8.8699999999999994E-3</v>
      </c>
      <c r="F182" s="155">
        <v>5.8500000000000002E-3</v>
      </c>
      <c r="G182" s="154">
        <f t="shared" si="4"/>
        <v>81.830093632878459</v>
      </c>
      <c r="H182" s="120">
        <f t="shared" si="5"/>
        <v>2016373.105232581</v>
      </c>
      <c r="I182" s="67"/>
      <c r="J182" s="67"/>
      <c r="P182" s="30"/>
    </row>
    <row r="183" spans="1:16" x14ac:dyDescent="0.3">
      <c r="A183" s="142">
        <v>166</v>
      </c>
      <c r="B183" s="148">
        <v>17523.89</v>
      </c>
      <c r="C183" s="148">
        <v>698.36</v>
      </c>
      <c r="D183" s="154">
        <v>1.472E-2</v>
      </c>
      <c r="E183" s="155">
        <v>8.8800000000000007E-3</v>
      </c>
      <c r="F183" s="155">
        <v>5.8399999999999997E-3</v>
      </c>
      <c r="G183" s="154">
        <f t="shared" si="4"/>
        <v>81.690213130941913</v>
      </c>
      <c r="H183" s="120">
        <f t="shared" si="5"/>
        <v>2032067.1673841421</v>
      </c>
      <c r="I183" s="67"/>
      <c r="J183" s="67"/>
      <c r="P183" s="30"/>
    </row>
    <row r="184" spans="1:16" x14ac:dyDescent="0.3">
      <c r="A184" s="142">
        <v>167</v>
      </c>
      <c r="B184" s="148">
        <v>17564.080000000002</v>
      </c>
      <c r="C184" s="148">
        <v>698.45</v>
      </c>
      <c r="D184" s="154">
        <v>1.473E-2</v>
      </c>
      <c r="E184" s="155">
        <v>8.8999999999999999E-3</v>
      </c>
      <c r="F184" s="155">
        <v>5.8300000000000001E-3</v>
      </c>
      <c r="G184" s="154">
        <f t="shared" si="4"/>
        <v>81.550332629005368</v>
      </c>
      <c r="H184" s="120">
        <f t="shared" si="5"/>
        <v>2047815.0685139252</v>
      </c>
      <c r="I184" s="67"/>
      <c r="J184" s="67"/>
      <c r="P184" s="30"/>
    </row>
    <row r="185" spans="1:16" x14ac:dyDescent="0.3">
      <c r="A185" s="142">
        <v>168</v>
      </c>
      <c r="B185" s="148">
        <v>17557.41</v>
      </c>
      <c r="C185" s="148">
        <v>698.58</v>
      </c>
      <c r="D185" s="154">
        <v>1.477E-2</v>
      </c>
      <c r="E185" s="155">
        <v>8.94E-3</v>
      </c>
      <c r="F185" s="155">
        <v>5.8300000000000001E-3</v>
      </c>
      <c r="G185" s="154">
        <f t="shared" si="4"/>
        <v>81.550332629005368</v>
      </c>
      <c r="H185" s="120">
        <f t="shared" si="5"/>
        <v>2060077.4341936491</v>
      </c>
      <c r="I185" s="67"/>
      <c r="J185" s="67"/>
      <c r="P185" s="30"/>
    </row>
    <row r="186" spans="1:16" x14ac:dyDescent="0.3">
      <c r="A186" s="142">
        <v>169</v>
      </c>
      <c r="B186" s="148">
        <v>17437.87</v>
      </c>
      <c r="C186" s="148">
        <v>698.29</v>
      </c>
      <c r="D186" s="154">
        <v>1.478E-2</v>
      </c>
      <c r="E186" s="155">
        <v>8.9099999999999995E-3</v>
      </c>
      <c r="F186" s="155">
        <v>5.8700000000000002E-3</v>
      </c>
      <c r="G186" s="154">
        <f t="shared" si="4"/>
        <v>82.10985463675155</v>
      </c>
      <c r="H186" s="120">
        <f t="shared" si="5"/>
        <v>2058218.2339457865</v>
      </c>
      <c r="I186" s="67"/>
      <c r="J186" s="67"/>
      <c r="P186" s="30"/>
    </row>
    <row r="187" spans="1:16" x14ac:dyDescent="0.3">
      <c r="A187" s="142">
        <v>170</v>
      </c>
      <c r="B187" s="148">
        <v>17552.04</v>
      </c>
      <c r="C187" s="148">
        <v>698.43</v>
      </c>
      <c r="D187" s="154">
        <v>1.4789999999999999E-2</v>
      </c>
      <c r="E187" s="155">
        <v>8.9599999999999992E-3</v>
      </c>
      <c r="F187" s="155">
        <v>5.8300000000000001E-3</v>
      </c>
      <c r="G187" s="154">
        <f t="shared" si="4"/>
        <v>81.550332629005368</v>
      </c>
      <c r="H187" s="120">
        <f t="shared" si="5"/>
        <v>2084602.1655530974</v>
      </c>
      <c r="I187" s="67"/>
      <c r="J187" s="67"/>
      <c r="P187" s="30"/>
    </row>
    <row r="188" spans="1:16" x14ac:dyDescent="0.3">
      <c r="A188" s="142">
        <v>171</v>
      </c>
      <c r="B188" s="148">
        <v>17521.330000000002</v>
      </c>
      <c r="C188" s="148">
        <v>698.76</v>
      </c>
      <c r="D188" s="154">
        <v>1.481E-2</v>
      </c>
      <c r="E188" s="155">
        <v>8.9700000000000005E-3</v>
      </c>
      <c r="F188" s="155">
        <v>5.8399999999999997E-3</v>
      </c>
      <c r="G188" s="154">
        <f t="shared" si="4"/>
        <v>81.690213130941913</v>
      </c>
      <c r="H188" s="120">
        <f t="shared" si="5"/>
        <v>2093274.0097752309</v>
      </c>
      <c r="I188" s="67"/>
      <c r="J188" s="67"/>
      <c r="P188" s="30"/>
    </row>
    <row r="189" spans="1:16" x14ac:dyDescent="0.3">
      <c r="A189" s="142">
        <v>172</v>
      </c>
      <c r="B189" s="148">
        <v>17451.099999999999</v>
      </c>
      <c r="C189" s="148">
        <v>698.01</v>
      </c>
      <c r="D189" s="154">
        <v>1.482E-2</v>
      </c>
      <c r="E189" s="155">
        <v>8.9599999999999992E-3</v>
      </c>
      <c r="F189" s="155">
        <v>5.8599999999999998E-3</v>
      </c>
      <c r="G189" s="154">
        <f t="shared" si="4"/>
        <v>81.96997413481499</v>
      </c>
      <c r="H189" s="120">
        <f t="shared" si="5"/>
        <v>2098329.3189420034</v>
      </c>
      <c r="I189" s="67"/>
      <c r="J189" s="67"/>
      <c r="P189" s="30"/>
    </row>
    <row r="190" spans="1:16" x14ac:dyDescent="0.3">
      <c r="A190" s="142">
        <v>173</v>
      </c>
      <c r="B190" s="148">
        <v>17439.509999999998</v>
      </c>
      <c r="C190" s="148">
        <v>698.56</v>
      </c>
      <c r="D190" s="154">
        <v>1.487E-2</v>
      </c>
      <c r="E190" s="155">
        <v>8.9999999999999993E-3</v>
      </c>
      <c r="F190" s="155">
        <v>5.8700000000000002E-3</v>
      </c>
      <c r="G190" s="154">
        <f t="shared" si="4"/>
        <v>82.10985463675155</v>
      </c>
      <c r="H190" s="120">
        <f t="shared" si="5"/>
        <v>2106933.4584178757</v>
      </c>
      <c r="I190" s="67"/>
      <c r="J190" s="67"/>
      <c r="P190" s="30"/>
    </row>
    <row r="191" spans="1:16" x14ac:dyDescent="0.3">
      <c r="A191" s="142">
        <v>174</v>
      </c>
      <c r="B191" s="148">
        <v>17539.16</v>
      </c>
      <c r="C191" s="148">
        <v>698.82</v>
      </c>
      <c r="D191" s="154">
        <v>1.487E-2</v>
      </c>
      <c r="E191" s="155">
        <v>9.0299999999999998E-3</v>
      </c>
      <c r="F191" s="155">
        <v>5.8399999999999997E-3</v>
      </c>
      <c r="G191" s="154">
        <f t="shared" si="4"/>
        <v>81.690213130941913</v>
      </c>
      <c r="H191" s="120">
        <f t="shared" si="5"/>
        <v>2129998.115209884</v>
      </c>
      <c r="I191" s="67"/>
      <c r="J191" s="67"/>
      <c r="P191" s="30"/>
    </row>
    <row r="192" spans="1:16" x14ac:dyDescent="0.3">
      <c r="A192" s="142">
        <v>175</v>
      </c>
      <c r="B192" s="148">
        <v>17447.310000000001</v>
      </c>
      <c r="C192" s="148">
        <v>698.36</v>
      </c>
      <c r="D192" s="154">
        <v>1.49E-2</v>
      </c>
      <c r="E192" s="155">
        <v>9.0299999999999998E-3</v>
      </c>
      <c r="F192" s="155">
        <v>5.8700000000000002E-3</v>
      </c>
      <c r="G192" s="154">
        <f t="shared" si="4"/>
        <v>82.10985463675155</v>
      </c>
      <c r="H192" s="120">
        <f t="shared" si="5"/>
        <v>2131291.0706539205</v>
      </c>
      <c r="I192" s="67"/>
      <c r="J192" s="67"/>
      <c r="P192" s="30"/>
    </row>
    <row r="193" spans="1:16" x14ac:dyDescent="0.3">
      <c r="A193" s="142">
        <v>176</v>
      </c>
      <c r="B193" s="148">
        <v>17499.64</v>
      </c>
      <c r="C193" s="148">
        <v>698.57</v>
      </c>
      <c r="D193" s="154">
        <v>1.4880000000000001E-2</v>
      </c>
      <c r="E193" s="155">
        <v>9.0299999999999998E-3</v>
      </c>
      <c r="F193" s="155">
        <v>5.8500000000000002E-3</v>
      </c>
      <c r="G193" s="154">
        <f t="shared" si="4"/>
        <v>81.830093632878459</v>
      </c>
      <c r="H193" s="120">
        <f t="shared" si="5"/>
        <v>2150797.9789147531</v>
      </c>
      <c r="I193" s="67"/>
      <c r="J193" s="67"/>
      <c r="P193" s="30"/>
    </row>
    <row r="194" spans="1:16" x14ac:dyDescent="0.3">
      <c r="A194" s="142">
        <v>177</v>
      </c>
      <c r="B194" s="148">
        <v>17423.07</v>
      </c>
      <c r="C194" s="148">
        <v>698.67</v>
      </c>
      <c r="D194" s="154">
        <v>1.4930000000000001E-2</v>
      </c>
      <c r="E194" s="155">
        <v>9.0500000000000008E-3</v>
      </c>
      <c r="F194" s="155">
        <v>5.8799999999999998E-3</v>
      </c>
      <c r="G194" s="154">
        <f t="shared" si="4"/>
        <v>82.249735138688095</v>
      </c>
      <c r="H194" s="120">
        <f t="shared" si="5"/>
        <v>2151982.6137013771</v>
      </c>
      <c r="I194" s="67"/>
      <c r="J194" s="67"/>
      <c r="P194" s="30"/>
    </row>
    <row r="195" spans="1:16" x14ac:dyDescent="0.3">
      <c r="A195" s="142">
        <v>178</v>
      </c>
      <c r="B195" s="148">
        <v>17491</v>
      </c>
      <c r="C195" s="148">
        <v>698.41</v>
      </c>
      <c r="D195" s="154">
        <v>1.495E-2</v>
      </c>
      <c r="E195" s="155">
        <v>9.1000000000000004E-3</v>
      </c>
      <c r="F195" s="155">
        <v>5.8500000000000002E-3</v>
      </c>
      <c r="G195" s="154">
        <f t="shared" si="4"/>
        <v>81.830093632878459</v>
      </c>
      <c r="H195" s="120">
        <f t="shared" si="5"/>
        <v>2175238.8650387842</v>
      </c>
      <c r="I195" s="67"/>
      <c r="J195" s="67"/>
      <c r="P195" s="30"/>
    </row>
    <row r="196" spans="1:16" x14ac:dyDescent="0.3">
      <c r="A196" s="142">
        <v>179</v>
      </c>
      <c r="B196" s="148">
        <v>17552.400000000001</v>
      </c>
      <c r="C196" s="148">
        <v>698.57</v>
      </c>
      <c r="D196" s="154">
        <v>1.4959999999999999E-2</v>
      </c>
      <c r="E196" s="155">
        <v>9.1199999999999996E-3</v>
      </c>
      <c r="F196" s="155">
        <v>5.8300000000000001E-3</v>
      </c>
      <c r="G196" s="154">
        <f t="shared" si="4"/>
        <v>81.550332629005368</v>
      </c>
      <c r="H196" s="120">
        <f t="shared" si="5"/>
        <v>2194963.4566706144</v>
      </c>
      <c r="I196" s="67"/>
      <c r="J196" s="67"/>
      <c r="P196" s="30"/>
    </row>
    <row r="197" spans="1:16" x14ac:dyDescent="0.3">
      <c r="A197" s="142">
        <v>180</v>
      </c>
      <c r="B197" s="148">
        <v>17318.38</v>
      </c>
      <c r="C197" s="148">
        <v>698.15</v>
      </c>
      <c r="D197" s="154">
        <v>1.5010000000000001E-2</v>
      </c>
      <c r="E197" s="155">
        <v>9.1000000000000004E-3</v>
      </c>
      <c r="F197" s="155">
        <v>5.9100000000000003E-3</v>
      </c>
      <c r="G197" s="154">
        <f t="shared" si="4"/>
        <v>82.669376644497746</v>
      </c>
      <c r="H197" s="120">
        <f t="shared" si="5"/>
        <v>2177347.9770393348</v>
      </c>
      <c r="I197" s="67"/>
      <c r="J197" s="67"/>
      <c r="P197" s="30"/>
    </row>
    <row r="198" spans="1:16" x14ac:dyDescent="0.3">
      <c r="A198" s="142">
        <v>181</v>
      </c>
      <c r="B198" s="148">
        <v>17430.349999999999</v>
      </c>
      <c r="C198" s="148">
        <v>698.69</v>
      </c>
      <c r="D198" s="154">
        <v>1.4999999999999999E-2</v>
      </c>
      <c r="E198" s="155">
        <v>9.1199999999999996E-3</v>
      </c>
      <c r="F198" s="155">
        <v>5.8700000000000002E-3</v>
      </c>
      <c r="G198" s="154">
        <f t="shared" si="4"/>
        <v>82.10985463675155</v>
      </c>
      <c r="H198" s="120">
        <f t="shared" si="5"/>
        <v>2204363.907362055</v>
      </c>
      <c r="I198" s="67"/>
      <c r="J198" s="67"/>
      <c r="P198" s="30"/>
    </row>
    <row r="199" spans="1:16" x14ac:dyDescent="0.3">
      <c r="A199" s="142">
        <v>182</v>
      </c>
      <c r="B199" s="148">
        <v>17535.580000000002</v>
      </c>
      <c r="C199" s="148">
        <v>698.57</v>
      </c>
      <c r="D199" s="154">
        <v>1.499E-2</v>
      </c>
      <c r="E199" s="155">
        <v>9.1500000000000001E-3</v>
      </c>
      <c r="F199" s="155">
        <v>5.8399999999999997E-3</v>
      </c>
      <c r="G199" s="154">
        <f t="shared" si="4"/>
        <v>81.690213130941913</v>
      </c>
      <c r="H199" s="120">
        <f t="shared" si="5"/>
        <v>2227929.063035626</v>
      </c>
      <c r="I199" s="67"/>
      <c r="J199" s="67"/>
      <c r="P199" s="30"/>
    </row>
    <row r="200" spans="1:16" x14ac:dyDescent="0.3">
      <c r="A200" s="142">
        <v>183</v>
      </c>
      <c r="B200" s="148">
        <v>17610.759999999998</v>
      </c>
      <c r="C200" s="148">
        <v>698.68</v>
      </c>
      <c r="D200" s="154">
        <v>1.499E-2</v>
      </c>
      <c r="E200" s="155">
        <v>9.1800000000000007E-3</v>
      </c>
      <c r="F200" s="155">
        <v>5.8100000000000001E-3</v>
      </c>
      <c r="G200" s="154">
        <f t="shared" si="4"/>
        <v>81.270571625132291</v>
      </c>
      <c r="H200" s="120">
        <f t="shared" si="5"/>
        <v>2251737.5765991127</v>
      </c>
      <c r="I200" s="67"/>
      <c r="J200" s="67"/>
      <c r="P200" s="30"/>
    </row>
    <row r="201" spans="1:16" x14ac:dyDescent="0.3">
      <c r="A201" s="142">
        <v>184</v>
      </c>
      <c r="B201" s="148">
        <v>17499.22</v>
      </c>
      <c r="C201" s="148">
        <v>698.17</v>
      </c>
      <c r="D201" s="154">
        <v>1.5049999999999999E-2</v>
      </c>
      <c r="E201" s="155">
        <v>9.1999999999999998E-3</v>
      </c>
      <c r="F201" s="155">
        <v>5.8500000000000002E-3</v>
      </c>
      <c r="G201" s="154">
        <f t="shared" si="4"/>
        <v>81.830093632878459</v>
      </c>
      <c r="H201" s="120">
        <f t="shared" si="5"/>
        <v>2248561.5234108781</v>
      </c>
      <c r="I201" s="67"/>
      <c r="J201" s="67"/>
      <c r="P201" s="30"/>
    </row>
    <row r="202" spans="1:16" x14ac:dyDescent="0.3">
      <c r="A202" s="142">
        <v>185</v>
      </c>
      <c r="B202" s="148">
        <v>17327.73</v>
      </c>
      <c r="C202" s="148">
        <v>698.89</v>
      </c>
      <c r="D202" s="154">
        <v>1.508E-2</v>
      </c>
      <c r="E202" s="155">
        <v>9.1699999999999993E-3</v>
      </c>
      <c r="F202" s="155">
        <v>5.9100000000000003E-3</v>
      </c>
      <c r="G202" s="154">
        <f t="shared" si="4"/>
        <v>82.669376644497746</v>
      </c>
      <c r="H202" s="120">
        <f t="shared" si="5"/>
        <v>2237829.8652904276</v>
      </c>
      <c r="I202" s="67"/>
      <c r="J202" s="67"/>
      <c r="P202" s="30"/>
    </row>
    <row r="203" spans="1:16" x14ac:dyDescent="0.3">
      <c r="A203" s="142">
        <v>186</v>
      </c>
      <c r="B203" s="148">
        <v>17530.169999999998</v>
      </c>
      <c r="C203" s="148">
        <v>698.62</v>
      </c>
      <c r="D203" s="154">
        <v>1.508E-2</v>
      </c>
      <c r="E203" s="155">
        <v>9.2399999999999999E-3</v>
      </c>
      <c r="F203" s="155">
        <v>5.8399999999999997E-3</v>
      </c>
      <c r="G203" s="154">
        <f t="shared" si="4"/>
        <v>81.690213130941913</v>
      </c>
      <c r="H203" s="120">
        <f t="shared" si="5"/>
        <v>2276894.5369484969</v>
      </c>
      <c r="I203" s="67"/>
      <c r="J203" s="67"/>
      <c r="P203" s="30"/>
    </row>
    <row r="204" spans="1:16" x14ac:dyDescent="0.3">
      <c r="A204" s="142">
        <v>187</v>
      </c>
      <c r="B204" s="148">
        <v>17353.689999999999</v>
      </c>
      <c r="C204" s="148">
        <v>698.62</v>
      </c>
      <c r="D204" s="154">
        <v>1.511E-2</v>
      </c>
      <c r="E204" s="155">
        <v>9.2099999999999994E-3</v>
      </c>
      <c r="F204" s="155">
        <v>5.8999999999999999E-3</v>
      </c>
      <c r="G204" s="154">
        <f t="shared" si="4"/>
        <v>82.529496142561186</v>
      </c>
      <c r="H204" s="120">
        <f t="shared" si="5"/>
        <v>2265856.5572359343</v>
      </c>
      <c r="I204" s="67"/>
      <c r="J204" s="67"/>
      <c r="P204" s="30"/>
    </row>
    <row r="205" spans="1:16" x14ac:dyDescent="0.3">
      <c r="A205" s="142">
        <v>188</v>
      </c>
      <c r="B205" s="148">
        <v>17535.52</v>
      </c>
      <c r="C205" s="148">
        <v>698.59</v>
      </c>
      <c r="D205" s="154">
        <v>1.508E-2</v>
      </c>
      <c r="E205" s="155">
        <v>9.2399999999999999E-3</v>
      </c>
      <c r="F205" s="155">
        <v>5.8399999999999997E-3</v>
      </c>
      <c r="G205" s="154">
        <f t="shared" si="4"/>
        <v>81.690213130941913</v>
      </c>
      <c r="H205" s="120">
        <f t="shared" si="5"/>
        <v>2301377.2739049322</v>
      </c>
      <c r="I205" s="67"/>
      <c r="J205" s="67"/>
      <c r="P205" s="30"/>
    </row>
    <row r="206" spans="1:16" x14ac:dyDescent="0.3">
      <c r="A206" s="142">
        <v>189</v>
      </c>
      <c r="B206" s="148">
        <v>17351.099999999999</v>
      </c>
      <c r="C206" s="148">
        <v>698.62</v>
      </c>
      <c r="D206" s="154">
        <v>1.5129999999999999E-2</v>
      </c>
      <c r="E206" s="155">
        <v>9.2300000000000004E-3</v>
      </c>
      <c r="F206" s="155">
        <v>5.8999999999999999E-3</v>
      </c>
      <c r="G206" s="154">
        <f t="shared" si="4"/>
        <v>82.529496142561186</v>
      </c>
      <c r="H206" s="120">
        <f t="shared" si="5"/>
        <v>2290090.317206372</v>
      </c>
      <c r="I206" s="67"/>
      <c r="J206" s="67"/>
      <c r="P206" s="30"/>
    </row>
    <row r="207" spans="1:16" x14ac:dyDescent="0.3">
      <c r="A207" s="142">
        <v>190</v>
      </c>
      <c r="B207" s="148">
        <v>17484.88</v>
      </c>
      <c r="C207" s="148">
        <v>698.54</v>
      </c>
      <c r="D207" s="154">
        <v>1.5129999999999999E-2</v>
      </c>
      <c r="E207" s="155">
        <v>9.2800000000000001E-3</v>
      </c>
      <c r="F207" s="155">
        <v>5.8599999999999998E-3</v>
      </c>
      <c r="G207" s="154">
        <f t="shared" si="4"/>
        <v>81.96997413481499</v>
      </c>
      <c r="H207" s="120">
        <f t="shared" si="5"/>
        <v>2317921.9220870971</v>
      </c>
      <c r="I207" s="67"/>
      <c r="J207" s="67"/>
      <c r="P207" s="30"/>
    </row>
    <row r="208" spans="1:16" x14ac:dyDescent="0.3">
      <c r="A208" s="142">
        <v>191</v>
      </c>
      <c r="B208" s="148">
        <v>17377.34</v>
      </c>
      <c r="C208" s="148">
        <v>698.62</v>
      </c>
      <c r="D208" s="154">
        <v>1.515E-2</v>
      </c>
      <c r="E208" s="155">
        <v>9.2599999999999991E-3</v>
      </c>
      <c r="F208" s="155">
        <v>5.8900000000000003E-3</v>
      </c>
      <c r="G208" s="154">
        <f t="shared" si="4"/>
        <v>82.38961564062464</v>
      </c>
      <c r="H208" s="120">
        <f t="shared" si="5"/>
        <v>2318253.3200922203</v>
      </c>
      <c r="I208" s="67"/>
      <c r="J208" s="67"/>
      <c r="P208" s="30"/>
    </row>
    <row r="209" spans="1:16" x14ac:dyDescent="0.3">
      <c r="A209" s="142">
        <v>192</v>
      </c>
      <c r="B209" s="148">
        <v>17329.98</v>
      </c>
      <c r="C209" s="148">
        <v>698.64</v>
      </c>
      <c r="D209" s="154">
        <v>1.5169999999999999E-2</v>
      </c>
      <c r="E209" s="155">
        <v>9.2700000000000005E-3</v>
      </c>
      <c r="F209" s="155">
        <v>5.9100000000000003E-3</v>
      </c>
      <c r="G209" s="154">
        <f t="shared" si="4"/>
        <v>82.669376644497746</v>
      </c>
      <c r="H209" s="120">
        <f t="shared" si="5"/>
        <v>2322504.5088419574</v>
      </c>
      <c r="I209" s="67"/>
      <c r="J209" s="67"/>
      <c r="P209" s="30"/>
    </row>
    <row r="210" spans="1:16" x14ac:dyDescent="0.3">
      <c r="A210" s="142">
        <v>193</v>
      </c>
      <c r="B210" s="148">
        <v>17426.04</v>
      </c>
      <c r="C210" s="148">
        <v>698.82</v>
      </c>
      <c r="D210" s="154">
        <v>1.5180000000000001E-2</v>
      </c>
      <c r="E210" s="155">
        <v>9.3100000000000006E-3</v>
      </c>
      <c r="F210" s="155">
        <v>5.8799999999999998E-3</v>
      </c>
      <c r="G210" s="154">
        <f t="shared" si="4"/>
        <v>82.249735138688095</v>
      </c>
      <c r="H210" s="120">
        <f t="shared" si="5"/>
        <v>2346512.1155048911</v>
      </c>
      <c r="I210" s="67"/>
      <c r="J210" s="67"/>
      <c r="P210" s="30"/>
    </row>
    <row r="211" spans="1:16" x14ac:dyDescent="0.3">
      <c r="A211" s="142">
        <v>194</v>
      </c>
      <c r="B211" s="148">
        <v>17490.7</v>
      </c>
      <c r="C211" s="148">
        <v>698.9</v>
      </c>
      <c r="D211" s="154">
        <v>1.519E-2</v>
      </c>
      <c r="E211" s="155">
        <v>9.3299999999999998E-3</v>
      </c>
      <c r="F211" s="155">
        <v>5.8599999999999998E-3</v>
      </c>
      <c r="G211" s="154">
        <f t="shared" ref="G211:G274" si="6">(2*F211/$B$7)*(1+3*$B$11)/(4+PI()*$B$11-PI())*10^6</f>
        <v>81.96997413481499</v>
      </c>
      <c r="H211" s="120">
        <f t="shared" ref="H211:H274" si="7">A211/G211*10^6</f>
        <v>2366720.278341562</v>
      </c>
      <c r="I211" s="67"/>
      <c r="J211" s="67"/>
      <c r="P211" s="30"/>
    </row>
    <row r="212" spans="1:16" x14ac:dyDescent="0.3">
      <c r="A212" s="142">
        <v>195</v>
      </c>
      <c r="B212" s="148">
        <v>17436.41</v>
      </c>
      <c r="C212" s="148">
        <v>698.95</v>
      </c>
      <c r="D212" s="154">
        <v>1.521E-2</v>
      </c>
      <c r="E212" s="155">
        <v>9.3299999999999998E-3</v>
      </c>
      <c r="F212" s="155">
        <v>5.8700000000000002E-3</v>
      </c>
      <c r="G212" s="154">
        <f t="shared" si="6"/>
        <v>82.10985463675155</v>
      </c>
      <c r="H212" s="120">
        <f t="shared" si="7"/>
        <v>2374867.1930143684</v>
      </c>
      <c r="I212" s="67"/>
      <c r="J212" s="67"/>
      <c r="P212" s="30"/>
    </row>
    <row r="213" spans="1:16" x14ac:dyDescent="0.3">
      <c r="A213" s="142">
        <v>196</v>
      </c>
      <c r="B213" s="148">
        <v>17444.18</v>
      </c>
      <c r="C213" s="148">
        <v>698.73</v>
      </c>
      <c r="D213" s="154">
        <v>1.5219999999999999E-2</v>
      </c>
      <c r="E213" s="155">
        <v>9.3500000000000007E-3</v>
      </c>
      <c r="F213" s="155">
        <v>5.8700000000000002E-3</v>
      </c>
      <c r="G213" s="154">
        <f t="shared" si="6"/>
        <v>82.10985463675155</v>
      </c>
      <c r="H213" s="120">
        <f t="shared" si="7"/>
        <v>2387045.9991323911</v>
      </c>
      <c r="I213" s="67"/>
      <c r="J213" s="67"/>
      <c r="P213" s="30"/>
    </row>
    <row r="214" spans="1:16" x14ac:dyDescent="0.3">
      <c r="A214" s="142">
        <v>197</v>
      </c>
      <c r="B214" s="148">
        <v>17238.93</v>
      </c>
      <c r="C214" s="148">
        <v>698.79</v>
      </c>
      <c r="D214" s="154">
        <v>1.5259999999999999E-2</v>
      </c>
      <c r="E214" s="155">
        <v>9.3200000000000002E-3</v>
      </c>
      <c r="F214" s="155">
        <v>5.94E-3</v>
      </c>
      <c r="G214" s="154">
        <f t="shared" si="6"/>
        <v>83.089018150307353</v>
      </c>
      <c r="H214" s="120">
        <f t="shared" si="7"/>
        <v>2370951.1122592469</v>
      </c>
      <c r="I214" s="67"/>
      <c r="J214" s="67"/>
      <c r="P214" s="30"/>
    </row>
    <row r="215" spans="1:16" x14ac:dyDescent="0.3">
      <c r="A215" s="142">
        <v>198</v>
      </c>
      <c r="B215" s="148">
        <v>17241.2</v>
      </c>
      <c r="C215" s="148">
        <v>698.38</v>
      </c>
      <c r="D215" s="154">
        <v>1.5259999999999999E-2</v>
      </c>
      <c r="E215" s="155">
        <v>9.3200000000000002E-3</v>
      </c>
      <c r="F215" s="155">
        <v>5.94E-3</v>
      </c>
      <c r="G215" s="154">
        <f t="shared" si="6"/>
        <v>83.089018150307353</v>
      </c>
      <c r="H215" s="120">
        <f t="shared" si="7"/>
        <v>2382986.3970930506</v>
      </c>
      <c r="I215" s="67"/>
      <c r="J215" s="67"/>
      <c r="P215" s="30"/>
    </row>
    <row r="216" spans="1:16" x14ac:dyDescent="0.3">
      <c r="A216" s="142">
        <v>199</v>
      </c>
      <c r="B216" s="148">
        <v>17454.36</v>
      </c>
      <c r="C216" s="148">
        <v>698.87</v>
      </c>
      <c r="D216" s="154">
        <v>1.5259999999999999E-2</v>
      </c>
      <c r="E216" s="155">
        <v>9.3900000000000008E-3</v>
      </c>
      <c r="F216" s="155">
        <v>5.8700000000000002E-3</v>
      </c>
      <c r="G216" s="154">
        <f t="shared" si="6"/>
        <v>82.10985463675155</v>
      </c>
      <c r="H216" s="120">
        <f t="shared" si="7"/>
        <v>2423582.4174864586</v>
      </c>
      <c r="I216" s="67"/>
      <c r="J216" s="67"/>
      <c r="P216" s="30"/>
    </row>
    <row r="217" spans="1:16" x14ac:dyDescent="0.3">
      <c r="A217" s="142">
        <v>200</v>
      </c>
      <c r="B217" s="148">
        <v>17434.61</v>
      </c>
      <c r="C217" s="148">
        <v>698.93</v>
      </c>
      <c r="D217" s="154">
        <v>1.528E-2</v>
      </c>
      <c r="E217" s="155">
        <v>9.41E-3</v>
      </c>
      <c r="F217" s="155">
        <v>5.8799999999999998E-3</v>
      </c>
      <c r="G217" s="154">
        <f t="shared" si="6"/>
        <v>82.249735138688095</v>
      </c>
      <c r="H217" s="120">
        <f t="shared" si="7"/>
        <v>2431618.7725439286</v>
      </c>
      <c r="I217" s="67"/>
      <c r="J217" s="67"/>
      <c r="P217" s="30"/>
    </row>
    <row r="218" spans="1:16" x14ac:dyDescent="0.3">
      <c r="A218" s="142">
        <v>201</v>
      </c>
      <c r="B218" s="148">
        <v>17382.43</v>
      </c>
      <c r="C218" s="148">
        <v>698.7</v>
      </c>
      <c r="D218" s="154">
        <v>1.533E-2</v>
      </c>
      <c r="E218" s="155">
        <v>9.4400000000000005E-3</v>
      </c>
      <c r="F218" s="155">
        <v>5.8900000000000003E-3</v>
      </c>
      <c r="G218" s="154">
        <f t="shared" si="6"/>
        <v>82.38961564062464</v>
      </c>
      <c r="H218" s="120">
        <f t="shared" si="7"/>
        <v>2439627.8394687767</v>
      </c>
      <c r="I218" s="67"/>
      <c r="J218" s="67"/>
      <c r="P218" s="30"/>
    </row>
    <row r="219" spans="1:16" x14ac:dyDescent="0.3">
      <c r="A219" s="142">
        <v>202</v>
      </c>
      <c r="B219" s="148">
        <v>17410.14</v>
      </c>
      <c r="C219" s="148">
        <v>698.3</v>
      </c>
      <c r="D219" s="154">
        <v>1.5310000000000001E-2</v>
      </c>
      <c r="E219" s="155">
        <v>9.4400000000000005E-3</v>
      </c>
      <c r="F219" s="155">
        <v>5.8799999999999998E-3</v>
      </c>
      <c r="G219" s="154">
        <f t="shared" si="6"/>
        <v>82.249735138688095</v>
      </c>
      <c r="H219" s="120">
        <f t="shared" si="7"/>
        <v>2455934.9602693683</v>
      </c>
      <c r="I219" s="67"/>
      <c r="J219" s="67"/>
      <c r="P219" s="30"/>
    </row>
    <row r="220" spans="1:16" x14ac:dyDescent="0.3">
      <c r="A220" s="142">
        <v>203</v>
      </c>
      <c r="B220" s="148">
        <v>17421.93</v>
      </c>
      <c r="C220" s="148">
        <v>699.11</v>
      </c>
      <c r="D220" s="154">
        <v>1.533E-2</v>
      </c>
      <c r="E220" s="155">
        <v>9.4500000000000001E-3</v>
      </c>
      <c r="F220" s="155">
        <v>5.8799999999999998E-3</v>
      </c>
      <c r="G220" s="154">
        <f t="shared" si="6"/>
        <v>82.249735138688095</v>
      </c>
      <c r="H220" s="120">
        <f t="shared" si="7"/>
        <v>2468093.0541320876</v>
      </c>
      <c r="I220" s="67"/>
      <c r="J220" s="67"/>
      <c r="P220" s="30"/>
    </row>
    <row r="221" spans="1:16" x14ac:dyDescent="0.3">
      <c r="A221" s="142">
        <v>204</v>
      </c>
      <c r="B221" s="148">
        <v>17409.73</v>
      </c>
      <c r="C221" s="148">
        <v>698.8</v>
      </c>
      <c r="D221" s="154">
        <v>1.5350000000000001E-2</v>
      </c>
      <c r="E221" s="155">
        <v>9.4599999999999997E-3</v>
      </c>
      <c r="F221" s="155">
        <v>5.8799999999999998E-3</v>
      </c>
      <c r="G221" s="154">
        <f t="shared" si="6"/>
        <v>82.249735138688095</v>
      </c>
      <c r="H221" s="120">
        <f t="shared" si="7"/>
        <v>2480251.1479948075</v>
      </c>
      <c r="I221" s="67"/>
      <c r="J221" s="67"/>
      <c r="P221" s="30"/>
    </row>
    <row r="222" spans="1:16" x14ac:dyDescent="0.3">
      <c r="A222" s="142">
        <v>205</v>
      </c>
      <c r="B222" s="148">
        <v>17429.759999999998</v>
      </c>
      <c r="C222" s="148">
        <v>698.83</v>
      </c>
      <c r="D222" s="154">
        <v>1.5350000000000001E-2</v>
      </c>
      <c r="E222" s="155">
        <v>9.4800000000000006E-3</v>
      </c>
      <c r="F222" s="155">
        <v>5.8799999999999998E-3</v>
      </c>
      <c r="G222" s="154">
        <f t="shared" si="6"/>
        <v>82.249735138688095</v>
      </c>
      <c r="H222" s="120">
        <f t="shared" si="7"/>
        <v>2492409.2418575273</v>
      </c>
      <c r="I222" s="67"/>
      <c r="J222" s="67"/>
      <c r="P222" s="30"/>
    </row>
    <row r="223" spans="1:16" x14ac:dyDescent="0.3">
      <c r="A223" s="142">
        <v>206</v>
      </c>
      <c r="B223" s="148">
        <v>17410.7</v>
      </c>
      <c r="C223" s="148">
        <v>699.06</v>
      </c>
      <c r="D223" s="154">
        <v>1.538E-2</v>
      </c>
      <c r="E223" s="155">
        <v>9.4900000000000002E-3</v>
      </c>
      <c r="F223" s="155">
        <v>5.8799999999999998E-3</v>
      </c>
      <c r="G223" s="154">
        <f t="shared" si="6"/>
        <v>82.249735138688095</v>
      </c>
      <c r="H223" s="120">
        <f t="shared" si="7"/>
        <v>2504567.3357202471</v>
      </c>
      <c r="I223" s="67"/>
      <c r="J223" s="67"/>
      <c r="P223" s="30"/>
    </row>
    <row r="224" spans="1:16" x14ac:dyDescent="0.3">
      <c r="A224" s="142">
        <v>207</v>
      </c>
      <c r="B224" s="148">
        <v>17341.89</v>
      </c>
      <c r="C224" s="148">
        <v>698.47</v>
      </c>
      <c r="D224" s="154">
        <v>1.538E-2</v>
      </c>
      <c r="E224" s="155">
        <v>9.4800000000000006E-3</v>
      </c>
      <c r="F224" s="155">
        <v>5.8999999999999999E-3</v>
      </c>
      <c r="G224" s="154">
        <f t="shared" si="6"/>
        <v>82.529496142561186</v>
      </c>
      <c r="H224" s="120">
        <f t="shared" si="7"/>
        <v>2508194.1569403121</v>
      </c>
      <c r="I224" s="67"/>
      <c r="J224" s="67"/>
      <c r="P224" s="30"/>
    </row>
    <row r="225" spans="1:16" x14ac:dyDescent="0.3">
      <c r="A225" s="142">
        <v>208</v>
      </c>
      <c r="B225" s="148">
        <v>17458.12</v>
      </c>
      <c r="C225" s="148">
        <v>698.62</v>
      </c>
      <c r="D225" s="154">
        <v>1.5389999999999999E-2</v>
      </c>
      <c r="E225" s="155">
        <v>9.5300000000000003E-3</v>
      </c>
      <c r="F225" s="155">
        <v>5.8599999999999998E-3</v>
      </c>
      <c r="G225" s="154">
        <f t="shared" si="6"/>
        <v>81.96997413481499</v>
      </c>
      <c r="H225" s="120">
        <f t="shared" si="7"/>
        <v>2537514.5252321903</v>
      </c>
      <c r="I225" s="67"/>
      <c r="J225" s="67"/>
      <c r="P225" s="30"/>
    </row>
    <row r="226" spans="1:16" x14ac:dyDescent="0.3">
      <c r="A226" s="142">
        <v>209</v>
      </c>
      <c r="B226" s="148">
        <v>17331.169999999998</v>
      </c>
      <c r="C226" s="148">
        <v>698.73</v>
      </c>
      <c r="D226" s="154">
        <v>1.542E-2</v>
      </c>
      <c r="E226" s="155">
        <v>9.5200000000000007E-3</v>
      </c>
      <c r="F226" s="155">
        <v>5.9100000000000003E-3</v>
      </c>
      <c r="G226" s="154">
        <f t="shared" si="6"/>
        <v>82.669376644497746</v>
      </c>
      <c r="H226" s="120">
        <f t="shared" si="7"/>
        <v>2528142.9288956723</v>
      </c>
      <c r="I226" s="67"/>
      <c r="J226" s="67"/>
      <c r="P226" s="30"/>
    </row>
    <row r="227" spans="1:16" x14ac:dyDescent="0.3">
      <c r="A227" s="142">
        <v>210</v>
      </c>
      <c r="B227" s="148">
        <v>17397.89</v>
      </c>
      <c r="C227" s="148">
        <v>699.09</v>
      </c>
      <c r="D227" s="154">
        <v>1.5429999999999999E-2</v>
      </c>
      <c r="E227" s="155">
        <v>9.5399999999999999E-3</v>
      </c>
      <c r="F227" s="155">
        <v>5.8900000000000003E-3</v>
      </c>
      <c r="G227" s="154">
        <f t="shared" si="6"/>
        <v>82.38961564062464</v>
      </c>
      <c r="H227" s="120">
        <f t="shared" si="7"/>
        <v>2548864.9069076772</v>
      </c>
      <c r="I227" s="67"/>
      <c r="J227" s="67"/>
      <c r="P227" s="30"/>
    </row>
    <row r="228" spans="1:16" x14ac:dyDescent="0.3">
      <c r="A228" s="142">
        <v>211</v>
      </c>
      <c r="B228" s="148">
        <v>17312.22</v>
      </c>
      <c r="C228" s="148">
        <v>698.82</v>
      </c>
      <c r="D228" s="154">
        <v>1.5440000000000001E-2</v>
      </c>
      <c r="E228" s="155">
        <v>9.5200000000000007E-3</v>
      </c>
      <c r="F228" s="155">
        <v>5.9199999999999999E-3</v>
      </c>
      <c r="G228" s="154">
        <f t="shared" si="6"/>
        <v>82.809257146434291</v>
      </c>
      <c r="H228" s="120">
        <f t="shared" si="7"/>
        <v>2548024.3063511834</v>
      </c>
      <c r="I228" s="67"/>
      <c r="J228" s="67"/>
      <c r="P228" s="30"/>
    </row>
    <row r="229" spans="1:16" x14ac:dyDescent="0.3">
      <c r="A229" s="142">
        <v>212</v>
      </c>
      <c r="B229" s="148">
        <v>17399.37</v>
      </c>
      <c r="C229" s="148">
        <v>698.75</v>
      </c>
      <c r="D229" s="154">
        <v>1.545E-2</v>
      </c>
      <c r="E229" s="155">
        <v>9.5700000000000004E-3</v>
      </c>
      <c r="F229" s="155">
        <v>5.8900000000000003E-3</v>
      </c>
      <c r="G229" s="154">
        <f t="shared" si="6"/>
        <v>82.38961564062464</v>
      </c>
      <c r="H229" s="120">
        <f t="shared" si="7"/>
        <v>2573139.8107829881</v>
      </c>
      <c r="I229" s="67"/>
      <c r="J229" s="67"/>
      <c r="P229" s="30"/>
    </row>
    <row r="230" spans="1:16" x14ac:dyDescent="0.3">
      <c r="A230" s="142">
        <v>213</v>
      </c>
      <c r="B230" s="148">
        <v>17327.68</v>
      </c>
      <c r="C230" s="148">
        <v>698.9</v>
      </c>
      <c r="D230" s="154">
        <v>1.5469999999999999E-2</v>
      </c>
      <c r="E230" s="155">
        <v>9.5600000000000008E-3</v>
      </c>
      <c r="F230" s="155">
        <v>5.9100000000000003E-3</v>
      </c>
      <c r="G230" s="154">
        <f t="shared" si="6"/>
        <v>82.669376644497746</v>
      </c>
      <c r="H230" s="120">
        <f t="shared" si="7"/>
        <v>2576528.4394965465</v>
      </c>
      <c r="I230" s="67"/>
      <c r="J230" s="67"/>
      <c r="P230" s="30"/>
    </row>
    <row r="231" spans="1:16" x14ac:dyDescent="0.3">
      <c r="A231" s="142">
        <v>214</v>
      </c>
      <c r="B231" s="148">
        <v>17435.78</v>
      </c>
      <c r="C231" s="148">
        <v>698.6</v>
      </c>
      <c r="D231" s="154">
        <v>1.546E-2</v>
      </c>
      <c r="E231" s="155">
        <v>9.5899999999999996E-3</v>
      </c>
      <c r="F231" s="155">
        <v>5.8700000000000002E-3</v>
      </c>
      <c r="G231" s="154">
        <f t="shared" si="6"/>
        <v>82.10985463675155</v>
      </c>
      <c r="H231" s="120">
        <f t="shared" si="7"/>
        <v>2606264.5092567946</v>
      </c>
      <c r="I231" s="67"/>
      <c r="J231" s="67"/>
      <c r="P231" s="30"/>
    </row>
    <row r="232" spans="1:16" x14ac:dyDescent="0.3">
      <c r="A232" s="142">
        <v>215</v>
      </c>
      <c r="B232" s="148">
        <v>17254.36</v>
      </c>
      <c r="C232" s="148">
        <v>698.79</v>
      </c>
      <c r="D232" s="154">
        <v>1.5509999999999999E-2</v>
      </c>
      <c r="E232" s="155">
        <v>9.5700000000000004E-3</v>
      </c>
      <c r="F232" s="155">
        <v>5.94E-3</v>
      </c>
      <c r="G232" s="154">
        <f t="shared" si="6"/>
        <v>83.089018150307353</v>
      </c>
      <c r="H232" s="120">
        <f t="shared" si="7"/>
        <v>2587586.2392677064</v>
      </c>
      <c r="I232" s="67"/>
      <c r="J232" s="67"/>
      <c r="P232" s="30"/>
    </row>
    <row r="233" spans="1:16" x14ac:dyDescent="0.3">
      <c r="A233" s="142">
        <v>216</v>
      </c>
      <c r="B233" s="148">
        <v>17401.62</v>
      </c>
      <c r="C233" s="148">
        <v>698.5</v>
      </c>
      <c r="D233" s="154">
        <v>1.5480000000000001E-2</v>
      </c>
      <c r="E233" s="155">
        <v>9.5999999999999992E-3</v>
      </c>
      <c r="F233" s="155">
        <v>5.8799999999999998E-3</v>
      </c>
      <c r="G233" s="154">
        <f t="shared" si="6"/>
        <v>82.249735138688095</v>
      </c>
      <c r="H233" s="120">
        <f t="shared" si="7"/>
        <v>2626148.2743474431</v>
      </c>
      <c r="I233" s="67"/>
      <c r="J233" s="67"/>
      <c r="P233" s="30"/>
    </row>
    <row r="234" spans="1:16" x14ac:dyDescent="0.3">
      <c r="A234" s="142">
        <v>217</v>
      </c>
      <c r="B234" s="148">
        <v>17284.73</v>
      </c>
      <c r="C234" s="148">
        <v>699</v>
      </c>
      <c r="D234" s="154">
        <v>1.554E-2</v>
      </c>
      <c r="E234" s="155">
        <v>9.6100000000000005E-3</v>
      </c>
      <c r="F234" s="155">
        <v>5.9300000000000004E-3</v>
      </c>
      <c r="G234" s="154">
        <f t="shared" si="6"/>
        <v>82.949137648370836</v>
      </c>
      <c r="H234" s="120">
        <f t="shared" si="7"/>
        <v>2616060.9519520667</v>
      </c>
      <c r="I234" s="67"/>
      <c r="J234" s="67"/>
      <c r="P234" s="30"/>
    </row>
    <row r="235" spans="1:16" x14ac:dyDescent="0.3">
      <c r="A235" s="142">
        <v>218</v>
      </c>
      <c r="B235" s="148">
        <v>17433.240000000002</v>
      </c>
      <c r="C235" s="148">
        <v>698.71</v>
      </c>
      <c r="D235" s="154">
        <v>1.5509999999999999E-2</v>
      </c>
      <c r="E235" s="155">
        <v>9.6399999999999993E-3</v>
      </c>
      <c r="F235" s="155">
        <v>5.8700000000000002E-3</v>
      </c>
      <c r="G235" s="154">
        <f t="shared" si="6"/>
        <v>82.10985463675155</v>
      </c>
      <c r="H235" s="120">
        <f t="shared" si="7"/>
        <v>2654979.7337288838</v>
      </c>
      <c r="I235" s="67"/>
      <c r="J235" s="67"/>
      <c r="P235" s="30"/>
    </row>
    <row r="236" spans="1:16" x14ac:dyDescent="0.3">
      <c r="A236" s="142">
        <v>219</v>
      </c>
      <c r="B236" s="148">
        <v>17193.18</v>
      </c>
      <c r="C236" s="148">
        <v>698.31</v>
      </c>
      <c r="D236" s="154">
        <v>1.5570000000000001E-2</v>
      </c>
      <c r="E236" s="155">
        <v>9.6200000000000001E-3</v>
      </c>
      <c r="F236" s="155">
        <v>5.9500000000000004E-3</v>
      </c>
      <c r="G236" s="154">
        <f t="shared" si="6"/>
        <v>83.228898652243913</v>
      </c>
      <c r="H236" s="120">
        <f t="shared" si="7"/>
        <v>2631297.5846893005</v>
      </c>
      <c r="I236" s="67"/>
      <c r="J236" s="67"/>
      <c r="P236" s="30"/>
    </row>
    <row r="237" spans="1:16" x14ac:dyDescent="0.3">
      <c r="A237" s="142">
        <v>220</v>
      </c>
      <c r="B237" s="148">
        <v>17388.5</v>
      </c>
      <c r="C237" s="148">
        <v>698.76</v>
      </c>
      <c r="D237" s="154">
        <v>1.555E-2</v>
      </c>
      <c r="E237" s="155">
        <v>9.6600000000000002E-3</v>
      </c>
      <c r="F237" s="155">
        <v>5.8900000000000003E-3</v>
      </c>
      <c r="G237" s="154">
        <f t="shared" si="6"/>
        <v>82.38961564062464</v>
      </c>
      <c r="H237" s="120">
        <f t="shared" si="7"/>
        <v>2670239.4262842326</v>
      </c>
      <c r="I237" s="67"/>
      <c r="J237" s="67"/>
      <c r="P237" s="30"/>
    </row>
    <row r="238" spans="1:16" x14ac:dyDescent="0.3">
      <c r="A238" s="142">
        <v>221</v>
      </c>
      <c r="B238" s="148">
        <v>17343.169999999998</v>
      </c>
      <c r="C238" s="148">
        <v>698.66</v>
      </c>
      <c r="D238" s="154">
        <v>1.5570000000000001E-2</v>
      </c>
      <c r="E238" s="155">
        <v>9.6600000000000002E-3</v>
      </c>
      <c r="F238" s="155">
        <v>5.8999999999999999E-3</v>
      </c>
      <c r="G238" s="154">
        <f t="shared" si="6"/>
        <v>82.529496142561186</v>
      </c>
      <c r="H238" s="120">
        <f t="shared" si="7"/>
        <v>2677830.4767333767</v>
      </c>
      <c r="I238" s="67"/>
      <c r="J238" s="67"/>
      <c r="P238" s="30"/>
    </row>
    <row r="239" spans="1:16" x14ac:dyDescent="0.3">
      <c r="A239" s="142">
        <v>222</v>
      </c>
      <c r="B239" s="148">
        <v>17336</v>
      </c>
      <c r="C239" s="148">
        <v>698.89</v>
      </c>
      <c r="D239" s="154">
        <v>1.558E-2</v>
      </c>
      <c r="E239" s="155">
        <v>9.6699999999999998E-3</v>
      </c>
      <c r="F239" s="155">
        <v>5.9100000000000003E-3</v>
      </c>
      <c r="G239" s="154">
        <f t="shared" si="6"/>
        <v>82.669376644497746</v>
      </c>
      <c r="H239" s="120">
        <f t="shared" si="7"/>
        <v>2685395.838348513</v>
      </c>
      <c r="I239" s="67"/>
      <c r="J239" s="67"/>
      <c r="P239" s="30"/>
    </row>
    <row r="240" spans="1:16" x14ac:dyDescent="0.3">
      <c r="A240" s="142">
        <v>223</v>
      </c>
      <c r="B240" s="148">
        <v>17400.12</v>
      </c>
      <c r="C240" s="148">
        <v>698.05</v>
      </c>
      <c r="D240" s="154">
        <v>1.5559999999999999E-2</v>
      </c>
      <c r="E240" s="155">
        <v>9.6799999999999994E-3</v>
      </c>
      <c r="F240" s="155">
        <v>5.8799999999999998E-3</v>
      </c>
      <c r="G240" s="154">
        <f t="shared" si="6"/>
        <v>82.249735138688095</v>
      </c>
      <c r="H240" s="120">
        <f t="shared" si="7"/>
        <v>2711254.9313864806</v>
      </c>
      <c r="I240" s="67"/>
      <c r="J240" s="67"/>
      <c r="P240" s="30"/>
    </row>
    <row r="241" spans="1:16" x14ac:dyDescent="0.3">
      <c r="A241" s="142">
        <v>224</v>
      </c>
      <c r="B241" s="148">
        <v>17384.810000000001</v>
      </c>
      <c r="C241" s="148">
        <v>698.8</v>
      </c>
      <c r="D241" s="154">
        <v>1.559E-2</v>
      </c>
      <c r="E241" s="155">
        <v>9.7000000000000003E-3</v>
      </c>
      <c r="F241" s="155">
        <v>5.8900000000000003E-3</v>
      </c>
      <c r="G241" s="154">
        <f t="shared" si="6"/>
        <v>82.38961564062464</v>
      </c>
      <c r="H241" s="120">
        <f t="shared" si="7"/>
        <v>2718789.2340348554</v>
      </c>
      <c r="I241" s="67"/>
      <c r="J241" s="67"/>
      <c r="P241" s="30"/>
    </row>
    <row r="242" spans="1:16" x14ac:dyDescent="0.3">
      <c r="A242" s="142">
        <v>225</v>
      </c>
      <c r="B242" s="148">
        <v>17261.91</v>
      </c>
      <c r="C242" s="148">
        <v>698.9</v>
      </c>
      <c r="D242" s="154">
        <v>1.562E-2</v>
      </c>
      <c r="E242" s="155">
        <v>9.6900000000000007E-3</v>
      </c>
      <c r="F242" s="155">
        <v>5.9300000000000004E-3</v>
      </c>
      <c r="G242" s="154">
        <f t="shared" si="6"/>
        <v>82.949137648370836</v>
      </c>
      <c r="H242" s="120">
        <f t="shared" si="7"/>
        <v>2712505.5953420042</v>
      </c>
      <c r="I242" s="67"/>
      <c r="J242" s="67"/>
      <c r="P242" s="30"/>
    </row>
    <row r="243" spans="1:16" x14ac:dyDescent="0.3">
      <c r="A243" s="142">
        <v>226</v>
      </c>
      <c r="B243" s="148">
        <v>17345.759999999998</v>
      </c>
      <c r="C243" s="148">
        <v>698.67</v>
      </c>
      <c r="D243" s="154">
        <v>1.5610000000000001E-2</v>
      </c>
      <c r="E243" s="155">
        <v>9.7099999999999999E-3</v>
      </c>
      <c r="F243" s="155">
        <v>5.8999999999999999E-3</v>
      </c>
      <c r="G243" s="154">
        <f t="shared" si="6"/>
        <v>82.529496142561186</v>
      </c>
      <c r="H243" s="120">
        <f t="shared" si="7"/>
        <v>2738414.8766594715</v>
      </c>
      <c r="I243" s="67"/>
      <c r="J243" s="67"/>
      <c r="P243" s="30"/>
    </row>
    <row r="244" spans="1:16" x14ac:dyDescent="0.3">
      <c r="A244" s="142">
        <v>227</v>
      </c>
      <c r="B244" s="148">
        <v>17276.38</v>
      </c>
      <c r="C244" s="148">
        <v>698.2</v>
      </c>
      <c r="D244" s="154">
        <v>1.5640000000000001E-2</v>
      </c>
      <c r="E244" s="155">
        <v>9.7199999999999995E-3</v>
      </c>
      <c r="F244" s="155">
        <v>5.9199999999999999E-3</v>
      </c>
      <c r="G244" s="154">
        <f t="shared" si="6"/>
        <v>82.809257146434291</v>
      </c>
      <c r="H244" s="120">
        <f t="shared" si="7"/>
        <v>2741239.4196289978</v>
      </c>
      <c r="I244" s="67"/>
      <c r="J244" s="67"/>
      <c r="P244" s="30"/>
    </row>
    <row r="245" spans="1:16" x14ac:dyDescent="0.3">
      <c r="A245" s="142">
        <v>228</v>
      </c>
      <c r="B245" s="148">
        <v>17338.57</v>
      </c>
      <c r="C245" s="148">
        <v>698.51</v>
      </c>
      <c r="D245" s="154">
        <v>1.5650000000000001E-2</v>
      </c>
      <c r="E245" s="155">
        <v>9.7400000000000004E-3</v>
      </c>
      <c r="F245" s="155">
        <v>5.8999999999999999E-3</v>
      </c>
      <c r="G245" s="154">
        <f t="shared" si="6"/>
        <v>82.529496142561186</v>
      </c>
      <c r="H245" s="120">
        <f t="shared" si="7"/>
        <v>2762648.6366299093</v>
      </c>
      <c r="I245" s="67"/>
      <c r="J245" s="67"/>
      <c r="P245" s="30"/>
    </row>
    <row r="246" spans="1:16" x14ac:dyDescent="0.3">
      <c r="A246" s="142">
        <v>229</v>
      </c>
      <c r="B246" s="148">
        <v>17285.64</v>
      </c>
      <c r="C246" s="148">
        <v>698.18</v>
      </c>
      <c r="D246" s="154">
        <v>1.5650000000000001E-2</v>
      </c>
      <c r="E246" s="155">
        <v>9.7300000000000008E-3</v>
      </c>
      <c r="F246" s="155">
        <v>5.9199999999999999E-3</v>
      </c>
      <c r="G246" s="154">
        <f t="shared" si="6"/>
        <v>82.809257146434291</v>
      </c>
      <c r="H246" s="120">
        <f t="shared" si="7"/>
        <v>2765391.3087887252</v>
      </c>
      <c r="I246" s="67"/>
      <c r="J246" s="67"/>
      <c r="P246" s="30"/>
    </row>
    <row r="247" spans="1:16" x14ac:dyDescent="0.3">
      <c r="A247" s="142">
        <v>230</v>
      </c>
      <c r="B247" s="148">
        <v>17346.91</v>
      </c>
      <c r="C247" s="148">
        <v>698.62</v>
      </c>
      <c r="D247" s="154">
        <v>1.566E-2</v>
      </c>
      <c r="E247" s="155">
        <v>9.7599999999999996E-3</v>
      </c>
      <c r="F247" s="155">
        <v>5.8999999999999999E-3</v>
      </c>
      <c r="G247" s="154">
        <f t="shared" si="6"/>
        <v>82.529496142561186</v>
      </c>
      <c r="H247" s="120">
        <f t="shared" si="7"/>
        <v>2786882.396600347</v>
      </c>
      <c r="I247" s="67"/>
      <c r="J247" s="67"/>
      <c r="P247" s="30"/>
    </row>
    <row r="248" spans="1:16" x14ac:dyDescent="0.3">
      <c r="A248" s="142">
        <v>231</v>
      </c>
      <c r="B248" s="148">
        <v>17213.16</v>
      </c>
      <c r="C248" s="148">
        <v>698.05</v>
      </c>
      <c r="D248" s="154">
        <v>1.5709999999999998E-2</v>
      </c>
      <c r="E248" s="155">
        <v>9.7599999999999996E-3</v>
      </c>
      <c r="F248" s="155">
        <v>5.94E-3</v>
      </c>
      <c r="G248" s="154">
        <f t="shared" si="6"/>
        <v>83.089018150307353</v>
      </c>
      <c r="H248" s="120">
        <f t="shared" si="7"/>
        <v>2780150.7966085589</v>
      </c>
      <c r="I248" s="67"/>
      <c r="J248" s="67"/>
      <c r="P248" s="30"/>
    </row>
    <row r="249" spans="1:16" x14ac:dyDescent="0.3">
      <c r="A249" s="142">
        <v>232</v>
      </c>
      <c r="B249" s="148">
        <v>17258.43</v>
      </c>
      <c r="C249" s="148">
        <v>698.48</v>
      </c>
      <c r="D249" s="154">
        <v>1.5689999999999999E-2</v>
      </c>
      <c r="E249" s="155">
        <v>9.7599999999999996E-3</v>
      </c>
      <c r="F249" s="155">
        <v>5.9300000000000004E-3</v>
      </c>
      <c r="G249" s="154">
        <f t="shared" si="6"/>
        <v>82.949137648370836</v>
      </c>
      <c r="H249" s="120">
        <f t="shared" si="7"/>
        <v>2796894.6583082001</v>
      </c>
      <c r="I249" s="67"/>
      <c r="J249" s="67"/>
      <c r="P249" s="30"/>
    </row>
    <row r="250" spans="1:16" x14ac:dyDescent="0.3">
      <c r="A250" s="142">
        <v>233</v>
      </c>
      <c r="B250" s="148">
        <v>17255.64</v>
      </c>
      <c r="C250" s="148">
        <v>698.2</v>
      </c>
      <c r="D250" s="154">
        <v>1.5689999999999999E-2</v>
      </c>
      <c r="E250" s="155">
        <v>9.7599999999999996E-3</v>
      </c>
      <c r="F250" s="155">
        <v>5.9300000000000004E-3</v>
      </c>
      <c r="G250" s="154">
        <f t="shared" si="6"/>
        <v>82.949137648370836</v>
      </c>
      <c r="H250" s="120">
        <f t="shared" si="7"/>
        <v>2808950.2387319421</v>
      </c>
      <c r="I250" s="67"/>
      <c r="J250" s="67"/>
      <c r="P250" s="30"/>
    </row>
    <row r="251" spans="1:16" x14ac:dyDescent="0.3">
      <c r="A251" s="142">
        <v>234</v>
      </c>
      <c r="B251" s="148">
        <v>17256.310000000001</v>
      </c>
      <c r="C251" s="148">
        <v>698.12</v>
      </c>
      <c r="D251" s="154">
        <v>1.5730000000000001E-2</v>
      </c>
      <c r="E251" s="155">
        <v>9.7999999999999997E-3</v>
      </c>
      <c r="F251" s="155">
        <v>5.9300000000000004E-3</v>
      </c>
      <c r="G251" s="154">
        <f t="shared" si="6"/>
        <v>82.949137648370836</v>
      </c>
      <c r="H251" s="120">
        <f t="shared" si="7"/>
        <v>2821005.8191556847</v>
      </c>
      <c r="I251" s="67"/>
      <c r="J251" s="67"/>
      <c r="P251" s="30"/>
    </row>
    <row r="252" spans="1:16" x14ac:dyDescent="0.3">
      <c r="A252" s="142">
        <v>235</v>
      </c>
      <c r="B252" s="148">
        <v>17303.099999999999</v>
      </c>
      <c r="C252" s="148">
        <v>698.38</v>
      </c>
      <c r="D252" s="154">
        <v>1.5730000000000001E-2</v>
      </c>
      <c r="E252" s="155">
        <v>9.8200000000000006E-3</v>
      </c>
      <c r="F252" s="155">
        <v>5.9199999999999999E-3</v>
      </c>
      <c r="G252" s="154">
        <f t="shared" si="6"/>
        <v>82.809257146434291</v>
      </c>
      <c r="H252" s="120">
        <f t="shared" si="7"/>
        <v>2837846.9762679054</v>
      </c>
      <c r="I252" s="67"/>
      <c r="J252" s="67"/>
      <c r="P252" s="30"/>
    </row>
    <row r="253" spans="1:16" x14ac:dyDescent="0.3">
      <c r="A253" s="142">
        <v>236</v>
      </c>
      <c r="B253" s="148">
        <v>17163.79</v>
      </c>
      <c r="C253" s="148">
        <v>698.26</v>
      </c>
      <c r="D253" s="154">
        <v>1.575E-2</v>
      </c>
      <c r="E253" s="155">
        <v>9.7900000000000001E-3</v>
      </c>
      <c r="F253" s="155">
        <v>5.96E-3</v>
      </c>
      <c r="G253" s="154">
        <f t="shared" si="6"/>
        <v>83.368779154180444</v>
      </c>
      <c r="H253" s="120">
        <f t="shared" si="7"/>
        <v>2830795.921378993</v>
      </c>
      <c r="I253" s="67"/>
      <c r="J253" s="67"/>
      <c r="P253" s="30"/>
    </row>
    <row r="254" spans="1:16" x14ac:dyDescent="0.3">
      <c r="A254" s="142">
        <v>237</v>
      </c>
      <c r="B254" s="148">
        <v>17172.849999999999</v>
      </c>
      <c r="C254" s="148">
        <v>697.72</v>
      </c>
      <c r="D254" s="154">
        <v>1.576E-2</v>
      </c>
      <c r="E254" s="155">
        <v>9.7999999999999997E-3</v>
      </c>
      <c r="F254" s="155">
        <v>5.9500000000000004E-3</v>
      </c>
      <c r="G254" s="154">
        <f t="shared" si="6"/>
        <v>83.228898652243913</v>
      </c>
      <c r="H254" s="120">
        <f t="shared" si="7"/>
        <v>2847568.6190473251</v>
      </c>
      <c r="I254" s="67"/>
      <c r="J254" s="67"/>
      <c r="P254" s="30"/>
    </row>
    <row r="255" spans="1:16" x14ac:dyDescent="0.3">
      <c r="A255" s="142">
        <v>238</v>
      </c>
      <c r="B255" s="148">
        <v>17308.05</v>
      </c>
      <c r="C255" s="148">
        <v>697.96</v>
      </c>
      <c r="D255" s="154">
        <v>1.5740000000000001E-2</v>
      </c>
      <c r="E255" s="155">
        <v>9.8300000000000002E-3</v>
      </c>
      <c r="F255" s="155">
        <v>5.9100000000000003E-3</v>
      </c>
      <c r="G255" s="154">
        <f t="shared" si="6"/>
        <v>82.669376644497746</v>
      </c>
      <c r="H255" s="120">
        <f t="shared" si="7"/>
        <v>2878937.8807520093</v>
      </c>
      <c r="I255" s="67"/>
      <c r="J255" s="67"/>
      <c r="P255" s="30"/>
    </row>
    <row r="256" spans="1:16" x14ac:dyDescent="0.3">
      <c r="A256" s="142">
        <v>239</v>
      </c>
      <c r="B256" s="148">
        <v>17202.830000000002</v>
      </c>
      <c r="C256" s="148">
        <v>697.88</v>
      </c>
      <c r="D256" s="154">
        <v>1.5779999999999999E-2</v>
      </c>
      <c r="E256" s="155">
        <v>9.8300000000000002E-3</v>
      </c>
      <c r="F256" s="155">
        <v>5.9500000000000004E-3</v>
      </c>
      <c r="G256" s="154">
        <f t="shared" si="6"/>
        <v>83.228898652243913</v>
      </c>
      <c r="H256" s="120">
        <f t="shared" si="7"/>
        <v>2871598.7339759949</v>
      </c>
      <c r="I256" s="67"/>
      <c r="J256" s="67"/>
      <c r="P256" s="30"/>
    </row>
    <row r="257" spans="1:16" x14ac:dyDescent="0.3">
      <c r="A257" s="142">
        <v>240</v>
      </c>
      <c r="B257" s="148">
        <v>17236.080000000002</v>
      </c>
      <c r="C257" s="148">
        <v>698.13</v>
      </c>
      <c r="D257" s="154">
        <v>1.5789999999999998E-2</v>
      </c>
      <c r="E257" s="155">
        <v>9.8499999999999994E-3</v>
      </c>
      <c r="F257" s="155">
        <v>5.94E-3</v>
      </c>
      <c r="G257" s="154">
        <f t="shared" si="6"/>
        <v>83.089018150307353</v>
      </c>
      <c r="H257" s="120">
        <f t="shared" si="7"/>
        <v>2888468.3601127886</v>
      </c>
      <c r="I257" s="67"/>
      <c r="J257" s="67"/>
      <c r="P257" s="30"/>
    </row>
    <row r="258" spans="1:16" x14ac:dyDescent="0.3">
      <c r="A258" s="142">
        <v>241</v>
      </c>
      <c r="B258" s="148">
        <v>17092.419999999998</v>
      </c>
      <c r="C258" s="148">
        <v>697.62</v>
      </c>
      <c r="D258" s="154">
        <v>1.5810000000000001E-2</v>
      </c>
      <c r="E258" s="155">
        <v>9.8300000000000002E-3</v>
      </c>
      <c r="F258" s="155">
        <v>5.9800000000000001E-3</v>
      </c>
      <c r="G258" s="154">
        <f t="shared" si="6"/>
        <v>83.648540158053535</v>
      </c>
      <c r="H258" s="120">
        <f t="shared" si="7"/>
        <v>2881102.282773036</v>
      </c>
      <c r="I258" s="67"/>
      <c r="J258" s="67"/>
      <c r="P258" s="30"/>
    </row>
    <row r="259" spans="1:16" x14ac:dyDescent="0.3">
      <c r="A259" s="142">
        <v>242</v>
      </c>
      <c r="B259" s="148">
        <v>17267.93</v>
      </c>
      <c r="C259" s="148">
        <v>698.17</v>
      </c>
      <c r="D259" s="154">
        <v>1.5810000000000001E-2</v>
      </c>
      <c r="E259" s="155">
        <v>9.8899999999999995E-3</v>
      </c>
      <c r="F259" s="155">
        <v>5.9300000000000004E-3</v>
      </c>
      <c r="G259" s="154">
        <f t="shared" si="6"/>
        <v>82.949137648370836</v>
      </c>
      <c r="H259" s="120">
        <f t="shared" si="7"/>
        <v>2917450.4625456221</v>
      </c>
      <c r="I259" s="67"/>
      <c r="J259" s="67"/>
      <c r="P259" s="30"/>
    </row>
    <row r="260" spans="1:16" x14ac:dyDescent="0.3">
      <c r="A260" s="142">
        <v>243</v>
      </c>
      <c r="B260" s="148">
        <v>17229.419999999998</v>
      </c>
      <c r="C260" s="148">
        <v>697.71</v>
      </c>
      <c r="D260" s="154">
        <v>1.583E-2</v>
      </c>
      <c r="E260" s="155">
        <v>9.9000000000000008E-3</v>
      </c>
      <c r="F260" s="155">
        <v>5.9300000000000004E-3</v>
      </c>
      <c r="G260" s="154">
        <f t="shared" si="6"/>
        <v>82.949137648370836</v>
      </c>
      <c r="H260" s="120">
        <f t="shared" si="7"/>
        <v>2929506.0429693647</v>
      </c>
      <c r="I260" s="67"/>
      <c r="J260" s="67"/>
      <c r="P260" s="30"/>
    </row>
    <row r="261" spans="1:16" x14ac:dyDescent="0.3">
      <c r="A261" s="142">
        <v>244</v>
      </c>
      <c r="B261" s="148">
        <v>17307.400000000001</v>
      </c>
      <c r="C261" s="148">
        <v>697.88</v>
      </c>
      <c r="D261" s="154">
        <v>1.5789999999999998E-2</v>
      </c>
      <c r="E261" s="155">
        <v>9.8799999999999999E-3</v>
      </c>
      <c r="F261" s="155">
        <v>5.9100000000000003E-3</v>
      </c>
      <c r="G261" s="154">
        <f t="shared" si="6"/>
        <v>82.669376644497746</v>
      </c>
      <c r="H261" s="120">
        <f t="shared" si="7"/>
        <v>2951516.1466533202</v>
      </c>
      <c r="I261" s="67"/>
      <c r="J261" s="67"/>
      <c r="P261" s="30"/>
    </row>
    <row r="262" spans="1:16" x14ac:dyDescent="0.3">
      <c r="A262" s="142">
        <v>245</v>
      </c>
      <c r="B262" s="148">
        <v>17149.759999999998</v>
      </c>
      <c r="C262" s="148">
        <v>697.71</v>
      </c>
      <c r="D262" s="154">
        <v>1.5869999999999999E-2</v>
      </c>
      <c r="E262" s="155">
        <v>9.9100000000000004E-3</v>
      </c>
      <c r="F262" s="155">
        <v>5.96E-3</v>
      </c>
      <c r="G262" s="154">
        <f t="shared" si="6"/>
        <v>83.368779154180444</v>
      </c>
      <c r="H262" s="120">
        <f t="shared" si="7"/>
        <v>2938750.0031264964</v>
      </c>
      <c r="I262" s="67"/>
      <c r="J262" s="67"/>
      <c r="P262" s="30"/>
    </row>
    <row r="263" spans="1:16" x14ac:dyDescent="0.3">
      <c r="A263" s="142">
        <v>246</v>
      </c>
      <c r="B263" s="148">
        <v>17208.990000000002</v>
      </c>
      <c r="C263" s="148">
        <v>698.04</v>
      </c>
      <c r="D263" s="154">
        <v>1.5869999999999999E-2</v>
      </c>
      <c r="E263" s="155">
        <v>9.9299999999999996E-3</v>
      </c>
      <c r="F263" s="155">
        <v>5.94E-3</v>
      </c>
      <c r="G263" s="154">
        <f t="shared" si="6"/>
        <v>83.089018150307353</v>
      </c>
      <c r="H263" s="120">
        <f t="shared" si="7"/>
        <v>2960680.0691156085</v>
      </c>
      <c r="I263" s="67"/>
      <c r="J263" s="67"/>
      <c r="P263" s="30"/>
    </row>
    <row r="264" spans="1:16" x14ac:dyDescent="0.3">
      <c r="A264" s="142">
        <v>247</v>
      </c>
      <c r="B264" s="148">
        <v>17143.68</v>
      </c>
      <c r="C264" s="148">
        <v>697.69</v>
      </c>
      <c r="D264" s="154">
        <v>1.585E-2</v>
      </c>
      <c r="E264" s="155">
        <v>9.8799999999999999E-3</v>
      </c>
      <c r="F264" s="155">
        <v>5.96E-3</v>
      </c>
      <c r="G264" s="154">
        <f t="shared" si="6"/>
        <v>83.368779154180444</v>
      </c>
      <c r="H264" s="120">
        <f t="shared" si="7"/>
        <v>2962739.7990703867</v>
      </c>
      <c r="I264" s="67"/>
      <c r="J264" s="67"/>
      <c r="P264" s="30"/>
    </row>
    <row r="265" spans="1:16" x14ac:dyDescent="0.3">
      <c r="A265" s="142">
        <v>248</v>
      </c>
      <c r="B265" s="148">
        <v>17089.32</v>
      </c>
      <c r="C265" s="148">
        <v>698.23</v>
      </c>
      <c r="D265" s="154">
        <v>1.5879999999999998E-2</v>
      </c>
      <c r="E265" s="155">
        <v>9.8899999999999995E-3</v>
      </c>
      <c r="F265" s="155">
        <v>5.9899999999999997E-3</v>
      </c>
      <c r="G265" s="154">
        <f t="shared" si="6"/>
        <v>83.788420659990066</v>
      </c>
      <c r="H265" s="120">
        <f t="shared" si="7"/>
        <v>2959836.1927165771</v>
      </c>
      <c r="I265" s="67"/>
      <c r="J265" s="67"/>
      <c r="P265" s="30"/>
    </row>
    <row r="266" spans="1:16" x14ac:dyDescent="0.3">
      <c r="A266" s="142">
        <v>249</v>
      </c>
      <c r="B266" s="148">
        <v>17124.47</v>
      </c>
      <c r="C266" s="148">
        <v>697.37</v>
      </c>
      <c r="D266" s="154">
        <v>1.5890000000000001E-2</v>
      </c>
      <c r="E266" s="155">
        <v>9.92E-3</v>
      </c>
      <c r="F266" s="155">
        <v>5.9699999999999996E-3</v>
      </c>
      <c r="G266" s="154">
        <f t="shared" si="6"/>
        <v>83.50865965611699</v>
      </c>
      <c r="H266" s="120">
        <f t="shared" si="7"/>
        <v>2981726.6978701986</v>
      </c>
      <c r="I266" s="67"/>
      <c r="J266" s="67"/>
      <c r="P266" s="30"/>
    </row>
    <row r="267" spans="1:16" x14ac:dyDescent="0.3">
      <c r="A267" s="142">
        <v>250</v>
      </c>
      <c r="B267" s="148">
        <v>17188.580000000002</v>
      </c>
      <c r="C267" s="148">
        <v>697.68</v>
      </c>
      <c r="D267" s="154">
        <v>1.5869999999999999E-2</v>
      </c>
      <c r="E267" s="155">
        <v>9.9299999999999996E-3</v>
      </c>
      <c r="F267" s="155">
        <v>5.9500000000000004E-3</v>
      </c>
      <c r="G267" s="154">
        <f t="shared" si="6"/>
        <v>83.228898652243913</v>
      </c>
      <c r="H267" s="120">
        <f t="shared" si="7"/>
        <v>3003764.3660836765</v>
      </c>
      <c r="I267" s="67"/>
      <c r="J267" s="67"/>
      <c r="P267" s="30"/>
    </row>
    <row r="268" spans="1:16" x14ac:dyDescent="0.3">
      <c r="A268" s="142">
        <v>251</v>
      </c>
      <c r="B268" s="148">
        <v>17147.330000000002</v>
      </c>
      <c r="C268" s="148">
        <v>698.11</v>
      </c>
      <c r="D268" s="154">
        <v>1.5900000000000001E-2</v>
      </c>
      <c r="E268" s="155">
        <v>9.9299999999999996E-3</v>
      </c>
      <c r="F268" s="155">
        <v>5.9699999999999996E-3</v>
      </c>
      <c r="G268" s="154">
        <f t="shared" si="6"/>
        <v>83.50865965611699</v>
      </c>
      <c r="H268" s="120">
        <f t="shared" si="7"/>
        <v>3005676.309901285</v>
      </c>
      <c r="I268" s="67"/>
      <c r="J268" s="67"/>
      <c r="P268" s="30"/>
    </row>
    <row r="269" spans="1:16" x14ac:dyDescent="0.3">
      <c r="A269" s="142">
        <v>252</v>
      </c>
      <c r="B269" s="148">
        <v>17255.419999999998</v>
      </c>
      <c r="C269" s="148">
        <v>697.5</v>
      </c>
      <c r="D269" s="154">
        <v>1.5900000000000001E-2</v>
      </c>
      <c r="E269" s="155">
        <v>9.9799999999999993E-3</v>
      </c>
      <c r="F269" s="155">
        <v>5.9199999999999999E-3</v>
      </c>
      <c r="G269" s="154">
        <f t="shared" si="6"/>
        <v>82.809257146434291</v>
      </c>
      <c r="H269" s="120">
        <f t="shared" si="7"/>
        <v>3043138.0341255837</v>
      </c>
      <c r="I269" s="67"/>
      <c r="J269" s="67"/>
      <c r="P269" s="30"/>
    </row>
    <row r="270" spans="1:16" x14ac:dyDescent="0.3">
      <c r="A270" s="142">
        <v>253</v>
      </c>
      <c r="B270" s="148">
        <v>17147.39</v>
      </c>
      <c r="C270" s="148">
        <v>697.8</v>
      </c>
      <c r="D270" s="154">
        <v>1.593E-2</v>
      </c>
      <c r="E270" s="155">
        <v>9.9699999999999997E-3</v>
      </c>
      <c r="F270" s="155">
        <v>5.96E-3</v>
      </c>
      <c r="G270" s="154">
        <f t="shared" si="6"/>
        <v>83.368779154180444</v>
      </c>
      <c r="H270" s="120">
        <f t="shared" si="7"/>
        <v>3034709.186902056</v>
      </c>
      <c r="I270" s="67"/>
      <c r="J270" s="67"/>
      <c r="P270" s="30"/>
    </row>
    <row r="271" spans="1:16" x14ac:dyDescent="0.3">
      <c r="A271" s="142">
        <v>254</v>
      </c>
      <c r="B271" s="148">
        <v>17191.259999999998</v>
      </c>
      <c r="C271" s="148">
        <v>698.32</v>
      </c>
      <c r="D271" s="154">
        <v>1.593E-2</v>
      </c>
      <c r="E271" s="155">
        <v>9.9799999999999993E-3</v>
      </c>
      <c r="F271" s="155">
        <v>5.9500000000000004E-3</v>
      </c>
      <c r="G271" s="154">
        <f t="shared" si="6"/>
        <v>83.228898652243913</v>
      </c>
      <c r="H271" s="120">
        <f t="shared" si="7"/>
        <v>3051824.5959410155</v>
      </c>
      <c r="I271" s="67"/>
      <c r="J271" s="67"/>
      <c r="P271" s="30"/>
    </row>
    <row r="272" spans="1:16" x14ac:dyDescent="0.3">
      <c r="A272" s="142">
        <v>255</v>
      </c>
      <c r="B272" s="148">
        <v>17057.48</v>
      </c>
      <c r="C272" s="148">
        <v>697.83</v>
      </c>
      <c r="D272" s="154">
        <v>1.5959999999999998E-2</v>
      </c>
      <c r="E272" s="155">
        <v>9.9699999999999997E-3</v>
      </c>
      <c r="F272" s="155">
        <v>6.0000000000000001E-3</v>
      </c>
      <c r="G272" s="154">
        <f t="shared" si="6"/>
        <v>83.928301161926626</v>
      </c>
      <c r="H272" s="120">
        <f t="shared" si="7"/>
        <v>3038307.656293639</v>
      </c>
      <c r="I272" s="67"/>
      <c r="J272" s="67"/>
      <c r="P272" s="30"/>
    </row>
    <row r="273" spans="1:16" x14ac:dyDescent="0.3">
      <c r="A273" s="142">
        <v>256</v>
      </c>
      <c r="B273" s="148">
        <v>17188.16</v>
      </c>
      <c r="C273" s="148">
        <v>697.83</v>
      </c>
      <c r="D273" s="154">
        <v>1.5959999999999998E-2</v>
      </c>
      <c r="E273" s="155">
        <v>1.001E-2</v>
      </c>
      <c r="F273" s="155">
        <v>5.9500000000000004E-3</v>
      </c>
      <c r="G273" s="154">
        <f t="shared" si="6"/>
        <v>83.228898652243913</v>
      </c>
      <c r="H273" s="120">
        <f t="shared" si="7"/>
        <v>3075854.7108696848</v>
      </c>
      <c r="I273" s="67"/>
      <c r="J273" s="67"/>
      <c r="P273" s="30"/>
    </row>
    <row r="274" spans="1:16" x14ac:dyDescent="0.3">
      <c r="A274" s="142">
        <v>257</v>
      </c>
      <c r="B274" s="148">
        <v>17039.55</v>
      </c>
      <c r="C274" s="148">
        <v>697.79</v>
      </c>
      <c r="D274" s="154">
        <v>1.5970000000000002E-2</v>
      </c>
      <c r="E274" s="155">
        <v>9.9699999999999997E-3</v>
      </c>
      <c r="F274" s="155">
        <v>6.0000000000000001E-3</v>
      </c>
      <c r="G274" s="154">
        <f t="shared" si="6"/>
        <v>83.928301161926626</v>
      </c>
      <c r="H274" s="120">
        <f t="shared" si="7"/>
        <v>3062137.5202645697</v>
      </c>
      <c r="I274" s="67"/>
      <c r="J274" s="67"/>
      <c r="P274" s="30"/>
    </row>
    <row r="275" spans="1:16" x14ac:dyDescent="0.3">
      <c r="A275" s="142">
        <v>258</v>
      </c>
      <c r="B275" s="148">
        <v>17198.63</v>
      </c>
      <c r="C275" s="148">
        <v>698.38</v>
      </c>
      <c r="D275" s="154">
        <v>1.5980000000000001E-2</v>
      </c>
      <c r="E275" s="155">
        <v>1.0030000000000001E-2</v>
      </c>
      <c r="F275" s="155">
        <v>5.9500000000000004E-3</v>
      </c>
      <c r="G275" s="154">
        <f t="shared" ref="G275:G338" si="8">(2*F275/$B$7)*(1+3*$B$11)/(4+PI()*$B$11-PI())*10^6</f>
        <v>83.228898652243913</v>
      </c>
      <c r="H275" s="120">
        <f t="shared" ref="H275:H338" si="9">A275/G275*10^6</f>
        <v>3099884.8257983541</v>
      </c>
      <c r="I275" s="67"/>
      <c r="J275" s="67"/>
      <c r="P275" s="30"/>
    </row>
    <row r="276" spans="1:16" x14ac:dyDescent="0.3">
      <c r="A276" s="142">
        <v>259</v>
      </c>
      <c r="B276" s="148">
        <v>17186.77</v>
      </c>
      <c r="C276" s="148">
        <v>697.75</v>
      </c>
      <c r="D276" s="154">
        <v>1.5970000000000002E-2</v>
      </c>
      <c r="E276" s="155">
        <v>1.0019999999999999E-2</v>
      </c>
      <c r="F276" s="155">
        <v>5.9500000000000004E-3</v>
      </c>
      <c r="G276" s="154">
        <f t="shared" si="8"/>
        <v>83.228898652243913</v>
      </c>
      <c r="H276" s="120">
        <f t="shared" si="9"/>
        <v>3111899.8832626888</v>
      </c>
      <c r="I276" s="67"/>
      <c r="J276" s="67"/>
      <c r="P276" s="30"/>
    </row>
    <row r="277" spans="1:16" x14ac:dyDescent="0.3">
      <c r="A277" s="142">
        <v>260</v>
      </c>
      <c r="B277" s="148">
        <v>17142.689999999999</v>
      </c>
      <c r="C277" s="148">
        <v>698.14</v>
      </c>
      <c r="D277" s="154">
        <v>1.6E-2</v>
      </c>
      <c r="E277" s="155">
        <v>1.0030000000000001E-2</v>
      </c>
      <c r="F277" s="155">
        <v>5.9699999999999996E-3</v>
      </c>
      <c r="G277" s="154">
        <f t="shared" si="8"/>
        <v>83.50865965611699</v>
      </c>
      <c r="H277" s="120">
        <f t="shared" si="9"/>
        <v>3113449.5640411712</v>
      </c>
      <c r="I277" s="67"/>
      <c r="J277" s="67"/>
      <c r="P277" s="30"/>
    </row>
    <row r="278" spans="1:16" x14ac:dyDescent="0.3">
      <c r="A278" s="142">
        <v>261</v>
      </c>
      <c r="B278" s="148">
        <v>17157.18</v>
      </c>
      <c r="C278" s="148">
        <v>698.08</v>
      </c>
      <c r="D278" s="154">
        <v>1.6E-2</v>
      </c>
      <c r="E278" s="155">
        <v>1.004E-2</v>
      </c>
      <c r="F278" s="155">
        <v>5.96E-3</v>
      </c>
      <c r="G278" s="154">
        <f t="shared" si="8"/>
        <v>83.368779154180444</v>
      </c>
      <c r="H278" s="120">
        <f t="shared" si="9"/>
        <v>3130668.3706776151</v>
      </c>
      <c r="I278" s="67"/>
      <c r="J278" s="67"/>
      <c r="P278" s="30"/>
    </row>
    <row r="279" spans="1:16" x14ac:dyDescent="0.3">
      <c r="A279" s="142">
        <v>262</v>
      </c>
      <c r="B279" s="148">
        <v>17021.38</v>
      </c>
      <c r="C279" s="148">
        <v>698.36</v>
      </c>
      <c r="D279" s="154">
        <v>1.6029999999999999E-2</v>
      </c>
      <c r="E279" s="155">
        <v>1.0019999999999999E-2</v>
      </c>
      <c r="F279" s="155">
        <v>6.0099999999999997E-3</v>
      </c>
      <c r="G279" s="154">
        <f t="shared" si="8"/>
        <v>84.068181663863172</v>
      </c>
      <c r="H279" s="120">
        <f t="shared" si="9"/>
        <v>3116517.9835526417</v>
      </c>
      <c r="I279" s="67"/>
      <c r="J279" s="67"/>
      <c r="P279" s="30"/>
    </row>
    <row r="280" spans="1:16" x14ac:dyDescent="0.3">
      <c r="A280" s="142">
        <v>263</v>
      </c>
      <c r="B280" s="148">
        <v>17150.87</v>
      </c>
      <c r="C280" s="148">
        <v>698.18</v>
      </c>
      <c r="D280" s="154">
        <v>1.602E-2</v>
      </c>
      <c r="E280" s="155">
        <v>1.005E-2</v>
      </c>
      <c r="F280" s="155">
        <v>5.9699999999999996E-3</v>
      </c>
      <c r="G280" s="154">
        <f t="shared" si="8"/>
        <v>83.50865965611699</v>
      </c>
      <c r="H280" s="120">
        <f t="shared" si="9"/>
        <v>3149373.9820878003</v>
      </c>
      <c r="I280" s="67"/>
      <c r="J280" s="67"/>
      <c r="P280" s="30"/>
    </row>
    <row r="281" spans="1:16" x14ac:dyDescent="0.3">
      <c r="A281" s="142">
        <v>264</v>
      </c>
      <c r="B281" s="148">
        <v>17120.810000000001</v>
      </c>
      <c r="C281" s="148">
        <v>698.18</v>
      </c>
      <c r="D281" s="154">
        <v>1.602E-2</v>
      </c>
      <c r="E281" s="155">
        <v>1.004E-2</v>
      </c>
      <c r="F281" s="155">
        <v>5.9800000000000001E-3</v>
      </c>
      <c r="G281" s="154">
        <f t="shared" si="8"/>
        <v>83.648540158053535</v>
      </c>
      <c r="H281" s="120">
        <f t="shared" si="9"/>
        <v>3156062.251668388</v>
      </c>
      <c r="I281" s="67"/>
      <c r="J281" s="67"/>
      <c r="P281" s="30"/>
    </row>
    <row r="282" spans="1:16" x14ac:dyDescent="0.3">
      <c r="A282" s="142">
        <v>265</v>
      </c>
      <c r="B282" s="148">
        <v>17021.310000000001</v>
      </c>
      <c r="C282" s="148">
        <v>697.96</v>
      </c>
      <c r="D282" s="154">
        <v>1.6049999999999998E-2</v>
      </c>
      <c r="E282" s="155">
        <v>1.004E-2</v>
      </c>
      <c r="F282" s="155">
        <v>6.0099999999999997E-3</v>
      </c>
      <c r="G282" s="154">
        <f t="shared" si="8"/>
        <v>84.068181663863172</v>
      </c>
      <c r="H282" s="120">
        <f t="shared" si="9"/>
        <v>3152203.303975</v>
      </c>
      <c r="I282" s="67"/>
      <c r="J282" s="67"/>
      <c r="P282" s="30"/>
    </row>
    <row r="283" spans="1:16" x14ac:dyDescent="0.3">
      <c r="A283" s="142">
        <v>266</v>
      </c>
      <c r="B283" s="148">
        <v>17195.490000000002</v>
      </c>
      <c r="C283" s="148">
        <v>698.64</v>
      </c>
      <c r="D283" s="154">
        <v>1.6029999999999999E-2</v>
      </c>
      <c r="E283" s="155">
        <v>1.0070000000000001E-2</v>
      </c>
      <c r="F283" s="155">
        <v>5.9500000000000004E-3</v>
      </c>
      <c r="G283" s="154">
        <f t="shared" si="8"/>
        <v>83.228898652243913</v>
      </c>
      <c r="H283" s="120">
        <f t="shared" si="9"/>
        <v>3196005.2855130318</v>
      </c>
      <c r="I283" s="67"/>
      <c r="J283" s="67"/>
      <c r="P283" s="30"/>
    </row>
    <row r="284" spans="1:16" x14ac:dyDescent="0.3">
      <c r="A284" s="142">
        <v>267</v>
      </c>
      <c r="B284" s="148">
        <v>17051.509999999998</v>
      </c>
      <c r="C284" s="148">
        <v>698.62</v>
      </c>
      <c r="D284" s="154">
        <v>1.6080000000000001E-2</v>
      </c>
      <c r="E284" s="155">
        <v>1.008E-2</v>
      </c>
      <c r="F284" s="155">
        <v>6.0000000000000001E-3</v>
      </c>
      <c r="G284" s="154">
        <f t="shared" si="8"/>
        <v>83.928301161926626</v>
      </c>
      <c r="H284" s="120">
        <f t="shared" si="9"/>
        <v>3181286.8401192222</v>
      </c>
      <c r="I284" s="67"/>
      <c r="J284" s="67"/>
      <c r="P284" s="30"/>
    </row>
    <row r="285" spans="1:16" x14ac:dyDescent="0.3">
      <c r="A285" s="142">
        <v>268</v>
      </c>
      <c r="B285" s="148">
        <v>17097.32</v>
      </c>
      <c r="C285" s="148">
        <v>698.13</v>
      </c>
      <c r="D285" s="154">
        <v>1.6070000000000001E-2</v>
      </c>
      <c r="E285" s="155">
        <v>1.009E-2</v>
      </c>
      <c r="F285" s="155">
        <v>5.9800000000000001E-3</v>
      </c>
      <c r="G285" s="154">
        <f t="shared" si="8"/>
        <v>83.648540158053535</v>
      </c>
      <c r="H285" s="120">
        <f t="shared" si="9"/>
        <v>3203881.3766936664</v>
      </c>
      <c r="I285" s="67"/>
      <c r="J285" s="67"/>
      <c r="P285" s="30"/>
    </row>
    <row r="286" spans="1:16" x14ac:dyDescent="0.3">
      <c r="A286" s="142">
        <v>269</v>
      </c>
      <c r="B286" s="148">
        <v>17130.259999999998</v>
      </c>
      <c r="C286" s="148">
        <v>698.56</v>
      </c>
      <c r="D286" s="154">
        <v>1.6070000000000001E-2</v>
      </c>
      <c r="E286" s="155">
        <v>1.009E-2</v>
      </c>
      <c r="F286" s="155">
        <v>5.9800000000000001E-3</v>
      </c>
      <c r="G286" s="154">
        <f t="shared" si="8"/>
        <v>83.648540158053535</v>
      </c>
      <c r="H286" s="120">
        <f t="shared" si="9"/>
        <v>3215836.1579499859</v>
      </c>
      <c r="I286" s="67"/>
      <c r="J286" s="67"/>
      <c r="P286" s="30"/>
    </row>
    <row r="287" spans="1:16" x14ac:dyDescent="0.3">
      <c r="A287" s="142">
        <v>270</v>
      </c>
      <c r="B287" s="148">
        <v>17131.75</v>
      </c>
      <c r="C287" s="148">
        <v>698.26</v>
      </c>
      <c r="D287" s="154">
        <v>1.609E-2</v>
      </c>
      <c r="E287" s="155">
        <v>1.0109999999999999E-2</v>
      </c>
      <c r="F287" s="155">
        <v>5.9699999999999996E-3</v>
      </c>
      <c r="G287" s="154">
        <f t="shared" si="8"/>
        <v>83.50865965611699</v>
      </c>
      <c r="H287" s="120">
        <f t="shared" si="9"/>
        <v>3233197.6241966011</v>
      </c>
      <c r="I287" s="67"/>
      <c r="J287" s="67"/>
      <c r="P287" s="30"/>
    </row>
    <row r="288" spans="1:16" x14ac:dyDescent="0.3">
      <c r="A288" s="142">
        <v>271</v>
      </c>
      <c r="B288" s="148">
        <v>17059.599999999999</v>
      </c>
      <c r="C288" s="148">
        <v>698.7</v>
      </c>
      <c r="D288" s="154">
        <v>1.61E-2</v>
      </c>
      <c r="E288" s="155">
        <v>1.01E-2</v>
      </c>
      <c r="F288" s="155">
        <v>6.0000000000000001E-3</v>
      </c>
      <c r="G288" s="154">
        <f t="shared" si="8"/>
        <v>83.928301161926626</v>
      </c>
      <c r="H288" s="120">
        <f t="shared" si="9"/>
        <v>3228946.5680610831</v>
      </c>
      <c r="I288" s="67"/>
      <c r="J288" s="67"/>
      <c r="P288" s="30"/>
    </row>
    <row r="289" spans="1:16" x14ac:dyDescent="0.3">
      <c r="A289" s="142">
        <v>272</v>
      </c>
      <c r="B289" s="148">
        <v>17082.439999999999</v>
      </c>
      <c r="C289" s="148">
        <v>698.75</v>
      </c>
      <c r="D289" s="154">
        <v>1.6129999999999999E-2</v>
      </c>
      <c r="E289" s="155">
        <v>1.013E-2</v>
      </c>
      <c r="F289" s="155">
        <v>5.9899999999999997E-3</v>
      </c>
      <c r="G289" s="154">
        <f t="shared" si="8"/>
        <v>83.788420659990066</v>
      </c>
      <c r="H289" s="120">
        <f t="shared" si="9"/>
        <v>3246271.9533020523</v>
      </c>
      <c r="I289" s="67"/>
      <c r="J289" s="67"/>
      <c r="P289" s="30"/>
    </row>
    <row r="290" spans="1:16" x14ac:dyDescent="0.3">
      <c r="A290" s="142">
        <v>273</v>
      </c>
      <c r="B290" s="148">
        <v>17107.61</v>
      </c>
      <c r="C290" s="148">
        <v>698.55</v>
      </c>
      <c r="D290" s="154">
        <v>1.6109999999999999E-2</v>
      </c>
      <c r="E290" s="155">
        <v>1.013E-2</v>
      </c>
      <c r="F290" s="155">
        <v>5.9800000000000001E-3</v>
      </c>
      <c r="G290" s="154">
        <f t="shared" si="8"/>
        <v>83.648540158053535</v>
      </c>
      <c r="H290" s="120">
        <f t="shared" si="9"/>
        <v>3263655.2829752644</v>
      </c>
      <c r="I290" s="67"/>
      <c r="J290" s="67"/>
      <c r="P290" s="30"/>
    </row>
    <row r="291" spans="1:16" x14ac:dyDescent="0.3">
      <c r="A291" s="142">
        <v>274</v>
      </c>
      <c r="B291" s="148">
        <v>17030.95</v>
      </c>
      <c r="C291" s="148">
        <v>698.31</v>
      </c>
      <c r="D291" s="154">
        <v>1.6129999999999999E-2</v>
      </c>
      <c r="E291" s="155">
        <v>1.0120000000000001E-2</v>
      </c>
      <c r="F291" s="155">
        <v>6.0099999999999997E-3</v>
      </c>
      <c r="G291" s="154">
        <f t="shared" si="8"/>
        <v>84.068181663863172</v>
      </c>
      <c r="H291" s="120">
        <f t="shared" si="9"/>
        <v>3259259.2652420755</v>
      </c>
      <c r="I291" s="67"/>
      <c r="J291" s="67"/>
      <c r="P291" s="30"/>
    </row>
    <row r="292" spans="1:16" x14ac:dyDescent="0.3">
      <c r="A292" s="142">
        <v>275</v>
      </c>
      <c r="B292" s="148">
        <v>17123.86</v>
      </c>
      <c r="C292" s="148">
        <v>698.8</v>
      </c>
      <c r="D292" s="154">
        <v>1.6150000000000001E-2</v>
      </c>
      <c r="E292" s="155">
        <v>1.017E-2</v>
      </c>
      <c r="F292" s="155">
        <v>5.9800000000000001E-3</v>
      </c>
      <c r="G292" s="154">
        <f t="shared" si="8"/>
        <v>83.648540158053535</v>
      </c>
      <c r="H292" s="120">
        <f t="shared" si="9"/>
        <v>3287564.8454879038</v>
      </c>
      <c r="I292" s="67"/>
      <c r="J292" s="67"/>
      <c r="P292" s="30"/>
    </row>
    <row r="293" spans="1:16" x14ac:dyDescent="0.3">
      <c r="A293" s="142">
        <v>276</v>
      </c>
      <c r="B293" s="148">
        <v>17007.21</v>
      </c>
      <c r="C293" s="148">
        <v>699</v>
      </c>
      <c r="D293" s="154">
        <v>1.6160000000000001E-2</v>
      </c>
      <c r="E293" s="155">
        <v>1.014E-2</v>
      </c>
      <c r="F293" s="155">
        <v>6.0200000000000002E-3</v>
      </c>
      <c r="G293" s="154">
        <f t="shared" si="8"/>
        <v>84.208062165799731</v>
      </c>
      <c r="H293" s="120">
        <f t="shared" si="9"/>
        <v>3277595.9082940952</v>
      </c>
      <c r="I293" s="67"/>
      <c r="J293" s="67"/>
      <c r="P293" s="30"/>
    </row>
    <row r="294" spans="1:16" x14ac:dyDescent="0.3">
      <c r="A294" s="142">
        <v>277</v>
      </c>
      <c r="B294" s="148">
        <v>17047.060000000001</v>
      </c>
      <c r="C294" s="148">
        <v>698.8</v>
      </c>
      <c r="D294" s="154">
        <v>1.617E-2</v>
      </c>
      <c r="E294" s="155">
        <v>1.0160000000000001E-2</v>
      </c>
      <c r="F294" s="155">
        <v>6.0099999999999997E-3</v>
      </c>
      <c r="G294" s="154">
        <f t="shared" si="8"/>
        <v>84.068181663863172</v>
      </c>
      <c r="H294" s="120">
        <f t="shared" si="9"/>
        <v>3294944.5856644339</v>
      </c>
      <c r="I294" s="67"/>
      <c r="J294" s="67"/>
      <c r="P294" s="30"/>
    </row>
    <row r="295" spans="1:16" x14ac:dyDescent="0.3">
      <c r="A295" s="142">
        <v>278</v>
      </c>
      <c r="B295" s="148">
        <v>17129.39</v>
      </c>
      <c r="C295" s="148">
        <v>698.78</v>
      </c>
      <c r="D295" s="154">
        <v>1.6150000000000001E-2</v>
      </c>
      <c r="E295" s="155">
        <v>1.017E-2</v>
      </c>
      <c r="F295" s="155">
        <v>5.9800000000000001E-3</v>
      </c>
      <c r="G295" s="154">
        <f t="shared" si="8"/>
        <v>83.648540158053535</v>
      </c>
      <c r="H295" s="120">
        <f t="shared" si="9"/>
        <v>3323429.1892568632</v>
      </c>
      <c r="I295" s="67"/>
      <c r="J295" s="67"/>
      <c r="P295" s="30"/>
    </row>
    <row r="296" spans="1:16" x14ac:dyDescent="0.3">
      <c r="A296" s="142">
        <v>279</v>
      </c>
      <c r="B296" s="148">
        <v>16967.23</v>
      </c>
      <c r="C296" s="148">
        <v>698.84</v>
      </c>
      <c r="D296" s="154">
        <v>1.6199999999999999E-2</v>
      </c>
      <c r="E296" s="155">
        <v>1.017E-2</v>
      </c>
      <c r="F296" s="155">
        <v>6.0400000000000002E-3</v>
      </c>
      <c r="G296" s="154">
        <f t="shared" si="8"/>
        <v>84.487823169672808</v>
      </c>
      <c r="H296" s="120">
        <f t="shared" si="9"/>
        <v>3302251.0171637135</v>
      </c>
      <c r="I296" s="67"/>
      <c r="J296" s="67"/>
      <c r="P296" s="30"/>
    </row>
    <row r="297" spans="1:16" x14ac:dyDescent="0.3">
      <c r="A297" s="142">
        <v>280</v>
      </c>
      <c r="B297" s="148">
        <v>17129.330000000002</v>
      </c>
      <c r="C297" s="148">
        <v>698.98</v>
      </c>
      <c r="D297" s="154">
        <v>1.618E-2</v>
      </c>
      <c r="E297" s="155">
        <v>1.0200000000000001E-2</v>
      </c>
      <c r="F297" s="155">
        <v>5.9800000000000001E-3</v>
      </c>
      <c r="G297" s="154">
        <f t="shared" si="8"/>
        <v>83.648540158053535</v>
      </c>
      <c r="H297" s="120">
        <f t="shared" si="9"/>
        <v>3347338.7517695022</v>
      </c>
      <c r="I297" s="67"/>
      <c r="J297" s="67"/>
      <c r="P297" s="30"/>
    </row>
    <row r="298" spans="1:16" x14ac:dyDescent="0.3">
      <c r="A298" s="142">
        <v>281</v>
      </c>
      <c r="B298" s="148">
        <v>17127.36</v>
      </c>
      <c r="C298" s="148">
        <v>698.7</v>
      </c>
      <c r="D298" s="154">
        <v>1.617E-2</v>
      </c>
      <c r="E298" s="155">
        <v>1.0189999999999999E-2</v>
      </c>
      <c r="F298" s="155">
        <v>5.9800000000000001E-3</v>
      </c>
      <c r="G298" s="154">
        <f t="shared" si="8"/>
        <v>83.648540158053535</v>
      </c>
      <c r="H298" s="120">
        <f t="shared" si="9"/>
        <v>3359293.5330258217</v>
      </c>
      <c r="I298" s="67"/>
      <c r="J298" s="67"/>
      <c r="P298" s="30"/>
    </row>
    <row r="299" spans="1:16" x14ac:dyDescent="0.3">
      <c r="A299" s="142">
        <v>282</v>
      </c>
      <c r="B299" s="148">
        <v>17055.830000000002</v>
      </c>
      <c r="C299" s="148">
        <v>698.77</v>
      </c>
      <c r="D299" s="154">
        <v>1.6199999999999999E-2</v>
      </c>
      <c r="E299" s="155">
        <v>1.0200000000000001E-2</v>
      </c>
      <c r="F299" s="155">
        <v>6.0000000000000001E-3</v>
      </c>
      <c r="G299" s="154">
        <f t="shared" si="8"/>
        <v>83.928301161926626</v>
      </c>
      <c r="H299" s="120">
        <f t="shared" si="9"/>
        <v>3360010.8199012009</v>
      </c>
      <c r="I299" s="67"/>
      <c r="J299" s="67"/>
      <c r="P299" s="30"/>
    </row>
    <row r="300" spans="1:16" x14ac:dyDescent="0.3">
      <c r="A300" s="142">
        <v>283</v>
      </c>
      <c r="B300" s="148">
        <v>17120.38</v>
      </c>
      <c r="C300" s="148">
        <v>698.75</v>
      </c>
      <c r="D300" s="154">
        <v>1.619E-2</v>
      </c>
      <c r="E300" s="155">
        <v>1.021E-2</v>
      </c>
      <c r="F300" s="155">
        <v>5.9800000000000001E-3</v>
      </c>
      <c r="G300" s="154">
        <f t="shared" si="8"/>
        <v>83.648540158053535</v>
      </c>
      <c r="H300" s="120">
        <f t="shared" si="9"/>
        <v>3383203.0955384611</v>
      </c>
      <c r="I300" s="67"/>
      <c r="J300" s="67"/>
      <c r="P300" s="30"/>
    </row>
    <row r="301" spans="1:16" x14ac:dyDescent="0.3">
      <c r="A301" s="142">
        <v>284</v>
      </c>
      <c r="B301" s="148">
        <v>17114.78</v>
      </c>
      <c r="C301" s="148">
        <v>698.99</v>
      </c>
      <c r="D301" s="154">
        <v>1.6219999999999998E-2</v>
      </c>
      <c r="E301" s="155">
        <v>1.0240000000000001E-2</v>
      </c>
      <c r="F301" s="155">
        <v>5.9899999999999997E-3</v>
      </c>
      <c r="G301" s="154">
        <f t="shared" si="8"/>
        <v>83.788420659990066</v>
      </c>
      <c r="H301" s="120">
        <f t="shared" si="9"/>
        <v>3389489.8335947902</v>
      </c>
      <c r="I301" s="67"/>
      <c r="J301" s="67"/>
      <c r="P301" s="30"/>
    </row>
    <row r="302" spans="1:16" x14ac:dyDescent="0.3">
      <c r="A302" s="142">
        <v>285</v>
      </c>
      <c r="B302" s="148">
        <v>17104.05</v>
      </c>
      <c r="C302" s="148">
        <v>698.7</v>
      </c>
      <c r="D302" s="154">
        <v>1.6219999999999998E-2</v>
      </c>
      <c r="E302" s="155">
        <v>1.0240000000000001E-2</v>
      </c>
      <c r="F302" s="155">
        <v>5.9899999999999997E-3</v>
      </c>
      <c r="G302" s="154">
        <f t="shared" si="8"/>
        <v>83.788420659990066</v>
      </c>
      <c r="H302" s="120">
        <f t="shared" si="9"/>
        <v>3401424.656952518</v>
      </c>
      <c r="I302" s="67"/>
      <c r="J302" s="67"/>
      <c r="P302" s="30"/>
    </row>
    <row r="303" spans="1:16" x14ac:dyDescent="0.3">
      <c r="A303" s="142">
        <v>286</v>
      </c>
      <c r="B303" s="148">
        <v>17032.64</v>
      </c>
      <c r="C303" s="148">
        <v>699.2</v>
      </c>
      <c r="D303" s="154">
        <v>1.6250000000000001E-2</v>
      </c>
      <c r="E303" s="155">
        <v>1.023E-2</v>
      </c>
      <c r="F303" s="155">
        <v>6.0200000000000002E-3</v>
      </c>
      <c r="G303" s="154">
        <f t="shared" si="8"/>
        <v>84.208062165799731</v>
      </c>
      <c r="H303" s="120">
        <f t="shared" si="9"/>
        <v>3396349.3832322871</v>
      </c>
      <c r="I303" s="67"/>
      <c r="J303" s="67"/>
      <c r="P303" s="30"/>
    </row>
    <row r="304" spans="1:16" x14ac:dyDescent="0.3">
      <c r="A304" s="142">
        <v>287</v>
      </c>
      <c r="B304" s="148">
        <v>16981.830000000002</v>
      </c>
      <c r="C304" s="148">
        <v>698.34</v>
      </c>
      <c r="D304" s="154">
        <v>1.626E-2</v>
      </c>
      <c r="E304" s="155">
        <v>1.023E-2</v>
      </c>
      <c r="F304" s="155">
        <v>6.0299999999999998E-3</v>
      </c>
      <c r="G304" s="154">
        <f t="shared" si="8"/>
        <v>84.347942667736248</v>
      </c>
      <c r="H304" s="120">
        <f t="shared" si="9"/>
        <v>3402572.6167448037</v>
      </c>
      <c r="I304" s="67"/>
      <c r="J304" s="67"/>
      <c r="P304" s="30"/>
    </row>
    <row r="305" spans="1:16" x14ac:dyDescent="0.3">
      <c r="A305" s="142">
        <v>288</v>
      </c>
      <c r="B305" s="148">
        <v>17140.41</v>
      </c>
      <c r="C305" s="148">
        <v>699.03</v>
      </c>
      <c r="D305" s="154">
        <v>1.6250000000000001E-2</v>
      </c>
      <c r="E305" s="155">
        <v>1.0279999999999999E-2</v>
      </c>
      <c r="F305" s="155">
        <v>5.9800000000000001E-3</v>
      </c>
      <c r="G305" s="154">
        <f t="shared" si="8"/>
        <v>83.648540158053535</v>
      </c>
      <c r="H305" s="120">
        <f t="shared" si="9"/>
        <v>3442977.0018200595</v>
      </c>
      <c r="I305" s="67"/>
      <c r="J305" s="67"/>
      <c r="P305" s="30"/>
    </row>
    <row r="306" spans="1:16" x14ac:dyDescent="0.3">
      <c r="A306" s="142">
        <v>289</v>
      </c>
      <c r="B306" s="148">
        <v>17085.830000000002</v>
      </c>
      <c r="C306" s="148">
        <v>698.69</v>
      </c>
      <c r="D306" s="154">
        <v>1.6250000000000001E-2</v>
      </c>
      <c r="E306" s="155">
        <v>1.026E-2</v>
      </c>
      <c r="F306" s="155">
        <v>5.9899999999999997E-3</v>
      </c>
      <c r="G306" s="154">
        <f t="shared" si="8"/>
        <v>83.788420659990066</v>
      </c>
      <c r="H306" s="120">
        <f t="shared" si="9"/>
        <v>3449163.9503834308</v>
      </c>
      <c r="I306" s="67"/>
      <c r="J306" s="67"/>
      <c r="P306" s="30"/>
    </row>
    <row r="307" spans="1:16" x14ac:dyDescent="0.3">
      <c r="A307" s="142">
        <v>290</v>
      </c>
      <c r="B307" s="148">
        <v>17056.96</v>
      </c>
      <c r="C307" s="148">
        <v>699.24</v>
      </c>
      <c r="D307" s="154">
        <v>1.627E-2</v>
      </c>
      <c r="E307" s="155">
        <v>1.026E-2</v>
      </c>
      <c r="F307" s="155">
        <v>6.0099999999999997E-3</v>
      </c>
      <c r="G307" s="154">
        <f t="shared" si="8"/>
        <v>84.068181663863172</v>
      </c>
      <c r="H307" s="120">
        <f t="shared" si="9"/>
        <v>3449580.9741613204</v>
      </c>
      <c r="I307" s="67"/>
      <c r="J307" s="67"/>
      <c r="P307" s="30"/>
    </row>
    <row r="308" spans="1:16" x14ac:dyDescent="0.3">
      <c r="A308" s="142">
        <v>291</v>
      </c>
      <c r="B308" s="148">
        <v>17028.47</v>
      </c>
      <c r="C308" s="148">
        <v>698.95</v>
      </c>
      <c r="D308" s="154">
        <v>1.6279999999999999E-2</v>
      </c>
      <c r="E308" s="155">
        <v>1.027E-2</v>
      </c>
      <c r="F308" s="155">
        <v>6.0200000000000002E-3</v>
      </c>
      <c r="G308" s="154">
        <f t="shared" si="8"/>
        <v>84.208062165799731</v>
      </c>
      <c r="H308" s="120">
        <f t="shared" si="9"/>
        <v>3455726.1207013829</v>
      </c>
      <c r="I308" s="67"/>
      <c r="J308" s="67"/>
      <c r="P308" s="30"/>
    </row>
    <row r="309" spans="1:16" x14ac:dyDescent="0.3">
      <c r="A309" s="142">
        <v>292</v>
      </c>
      <c r="B309" s="148">
        <v>17076</v>
      </c>
      <c r="C309" s="148">
        <v>699</v>
      </c>
      <c r="D309" s="154">
        <v>1.6289999999999999E-2</v>
      </c>
      <c r="E309" s="155">
        <v>1.0290000000000001E-2</v>
      </c>
      <c r="F309" s="155">
        <v>6.0000000000000001E-3</v>
      </c>
      <c r="G309" s="154">
        <f t="shared" si="8"/>
        <v>83.928301161926626</v>
      </c>
      <c r="H309" s="120">
        <f t="shared" si="9"/>
        <v>3479160.1397558535</v>
      </c>
      <c r="I309" s="67"/>
      <c r="J309" s="67"/>
      <c r="P309" s="30"/>
    </row>
    <row r="310" spans="1:16" x14ac:dyDescent="0.3">
      <c r="A310" s="142">
        <v>293</v>
      </c>
      <c r="B310" s="148">
        <v>17114.189999999999</v>
      </c>
      <c r="C310" s="148">
        <v>698.88</v>
      </c>
      <c r="D310" s="154">
        <v>1.6279999999999999E-2</v>
      </c>
      <c r="E310" s="155">
        <v>1.0290000000000001E-2</v>
      </c>
      <c r="F310" s="155">
        <v>5.9800000000000001E-3</v>
      </c>
      <c r="G310" s="154">
        <f t="shared" si="8"/>
        <v>83.648540158053535</v>
      </c>
      <c r="H310" s="120">
        <f t="shared" si="9"/>
        <v>3502750.9081016579</v>
      </c>
      <c r="I310" s="67"/>
      <c r="J310" s="67"/>
      <c r="P310" s="30"/>
    </row>
    <row r="311" spans="1:16" x14ac:dyDescent="0.3">
      <c r="A311" s="142">
        <v>294</v>
      </c>
      <c r="B311" s="148">
        <v>17050.55</v>
      </c>
      <c r="C311" s="148">
        <v>698.75</v>
      </c>
      <c r="D311" s="154">
        <v>1.6289999999999999E-2</v>
      </c>
      <c r="E311" s="155">
        <v>1.0290000000000001E-2</v>
      </c>
      <c r="F311" s="155">
        <v>6.0099999999999997E-3</v>
      </c>
      <c r="G311" s="154">
        <f t="shared" si="8"/>
        <v>84.068181663863172</v>
      </c>
      <c r="H311" s="120">
        <f t="shared" si="9"/>
        <v>3497161.4013911323</v>
      </c>
      <c r="I311" s="67"/>
      <c r="J311" s="67"/>
      <c r="P311" s="30"/>
    </row>
    <row r="312" spans="1:16" x14ac:dyDescent="0.3">
      <c r="A312" s="142">
        <v>295</v>
      </c>
      <c r="B312" s="148">
        <v>17019.5</v>
      </c>
      <c r="C312" s="148">
        <v>698.71</v>
      </c>
      <c r="D312" s="154">
        <v>1.6310000000000002E-2</v>
      </c>
      <c r="E312" s="155">
        <v>1.0290000000000001E-2</v>
      </c>
      <c r="F312" s="155">
        <v>6.0200000000000002E-3</v>
      </c>
      <c r="G312" s="154">
        <f t="shared" si="8"/>
        <v>84.208062165799731</v>
      </c>
      <c r="H312" s="120">
        <f t="shared" si="9"/>
        <v>3503227.5106766596</v>
      </c>
      <c r="I312" s="67"/>
      <c r="J312" s="67"/>
      <c r="P312" s="30"/>
    </row>
    <row r="313" spans="1:16" x14ac:dyDescent="0.3">
      <c r="A313" s="142">
        <v>296</v>
      </c>
      <c r="B313" s="148">
        <v>17073.13</v>
      </c>
      <c r="C313" s="148">
        <v>698.81</v>
      </c>
      <c r="D313" s="154">
        <v>1.6310000000000002E-2</v>
      </c>
      <c r="E313" s="155">
        <v>1.031E-2</v>
      </c>
      <c r="F313" s="155">
        <v>6.0000000000000001E-3</v>
      </c>
      <c r="G313" s="154">
        <f t="shared" si="8"/>
        <v>83.928301161926626</v>
      </c>
      <c r="H313" s="120">
        <f t="shared" si="9"/>
        <v>3526819.8676977144</v>
      </c>
      <c r="I313" s="67"/>
      <c r="J313" s="67"/>
      <c r="P313" s="30"/>
    </row>
    <row r="314" spans="1:16" x14ac:dyDescent="0.3">
      <c r="A314" s="142">
        <v>297</v>
      </c>
      <c r="B314" s="148">
        <v>17079.439999999999</v>
      </c>
      <c r="C314" s="148">
        <v>698.62</v>
      </c>
      <c r="D314" s="154">
        <v>1.6320000000000001E-2</v>
      </c>
      <c r="E314" s="155">
        <v>1.0319999999999999E-2</v>
      </c>
      <c r="F314" s="155">
        <v>5.9899999999999997E-3</v>
      </c>
      <c r="G314" s="154">
        <f t="shared" si="8"/>
        <v>83.788420659990066</v>
      </c>
      <c r="H314" s="120">
        <f t="shared" si="9"/>
        <v>3544642.5372452559</v>
      </c>
      <c r="I314" s="67"/>
      <c r="J314" s="67"/>
      <c r="P314" s="30"/>
    </row>
    <row r="315" spans="1:16" x14ac:dyDescent="0.3">
      <c r="A315" s="142">
        <v>298</v>
      </c>
      <c r="B315" s="148">
        <v>17102.43</v>
      </c>
      <c r="C315" s="148">
        <v>698.66</v>
      </c>
      <c r="D315" s="154">
        <v>1.6330000000000001E-2</v>
      </c>
      <c r="E315" s="155">
        <v>1.034E-2</v>
      </c>
      <c r="F315" s="155">
        <v>5.9899999999999997E-3</v>
      </c>
      <c r="G315" s="154">
        <f t="shared" si="8"/>
        <v>83.788420659990066</v>
      </c>
      <c r="H315" s="120">
        <f t="shared" si="9"/>
        <v>3556577.3606029837</v>
      </c>
      <c r="I315" s="67"/>
      <c r="J315" s="67"/>
      <c r="P315" s="30"/>
    </row>
    <row r="316" spans="1:16" x14ac:dyDescent="0.3">
      <c r="A316" s="142">
        <v>299</v>
      </c>
      <c r="B316" s="148">
        <v>17067.89</v>
      </c>
      <c r="C316" s="148">
        <v>698.54</v>
      </c>
      <c r="D316" s="154">
        <v>1.634E-2</v>
      </c>
      <c r="E316" s="155">
        <v>1.034E-2</v>
      </c>
      <c r="F316" s="155">
        <v>6.0000000000000001E-3</v>
      </c>
      <c r="G316" s="154">
        <f t="shared" si="8"/>
        <v>83.928301161926626</v>
      </c>
      <c r="H316" s="120">
        <f t="shared" si="9"/>
        <v>3562564.6636541104</v>
      </c>
      <c r="I316" s="67"/>
      <c r="J316" s="67"/>
      <c r="P316" s="30"/>
    </row>
    <row r="317" spans="1:16" x14ac:dyDescent="0.3">
      <c r="A317" s="142">
        <v>300</v>
      </c>
      <c r="B317" s="148">
        <v>17013.39</v>
      </c>
      <c r="C317" s="148">
        <v>698.64</v>
      </c>
      <c r="D317" s="154">
        <v>1.6369999999999999E-2</v>
      </c>
      <c r="E317" s="155">
        <v>1.035E-2</v>
      </c>
      <c r="F317" s="155">
        <v>6.0200000000000002E-3</v>
      </c>
      <c r="G317" s="154">
        <f t="shared" si="8"/>
        <v>84.208062165799731</v>
      </c>
      <c r="H317" s="120">
        <f t="shared" si="9"/>
        <v>3562604.2481457558</v>
      </c>
      <c r="I317" s="67"/>
      <c r="J317" s="67"/>
      <c r="P317" s="30"/>
    </row>
    <row r="318" spans="1:16" x14ac:dyDescent="0.3">
      <c r="A318" s="142">
        <v>301</v>
      </c>
      <c r="B318" s="148">
        <v>17059.689999999999</v>
      </c>
      <c r="C318" s="148">
        <v>698.28</v>
      </c>
      <c r="D318" s="154">
        <v>1.6369999999999999E-2</v>
      </c>
      <c r="E318" s="155">
        <v>1.038E-2</v>
      </c>
      <c r="F318" s="155">
        <v>6.0000000000000001E-3</v>
      </c>
      <c r="G318" s="154">
        <f t="shared" si="8"/>
        <v>83.928301161926626</v>
      </c>
      <c r="H318" s="120">
        <f t="shared" si="9"/>
        <v>3586394.5276250411</v>
      </c>
      <c r="I318" s="67"/>
      <c r="J318" s="67"/>
      <c r="P318" s="30"/>
    </row>
    <row r="319" spans="1:16" x14ac:dyDescent="0.3">
      <c r="A319" s="142">
        <v>302</v>
      </c>
      <c r="B319" s="148">
        <v>17062.849999999999</v>
      </c>
      <c r="C319" s="148">
        <v>698.64</v>
      </c>
      <c r="D319" s="154">
        <v>1.6369999999999999E-2</v>
      </c>
      <c r="E319" s="155">
        <v>1.0370000000000001E-2</v>
      </c>
      <c r="F319" s="155">
        <v>6.0000000000000001E-3</v>
      </c>
      <c r="G319" s="154">
        <f t="shared" si="8"/>
        <v>83.928301161926626</v>
      </c>
      <c r="H319" s="120">
        <f t="shared" si="9"/>
        <v>3598309.459610506</v>
      </c>
      <c r="I319" s="67"/>
      <c r="J319" s="67"/>
      <c r="P319" s="30"/>
    </row>
    <row r="320" spans="1:16" x14ac:dyDescent="0.3">
      <c r="A320" s="142">
        <v>303</v>
      </c>
      <c r="B320" s="148">
        <v>17092.73</v>
      </c>
      <c r="C320" s="148">
        <v>698.58</v>
      </c>
      <c r="D320" s="154">
        <v>1.6379999999999999E-2</v>
      </c>
      <c r="E320" s="155">
        <v>1.039E-2</v>
      </c>
      <c r="F320" s="155">
        <v>5.9899999999999997E-3</v>
      </c>
      <c r="G320" s="154">
        <f t="shared" si="8"/>
        <v>83.788420659990066</v>
      </c>
      <c r="H320" s="120">
        <f t="shared" si="9"/>
        <v>3616251.4773916244</v>
      </c>
      <c r="I320" s="67"/>
      <c r="J320" s="67"/>
      <c r="P320" s="30"/>
    </row>
    <row r="321" spans="1:16" x14ac:dyDescent="0.3">
      <c r="A321" s="142">
        <v>304</v>
      </c>
      <c r="B321" s="148">
        <v>17163.89</v>
      </c>
      <c r="C321" s="148">
        <v>698.65</v>
      </c>
      <c r="D321" s="154">
        <v>1.636E-2</v>
      </c>
      <c r="E321" s="155">
        <v>1.039E-2</v>
      </c>
      <c r="F321" s="155">
        <v>5.9699999999999996E-3</v>
      </c>
      <c r="G321" s="154">
        <f t="shared" si="8"/>
        <v>83.50865965611699</v>
      </c>
      <c r="H321" s="120">
        <f t="shared" si="9"/>
        <v>3640341.028725062</v>
      </c>
      <c r="I321" s="67"/>
      <c r="J321" s="67"/>
      <c r="P321" s="30"/>
    </row>
    <row r="322" spans="1:16" x14ac:dyDescent="0.3">
      <c r="A322" s="142">
        <v>305</v>
      </c>
      <c r="B322" s="148">
        <v>17152.38</v>
      </c>
      <c r="C322" s="148">
        <v>698.63</v>
      </c>
      <c r="D322" s="154">
        <v>1.6369999999999999E-2</v>
      </c>
      <c r="E322" s="155">
        <v>1.04E-2</v>
      </c>
      <c r="F322" s="155">
        <v>5.9699999999999996E-3</v>
      </c>
      <c r="G322" s="154">
        <f t="shared" si="8"/>
        <v>83.50865965611699</v>
      </c>
      <c r="H322" s="120">
        <f t="shared" si="9"/>
        <v>3652315.8347406047</v>
      </c>
      <c r="I322" s="67"/>
      <c r="J322" s="67"/>
      <c r="P322" s="30"/>
    </row>
    <row r="323" spans="1:16" x14ac:dyDescent="0.3">
      <c r="A323" s="142">
        <v>306</v>
      </c>
      <c r="B323" s="148">
        <v>16987.349999999999</v>
      </c>
      <c r="C323" s="148">
        <v>698.87</v>
      </c>
      <c r="D323" s="154">
        <v>1.6410000000000001E-2</v>
      </c>
      <c r="E323" s="155">
        <v>1.038E-2</v>
      </c>
      <c r="F323" s="155">
        <v>6.0299999999999998E-3</v>
      </c>
      <c r="G323" s="154">
        <f t="shared" si="8"/>
        <v>84.347942667736248</v>
      </c>
      <c r="H323" s="120">
        <f t="shared" si="9"/>
        <v>3627830.0373655399</v>
      </c>
      <c r="I323" s="67"/>
      <c r="J323" s="67"/>
      <c r="P323" s="30"/>
    </row>
    <row r="324" spans="1:16" x14ac:dyDescent="0.3">
      <c r="A324" s="142">
        <v>307</v>
      </c>
      <c r="B324" s="148">
        <v>17083.240000000002</v>
      </c>
      <c r="C324" s="148">
        <v>697.92</v>
      </c>
      <c r="D324" s="154">
        <v>1.6389999999999998E-2</v>
      </c>
      <c r="E324" s="155">
        <v>1.04E-2</v>
      </c>
      <c r="F324" s="155">
        <v>5.9899999999999997E-3</v>
      </c>
      <c r="G324" s="154">
        <f t="shared" si="8"/>
        <v>83.788420659990066</v>
      </c>
      <c r="H324" s="120">
        <f t="shared" si="9"/>
        <v>3663990.7708225371</v>
      </c>
      <c r="I324" s="67"/>
      <c r="J324" s="67"/>
      <c r="P324" s="30"/>
    </row>
    <row r="325" spans="1:16" x14ac:dyDescent="0.3">
      <c r="A325" s="142">
        <v>308</v>
      </c>
      <c r="B325" s="148">
        <v>16965.14</v>
      </c>
      <c r="C325" s="148">
        <v>698.39</v>
      </c>
      <c r="D325" s="154">
        <v>1.6420000000000001E-2</v>
      </c>
      <c r="E325" s="155">
        <v>1.039E-2</v>
      </c>
      <c r="F325" s="155">
        <v>6.0299999999999998E-3</v>
      </c>
      <c r="G325" s="154">
        <f t="shared" si="8"/>
        <v>84.347942667736248</v>
      </c>
      <c r="H325" s="120">
        <f t="shared" si="9"/>
        <v>3651541.3447993016</v>
      </c>
      <c r="I325" s="67"/>
      <c r="J325" s="67"/>
      <c r="P325" s="30"/>
    </row>
    <row r="326" spans="1:16" x14ac:dyDescent="0.3">
      <c r="A326" s="142">
        <v>309</v>
      </c>
      <c r="B326" s="148">
        <v>17046.46</v>
      </c>
      <c r="C326" s="148">
        <v>698.31</v>
      </c>
      <c r="D326" s="154">
        <v>1.6420000000000001E-2</v>
      </c>
      <c r="E326" s="155">
        <v>1.042E-2</v>
      </c>
      <c r="F326" s="155">
        <v>6.0000000000000001E-3</v>
      </c>
      <c r="G326" s="154">
        <f t="shared" si="8"/>
        <v>83.928301161926626</v>
      </c>
      <c r="H326" s="120">
        <f t="shared" si="9"/>
        <v>3681713.9835087624</v>
      </c>
      <c r="I326" s="67"/>
      <c r="J326" s="67"/>
      <c r="P326" s="30"/>
    </row>
    <row r="327" spans="1:16" x14ac:dyDescent="0.3">
      <c r="A327" s="142">
        <v>310</v>
      </c>
      <c r="B327" s="148">
        <v>17042.38</v>
      </c>
      <c r="C327" s="148">
        <v>697.86</v>
      </c>
      <c r="D327" s="154">
        <v>1.643E-2</v>
      </c>
      <c r="E327" s="155">
        <v>1.043E-2</v>
      </c>
      <c r="F327" s="155">
        <v>6.0000000000000001E-3</v>
      </c>
      <c r="G327" s="154">
        <f t="shared" si="8"/>
        <v>83.928301161926626</v>
      </c>
      <c r="H327" s="120">
        <f t="shared" si="9"/>
        <v>3693628.9154942278</v>
      </c>
      <c r="I327" s="67"/>
      <c r="J327" s="67"/>
      <c r="P327" s="30"/>
    </row>
    <row r="328" spans="1:16" x14ac:dyDescent="0.3">
      <c r="A328" s="142">
        <v>311</v>
      </c>
      <c r="B328" s="148">
        <v>16917.04</v>
      </c>
      <c r="C328" s="148">
        <v>697.85</v>
      </c>
      <c r="D328" s="154">
        <v>1.6459999999999999E-2</v>
      </c>
      <c r="E328" s="155">
        <v>1.0410000000000001E-2</v>
      </c>
      <c r="F328" s="155">
        <v>6.0499999999999998E-3</v>
      </c>
      <c r="G328" s="154">
        <f t="shared" si="8"/>
        <v>84.627703671609353</v>
      </c>
      <c r="H328" s="120">
        <f t="shared" si="9"/>
        <v>3674919.5181616792</v>
      </c>
      <c r="I328" s="67"/>
      <c r="J328" s="67"/>
      <c r="P328" s="30"/>
    </row>
    <row r="329" spans="1:16" x14ac:dyDescent="0.3">
      <c r="A329" s="142">
        <v>312</v>
      </c>
      <c r="B329" s="148">
        <v>17028.63</v>
      </c>
      <c r="C329" s="148">
        <v>698.41</v>
      </c>
      <c r="D329" s="154">
        <v>1.6459999999999999E-2</v>
      </c>
      <c r="E329" s="155">
        <v>1.0449999999999999E-2</v>
      </c>
      <c r="F329" s="155">
        <v>6.0099999999999997E-3</v>
      </c>
      <c r="G329" s="154">
        <f t="shared" si="8"/>
        <v>84.068181663863172</v>
      </c>
      <c r="H329" s="120">
        <f t="shared" si="9"/>
        <v>3711273.3239252828</v>
      </c>
      <c r="I329" s="67"/>
      <c r="J329" s="67"/>
      <c r="P329" s="30"/>
    </row>
    <row r="330" spans="1:16" x14ac:dyDescent="0.3">
      <c r="A330" s="142">
        <v>313</v>
      </c>
      <c r="B330" s="148">
        <v>16962.72</v>
      </c>
      <c r="C330" s="148">
        <v>698.32</v>
      </c>
      <c r="D330" s="154">
        <v>1.6469999999999999E-2</v>
      </c>
      <c r="E330" s="155">
        <v>1.044E-2</v>
      </c>
      <c r="F330" s="155">
        <v>6.0299999999999998E-3</v>
      </c>
      <c r="G330" s="154">
        <f t="shared" si="8"/>
        <v>84.347942667736248</v>
      </c>
      <c r="H330" s="120">
        <f t="shared" si="9"/>
        <v>3710819.6133837057</v>
      </c>
      <c r="I330" s="67"/>
      <c r="J330" s="67"/>
      <c r="P330" s="30"/>
    </row>
    <row r="331" spans="1:16" x14ac:dyDescent="0.3">
      <c r="A331" s="142">
        <v>314</v>
      </c>
      <c r="B331" s="148">
        <v>17010.599999999999</v>
      </c>
      <c r="C331" s="148">
        <v>698.25</v>
      </c>
      <c r="D331" s="154">
        <v>1.6469999999999999E-2</v>
      </c>
      <c r="E331" s="155">
        <v>1.0449999999999999E-2</v>
      </c>
      <c r="F331" s="155">
        <v>6.0200000000000002E-3</v>
      </c>
      <c r="G331" s="154">
        <f t="shared" si="8"/>
        <v>84.208062165799731</v>
      </c>
      <c r="H331" s="120">
        <f t="shared" si="9"/>
        <v>3728859.1130592241</v>
      </c>
      <c r="I331" s="67"/>
      <c r="J331" s="67"/>
      <c r="P331" s="30"/>
    </row>
    <row r="332" spans="1:16" x14ac:dyDescent="0.3">
      <c r="A332" s="142">
        <v>315</v>
      </c>
      <c r="B332" s="148">
        <v>16998.169999999998</v>
      </c>
      <c r="C332" s="148">
        <v>697.95</v>
      </c>
      <c r="D332" s="154">
        <v>1.6480000000000002E-2</v>
      </c>
      <c r="E332" s="155">
        <v>1.0460000000000001E-2</v>
      </c>
      <c r="F332" s="155">
        <v>6.0200000000000002E-3</v>
      </c>
      <c r="G332" s="154">
        <f t="shared" si="8"/>
        <v>84.208062165799731</v>
      </c>
      <c r="H332" s="120">
        <f t="shared" si="9"/>
        <v>3740734.4605530435</v>
      </c>
      <c r="I332" s="67"/>
      <c r="J332" s="67"/>
      <c r="P332" s="30"/>
    </row>
    <row r="333" spans="1:16" x14ac:dyDescent="0.3">
      <c r="A333" s="142">
        <v>316</v>
      </c>
      <c r="B333" s="148">
        <v>16961.86</v>
      </c>
      <c r="C333" s="148">
        <v>697.84</v>
      </c>
      <c r="D333" s="154">
        <v>1.651E-2</v>
      </c>
      <c r="E333" s="155">
        <v>1.048E-2</v>
      </c>
      <c r="F333" s="155">
        <v>6.0299999999999998E-3</v>
      </c>
      <c r="G333" s="154">
        <f t="shared" si="8"/>
        <v>84.347942667736248</v>
      </c>
      <c r="H333" s="120">
        <f t="shared" si="9"/>
        <v>3746386.5745343482</v>
      </c>
      <c r="I333" s="67"/>
      <c r="J333" s="67"/>
      <c r="P333" s="30"/>
    </row>
    <row r="334" spans="1:16" x14ac:dyDescent="0.3">
      <c r="A334" s="142">
        <v>317</v>
      </c>
      <c r="B334" s="148">
        <v>16952.02</v>
      </c>
      <c r="C334" s="148">
        <v>698.17</v>
      </c>
      <c r="D334" s="154">
        <v>1.653E-2</v>
      </c>
      <c r="E334" s="155">
        <v>1.0489999999999999E-2</v>
      </c>
      <c r="F334" s="155">
        <v>6.0400000000000002E-3</v>
      </c>
      <c r="G334" s="154">
        <f t="shared" si="8"/>
        <v>84.487823169672808</v>
      </c>
      <c r="H334" s="120">
        <f t="shared" si="9"/>
        <v>3752019.9729064419</v>
      </c>
      <c r="I334" s="67"/>
      <c r="J334" s="67"/>
      <c r="P334" s="30"/>
    </row>
    <row r="335" spans="1:16" x14ac:dyDescent="0.3">
      <c r="A335" s="142">
        <v>318</v>
      </c>
      <c r="B335" s="148">
        <v>17025.32</v>
      </c>
      <c r="C335" s="148">
        <v>698.32</v>
      </c>
      <c r="D335" s="154">
        <v>1.6500000000000001E-2</v>
      </c>
      <c r="E335" s="155">
        <v>1.0489999999999999E-2</v>
      </c>
      <c r="F335" s="155">
        <v>6.0099999999999997E-3</v>
      </c>
      <c r="G335" s="154">
        <f t="shared" si="8"/>
        <v>84.068181663863172</v>
      </c>
      <c r="H335" s="120">
        <f t="shared" si="9"/>
        <v>3782643.96477</v>
      </c>
      <c r="I335" s="67"/>
      <c r="J335" s="67"/>
      <c r="P335" s="30"/>
    </row>
    <row r="336" spans="1:16" x14ac:dyDescent="0.3">
      <c r="A336" s="142">
        <v>319</v>
      </c>
      <c r="B336" s="148">
        <v>17046.580000000002</v>
      </c>
      <c r="C336" s="148">
        <v>697.56</v>
      </c>
      <c r="D336" s="154">
        <v>1.651E-2</v>
      </c>
      <c r="E336" s="155">
        <v>1.051E-2</v>
      </c>
      <c r="F336" s="155">
        <v>6.0000000000000001E-3</v>
      </c>
      <c r="G336" s="154">
        <f t="shared" si="8"/>
        <v>83.928301161926626</v>
      </c>
      <c r="H336" s="120">
        <f t="shared" si="9"/>
        <v>3800863.3033634154</v>
      </c>
      <c r="I336" s="67"/>
      <c r="J336" s="67"/>
      <c r="P336" s="30"/>
    </row>
    <row r="337" spans="1:16" x14ac:dyDescent="0.3">
      <c r="A337" s="142">
        <v>320</v>
      </c>
      <c r="B337" s="148">
        <v>16998.64</v>
      </c>
      <c r="C337" s="148">
        <v>697.84</v>
      </c>
      <c r="D337" s="154">
        <v>1.6539999999999999E-2</v>
      </c>
      <c r="E337" s="155">
        <v>1.052E-2</v>
      </c>
      <c r="F337" s="155">
        <v>6.0200000000000002E-3</v>
      </c>
      <c r="G337" s="154">
        <f t="shared" si="8"/>
        <v>84.208062165799731</v>
      </c>
      <c r="H337" s="120">
        <f t="shared" si="9"/>
        <v>3800111.1980221393</v>
      </c>
      <c r="I337" s="67"/>
      <c r="J337" s="67"/>
      <c r="P337" s="30"/>
    </row>
    <row r="338" spans="1:16" x14ac:dyDescent="0.3">
      <c r="A338" s="142">
        <v>321</v>
      </c>
      <c r="B338" s="148">
        <v>16937.46</v>
      </c>
      <c r="C338" s="148">
        <v>698.04</v>
      </c>
      <c r="D338" s="154">
        <v>1.6539999999999999E-2</v>
      </c>
      <c r="E338" s="155">
        <v>1.0500000000000001E-2</v>
      </c>
      <c r="F338" s="155">
        <v>6.0400000000000002E-3</v>
      </c>
      <c r="G338" s="154">
        <f t="shared" si="8"/>
        <v>84.487823169672808</v>
      </c>
      <c r="H338" s="120">
        <f t="shared" si="9"/>
        <v>3799364.0735109393</v>
      </c>
      <c r="I338" s="67"/>
      <c r="J338" s="67"/>
      <c r="P338" s="30"/>
    </row>
    <row r="339" spans="1:16" x14ac:dyDescent="0.3">
      <c r="A339" s="142">
        <v>322</v>
      </c>
      <c r="B339" s="148">
        <v>17022.57</v>
      </c>
      <c r="C339" s="148">
        <v>698.02</v>
      </c>
      <c r="D339" s="154">
        <v>1.6539999999999999E-2</v>
      </c>
      <c r="E339" s="155">
        <v>1.0529999999999999E-2</v>
      </c>
      <c r="F339" s="155">
        <v>6.0099999999999997E-3</v>
      </c>
      <c r="G339" s="154">
        <f t="shared" ref="G339:G402" si="10">(2*F339/$B$7)*(1+3*$B$11)/(4+PI()*$B$11-PI())*10^6</f>
        <v>84.068181663863172</v>
      </c>
      <c r="H339" s="120">
        <f t="shared" ref="H339:H402" si="11">A339/G339*10^6</f>
        <v>3830224.3919998109</v>
      </c>
      <c r="I339" s="67"/>
      <c r="J339" s="67"/>
      <c r="P339" s="30"/>
    </row>
    <row r="340" spans="1:16" x14ac:dyDescent="0.3">
      <c r="A340" s="142">
        <v>323</v>
      </c>
      <c r="B340" s="148">
        <v>17014.03</v>
      </c>
      <c r="C340" s="148">
        <v>697.61</v>
      </c>
      <c r="D340" s="154">
        <v>1.6549999999999999E-2</v>
      </c>
      <c r="E340" s="155">
        <v>1.0540000000000001E-2</v>
      </c>
      <c r="F340" s="155">
        <v>6.0099999999999997E-3</v>
      </c>
      <c r="G340" s="154">
        <f t="shared" si="10"/>
        <v>84.068181663863172</v>
      </c>
      <c r="H340" s="120">
        <f t="shared" si="11"/>
        <v>3842119.498807264</v>
      </c>
      <c r="I340" s="67"/>
      <c r="J340" s="67"/>
      <c r="P340" s="30"/>
    </row>
    <row r="341" spans="1:16" x14ac:dyDescent="0.3">
      <c r="A341" s="142">
        <v>324</v>
      </c>
      <c r="B341" s="148">
        <v>16973.509999999998</v>
      </c>
      <c r="C341" s="148">
        <v>697.73</v>
      </c>
      <c r="D341" s="154">
        <v>1.6570000000000001E-2</v>
      </c>
      <c r="E341" s="155">
        <v>1.055E-2</v>
      </c>
      <c r="F341" s="155">
        <v>6.0200000000000002E-3</v>
      </c>
      <c r="G341" s="154">
        <f t="shared" si="10"/>
        <v>84.208062165799731</v>
      </c>
      <c r="H341" s="120">
        <f t="shared" si="11"/>
        <v>3847612.587997416</v>
      </c>
      <c r="I341" s="67"/>
      <c r="J341" s="67"/>
      <c r="P341" s="30"/>
    </row>
    <row r="342" spans="1:16" x14ac:dyDescent="0.3">
      <c r="A342" s="142">
        <v>325</v>
      </c>
      <c r="B342" s="148">
        <v>16871.59</v>
      </c>
      <c r="C342" s="148">
        <v>698.01</v>
      </c>
      <c r="D342" s="154">
        <v>1.66E-2</v>
      </c>
      <c r="E342" s="155">
        <v>1.0529999999999999E-2</v>
      </c>
      <c r="F342" s="155">
        <v>6.0600000000000003E-3</v>
      </c>
      <c r="G342" s="154">
        <f t="shared" si="10"/>
        <v>84.767584173545899</v>
      </c>
      <c r="H342" s="120">
        <f t="shared" si="11"/>
        <v>3834012.7676002043</v>
      </c>
      <c r="I342" s="67"/>
      <c r="J342" s="67"/>
      <c r="P342" s="30"/>
    </row>
    <row r="343" spans="1:16" x14ac:dyDescent="0.3">
      <c r="A343" s="142">
        <v>326</v>
      </c>
      <c r="B343" s="148">
        <v>16982.740000000002</v>
      </c>
      <c r="C343" s="148">
        <v>697.71</v>
      </c>
      <c r="D343" s="154">
        <v>1.66E-2</v>
      </c>
      <c r="E343" s="155">
        <v>1.057E-2</v>
      </c>
      <c r="F343" s="155">
        <v>6.0200000000000002E-3</v>
      </c>
      <c r="G343" s="154">
        <f t="shared" si="10"/>
        <v>84.208062165799731</v>
      </c>
      <c r="H343" s="120">
        <f t="shared" si="11"/>
        <v>3871363.2829850544</v>
      </c>
      <c r="I343" s="67"/>
      <c r="J343" s="67"/>
      <c r="P343" s="30"/>
    </row>
    <row r="344" spans="1:16" x14ac:dyDescent="0.3">
      <c r="A344" s="142">
        <v>327</v>
      </c>
      <c r="B344" s="148">
        <v>16877.2</v>
      </c>
      <c r="C344" s="148">
        <v>697.91</v>
      </c>
      <c r="D344" s="154">
        <v>1.661E-2</v>
      </c>
      <c r="E344" s="155">
        <v>1.055E-2</v>
      </c>
      <c r="F344" s="155">
        <v>6.0600000000000003E-3</v>
      </c>
      <c r="G344" s="154">
        <f t="shared" si="10"/>
        <v>84.767584173545899</v>
      </c>
      <c r="H344" s="120">
        <f t="shared" si="11"/>
        <v>3857606.692323898</v>
      </c>
      <c r="I344" s="67"/>
      <c r="J344" s="67"/>
      <c r="P344" s="30"/>
    </row>
    <row r="345" spans="1:16" x14ac:dyDescent="0.3">
      <c r="A345" s="142">
        <v>328</v>
      </c>
      <c r="B345" s="148">
        <v>16925.89</v>
      </c>
      <c r="C345" s="148">
        <v>697.75</v>
      </c>
      <c r="D345" s="154">
        <v>1.6629999999999999E-2</v>
      </c>
      <c r="E345" s="155">
        <v>1.059E-2</v>
      </c>
      <c r="F345" s="155">
        <v>6.0400000000000002E-3</v>
      </c>
      <c r="G345" s="154">
        <f t="shared" si="10"/>
        <v>84.487823169672808</v>
      </c>
      <c r="H345" s="120">
        <f t="shared" si="11"/>
        <v>3882216.2495688102</v>
      </c>
      <c r="I345" s="67"/>
      <c r="J345" s="67"/>
      <c r="P345" s="30"/>
    </row>
    <row r="346" spans="1:16" x14ac:dyDescent="0.3">
      <c r="A346" s="142">
        <v>329</v>
      </c>
      <c r="B346" s="148">
        <v>16847.73</v>
      </c>
      <c r="C346" s="148">
        <v>698</v>
      </c>
      <c r="D346" s="154">
        <v>1.6660000000000001E-2</v>
      </c>
      <c r="E346" s="155">
        <v>1.059E-2</v>
      </c>
      <c r="F346" s="155">
        <v>6.0699999999999999E-3</v>
      </c>
      <c r="G346" s="154">
        <f t="shared" si="10"/>
        <v>84.90746467548243</v>
      </c>
      <c r="H346" s="120">
        <f t="shared" si="11"/>
        <v>3874806.5468382877</v>
      </c>
      <c r="I346" s="67"/>
      <c r="J346" s="67"/>
      <c r="P346" s="30"/>
    </row>
    <row r="347" spans="1:16" x14ac:dyDescent="0.3">
      <c r="A347" s="142">
        <v>330</v>
      </c>
      <c r="B347" s="148">
        <v>16901.7</v>
      </c>
      <c r="C347" s="148">
        <v>697.79</v>
      </c>
      <c r="D347" s="154">
        <v>1.6629999999999999E-2</v>
      </c>
      <c r="E347" s="155">
        <v>1.0580000000000001E-2</v>
      </c>
      <c r="F347" s="155">
        <v>6.0499999999999998E-3</v>
      </c>
      <c r="G347" s="154">
        <f t="shared" si="10"/>
        <v>84.627703671609353</v>
      </c>
      <c r="H347" s="120">
        <f t="shared" si="11"/>
        <v>3899432.2861522641</v>
      </c>
      <c r="I347" s="67"/>
      <c r="J347" s="67"/>
      <c r="P347" s="30"/>
    </row>
    <row r="348" spans="1:16" x14ac:dyDescent="0.3">
      <c r="A348" s="142">
        <v>331</v>
      </c>
      <c r="B348" s="148">
        <v>16891.21</v>
      </c>
      <c r="C348" s="148">
        <v>697.7</v>
      </c>
      <c r="D348" s="154">
        <v>1.6650000000000002E-2</v>
      </c>
      <c r="E348" s="155">
        <v>1.06E-2</v>
      </c>
      <c r="F348" s="155">
        <v>6.0499999999999998E-3</v>
      </c>
      <c r="G348" s="154">
        <f t="shared" si="10"/>
        <v>84.627703671609353</v>
      </c>
      <c r="H348" s="120">
        <f t="shared" si="11"/>
        <v>3911248.7476254529</v>
      </c>
      <c r="I348" s="67"/>
      <c r="J348" s="67"/>
      <c r="P348" s="30"/>
    </row>
    <row r="349" spans="1:16" x14ac:dyDescent="0.3">
      <c r="A349" s="142">
        <v>332</v>
      </c>
      <c r="B349" s="148">
        <v>16930.37</v>
      </c>
      <c r="C349" s="148">
        <v>697.89</v>
      </c>
      <c r="D349" s="154">
        <v>1.6670000000000001E-2</v>
      </c>
      <c r="E349" s="155">
        <v>1.0630000000000001E-2</v>
      </c>
      <c r="F349" s="155">
        <v>6.0400000000000002E-3</v>
      </c>
      <c r="G349" s="154">
        <f t="shared" si="10"/>
        <v>84.487823169672808</v>
      </c>
      <c r="H349" s="120">
        <f t="shared" si="11"/>
        <v>3929560.350173308</v>
      </c>
      <c r="I349" s="67"/>
      <c r="J349" s="67"/>
      <c r="P349" s="30"/>
    </row>
    <row r="350" spans="1:16" x14ac:dyDescent="0.3">
      <c r="A350" s="142">
        <v>333</v>
      </c>
      <c r="B350" s="148">
        <v>16937.099999999999</v>
      </c>
      <c r="C350" s="148">
        <v>698</v>
      </c>
      <c r="D350" s="154">
        <v>1.6670000000000001E-2</v>
      </c>
      <c r="E350" s="155">
        <v>1.064E-2</v>
      </c>
      <c r="F350" s="155">
        <v>6.0400000000000002E-3</v>
      </c>
      <c r="G350" s="154">
        <f t="shared" si="10"/>
        <v>84.487823169672808</v>
      </c>
      <c r="H350" s="120">
        <f t="shared" si="11"/>
        <v>3941396.3753244327</v>
      </c>
      <c r="I350" s="67"/>
      <c r="J350" s="67"/>
      <c r="P350" s="30"/>
    </row>
    <row r="351" spans="1:16" x14ac:dyDescent="0.3">
      <c r="A351" s="142">
        <v>334</v>
      </c>
      <c r="B351" s="148">
        <v>16973.04</v>
      </c>
      <c r="C351" s="148">
        <v>697.25</v>
      </c>
      <c r="D351" s="154">
        <v>1.6660000000000001E-2</v>
      </c>
      <c r="E351" s="155">
        <v>1.064E-2</v>
      </c>
      <c r="F351" s="155">
        <v>6.0200000000000002E-3</v>
      </c>
      <c r="G351" s="154">
        <f t="shared" si="10"/>
        <v>84.208062165799731</v>
      </c>
      <c r="H351" s="120">
        <f t="shared" si="11"/>
        <v>3966366.062935608</v>
      </c>
      <c r="I351" s="67"/>
      <c r="J351" s="67"/>
    </row>
    <row r="352" spans="1:16" x14ac:dyDescent="0.3">
      <c r="A352" s="142">
        <v>335</v>
      </c>
      <c r="B352" s="148">
        <v>16849.37</v>
      </c>
      <c r="C352" s="148">
        <v>697.93</v>
      </c>
      <c r="D352" s="154">
        <v>1.669E-2</v>
      </c>
      <c r="E352" s="155">
        <v>1.0619999999999999E-2</v>
      </c>
      <c r="F352" s="155">
        <v>6.0699999999999999E-3</v>
      </c>
      <c r="G352" s="154">
        <f t="shared" si="10"/>
        <v>84.90746467548243</v>
      </c>
      <c r="H352" s="120">
        <f t="shared" si="11"/>
        <v>3945471.7118262206</v>
      </c>
      <c r="I352" s="67"/>
      <c r="J352" s="67"/>
    </row>
    <row r="353" spans="1:10" x14ac:dyDescent="0.3">
      <c r="A353" s="142">
        <v>336</v>
      </c>
      <c r="B353" s="148">
        <v>16922.64</v>
      </c>
      <c r="C353" s="148">
        <v>698.02</v>
      </c>
      <c r="D353" s="154">
        <v>1.67E-2</v>
      </c>
      <c r="E353" s="155">
        <v>1.065E-2</v>
      </c>
      <c r="F353" s="155">
        <v>6.0499999999999998E-3</v>
      </c>
      <c r="G353" s="154">
        <f t="shared" si="10"/>
        <v>84.627703671609353</v>
      </c>
      <c r="H353" s="120">
        <f t="shared" si="11"/>
        <v>3970331.0549913961</v>
      </c>
      <c r="I353" s="67"/>
      <c r="J353" s="67"/>
    </row>
    <row r="354" spans="1:10" x14ac:dyDescent="0.3">
      <c r="A354" s="142">
        <v>337</v>
      </c>
      <c r="B354" s="148">
        <v>16847.759999999998</v>
      </c>
      <c r="C354" s="148">
        <v>697.55</v>
      </c>
      <c r="D354" s="154">
        <v>1.6729999999999998E-2</v>
      </c>
      <c r="E354" s="155">
        <v>1.0659999999999999E-2</v>
      </c>
      <c r="F354" s="155">
        <v>6.0699999999999999E-3</v>
      </c>
      <c r="G354" s="154">
        <f t="shared" si="10"/>
        <v>84.90746467548243</v>
      </c>
      <c r="H354" s="120">
        <f t="shared" si="11"/>
        <v>3969026.7668221975</v>
      </c>
      <c r="I354" s="67"/>
      <c r="J354" s="67"/>
    </row>
    <row r="355" spans="1:10" x14ac:dyDescent="0.3">
      <c r="A355" s="142">
        <v>338</v>
      </c>
      <c r="B355" s="148">
        <v>16949.2</v>
      </c>
      <c r="C355" s="148">
        <v>698.26</v>
      </c>
      <c r="D355" s="154">
        <v>1.6719999999999999E-2</v>
      </c>
      <c r="E355" s="155">
        <v>1.068E-2</v>
      </c>
      <c r="F355" s="155">
        <v>6.0400000000000002E-3</v>
      </c>
      <c r="G355" s="154">
        <f t="shared" si="10"/>
        <v>84.487823169672808</v>
      </c>
      <c r="H355" s="120">
        <f t="shared" si="11"/>
        <v>4000576.5010800543</v>
      </c>
      <c r="I355" s="67"/>
      <c r="J355" s="67"/>
    </row>
    <row r="356" spans="1:10" x14ac:dyDescent="0.3">
      <c r="A356" s="142">
        <v>339</v>
      </c>
      <c r="B356" s="148">
        <v>16723.36</v>
      </c>
      <c r="C356" s="148">
        <v>697.89</v>
      </c>
      <c r="D356" s="154">
        <v>1.6760000000000001E-2</v>
      </c>
      <c r="E356" s="155">
        <v>1.065E-2</v>
      </c>
      <c r="F356" s="155">
        <v>6.1199999999999996E-3</v>
      </c>
      <c r="G356" s="154">
        <f t="shared" si="10"/>
        <v>85.606867185165157</v>
      </c>
      <c r="H356" s="120">
        <f t="shared" si="11"/>
        <v>3959962.6892869808</v>
      </c>
      <c r="I356" s="67"/>
      <c r="J356" s="67"/>
    </row>
    <row r="357" spans="1:10" x14ac:dyDescent="0.3">
      <c r="A357" s="144">
        <v>340</v>
      </c>
      <c r="B357" s="150">
        <v>17013.57</v>
      </c>
      <c r="C357" s="150">
        <v>697.96</v>
      </c>
      <c r="D357" s="155">
        <v>1.67E-2</v>
      </c>
      <c r="E357" s="155">
        <v>1.069E-2</v>
      </c>
      <c r="F357" s="155">
        <v>6.0099999999999997E-3</v>
      </c>
      <c r="G357" s="154">
        <f t="shared" si="10"/>
        <v>84.068181663863172</v>
      </c>
      <c r="H357" s="120">
        <f t="shared" si="11"/>
        <v>4044336.3145339619</v>
      </c>
      <c r="I357" s="67"/>
      <c r="J357" s="67"/>
    </row>
    <row r="358" spans="1:10" x14ac:dyDescent="0.3">
      <c r="A358" s="142">
        <v>341</v>
      </c>
      <c r="B358" s="148">
        <v>16850.78</v>
      </c>
      <c r="C358" s="148">
        <v>697.91</v>
      </c>
      <c r="D358" s="154">
        <v>1.6750000000000001E-2</v>
      </c>
      <c r="E358" s="155">
        <v>1.068E-2</v>
      </c>
      <c r="F358" s="155">
        <v>6.0699999999999999E-3</v>
      </c>
      <c r="G358" s="154">
        <f t="shared" si="10"/>
        <v>84.90746467548243</v>
      </c>
      <c r="H358" s="120">
        <f t="shared" si="11"/>
        <v>4016136.8768141521</v>
      </c>
      <c r="I358" s="67"/>
      <c r="J358" s="67"/>
    </row>
    <row r="359" spans="1:10" x14ac:dyDescent="0.3">
      <c r="A359" s="142">
        <v>342</v>
      </c>
      <c r="B359" s="148">
        <v>16790.95</v>
      </c>
      <c r="C359" s="148">
        <v>698.09</v>
      </c>
      <c r="D359" s="154">
        <v>1.6750000000000001E-2</v>
      </c>
      <c r="E359" s="155">
        <v>1.0659999999999999E-2</v>
      </c>
      <c r="F359" s="155">
        <v>6.0899999999999999E-3</v>
      </c>
      <c r="G359" s="154">
        <f t="shared" si="10"/>
        <v>85.187225679355521</v>
      </c>
      <c r="H359" s="120">
        <f t="shared" si="11"/>
        <v>4014686.4423932182</v>
      </c>
      <c r="I359" s="67"/>
      <c r="J359" s="67"/>
    </row>
    <row r="360" spans="1:10" x14ac:dyDescent="0.3">
      <c r="A360" s="142">
        <v>343</v>
      </c>
      <c r="B360" s="148">
        <v>16857.650000000001</v>
      </c>
      <c r="C360" s="148">
        <v>698.03</v>
      </c>
      <c r="D360" s="154">
        <v>1.677E-2</v>
      </c>
      <c r="E360" s="155">
        <v>1.0699999999999999E-2</v>
      </c>
      <c r="F360" s="155">
        <v>6.0699999999999999E-3</v>
      </c>
      <c r="G360" s="154">
        <f t="shared" si="10"/>
        <v>84.90746467548243</v>
      </c>
      <c r="H360" s="120">
        <f t="shared" si="11"/>
        <v>4039691.9318101299</v>
      </c>
      <c r="I360" s="67"/>
      <c r="J360" s="67"/>
    </row>
    <row r="361" spans="1:10" x14ac:dyDescent="0.3">
      <c r="A361" s="142">
        <v>344</v>
      </c>
      <c r="B361" s="148">
        <v>16893.95</v>
      </c>
      <c r="C361" s="148">
        <v>698.12</v>
      </c>
      <c r="D361" s="154">
        <v>1.678E-2</v>
      </c>
      <c r="E361" s="155">
        <v>1.072E-2</v>
      </c>
      <c r="F361" s="155">
        <v>6.0600000000000003E-3</v>
      </c>
      <c r="G361" s="154">
        <f t="shared" si="10"/>
        <v>84.767584173545899</v>
      </c>
      <c r="H361" s="120">
        <f t="shared" si="11"/>
        <v>4058155.0524752936</v>
      </c>
      <c r="I361" s="67"/>
      <c r="J361" s="67"/>
    </row>
    <row r="362" spans="1:10" x14ac:dyDescent="0.3">
      <c r="A362" s="142">
        <v>345</v>
      </c>
      <c r="B362" s="148">
        <v>16847.59</v>
      </c>
      <c r="C362" s="148">
        <v>698.69</v>
      </c>
      <c r="D362" s="154">
        <v>1.6799999999999999E-2</v>
      </c>
      <c r="E362" s="155">
        <v>1.072E-2</v>
      </c>
      <c r="F362" s="155">
        <v>6.0800000000000003E-3</v>
      </c>
      <c r="G362" s="154">
        <f t="shared" si="10"/>
        <v>85.04734517741899</v>
      </c>
      <c r="H362" s="120">
        <f t="shared" si="11"/>
        <v>4056564.0147883338</v>
      </c>
      <c r="I362" s="67"/>
      <c r="J362" s="67"/>
    </row>
    <row r="363" spans="1:10" x14ac:dyDescent="0.3">
      <c r="A363" s="142">
        <v>346</v>
      </c>
      <c r="B363" s="148">
        <v>16833.66</v>
      </c>
      <c r="C363" s="148">
        <v>698.04</v>
      </c>
      <c r="D363" s="154">
        <v>1.678E-2</v>
      </c>
      <c r="E363" s="155">
        <v>1.0699999999999999E-2</v>
      </c>
      <c r="F363" s="155">
        <v>6.0800000000000003E-3</v>
      </c>
      <c r="G363" s="154">
        <f t="shared" si="10"/>
        <v>85.04734517741899</v>
      </c>
      <c r="H363" s="120">
        <f t="shared" si="11"/>
        <v>4068322.1713529374</v>
      </c>
      <c r="I363" s="67"/>
      <c r="J363" s="67"/>
    </row>
    <row r="364" spans="1:10" x14ac:dyDescent="0.3">
      <c r="A364" s="142">
        <v>347</v>
      </c>
      <c r="B364" s="148">
        <v>16871.560000000001</v>
      </c>
      <c r="C364" s="148">
        <v>698.15</v>
      </c>
      <c r="D364" s="154">
        <v>1.6809999999999999E-2</v>
      </c>
      <c r="E364" s="155">
        <v>1.0749999999999999E-2</v>
      </c>
      <c r="F364" s="155">
        <v>6.0600000000000003E-3</v>
      </c>
      <c r="G364" s="154">
        <f t="shared" si="10"/>
        <v>84.767584173545899</v>
      </c>
      <c r="H364" s="120">
        <f t="shared" si="11"/>
        <v>4093545.9395608334</v>
      </c>
      <c r="I364" s="67"/>
      <c r="J364" s="67"/>
    </row>
    <row r="365" spans="1:10" x14ac:dyDescent="0.3">
      <c r="A365" s="142">
        <v>348</v>
      </c>
      <c r="B365" s="148">
        <v>16866.240000000002</v>
      </c>
      <c r="C365" s="148">
        <v>698.58</v>
      </c>
      <c r="D365" s="154">
        <v>1.6809999999999999E-2</v>
      </c>
      <c r="E365" s="155">
        <v>1.074E-2</v>
      </c>
      <c r="F365" s="155">
        <v>6.0699999999999999E-3</v>
      </c>
      <c r="G365" s="154">
        <f t="shared" si="10"/>
        <v>84.90746467548243</v>
      </c>
      <c r="H365" s="120">
        <f t="shared" si="11"/>
        <v>4098579.5693000737</v>
      </c>
      <c r="I365" s="67"/>
      <c r="J365" s="67"/>
    </row>
    <row r="366" spans="1:10" x14ac:dyDescent="0.3">
      <c r="A366" s="142">
        <v>349</v>
      </c>
      <c r="B366" s="148">
        <v>16856.259999999998</v>
      </c>
      <c r="C366" s="148">
        <v>698.42</v>
      </c>
      <c r="D366" s="154">
        <v>1.6820000000000002E-2</v>
      </c>
      <c r="E366" s="155">
        <v>1.0749999999999999E-2</v>
      </c>
      <c r="F366" s="155">
        <v>6.0699999999999999E-3</v>
      </c>
      <c r="G366" s="154">
        <f t="shared" si="10"/>
        <v>84.90746467548243</v>
      </c>
      <c r="H366" s="120">
        <f t="shared" si="11"/>
        <v>4110357.0967980623</v>
      </c>
      <c r="I366" s="67"/>
      <c r="J366" s="67"/>
    </row>
    <row r="367" spans="1:10" x14ac:dyDescent="0.3">
      <c r="A367" s="142">
        <v>350</v>
      </c>
      <c r="B367" s="148">
        <v>16943.3</v>
      </c>
      <c r="C367" s="148">
        <v>698.55</v>
      </c>
      <c r="D367" s="154">
        <v>1.6809999999999999E-2</v>
      </c>
      <c r="E367" s="155">
        <v>1.077E-2</v>
      </c>
      <c r="F367" s="155">
        <v>6.0400000000000002E-3</v>
      </c>
      <c r="G367" s="154">
        <f t="shared" si="10"/>
        <v>84.487823169672808</v>
      </c>
      <c r="H367" s="120">
        <f t="shared" si="11"/>
        <v>4142608.8028935473</v>
      </c>
      <c r="I367" s="67"/>
      <c r="J367" s="67"/>
    </row>
    <row r="368" spans="1:10" x14ac:dyDescent="0.3">
      <c r="A368" s="142">
        <v>351</v>
      </c>
      <c r="B368" s="148">
        <v>16713.5</v>
      </c>
      <c r="C368" s="148">
        <v>698.45</v>
      </c>
      <c r="D368" s="154">
        <v>1.6879999999999999E-2</v>
      </c>
      <c r="E368" s="155">
        <v>1.076E-2</v>
      </c>
      <c r="F368" s="155">
        <v>6.1199999999999996E-3</v>
      </c>
      <c r="G368" s="154">
        <f t="shared" si="10"/>
        <v>85.606867185165157</v>
      </c>
      <c r="H368" s="120">
        <f t="shared" si="11"/>
        <v>4100138.3597042188</v>
      </c>
      <c r="I368" s="67"/>
      <c r="J368" s="67"/>
    </row>
    <row r="369" spans="1:10" x14ac:dyDescent="0.3">
      <c r="A369" s="142">
        <v>352</v>
      </c>
      <c r="B369" s="148">
        <v>16831.86</v>
      </c>
      <c r="C369" s="148">
        <v>699.07</v>
      </c>
      <c r="D369" s="154">
        <v>1.685E-2</v>
      </c>
      <c r="E369" s="155">
        <v>1.077E-2</v>
      </c>
      <c r="F369" s="155">
        <v>6.0899999999999999E-3</v>
      </c>
      <c r="G369" s="154">
        <f t="shared" si="10"/>
        <v>85.187225679355521</v>
      </c>
      <c r="H369" s="120">
        <f t="shared" si="11"/>
        <v>4132074.9348608558</v>
      </c>
      <c r="I369" s="67"/>
      <c r="J369" s="67"/>
    </row>
    <row r="370" spans="1:10" x14ac:dyDescent="0.3">
      <c r="A370" s="142">
        <v>353</v>
      </c>
      <c r="B370" s="148">
        <v>16852.169999999998</v>
      </c>
      <c r="C370" s="148">
        <v>698.58</v>
      </c>
      <c r="D370" s="154">
        <v>1.6840000000000001E-2</v>
      </c>
      <c r="E370" s="155">
        <v>1.076E-2</v>
      </c>
      <c r="F370" s="155">
        <v>6.0800000000000003E-3</v>
      </c>
      <c r="G370" s="154">
        <f t="shared" si="10"/>
        <v>85.04734517741899</v>
      </c>
      <c r="H370" s="120">
        <f t="shared" si="11"/>
        <v>4150629.2673051641</v>
      </c>
      <c r="I370" s="67"/>
      <c r="J370" s="67"/>
    </row>
    <row r="371" spans="1:10" x14ac:dyDescent="0.3">
      <c r="A371" s="142">
        <v>354</v>
      </c>
      <c r="B371" s="148">
        <v>16770.43</v>
      </c>
      <c r="C371" s="148">
        <v>698.21</v>
      </c>
      <c r="D371" s="154">
        <v>1.6879999999999999E-2</v>
      </c>
      <c r="E371" s="155">
        <v>1.078E-2</v>
      </c>
      <c r="F371" s="155">
        <v>6.1000000000000004E-3</v>
      </c>
      <c r="G371" s="154">
        <f t="shared" si="10"/>
        <v>85.327106181292081</v>
      </c>
      <c r="H371" s="120">
        <f t="shared" si="11"/>
        <v>4148740.2519882275</v>
      </c>
      <c r="I371" s="67"/>
      <c r="J371" s="67"/>
    </row>
    <row r="372" spans="1:10" x14ac:dyDescent="0.3">
      <c r="A372" s="142">
        <v>355</v>
      </c>
      <c r="B372" s="148">
        <v>16775.45</v>
      </c>
      <c r="C372" s="148">
        <v>698.81</v>
      </c>
      <c r="D372" s="154">
        <v>1.6889999999999999E-2</v>
      </c>
      <c r="E372" s="155">
        <v>1.078E-2</v>
      </c>
      <c r="F372" s="155">
        <v>6.1000000000000004E-3</v>
      </c>
      <c r="G372" s="154">
        <f t="shared" si="10"/>
        <v>85.327106181292081</v>
      </c>
      <c r="H372" s="120">
        <f t="shared" si="11"/>
        <v>4160459.8572198334</v>
      </c>
      <c r="I372" s="67"/>
      <c r="J372" s="67"/>
    </row>
    <row r="373" spans="1:10" x14ac:dyDescent="0.3">
      <c r="A373" s="142">
        <v>356</v>
      </c>
      <c r="B373" s="148">
        <v>16930.41</v>
      </c>
      <c r="C373" s="148">
        <v>698.83</v>
      </c>
      <c r="D373" s="154">
        <v>1.687E-2</v>
      </c>
      <c r="E373" s="155">
        <v>1.082E-2</v>
      </c>
      <c r="F373" s="155">
        <v>6.0499999999999998E-3</v>
      </c>
      <c r="G373" s="154">
        <f t="shared" si="10"/>
        <v>84.627703671609353</v>
      </c>
      <c r="H373" s="120">
        <f t="shared" si="11"/>
        <v>4206660.2844551699</v>
      </c>
      <c r="I373" s="67"/>
      <c r="J373" s="67"/>
    </row>
    <row r="374" spans="1:10" x14ac:dyDescent="0.3">
      <c r="A374" s="142">
        <v>357</v>
      </c>
      <c r="B374" s="148">
        <v>16790.84</v>
      </c>
      <c r="C374" s="148">
        <v>698.34</v>
      </c>
      <c r="D374" s="154">
        <v>1.6899999999999998E-2</v>
      </c>
      <c r="E374" s="155">
        <v>1.081E-2</v>
      </c>
      <c r="F374" s="155">
        <v>6.1000000000000004E-3</v>
      </c>
      <c r="G374" s="154">
        <f t="shared" si="10"/>
        <v>85.327106181292081</v>
      </c>
      <c r="H374" s="120">
        <f t="shared" si="11"/>
        <v>4183899.0676830434</v>
      </c>
      <c r="I374" s="67"/>
      <c r="J374" s="67"/>
    </row>
    <row r="375" spans="1:10" x14ac:dyDescent="0.3">
      <c r="A375" s="142">
        <v>358</v>
      </c>
      <c r="B375" s="148">
        <v>16868.25</v>
      </c>
      <c r="C375" s="148">
        <v>698.83</v>
      </c>
      <c r="D375" s="154">
        <v>1.6899999999999998E-2</v>
      </c>
      <c r="E375" s="155">
        <v>1.0829999999999999E-2</v>
      </c>
      <c r="F375" s="155">
        <v>6.0699999999999999E-3</v>
      </c>
      <c r="G375" s="154">
        <f t="shared" si="10"/>
        <v>84.90746467548243</v>
      </c>
      <c r="H375" s="120">
        <f t="shared" si="11"/>
        <v>4216354.8442799607</v>
      </c>
      <c r="I375" s="67"/>
      <c r="J375" s="67"/>
    </row>
    <row r="376" spans="1:10" x14ac:dyDescent="0.3">
      <c r="A376" s="142">
        <v>359</v>
      </c>
      <c r="B376" s="148">
        <v>16878.060000000001</v>
      </c>
      <c r="C376" s="148">
        <v>698.69</v>
      </c>
      <c r="D376" s="154">
        <v>1.6920000000000001E-2</v>
      </c>
      <c r="E376" s="155">
        <v>1.085E-2</v>
      </c>
      <c r="F376" s="155">
        <v>6.0699999999999999E-3</v>
      </c>
      <c r="G376" s="154">
        <f t="shared" si="10"/>
        <v>84.90746467548243</v>
      </c>
      <c r="H376" s="120">
        <f t="shared" si="11"/>
        <v>4228132.3717779489</v>
      </c>
      <c r="I376" s="67"/>
      <c r="J376" s="67"/>
    </row>
    <row r="377" spans="1:10" x14ac:dyDescent="0.3">
      <c r="A377" s="142">
        <v>360</v>
      </c>
      <c r="B377" s="148">
        <v>16797.14</v>
      </c>
      <c r="C377" s="148">
        <v>698.59</v>
      </c>
      <c r="D377" s="154">
        <v>1.6920000000000001E-2</v>
      </c>
      <c r="E377" s="155">
        <v>1.0829999999999999E-2</v>
      </c>
      <c r="F377" s="155">
        <v>6.1000000000000004E-3</v>
      </c>
      <c r="G377" s="154">
        <f t="shared" si="10"/>
        <v>85.327106181292081</v>
      </c>
      <c r="H377" s="120">
        <f t="shared" si="11"/>
        <v>4219057.8833778594</v>
      </c>
      <c r="I377" s="67"/>
      <c r="J377" s="67"/>
    </row>
    <row r="378" spans="1:10" x14ac:dyDescent="0.3">
      <c r="A378" s="142">
        <v>361</v>
      </c>
      <c r="B378" s="148">
        <v>16738.11</v>
      </c>
      <c r="C378" s="148">
        <v>699.23</v>
      </c>
      <c r="D378" s="154">
        <v>1.6959999999999999E-2</v>
      </c>
      <c r="E378" s="155">
        <v>1.0840000000000001E-2</v>
      </c>
      <c r="F378" s="155">
        <v>6.1199999999999996E-3</v>
      </c>
      <c r="G378" s="154">
        <f t="shared" si="10"/>
        <v>85.606867185165157</v>
      </c>
      <c r="H378" s="120">
        <f t="shared" si="11"/>
        <v>4216951.4183852505</v>
      </c>
      <c r="I378" s="67"/>
      <c r="J378" s="67"/>
    </row>
    <row r="379" spans="1:10" x14ac:dyDescent="0.3">
      <c r="A379" s="142">
        <v>362</v>
      </c>
      <c r="B379" s="148">
        <v>16834.830000000002</v>
      </c>
      <c r="C379" s="148">
        <v>698.67</v>
      </c>
      <c r="D379" s="154">
        <v>1.694E-2</v>
      </c>
      <c r="E379" s="155">
        <v>1.086E-2</v>
      </c>
      <c r="F379" s="155">
        <v>6.0800000000000003E-3</v>
      </c>
      <c r="G379" s="154">
        <f t="shared" si="10"/>
        <v>85.04734517741899</v>
      </c>
      <c r="H379" s="120">
        <f t="shared" si="11"/>
        <v>4256452.6763865994</v>
      </c>
      <c r="I379" s="67"/>
      <c r="J379" s="67"/>
    </row>
    <row r="380" spans="1:10" x14ac:dyDescent="0.3">
      <c r="A380" s="142">
        <v>363</v>
      </c>
      <c r="B380" s="148">
        <v>16770.150000000001</v>
      </c>
      <c r="C380" s="148">
        <v>699.04</v>
      </c>
      <c r="D380" s="154">
        <v>1.6969999999999999E-2</v>
      </c>
      <c r="E380" s="155">
        <v>1.086E-2</v>
      </c>
      <c r="F380" s="155">
        <v>6.11E-3</v>
      </c>
      <c r="G380" s="154">
        <f t="shared" si="10"/>
        <v>85.466986683228626</v>
      </c>
      <c r="H380" s="120">
        <f t="shared" si="11"/>
        <v>4247253.9876175635</v>
      </c>
      <c r="I380" s="67"/>
      <c r="J380" s="67"/>
    </row>
    <row r="381" spans="1:10" x14ac:dyDescent="0.3">
      <c r="A381" s="142">
        <v>364</v>
      </c>
      <c r="B381" s="148">
        <v>16829.490000000002</v>
      </c>
      <c r="C381" s="148">
        <v>699.05</v>
      </c>
      <c r="D381" s="154">
        <v>1.695E-2</v>
      </c>
      <c r="E381" s="155">
        <v>1.086E-2</v>
      </c>
      <c r="F381" s="155">
        <v>6.0899999999999999E-3</v>
      </c>
      <c r="G381" s="154">
        <f t="shared" si="10"/>
        <v>85.187225679355521</v>
      </c>
      <c r="H381" s="120">
        <f t="shared" si="11"/>
        <v>4272941.1258220216</v>
      </c>
      <c r="I381" s="67"/>
      <c r="J381" s="67"/>
    </row>
    <row r="382" spans="1:10" x14ac:dyDescent="0.3">
      <c r="A382" s="142">
        <v>365</v>
      </c>
      <c r="B382" s="148">
        <v>16777.86</v>
      </c>
      <c r="C382" s="148">
        <v>698.7</v>
      </c>
      <c r="D382" s="154">
        <v>1.6979999999999999E-2</v>
      </c>
      <c r="E382" s="155">
        <v>1.0880000000000001E-2</v>
      </c>
      <c r="F382" s="155">
        <v>6.1000000000000004E-3</v>
      </c>
      <c r="G382" s="154">
        <f t="shared" si="10"/>
        <v>85.327106181292081</v>
      </c>
      <c r="H382" s="120">
        <f t="shared" si="11"/>
        <v>4277655.9095358849</v>
      </c>
      <c r="I382" s="67"/>
      <c r="J382" s="67"/>
    </row>
    <row r="383" spans="1:10" x14ac:dyDescent="0.3">
      <c r="A383" s="142">
        <v>366</v>
      </c>
      <c r="B383" s="148">
        <v>16797.64</v>
      </c>
      <c r="C383" s="148">
        <v>699.03</v>
      </c>
      <c r="D383" s="154">
        <v>1.7000000000000001E-2</v>
      </c>
      <c r="E383" s="155">
        <v>1.09E-2</v>
      </c>
      <c r="F383" s="155">
        <v>6.1000000000000004E-3</v>
      </c>
      <c r="G383" s="154">
        <f t="shared" si="10"/>
        <v>85.327106181292081</v>
      </c>
      <c r="H383" s="120">
        <f t="shared" si="11"/>
        <v>4289375.5147674894</v>
      </c>
      <c r="I383" s="67"/>
      <c r="J383" s="67"/>
    </row>
    <row r="384" spans="1:10" x14ac:dyDescent="0.3">
      <c r="A384" s="142">
        <v>367</v>
      </c>
      <c r="B384" s="148">
        <v>16787.36</v>
      </c>
      <c r="C384" s="148">
        <v>698.49</v>
      </c>
      <c r="D384" s="154">
        <v>1.7000000000000001E-2</v>
      </c>
      <c r="E384" s="155">
        <v>1.09E-2</v>
      </c>
      <c r="F384" s="155">
        <v>6.1000000000000004E-3</v>
      </c>
      <c r="G384" s="154">
        <f t="shared" si="10"/>
        <v>85.327106181292081</v>
      </c>
      <c r="H384" s="120">
        <f t="shared" si="11"/>
        <v>4301095.1199990949</v>
      </c>
      <c r="I384" s="67"/>
      <c r="J384" s="67"/>
    </row>
    <row r="385" spans="1:10" x14ac:dyDescent="0.3">
      <c r="A385" s="142">
        <v>368</v>
      </c>
      <c r="B385" s="148">
        <v>16792.009999999998</v>
      </c>
      <c r="C385" s="148">
        <v>698.56</v>
      </c>
      <c r="D385" s="154">
        <v>1.7000000000000001E-2</v>
      </c>
      <c r="E385" s="155">
        <v>1.09E-2</v>
      </c>
      <c r="F385" s="155">
        <v>6.1000000000000004E-3</v>
      </c>
      <c r="G385" s="154">
        <f t="shared" si="10"/>
        <v>85.327106181292081</v>
      </c>
      <c r="H385" s="120">
        <f t="shared" si="11"/>
        <v>4312814.7252307003</v>
      </c>
      <c r="I385" s="67"/>
      <c r="J385" s="67"/>
    </row>
    <row r="386" spans="1:10" x14ac:dyDescent="0.3">
      <c r="A386" s="142">
        <v>369</v>
      </c>
      <c r="B386" s="148">
        <v>16786.16</v>
      </c>
      <c r="C386" s="148">
        <v>698.98</v>
      </c>
      <c r="D386" s="154">
        <v>1.702E-2</v>
      </c>
      <c r="E386" s="155">
        <v>1.0919999999999999E-2</v>
      </c>
      <c r="F386" s="155">
        <v>6.1000000000000004E-3</v>
      </c>
      <c r="G386" s="154">
        <f t="shared" si="10"/>
        <v>85.327106181292081</v>
      </c>
      <c r="H386" s="120">
        <f t="shared" si="11"/>
        <v>4324534.3304623058</v>
      </c>
      <c r="I386" s="67"/>
      <c r="J386" s="67"/>
    </row>
    <row r="387" spans="1:10" x14ac:dyDescent="0.3">
      <c r="A387" s="142">
        <v>370</v>
      </c>
      <c r="B387" s="148">
        <v>16834.25</v>
      </c>
      <c r="C387" s="148">
        <v>698.84</v>
      </c>
      <c r="D387" s="154">
        <v>1.702E-2</v>
      </c>
      <c r="E387" s="155">
        <v>1.094E-2</v>
      </c>
      <c r="F387" s="155">
        <v>6.0800000000000003E-3</v>
      </c>
      <c r="G387" s="154">
        <f t="shared" si="10"/>
        <v>85.04734517741899</v>
      </c>
      <c r="H387" s="120">
        <f t="shared" si="11"/>
        <v>4350517.9289034307</v>
      </c>
      <c r="I387" s="67"/>
      <c r="J387" s="67"/>
    </row>
    <row r="388" spans="1:10" x14ac:dyDescent="0.3">
      <c r="A388" s="142">
        <v>371</v>
      </c>
      <c r="B388" s="148">
        <v>16736.849999999999</v>
      </c>
      <c r="C388" s="148">
        <v>698.92</v>
      </c>
      <c r="D388" s="154">
        <v>1.704E-2</v>
      </c>
      <c r="E388" s="155">
        <v>1.0919999999999999E-2</v>
      </c>
      <c r="F388" s="155">
        <v>6.1199999999999996E-3</v>
      </c>
      <c r="G388" s="154">
        <f t="shared" si="10"/>
        <v>85.606867185165157</v>
      </c>
      <c r="H388" s="120">
        <f t="shared" si="11"/>
        <v>4333764.4770662831</v>
      </c>
      <c r="I388" s="67"/>
      <c r="J388" s="67"/>
    </row>
    <row r="389" spans="1:10" x14ac:dyDescent="0.3">
      <c r="A389" s="142">
        <v>372</v>
      </c>
      <c r="B389" s="148">
        <v>16855.169999999998</v>
      </c>
      <c r="C389" s="148">
        <v>699.08</v>
      </c>
      <c r="D389" s="154">
        <v>1.702E-2</v>
      </c>
      <c r="E389" s="155">
        <v>1.094E-2</v>
      </c>
      <c r="F389" s="155">
        <v>6.0800000000000003E-3</v>
      </c>
      <c r="G389" s="154">
        <f t="shared" si="10"/>
        <v>85.04734517741899</v>
      </c>
      <c r="H389" s="120">
        <f t="shared" si="11"/>
        <v>4374034.2420326388</v>
      </c>
      <c r="I389" s="67"/>
      <c r="J389" s="67"/>
    </row>
    <row r="390" spans="1:10" x14ac:dyDescent="0.3">
      <c r="A390" s="142">
        <v>373</v>
      </c>
      <c r="B390" s="148">
        <v>16769.41</v>
      </c>
      <c r="C390" s="148">
        <v>698.99</v>
      </c>
      <c r="D390" s="154">
        <v>1.7049999999999999E-2</v>
      </c>
      <c r="E390" s="155">
        <v>1.094E-2</v>
      </c>
      <c r="F390" s="155">
        <v>6.11E-3</v>
      </c>
      <c r="G390" s="154">
        <f t="shared" si="10"/>
        <v>85.466986683228626</v>
      </c>
      <c r="H390" s="120">
        <f t="shared" si="11"/>
        <v>4364258.2297006929</v>
      </c>
      <c r="I390" s="67"/>
      <c r="J390" s="67"/>
    </row>
    <row r="391" spans="1:10" x14ac:dyDescent="0.3">
      <c r="A391" s="142">
        <v>374</v>
      </c>
      <c r="B391" s="148">
        <v>16735.849999999999</v>
      </c>
      <c r="C391" s="148">
        <v>698.07</v>
      </c>
      <c r="D391" s="154">
        <v>1.7049999999999999E-2</v>
      </c>
      <c r="E391" s="155">
        <v>1.094E-2</v>
      </c>
      <c r="F391" s="155">
        <v>6.11E-3</v>
      </c>
      <c r="G391" s="154">
        <f t="shared" si="10"/>
        <v>85.466986683228626</v>
      </c>
      <c r="H391" s="120">
        <f t="shared" si="11"/>
        <v>4375958.6539090052</v>
      </c>
      <c r="I391" s="67"/>
      <c r="J391" s="67"/>
    </row>
    <row r="392" spans="1:10" x14ac:dyDescent="0.3">
      <c r="A392" s="142">
        <v>375</v>
      </c>
      <c r="B392" s="148">
        <v>16748.02</v>
      </c>
      <c r="C392" s="148">
        <v>699.35</v>
      </c>
      <c r="D392" s="154">
        <v>1.7069999999999998E-2</v>
      </c>
      <c r="E392" s="155">
        <v>1.095E-2</v>
      </c>
      <c r="F392" s="155">
        <v>6.1199999999999996E-3</v>
      </c>
      <c r="G392" s="154">
        <f t="shared" si="10"/>
        <v>85.606867185165157</v>
      </c>
      <c r="H392" s="120">
        <f t="shared" si="11"/>
        <v>4380489.7005386958</v>
      </c>
      <c r="I392" s="67"/>
      <c r="J392" s="67"/>
    </row>
    <row r="393" spans="1:10" x14ac:dyDescent="0.3">
      <c r="A393" s="142">
        <v>376</v>
      </c>
      <c r="B393" s="148">
        <v>16750.28</v>
      </c>
      <c r="C393" s="148">
        <v>698.65</v>
      </c>
      <c r="D393" s="154">
        <v>1.7080000000000001E-2</v>
      </c>
      <c r="E393" s="155">
        <v>1.0959999999999999E-2</v>
      </c>
      <c r="F393" s="155">
        <v>6.11E-3</v>
      </c>
      <c r="G393" s="154">
        <f t="shared" si="10"/>
        <v>85.466986683228626</v>
      </c>
      <c r="H393" s="120">
        <f t="shared" si="11"/>
        <v>4399359.5023256307</v>
      </c>
      <c r="I393" s="67"/>
      <c r="J393" s="67"/>
    </row>
    <row r="394" spans="1:10" x14ac:dyDescent="0.3">
      <c r="A394" s="142">
        <v>377</v>
      </c>
      <c r="B394" s="148">
        <v>16759.36</v>
      </c>
      <c r="C394" s="148">
        <v>699.12</v>
      </c>
      <c r="D394" s="154">
        <v>1.7080000000000001E-2</v>
      </c>
      <c r="E394" s="155">
        <v>1.0970000000000001E-2</v>
      </c>
      <c r="F394" s="155">
        <v>6.11E-3</v>
      </c>
      <c r="G394" s="154">
        <f t="shared" si="10"/>
        <v>85.466986683228626</v>
      </c>
      <c r="H394" s="120">
        <f t="shared" si="11"/>
        <v>4411059.926533944</v>
      </c>
      <c r="I394" s="67"/>
      <c r="J394" s="67"/>
    </row>
    <row r="395" spans="1:10" x14ac:dyDescent="0.3">
      <c r="A395" s="142">
        <v>378</v>
      </c>
      <c r="B395" s="148">
        <v>16728.240000000002</v>
      </c>
      <c r="C395" s="148">
        <v>698.69</v>
      </c>
      <c r="D395" s="154">
        <v>1.7100000000000001E-2</v>
      </c>
      <c r="E395" s="155">
        <v>1.098E-2</v>
      </c>
      <c r="F395" s="155">
        <v>6.1199999999999996E-3</v>
      </c>
      <c r="G395" s="154">
        <f t="shared" si="10"/>
        <v>85.606867185165157</v>
      </c>
      <c r="H395" s="120">
        <f t="shared" si="11"/>
        <v>4415533.6181430053</v>
      </c>
      <c r="I395" s="67"/>
      <c r="J395" s="67"/>
    </row>
    <row r="396" spans="1:10" x14ac:dyDescent="0.3">
      <c r="A396" s="142">
        <v>379</v>
      </c>
      <c r="B396" s="148">
        <v>16768.13</v>
      </c>
      <c r="C396" s="148">
        <v>699.03</v>
      </c>
      <c r="D396" s="154">
        <v>1.7100000000000001E-2</v>
      </c>
      <c r="E396" s="155">
        <v>1.099E-2</v>
      </c>
      <c r="F396" s="155">
        <v>6.11E-3</v>
      </c>
      <c r="G396" s="154">
        <f t="shared" si="10"/>
        <v>85.466986683228626</v>
      </c>
      <c r="H396" s="120">
        <f t="shared" si="11"/>
        <v>4434460.7749505695</v>
      </c>
      <c r="I396" s="67"/>
      <c r="J396" s="67"/>
    </row>
    <row r="397" spans="1:10" x14ac:dyDescent="0.3">
      <c r="A397" s="142">
        <v>380</v>
      </c>
      <c r="B397" s="148">
        <v>16598</v>
      </c>
      <c r="C397" s="148">
        <v>698.8</v>
      </c>
      <c r="D397" s="154">
        <v>1.7149999999999999E-2</v>
      </c>
      <c r="E397" s="155">
        <v>1.098E-2</v>
      </c>
      <c r="F397" s="155">
        <v>6.1700000000000001E-3</v>
      </c>
      <c r="G397" s="154">
        <f t="shared" si="10"/>
        <v>86.306269694847884</v>
      </c>
      <c r="H397" s="120">
        <f t="shared" si="11"/>
        <v>4402924.6234782459</v>
      </c>
      <c r="I397" s="67"/>
      <c r="J397" s="67"/>
    </row>
    <row r="398" spans="1:10" x14ac:dyDescent="0.3">
      <c r="A398" s="142">
        <v>381</v>
      </c>
      <c r="B398" s="148">
        <v>16816.52</v>
      </c>
      <c r="C398" s="148">
        <v>699.05</v>
      </c>
      <c r="D398" s="154">
        <v>1.711E-2</v>
      </c>
      <c r="E398" s="155">
        <v>1.102E-2</v>
      </c>
      <c r="F398" s="155">
        <v>6.0899999999999999E-3</v>
      </c>
      <c r="G398" s="154">
        <f t="shared" si="10"/>
        <v>85.187225679355521</v>
      </c>
      <c r="H398" s="120">
        <f t="shared" si="11"/>
        <v>4472501.563017006</v>
      </c>
      <c r="I398" s="67"/>
      <c r="J398" s="67"/>
    </row>
    <row r="399" spans="1:10" x14ac:dyDescent="0.3">
      <c r="A399" s="142">
        <v>382</v>
      </c>
      <c r="B399" s="148">
        <v>16666.72</v>
      </c>
      <c r="C399" s="148">
        <v>698.78</v>
      </c>
      <c r="D399" s="154">
        <v>1.7160000000000002E-2</v>
      </c>
      <c r="E399" s="155">
        <v>1.1010000000000001E-2</v>
      </c>
      <c r="F399" s="155">
        <v>6.1399999999999996E-3</v>
      </c>
      <c r="G399" s="154">
        <f t="shared" si="10"/>
        <v>85.886628189038248</v>
      </c>
      <c r="H399" s="120">
        <f t="shared" si="11"/>
        <v>4447723.7965287231</v>
      </c>
      <c r="I399" s="67"/>
      <c r="J399" s="67"/>
    </row>
    <row r="400" spans="1:10" x14ac:dyDescent="0.3">
      <c r="A400" s="142">
        <v>383</v>
      </c>
      <c r="B400" s="148">
        <v>16735.37</v>
      </c>
      <c r="C400" s="148">
        <v>699.01</v>
      </c>
      <c r="D400" s="154">
        <v>1.7149999999999999E-2</v>
      </c>
      <c r="E400" s="155">
        <v>1.103E-2</v>
      </c>
      <c r="F400" s="155">
        <v>6.1199999999999996E-3</v>
      </c>
      <c r="G400" s="154">
        <f t="shared" si="10"/>
        <v>85.606867185165157</v>
      </c>
      <c r="H400" s="120">
        <f t="shared" si="11"/>
        <v>4473940.1474835211</v>
      </c>
      <c r="I400" s="67"/>
      <c r="J400" s="67"/>
    </row>
    <row r="401" spans="1:10" x14ac:dyDescent="0.3">
      <c r="A401" s="142">
        <v>384</v>
      </c>
      <c r="B401" s="148">
        <v>16708.8</v>
      </c>
      <c r="C401" s="148">
        <v>698.64</v>
      </c>
      <c r="D401" s="154">
        <v>1.7139999999999999E-2</v>
      </c>
      <c r="E401" s="155">
        <v>1.1010000000000001E-2</v>
      </c>
      <c r="F401" s="155">
        <v>6.13E-3</v>
      </c>
      <c r="G401" s="154">
        <f t="shared" si="10"/>
        <v>85.746747687101703</v>
      </c>
      <c r="H401" s="120">
        <f t="shared" si="11"/>
        <v>4478303.963215651</v>
      </c>
      <c r="I401" s="67"/>
      <c r="J401" s="67"/>
    </row>
    <row r="402" spans="1:10" x14ac:dyDescent="0.3">
      <c r="A402" s="142">
        <v>385</v>
      </c>
      <c r="B402" s="148">
        <v>16725.34</v>
      </c>
      <c r="C402" s="148">
        <v>699.16</v>
      </c>
      <c r="D402" s="154">
        <v>1.7149999999999999E-2</v>
      </c>
      <c r="E402" s="155">
        <v>1.102E-2</v>
      </c>
      <c r="F402" s="155">
        <v>6.13E-3</v>
      </c>
      <c r="G402" s="154">
        <f t="shared" si="10"/>
        <v>85.746747687101703</v>
      </c>
      <c r="H402" s="120">
        <f t="shared" si="11"/>
        <v>4489966.2131198589</v>
      </c>
      <c r="I402" s="67"/>
      <c r="J402" s="67"/>
    </row>
    <row r="403" spans="1:10" x14ac:dyDescent="0.3">
      <c r="A403" s="142">
        <v>386</v>
      </c>
      <c r="B403" s="148">
        <v>16725.009999999998</v>
      </c>
      <c r="C403" s="148">
        <v>698.53</v>
      </c>
      <c r="D403" s="154">
        <v>1.7149999999999999E-2</v>
      </c>
      <c r="E403" s="155">
        <v>1.103E-2</v>
      </c>
      <c r="F403" s="155">
        <v>6.1199999999999996E-3</v>
      </c>
      <c r="G403" s="154">
        <f t="shared" ref="G403:G466" si="12">(2*F403/$B$7)*(1+3*$B$11)/(4+PI()*$B$11-PI())*10^6</f>
        <v>85.606867185165157</v>
      </c>
      <c r="H403" s="120">
        <f t="shared" ref="H403:H466" si="13">A403/G403*10^6</f>
        <v>4508984.0650878306</v>
      </c>
      <c r="I403" s="67"/>
      <c r="J403" s="67"/>
    </row>
    <row r="404" spans="1:10" x14ac:dyDescent="0.3">
      <c r="A404" s="142">
        <v>387</v>
      </c>
      <c r="B404" s="148">
        <v>16739.68</v>
      </c>
      <c r="C404" s="148">
        <v>698.7</v>
      </c>
      <c r="D404" s="154">
        <v>1.7170000000000001E-2</v>
      </c>
      <c r="E404" s="155">
        <v>1.1050000000000001E-2</v>
      </c>
      <c r="F404" s="155">
        <v>6.1199999999999996E-3</v>
      </c>
      <c r="G404" s="154">
        <f t="shared" si="12"/>
        <v>85.606867185165157</v>
      </c>
      <c r="H404" s="120">
        <f t="shared" si="13"/>
        <v>4520665.3709559338</v>
      </c>
      <c r="I404" s="67"/>
      <c r="J404" s="67"/>
    </row>
    <row r="405" spans="1:10" x14ac:dyDescent="0.3">
      <c r="A405" s="142">
        <v>388</v>
      </c>
      <c r="B405" s="148">
        <v>16653.12</v>
      </c>
      <c r="C405" s="148">
        <v>699</v>
      </c>
      <c r="D405" s="154">
        <v>1.72E-2</v>
      </c>
      <c r="E405" s="155">
        <v>1.1050000000000001E-2</v>
      </c>
      <c r="F405" s="155">
        <v>6.1500000000000001E-3</v>
      </c>
      <c r="G405" s="154">
        <f t="shared" si="12"/>
        <v>86.026508690974808</v>
      </c>
      <c r="H405" s="120">
        <f t="shared" si="13"/>
        <v>4510237.6686444068</v>
      </c>
      <c r="I405" s="67"/>
      <c r="J405" s="67"/>
    </row>
    <row r="406" spans="1:10" x14ac:dyDescent="0.3">
      <c r="A406" s="142">
        <v>389</v>
      </c>
      <c r="B406" s="148">
        <v>16777.36</v>
      </c>
      <c r="C406" s="148">
        <v>698.74</v>
      </c>
      <c r="D406" s="154">
        <v>1.7170000000000001E-2</v>
      </c>
      <c r="E406" s="155">
        <v>1.107E-2</v>
      </c>
      <c r="F406" s="155">
        <v>6.1000000000000004E-3</v>
      </c>
      <c r="G406" s="154">
        <f t="shared" si="12"/>
        <v>85.327106181292081</v>
      </c>
      <c r="H406" s="120">
        <f t="shared" si="13"/>
        <v>4558926.4350944087</v>
      </c>
      <c r="I406" s="67"/>
      <c r="J406" s="67"/>
    </row>
    <row r="407" spans="1:10" x14ac:dyDescent="0.3">
      <c r="A407" s="142">
        <v>390</v>
      </c>
      <c r="B407" s="148">
        <v>16703.04</v>
      </c>
      <c r="C407" s="148">
        <v>698.8</v>
      </c>
      <c r="D407" s="154">
        <v>1.719E-2</v>
      </c>
      <c r="E407" s="155">
        <v>1.106E-2</v>
      </c>
      <c r="F407" s="155">
        <v>6.13E-3</v>
      </c>
      <c r="G407" s="154">
        <f t="shared" si="12"/>
        <v>85.746747687101703</v>
      </c>
      <c r="H407" s="120">
        <f t="shared" si="13"/>
        <v>4548277.4626408955</v>
      </c>
      <c r="I407" s="67"/>
      <c r="J407" s="67"/>
    </row>
    <row r="408" spans="1:10" x14ac:dyDescent="0.3">
      <c r="A408" s="142">
        <v>391</v>
      </c>
      <c r="B408" s="148">
        <v>16722.5</v>
      </c>
      <c r="C408" s="148">
        <v>699.22</v>
      </c>
      <c r="D408" s="154">
        <v>1.721E-2</v>
      </c>
      <c r="E408" s="155">
        <v>1.108E-2</v>
      </c>
      <c r="F408" s="155">
        <v>6.13E-3</v>
      </c>
      <c r="G408" s="154">
        <f t="shared" si="12"/>
        <v>85.746747687101703</v>
      </c>
      <c r="H408" s="120">
        <f t="shared" si="13"/>
        <v>4559939.7125451025</v>
      </c>
      <c r="I408" s="67"/>
      <c r="J408" s="67"/>
    </row>
    <row r="409" spans="1:10" x14ac:dyDescent="0.3">
      <c r="A409" s="142">
        <v>392</v>
      </c>
      <c r="B409" s="148">
        <v>16695.150000000001</v>
      </c>
      <c r="C409" s="148">
        <v>699.05</v>
      </c>
      <c r="D409" s="154">
        <v>1.7219999999999999E-2</v>
      </c>
      <c r="E409" s="155">
        <v>1.108E-2</v>
      </c>
      <c r="F409" s="155">
        <v>6.1399999999999996E-3</v>
      </c>
      <c r="G409" s="154">
        <f t="shared" si="12"/>
        <v>85.886628189038248</v>
      </c>
      <c r="H409" s="120">
        <f t="shared" si="13"/>
        <v>4564156.3566472754</v>
      </c>
      <c r="I409" s="67"/>
      <c r="J409" s="67"/>
    </row>
    <row r="410" spans="1:10" x14ac:dyDescent="0.3">
      <c r="A410" s="142">
        <v>393</v>
      </c>
      <c r="B410" s="148">
        <v>16769.88</v>
      </c>
      <c r="C410" s="148">
        <v>698.57</v>
      </c>
      <c r="D410" s="154">
        <v>1.721E-2</v>
      </c>
      <c r="E410" s="155">
        <v>1.111E-2</v>
      </c>
      <c r="F410" s="155">
        <v>6.1000000000000004E-3</v>
      </c>
      <c r="G410" s="154">
        <f t="shared" si="12"/>
        <v>85.327106181292081</v>
      </c>
      <c r="H410" s="120">
        <f t="shared" si="13"/>
        <v>4605804.8560208296</v>
      </c>
      <c r="I410" s="67"/>
      <c r="J410" s="67"/>
    </row>
    <row r="411" spans="1:10" x14ac:dyDescent="0.3">
      <c r="A411" s="142">
        <v>394</v>
      </c>
      <c r="B411" s="148">
        <v>16624.560000000001</v>
      </c>
      <c r="C411" s="148">
        <v>698.87</v>
      </c>
      <c r="D411" s="154">
        <v>1.7239999999999998E-2</v>
      </c>
      <c r="E411" s="155">
        <v>1.107E-2</v>
      </c>
      <c r="F411" s="155">
        <v>6.1599999999999997E-3</v>
      </c>
      <c r="G411" s="154">
        <f t="shared" si="12"/>
        <v>86.166389192911325</v>
      </c>
      <c r="H411" s="120">
        <f t="shared" si="13"/>
        <v>4572548.5736428341</v>
      </c>
      <c r="I411" s="67"/>
      <c r="J411" s="67"/>
    </row>
    <row r="412" spans="1:10" x14ac:dyDescent="0.3">
      <c r="A412" s="142">
        <v>395</v>
      </c>
      <c r="B412" s="148">
        <v>16818.349999999999</v>
      </c>
      <c r="C412" s="148">
        <v>698.57</v>
      </c>
      <c r="D412" s="154">
        <v>1.72E-2</v>
      </c>
      <c r="E412" s="155">
        <v>1.112E-2</v>
      </c>
      <c r="F412" s="155">
        <v>6.0899999999999999E-3</v>
      </c>
      <c r="G412" s="154">
        <f t="shared" si="12"/>
        <v>85.187225679355521</v>
      </c>
      <c r="H412" s="120">
        <f t="shared" si="13"/>
        <v>4636845.4524716996</v>
      </c>
      <c r="I412" s="67"/>
      <c r="J412" s="67"/>
    </row>
    <row r="413" spans="1:10" x14ac:dyDescent="0.3">
      <c r="A413" s="142">
        <v>396</v>
      </c>
      <c r="B413" s="148">
        <v>16581.38</v>
      </c>
      <c r="C413" s="148">
        <v>698.72</v>
      </c>
      <c r="D413" s="154">
        <v>1.7270000000000001E-2</v>
      </c>
      <c r="E413" s="155">
        <v>1.11E-2</v>
      </c>
      <c r="F413" s="155">
        <v>6.1799999999999997E-3</v>
      </c>
      <c r="G413" s="154">
        <f t="shared" si="12"/>
        <v>86.44615019678443</v>
      </c>
      <c r="H413" s="120">
        <f t="shared" si="13"/>
        <v>4580886.472081786</v>
      </c>
      <c r="I413" s="67"/>
      <c r="J413" s="67"/>
    </row>
    <row r="414" spans="1:10" x14ac:dyDescent="0.3">
      <c r="A414" s="142">
        <v>397</v>
      </c>
      <c r="B414" s="148">
        <v>16801.509999999998</v>
      </c>
      <c r="C414" s="148">
        <v>699.18</v>
      </c>
      <c r="D414" s="154">
        <v>1.7219999999999999E-2</v>
      </c>
      <c r="E414" s="155">
        <v>1.112E-2</v>
      </c>
      <c r="F414" s="155">
        <v>6.1000000000000004E-3</v>
      </c>
      <c r="G414" s="154">
        <f t="shared" si="12"/>
        <v>85.327106181292081</v>
      </c>
      <c r="H414" s="120">
        <f t="shared" si="13"/>
        <v>4652683.2769472497</v>
      </c>
      <c r="I414" s="67"/>
      <c r="J414" s="67"/>
    </row>
    <row r="415" spans="1:10" x14ac:dyDescent="0.3">
      <c r="A415" s="142">
        <v>398</v>
      </c>
      <c r="B415" s="148">
        <v>16696.330000000002</v>
      </c>
      <c r="C415" s="148">
        <v>698.33</v>
      </c>
      <c r="D415" s="154">
        <v>1.7270000000000001E-2</v>
      </c>
      <c r="E415" s="155">
        <v>1.1140000000000001E-2</v>
      </c>
      <c r="F415" s="155">
        <v>6.13E-3</v>
      </c>
      <c r="G415" s="154">
        <f t="shared" si="12"/>
        <v>85.746747687101703</v>
      </c>
      <c r="H415" s="120">
        <f t="shared" si="13"/>
        <v>4641575.4618745549</v>
      </c>
      <c r="I415" s="67"/>
      <c r="J415" s="67"/>
    </row>
    <row r="416" spans="1:10" x14ac:dyDescent="0.3">
      <c r="A416" s="142">
        <v>399</v>
      </c>
      <c r="B416" s="148">
        <v>16717.78</v>
      </c>
      <c r="C416" s="148">
        <v>698.76</v>
      </c>
      <c r="D416" s="154">
        <v>1.7270000000000001E-2</v>
      </c>
      <c r="E416" s="155">
        <v>1.115E-2</v>
      </c>
      <c r="F416" s="155">
        <v>6.13E-3</v>
      </c>
      <c r="G416" s="154">
        <f t="shared" si="12"/>
        <v>85.746747687101703</v>
      </c>
      <c r="H416" s="120">
        <f t="shared" si="13"/>
        <v>4653237.7117787618</v>
      </c>
      <c r="I416" s="67"/>
      <c r="J416" s="67"/>
    </row>
    <row r="417" spans="1:10" x14ac:dyDescent="0.3">
      <c r="A417" s="142">
        <v>400</v>
      </c>
      <c r="B417" s="148">
        <v>16749.41</v>
      </c>
      <c r="C417" s="148">
        <v>698.94</v>
      </c>
      <c r="D417" s="154">
        <v>1.7260000000000001E-2</v>
      </c>
      <c r="E417" s="155">
        <v>1.1140000000000001E-2</v>
      </c>
      <c r="F417" s="155">
        <v>6.1199999999999996E-3</v>
      </c>
      <c r="G417" s="154">
        <f t="shared" si="12"/>
        <v>85.606867185165157</v>
      </c>
      <c r="H417" s="120">
        <f t="shared" si="13"/>
        <v>4672522.3472412759</v>
      </c>
      <c r="I417" s="67"/>
      <c r="J417" s="67"/>
    </row>
    <row r="418" spans="1:10" x14ac:dyDescent="0.3">
      <c r="A418" s="142">
        <v>401</v>
      </c>
      <c r="B418" s="148">
        <v>16784.150000000001</v>
      </c>
      <c r="C418" s="148">
        <v>698.39</v>
      </c>
      <c r="D418" s="154">
        <v>1.7260000000000001E-2</v>
      </c>
      <c r="E418" s="155">
        <v>1.1169999999999999E-2</v>
      </c>
      <c r="F418" s="155">
        <v>6.1000000000000004E-3</v>
      </c>
      <c r="G418" s="154">
        <f t="shared" si="12"/>
        <v>85.327106181292081</v>
      </c>
      <c r="H418" s="120">
        <f t="shared" si="13"/>
        <v>4699561.6978736706</v>
      </c>
      <c r="I418" s="67"/>
      <c r="J418" s="67"/>
    </row>
    <row r="419" spans="1:10" x14ac:dyDescent="0.3">
      <c r="A419" s="142">
        <v>402</v>
      </c>
      <c r="B419" s="148">
        <v>16753.72</v>
      </c>
      <c r="C419" s="148">
        <v>698.7</v>
      </c>
      <c r="D419" s="154">
        <v>1.729E-2</v>
      </c>
      <c r="E419" s="155">
        <v>1.1180000000000001E-2</v>
      </c>
      <c r="F419" s="155">
        <v>6.11E-3</v>
      </c>
      <c r="G419" s="154">
        <f t="shared" si="12"/>
        <v>85.466986683228626</v>
      </c>
      <c r="H419" s="120">
        <f t="shared" si="13"/>
        <v>4703570.5317417644</v>
      </c>
      <c r="I419" s="67"/>
      <c r="J419" s="67"/>
    </row>
    <row r="420" spans="1:10" x14ac:dyDescent="0.3">
      <c r="A420" s="142">
        <v>403</v>
      </c>
      <c r="B420" s="148">
        <v>16765.21</v>
      </c>
      <c r="C420" s="148">
        <v>698.97</v>
      </c>
      <c r="D420" s="154">
        <v>1.728E-2</v>
      </c>
      <c r="E420" s="155">
        <v>1.1169999999999999E-2</v>
      </c>
      <c r="F420" s="155">
        <v>6.11E-3</v>
      </c>
      <c r="G420" s="154">
        <f t="shared" si="12"/>
        <v>85.466986683228626</v>
      </c>
      <c r="H420" s="120">
        <f t="shared" si="13"/>
        <v>4715270.9559500776</v>
      </c>
      <c r="I420" s="67"/>
      <c r="J420" s="67"/>
    </row>
    <row r="421" spans="1:10" x14ac:dyDescent="0.3">
      <c r="A421" s="142">
        <v>404</v>
      </c>
      <c r="B421" s="148">
        <v>16655.59</v>
      </c>
      <c r="C421" s="148">
        <v>698.5</v>
      </c>
      <c r="D421" s="154">
        <v>1.7309999999999999E-2</v>
      </c>
      <c r="E421" s="155">
        <v>1.1169999999999999E-2</v>
      </c>
      <c r="F421" s="155">
        <v>6.1500000000000001E-3</v>
      </c>
      <c r="G421" s="154">
        <f t="shared" si="12"/>
        <v>86.026508690974808</v>
      </c>
      <c r="H421" s="120">
        <f t="shared" si="13"/>
        <v>4696226.8508565472</v>
      </c>
      <c r="I421" s="67"/>
      <c r="J421" s="67"/>
    </row>
    <row r="422" spans="1:10" x14ac:dyDescent="0.3">
      <c r="A422" s="142">
        <v>405</v>
      </c>
      <c r="B422" s="148">
        <v>16792.86</v>
      </c>
      <c r="C422" s="148">
        <v>698.72</v>
      </c>
      <c r="D422" s="154">
        <v>1.729E-2</v>
      </c>
      <c r="E422" s="155">
        <v>1.119E-2</v>
      </c>
      <c r="F422" s="155">
        <v>6.1000000000000004E-3</v>
      </c>
      <c r="G422" s="154">
        <f t="shared" si="12"/>
        <v>85.327106181292081</v>
      </c>
      <c r="H422" s="120">
        <f t="shared" si="13"/>
        <v>4746440.1188000916</v>
      </c>
      <c r="I422" s="67"/>
      <c r="J422" s="67"/>
    </row>
    <row r="423" spans="1:10" x14ac:dyDescent="0.3">
      <c r="A423" s="142">
        <v>406</v>
      </c>
      <c r="B423" s="148">
        <v>16563.939999999999</v>
      </c>
      <c r="C423" s="148">
        <v>698.36</v>
      </c>
      <c r="D423" s="154">
        <v>1.7350000000000001E-2</v>
      </c>
      <c r="E423" s="155">
        <v>1.1169999999999999E-2</v>
      </c>
      <c r="F423" s="155">
        <v>6.1799999999999997E-3</v>
      </c>
      <c r="G423" s="154">
        <f t="shared" si="12"/>
        <v>86.44615019678443</v>
      </c>
      <c r="H423" s="120">
        <f t="shared" si="13"/>
        <v>4696565.4233969823</v>
      </c>
      <c r="I423" s="67"/>
      <c r="J423" s="67"/>
    </row>
    <row r="424" spans="1:10" x14ac:dyDescent="0.3">
      <c r="A424" s="142">
        <v>407</v>
      </c>
      <c r="B424" s="148">
        <v>16732.86</v>
      </c>
      <c r="C424" s="148">
        <v>698.3</v>
      </c>
      <c r="D424" s="154">
        <v>1.7319999999999999E-2</v>
      </c>
      <c r="E424" s="155">
        <v>1.12E-2</v>
      </c>
      <c r="F424" s="155">
        <v>6.1199999999999996E-3</v>
      </c>
      <c r="G424" s="154">
        <f t="shared" si="12"/>
        <v>85.606867185165157</v>
      </c>
      <c r="H424" s="120">
        <f t="shared" si="13"/>
        <v>4754291.4883179981</v>
      </c>
      <c r="I424" s="67"/>
      <c r="J424" s="67"/>
    </row>
    <row r="425" spans="1:10" x14ac:dyDescent="0.3">
      <c r="A425" s="142">
        <v>408</v>
      </c>
      <c r="B425" s="148">
        <v>16729.72</v>
      </c>
      <c r="C425" s="148">
        <v>698.65</v>
      </c>
      <c r="D425" s="154">
        <v>1.7330000000000002E-2</v>
      </c>
      <c r="E425" s="155">
        <v>1.1209999999999999E-2</v>
      </c>
      <c r="F425" s="155">
        <v>6.1199999999999996E-3</v>
      </c>
      <c r="G425" s="154">
        <f t="shared" si="12"/>
        <v>85.606867185165157</v>
      </c>
      <c r="H425" s="120">
        <f t="shared" si="13"/>
        <v>4765972.7941861004</v>
      </c>
      <c r="I425" s="67"/>
      <c r="J425" s="67"/>
    </row>
    <row r="426" spans="1:10" x14ac:dyDescent="0.3">
      <c r="A426" s="142">
        <v>409</v>
      </c>
      <c r="B426" s="148">
        <v>16657.810000000001</v>
      </c>
      <c r="C426" s="148">
        <v>698.68</v>
      </c>
      <c r="D426" s="154">
        <v>1.736E-2</v>
      </c>
      <c r="E426" s="155">
        <v>1.1209999999999999E-2</v>
      </c>
      <c r="F426" s="155">
        <v>6.1500000000000001E-3</v>
      </c>
      <c r="G426" s="154">
        <f t="shared" si="12"/>
        <v>86.026508690974808</v>
      </c>
      <c r="H426" s="120">
        <f t="shared" si="13"/>
        <v>4754348.4702978414</v>
      </c>
      <c r="I426" s="67"/>
      <c r="J426" s="67"/>
    </row>
    <row r="427" spans="1:10" x14ac:dyDescent="0.3">
      <c r="A427" s="142">
        <v>410</v>
      </c>
      <c r="B427" s="148">
        <v>16626.96</v>
      </c>
      <c r="C427" s="148">
        <v>698.22</v>
      </c>
      <c r="D427" s="154">
        <v>1.736E-2</v>
      </c>
      <c r="E427" s="155">
        <v>1.1209999999999999E-2</v>
      </c>
      <c r="F427" s="155">
        <v>6.1500000000000001E-3</v>
      </c>
      <c r="G427" s="154">
        <f t="shared" si="12"/>
        <v>86.026508690974808</v>
      </c>
      <c r="H427" s="120">
        <f t="shared" si="13"/>
        <v>4765972.7941860994</v>
      </c>
      <c r="I427" s="67"/>
      <c r="J427" s="67"/>
    </row>
    <row r="428" spans="1:10" x14ac:dyDescent="0.3">
      <c r="A428" s="142">
        <v>411</v>
      </c>
      <c r="B428" s="148">
        <v>16730.810000000001</v>
      </c>
      <c r="C428" s="148">
        <v>698.6</v>
      </c>
      <c r="D428" s="154">
        <v>1.7350000000000001E-2</v>
      </c>
      <c r="E428" s="155">
        <v>1.123E-2</v>
      </c>
      <c r="F428" s="155">
        <v>6.1199999999999996E-3</v>
      </c>
      <c r="G428" s="154">
        <f t="shared" si="12"/>
        <v>85.606867185165157</v>
      </c>
      <c r="H428" s="120">
        <f t="shared" si="13"/>
        <v>4801016.7117904108</v>
      </c>
      <c r="I428" s="67"/>
      <c r="J428" s="67"/>
    </row>
    <row r="429" spans="1:10" x14ac:dyDescent="0.3">
      <c r="A429" s="142">
        <v>412</v>
      </c>
      <c r="B429" s="148">
        <v>16601.34</v>
      </c>
      <c r="C429" s="148">
        <v>698.1</v>
      </c>
      <c r="D429" s="154">
        <v>1.7389999999999999E-2</v>
      </c>
      <c r="E429" s="155">
        <v>1.1220000000000001E-2</v>
      </c>
      <c r="F429" s="155">
        <v>6.1599999999999997E-3</v>
      </c>
      <c r="G429" s="154">
        <f t="shared" si="12"/>
        <v>86.166389192911325</v>
      </c>
      <c r="H429" s="120">
        <f t="shared" si="13"/>
        <v>4781446.7318295632</v>
      </c>
      <c r="I429" s="67"/>
      <c r="J429" s="67"/>
    </row>
    <row r="430" spans="1:10" x14ac:dyDescent="0.3">
      <c r="A430" s="142">
        <v>413</v>
      </c>
      <c r="B430" s="148">
        <v>16657.22</v>
      </c>
      <c r="C430" s="148">
        <v>698.23</v>
      </c>
      <c r="D430" s="154">
        <v>1.738E-2</v>
      </c>
      <c r="E430" s="155">
        <v>1.124E-2</v>
      </c>
      <c r="F430" s="155">
        <v>6.1399999999999996E-3</v>
      </c>
      <c r="G430" s="154">
        <f t="shared" si="12"/>
        <v>85.886628189038248</v>
      </c>
      <c r="H430" s="120">
        <f t="shared" si="13"/>
        <v>4808664.7328962367</v>
      </c>
      <c r="I430" s="67"/>
      <c r="J430" s="67"/>
    </row>
    <row r="431" spans="1:10" x14ac:dyDescent="0.3">
      <c r="A431" s="142">
        <v>414</v>
      </c>
      <c r="B431" s="148">
        <v>16719.72</v>
      </c>
      <c r="C431" s="148">
        <v>698.16</v>
      </c>
      <c r="D431" s="154">
        <v>1.738E-2</v>
      </c>
      <c r="E431" s="155">
        <v>1.1259999999999999E-2</v>
      </c>
      <c r="F431" s="155">
        <v>6.1199999999999996E-3</v>
      </c>
      <c r="G431" s="154">
        <f t="shared" si="12"/>
        <v>85.606867185165157</v>
      </c>
      <c r="H431" s="120">
        <f t="shared" si="13"/>
        <v>4836060.6293947203</v>
      </c>
      <c r="I431" s="67"/>
      <c r="J431" s="67"/>
    </row>
    <row r="432" spans="1:10" x14ac:dyDescent="0.3">
      <c r="A432" s="142">
        <v>415</v>
      </c>
      <c r="B432" s="148">
        <v>16642.52</v>
      </c>
      <c r="C432" s="148">
        <v>698.07</v>
      </c>
      <c r="D432" s="154">
        <v>1.7389999999999999E-2</v>
      </c>
      <c r="E432" s="155">
        <v>1.124E-2</v>
      </c>
      <c r="F432" s="155">
        <v>6.1500000000000001E-3</v>
      </c>
      <c r="G432" s="154">
        <f t="shared" si="12"/>
        <v>86.026508690974808</v>
      </c>
      <c r="H432" s="120">
        <f t="shared" si="13"/>
        <v>4824094.4136273935</v>
      </c>
      <c r="I432" s="67"/>
      <c r="J432" s="67"/>
    </row>
    <row r="433" spans="1:10" x14ac:dyDescent="0.3">
      <c r="A433" s="142">
        <v>416</v>
      </c>
      <c r="B433" s="148">
        <v>16577.009999999998</v>
      </c>
      <c r="C433" s="148">
        <v>697.86</v>
      </c>
      <c r="D433" s="154">
        <v>1.7399999999999999E-2</v>
      </c>
      <c r="E433" s="155">
        <v>1.123E-2</v>
      </c>
      <c r="F433" s="155">
        <v>6.1700000000000001E-3</v>
      </c>
      <c r="G433" s="154">
        <f t="shared" si="12"/>
        <v>86.306269694847884</v>
      </c>
      <c r="H433" s="120">
        <f t="shared" si="13"/>
        <v>4820043.7983340789</v>
      </c>
      <c r="I433" s="67"/>
      <c r="J433" s="67"/>
    </row>
    <row r="434" spans="1:10" x14ac:dyDescent="0.3">
      <c r="A434" s="142">
        <v>417</v>
      </c>
      <c r="B434" s="148">
        <v>16680.060000000001</v>
      </c>
      <c r="C434" s="148">
        <v>698.04</v>
      </c>
      <c r="D434" s="154">
        <v>1.738E-2</v>
      </c>
      <c r="E434" s="155">
        <v>1.125E-2</v>
      </c>
      <c r="F434" s="155">
        <v>6.13E-3</v>
      </c>
      <c r="G434" s="154">
        <f t="shared" si="12"/>
        <v>85.746747687101703</v>
      </c>
      <c r="H434" s="120">
        <f t="shared" si="13"/>
        <v>4863158.2100544963</v>
      </c>
      <c r="I434" s="67"/>
      <c r="J434" s="67"/>
    </row>
    <row r="435" spans="1:10" x14ac:dyDescent="0.3">
      <c r="A435" s="142">
        <v>418</v>
      </c>
      <c r="B435" s="148">
        <v>16544.3</v>
      </c>
      <c r="C435" s="148">
        <v>697.78</v>
      </c>
      <c r="D435" s="154">
        <v>1.7440000000000001E-2</v>
      </c>
      <c r="E435" s="155">
        <v>1.1259999999999999E-2</v>
      </c>
      <c r="F435" s="155">
        <v>6.1799999999999997E-3</v>
      </c>
      <c r="G435" s="154">
        <f t="shared" si="12"/>
        <v>86.44615019678443</v>
      </c>
      <c r="H435" s="120">
        <f t="shared" si="13"/>
        <v>4835380.1649752185</v>
      </c>
      <c r="I435" s="67"/>
      <c r="J435" s="67"/>
    </row>
    <row r="436" spans="1:10" x14ac:dyDescent="0.3">
      <c r="A436" s="142">
        <v>419</v>
      </c>
      <c r="B436" s="148">
        <v>16609.32</v>
      </c>
      <c r="C436" s="148">
        <v>698.06</v>
      </c>
      <c r="D436" s="154">
        <v>1.7409999999999998E-2</v>
      </c>
      <c r="E436" s="155">
        <v>1.125E-2</v>
      </c>
      <c r="F436" s="155">
        <v>6.1599999999999997E-3</v>
      </c>
      <c r="G436" s="154">
        <f t="shared" si="12"/>
        <v>86.166389192911325</v>
      </c>
      <c r="H436" s="120">
        <f t="shared" si="13"/>
        <v>4862684.9044577349</v>
      </c>
      <c r="I436" s="67"/>
      <c r="J436" s="67"/>
    </row>
    <row r="437" spans="1:10" x14ac:dyDescent="0.3">
      <c r="A437" s="142">
        <v>420</v>
      </c>
      <c r="B437" s="148">
        <v>16554.79</v>
      </c>
      <c r="C437" s="148">
        <v>698.36</v>
      </c>
      <c r="D437" s="154">
        <v>1.745E-2</v>
      </c>
      <c r="E437" s="155">
        <v>1.1259999999999999E-2</v>
      </c>
      <c r="F437" s="155">
        <v>6.1799999999999997E-3</v>
      </c>
      <c r="G437" s="154">
        <f t="shared" si="12"/>
        <v>86.44615019678443</v>
      </c>
      <c r="H437" s="120">
        <f t="shared" si="13"/>
        <v>4858515.9552382575</v>
      </c>
      <c r="I437" s="67"/>
      <c r="J437" s="67"/>
    </row>
    <row r="438" spans="1:10" x14ac:dyDescent="0.3">
      <c r="A438" s="142">
        <v>421</v>
      </c>
      <c r="B438" s="148">
        <v>16563.71</v>
      </c>
      <c r="C438" s="148">
        <v>697.84</v>
      </c>
      <c r="D438" s="154">
        <v>1.7440000000000001E-2</v>
      </c>
      <c r="E438" s="155">
        <v>1.1259999999999999E-2</v>
      </c>
      <c r="F438" s="155">
        <v>6.1700000000000001E-3</v>
      </c>
      <c r="G438" s="154">
        <f t="shared" si="12"/>
        <v>86.306269694847884</v>
      </c>
      <c r="H438" s="120">
        <f t="shared" si="13"/>
        <v>4877977.0170640554</v>
      </c>
      <c r="I438" s="67"/>
      <c r="J438" s="67"/>
    </row>
    <row r="439" spans="1:10" x14ac:dyDescent="0.3">
      <c r="A439" s="142">
        <v>422</v>
      </c>
      <c r="B439" s="148">
        <v>16499.87</v>
      </c>
      <c r="C439" s="148">
        <v>697.54</v>
      </c>
      <c r="D439" s="154">
        <v>1.746E-2</v>
      </c>
      <c r="E439" s="155">
        <v>1.1259999999999999E-2</v>
      </c>
      <c r="F439" s="155">
        <v>6.1999999999999998E-3</v>
      </c>
      <c r="G439" s="154">
        <f t="shared" si="12"/>
        <v>86.725911200657507</v>
      </c>
      <c r="H439" s="120">
        <f t="shared" si="13"/>
        <v>4865904.481806132</v>
      </c>
      <c r="I439" s="67"/>
      <c r="J439" s="67"/>
    </row>
    <row r="440" spans="1:10" x14ac:dyDescent="0.3">
      <c r="A440" s="142">
        <v>423</v>
      </c>
      <c r="B440" s="148">
        <v>16609.009999999998</v>
      </c>
      <c r="C440" s="148">
        <v>698.04</v>
      </c>
      <c r="D440" s="154">
        <v>1.745E-2</v>
      </c>
      <c r="E440" s="155">
        <v>1.129E-2</v>
      </c>
      <c r="F440" s="155">
        <v>6.1599999999999997E-3</v>
      </c>
      <c r="G440" s="154">
        <f t="shared" si="12"/>
        <v>86.166389192911325</v>
      </c>
      <c r="H440" s="120">
        <f t="shared" si="13"/>
        <v>4909106.7173881195</v>
      </c>
      <c r="I440" s="67"/>
      <c r="J440" s="67"/>
    </row>
    <row r="441" spans="1:10" x14ac:dyDescent="0.3">
      <c r="A441" s="142">
        <v>424</v>
      </c>
      <c r="B441" s="148">
        <v>16610.080000000002</v>
      </c>
      <c r="C441" s="148">
        <v>698.03</v>
      </c>
      <c r="D441" s="154">
        <v>1.746E-2</v>
      </c>
      <c r="E441" s="155">
        <v>1.1299999999999999E-2</v>
      </c>
      <c r="F441" s="155">
        <v>6.1599999999999997E-3</v>
      </c>
      <c r="G441" s="154">
        <f t="shared" si="12"/>
        <v>86.166389192911325</v>
      </c>
      <c r="H441" s="120">
        <f t="shared" si="13"/>
        <v>4920712.1706207152</v>
      </c>
      <c r="I441" s="67"/>
      <c r="J441" s="67"/>
    </row>
    <row r="442" spans="1:10" x14ac:dyDescent="0.3">
      <c r="A442" s="142">
        <v>425</v>
      </c>
      <c r="B442" s="148">
        <v>16530.75</v>
      </c>
      <c r="C442" s="148">
        <v>697.6</v>
      </c>
      <c r="D442" s="154">
        <v>1.7500000000000002E-2</v>
      </c>
      <c r="E442" s="155">
        <v>1.1310000000000001E-2</v>
      </c>
      <c r="F442" s="155">
        <v>6.1799999999999997E-3</v>
      </c>
      <c r="G442" s="154">
        <f t="shared" si="12"/>
        <v>86.44615019678443</v>
      </c>
      <c r="H442" s="120">
        <f t="shared" si="13"/>
        <v>4916355.4308958566</v>
      </c>
      <c r="I442" s="67"/>
      <c r="J442" s="67"/>
    </row>
    <row r="443" spans="1:10" x14ac:dyDescent="0.3">
      <c r="A443" s="142">
        <v>426</v>
      </c>
      <c r="B443" s="148">
        <v>16520.73</v>
      </c>
      <c r="C443" s="148">
        <v>697.73</v>
      </c>
      <c r="D443" s="154">
        <v>1.7489999999999999E-2</v>
      </c>
      <c r="E443" s="155">
        <v>1.1299999999999999E-2</v>
      </c>
      <c r="F443" s="155">
        <v>6.1900000000000002E-3</v>
      </c>
      <c r="G443" s="154">
        <f t="shared" si="12"/>
        <v>86.586030698720975</v>
      </c>
      <c r="H443" s="120">
        <f t="shared" si="13"/>
        <v>4919962.2221081071</v>
      </c>
      <c r="I443" s="67"/>
      <c r="J443" s="67"/>
    </row>
    <row r="444" spans="1:10" x14ac:dyDescent="0.3">
      <c r="A444" s="142">
        <v>427</v>
      </c>
      <c r="B444" s="148">
        <v>16531.62</v>
      </c>
      <c r="C444" s="148">
        <v>697.85</v>
      </c>
      <c r="D444" s="154">
        <v>1.7479999999999999E-2</v>
      </c>
      <c r="E444" s="155">
        <v>1.129E-2</v>
      </c>
      <c r="F444" s="155">
        <v>6.1900000000000002E-3</v>
      </c>
      <c r="G444" s="154">
        <f t="shared" si="12"/>
        <v>86.586030698720975</v>
      </c>
      <c r="H444" s="120">
        <f t="shared" si="13"/>
        <v>4931511.4292022577</v>
      </c>
      <c r="I444" s="67"/>
      <c r="J444" s="67"/>
    </row>
    <row r="445" spans="1:10" x14ac:dyDescent="0.3">
      <c r="A445" s="142">
        <v>428</v>
      </c>
      <c r="B445" s="148">
        <v>16548.78</v>
      </c>
      <c r="C445" s="148">
        <v>697.82</v>
      </c>
      <c r="D445" s="154">
        <v>1.7510000000000001E-2</v>
      </c>
      <c r="E445" s="155">
        <v>1.133E-2</v>
      </c>
      <c r="F445" s="155">
        <v>6.1799999999999997E-3</v>
      </c>
      <c r="G445" s="154">
        <f t="shared" si="12"/>
        <v>86.44615019678443</v>
      </c>
      <c r="H445" s="120">
        <f t="shared" si="13"/>
        <v>4951059.1162904147</v>
      </c>
      <c r="I445" s="67"/>
      <c r="J445" s="67"/>
    </row>
    <row r="446" spans="1:10" x14ac:dyDescent="0.3">
      <c r="A446" s="142">
        <v>429</v>
      </c>
      <c r="B446" s="148">
        <v>16594.169999999998</v>
      </c>
      <c r="C446" s="148">
        <v>698.94</v>
      </c>
      <c r="D446" s="154">
        <v>1.7489999999999999E-2</v>
      </c>
      <c r="E446" s="155">
        <v>1.132E-2</v>
      </c>
      <c r="F446" s="155">
        <v>6.1700000000000001E-3</v>
      </c>
      <c r="G446" s="154">
        <f t="shared" si="12"/>
        <v>86.306269694847884</v>
      </c>
      <c r="H446" s="120">
        <f t="shared" si="13"/>
        <v>4970670.1670320183</v>
      </c>
      <c r="I446" s="67"/>
      <c r="J446" s="67"/>
    </row>
    <row r="447" spans="1:10" x14ac:dyDescent="0.3">
      <c r="A447" s="142">
        <v>430</v>
      </c>
      <c r="B447" s="148">
        <v>16379.16</v>
      </c>
      <c r="C447" s="148">
        <v>697.22</v>
      </c>
      <c r="D447" s="154">
        <v>1.755E-2</v>
      </c>
      <c r="E447" s="155">
        <v>1.1310000000000001E-2</v>
      </c>
      <c r="F447" s="155">
        <v>6.2399999999999999E-3</v>
      </c>
      <c r="G447" s="154">
        <f t="shared" si="12"/>
        <v>87.285433208403688</v>
      </c>
      <c r="H447" s="120">
        <f t="shared" si="13"/>
        <v>4926366.1093750568</v>
      </c>
      <c r="I447" s="67"/>
      <c r="J447" s="67"/>
    </row>
    <row r="448" spans="1:10" x14ac:dyDescent="0.3">
      <c r="A448" s="142">
        <v>431</v>
      </c>
      <c r="B448" s="148">
        <v>16574.48</v>
      </c>
      <c r="C448" s="148">
        <v>697.95</v>
      </c>
      <c r="D448" s="154">
        <v>1.7500000000000002E-2</v>
      </c>
      <c r="E448" s="155">
        <v>1.133E-2</v>
      </c>
      <c r="F448" s="155">
        <v>6.1700000000000001E-3</v>
      </c>
      <c r="G448" s="154">
        <f t="shared" si="12"/>
        <v>86.306269694847884</v>
      </c>
      <c r="H448" s="120">
        <f t="shared" si="13"/>
        <v>4993843.4545240095</v>
      </c>
      <c r="I448" s="67"/>
      <c r="J448" s="67"/>
    </row>
    <row r="449" spans="1:10" x14ac:dyDescent="0.3">
      <c r="A449" s="142">
        <v>432</v>
      </c>
      <c r="B449" s="148">
        <v>16551.38</v>
      </c>
      <c r="C449" s="148">
        <v>697.82</v>
      </c>
      <c r="D449" s="154">
        <v>1.7520000000000001E-2</v>
      </c>
      <c r="E449" s="155">
        <v>1.1339999999999999E-2</v>
      </c>
      <c r="F449" s="155">
        <v>6.1799999999999997E-3</v>
      </c>
      <c r="G449" s="154">
        <f t="shared" si="12"/>
        <v>86.44615019678443</v>
      </c>
      <c r="H449" s="120">
        <f t="shared" si="13"/>
        <v>4997330.6968164928</v>
      </c>
      <c r="I449" s="67"/>
      <c r="J449" s="67"/>
    </row>
    <row r="450" spans="1:10" x14ac:dyDescent="0.3">
      <c r="A450" s="142">
        <v>433</v>
      </c>
      <c r="B450" s="148">
        <v>16543.13</v>
      </c>
      <c r="C450" s="148">
        <v>697.99</v>
      </c>
      <c r="D450" s="154">
        <v>1.7520000000000001E-2</v>
      </c>
      <c r="E450" s="155">
        <v>1.1339999999999999E-2</v>
      </c>
      <c r="F450" s="155">
        <v>6.1799999999999997E-3</v>
      </c>
      <c r="G450" s="154">
        <f t="shared" si="12"/>
        <v>86.44615019678443</v>
      </c>
      <c r="H450" s="120">
        <f t="shared" si="13"/>
        <v>5008898.5919480138</v>
      </c>
      <c r="I450" s="67"/>
      <c r="J450" s="67"/>
    </row>
    <row r="451" spans="1:10" x14ac:dyDescent="0.3">
      <c r="A451" s="142">
        <v>434</v>
      </c>
      <c r="B451" s="148">
        <v>16481.8</v>
      </c>
      <c r="C451" s="148">
        <v>697.79</v>
      </c>
      <c r="D451" s="154">
        <v>1.7559999999999999E-2</v>
      </c>
      <c r="E451" s="155">
        <v>1.1350000000000001E-2</v>
      </c>
      <c r="F451" s="155">
        <v>6.1999999999999998E-3</v>
      </c>
      <c r="G451" s="154">
        <f t="shared" si="12"/>
        <v>86.725911200657507</v>
      </c>
      <c r="H451" s="120">
        <f t="shared" si="13"/>
        <v>5004271.4338954063</v>
      </c>
      <c r="I451" s="67"/>
      <c r="J451" s="67"/>
    </row>
    <row r="452" spans="1:10" x14ac:dyDescent="0.3">
      <c r="A452" s="142">
        <v>435</v>
      </c>
      <c r="B452" s="148">
        <v>16606</v>
      </c>
      <c r="C452" s="148">
        <v>697.14</v>
      </c>
      <c r="D452" s="154">
        <v>1.7510000000000001E-2</v>
      </c>
      <c r="E452" s="155">
        <v>1.136E-2</v>
      </c>
      <c r="F452" s="155">
        <v>6.1500000000000001E-3</v>
      </c>
      <c r="G452" s="154">
        <f t="shared" si="12"/>
        <v>86.026508690974808</v>
      </c>
      <c r="H452" s="120">
        <f t="shared" si="13"/>
        <v>5056580.8913925691</v>
      </c>
      <c r="I452" s="67"/>
      <c r="J452" s="67"/>
    </row>
    <row r="453" spans="1:10" x14ac:dyDescent="0.3">
      <c r="A453" s="142">
        <v>436</v>
      </c>
      <c r="B453" s="148">
        <v>16559.560000000001</v>
      </c>
      <c r="C453" s="148">
        <v>698.61</v>
      </c>
      <c r="D453" s="154">
        <v>1.755E-2</v>
      </c>
      <c r="E453" s="155">
        <v>1.137E-2</v>
      </c>
      <c r="F453" s="155">
        <v>6.1799999999999997E-3</v>
      </c>
      <c r="G453" s="154">
        <f t="shared" si="12"/>
        <v>86.44615019678443</v>
      </c>
      <c r="H453" s="120">
        <f t="shared" si="13"/>
        <v>5043602.2773425719</v>
      </c>
      <c r="I453" s="67"/>
      <c r="J453" s="67"/>
    </row>
    <row r="454" spans="1:10" x14ac:dyDescent="0.3">
      <c r="A454" s="142">
        <v>437</v>
      </c>
      <c r="B454" s="148">
        <v>16564.61</v>
      </c>
      <c r="C454" s="148">
        <v>697.9</v>
      </c>
      <c r="D454" s="154">
        <v>1.755E-2</v>
      </c>
      <c r="E454" s="155">
        <v>1.1379999999999999E-2</v>
      </c>
      <c r="F454" s="155">
        <v>6.1700000000000001E-3</v>
      </c>
      <c r="G454" s="154">
        <f t="shared" si="12"/>
        <v>86.306269694847884</v>
      </c>
      <c r="H454" s="120">
        <f t="shared" si="13"/>
        <v>5063363.3169999821</v>
      </c>
      <c r="I454" s="67"/>
      <c r="J454" s="67"/>
    </row>
    <row r="455" spans="1:10" x14ac:dyDescent="0.3">
      <c r="A455" s="142">
        <v>438</v>
      </c>
      <c r="B455" s="148">
        <v>16614.61</v>
      </c>
      <c r="C455" s="148">
        <v>697.84</v>
      </c>
      <c r="D455" s="154">
        <v>1.755E-2</v>
      </c>
      <c r="E455" s="155">
        <v>1.14E-2</v>
      </c>
      <c r="F455" s="155">
        <v>6.1599999999999997E-3</v>
      </c>
      <c r="G455" s="154">
        <f t="shared" si="12"/>
        <v>86.166389192911325</v>
      </c>
      <c r="H455" s="120">
        <f t="shared" si="13"/>
        <v>5083188.5158770587</v>
      </c>
      <c r="I455" s="67"/>
      <c r="J455" s="67"/>
    </row>
    <row r="456" spans="1:10" x14ac:dyDescent="0.3">
      <c r="A456" s="142">
        <v>439</v>
      </c>
      <c r="B456" s="148">
        <v>16494.11</v>
      </c>
      <c r="C456" s="148">
        <v>697.78</v>
      </c>
      <c r="D456" s="154">
        <v>1.7569999999999999E-2</v>
      </c>
      <c r="E456" s="155">
        <v>1.137E-2</v>
      </c>
      <c r="F456" s="155">
        <v>6.1999999999999998E-3</v>
      </c>
      <c r="G456" s="154">
        <f t="shared" si="12"/>
        <v>86.725911200657507</v>
      </c>
      <c r="H456" s="120">
        <f t="shared" si="13"/>
        <v>5061924.3305992698</v>
      </c>
      <c r="I456" s="67"/>
      <c r="J456" s="67"/>
    </row>
    <row r="457" spans="1:10" x14ac:dyDescent="0.3">
      <c r="A457" s="142">
        <v>440</v>
      </c>
      <c r="B457" s="148">
        <v>16471.46</v>
      </c>
      <c r="C457" s="148">
        <v>698.35</v>
      </c>
      <c r="D457" s="154">
        <v>1.7579999999999998E-2</v>
      </c>
      <c r="E457" s="155">
        <v>1.137E-2</v>
      </c>
      <c r="F457" s="155">
        <v>6.2100000000000002E-3</v>
      </c>
      <c r="G457" s="154">
        <f t="shared" si="12"/>
        <v>86.865791702594052</v>
      </c>
      <c r="H457" s="120">
        <f t="shared" si="13"/>
        <v>5065285.0952702528</v>
      </c>
      <c r="I457" s="67"/>
      <c r="J457" s="67"/>
    </row>
    <row r="458" spans="1:10" x14ac:dyDescent="0.3">
      <c r="A458" s="142">
        <v>441</v>
      </c>
      <c r="B458" s="148">
        <v>16468.12</v>
      </c>
      <c r="C458" s="148">
        <v>697.83</v>
      </c>
      <c r="D458" s="154">
        <v>1.7569999999999999E-2</v>
      </c>
      <c r="E458" s="155">
        <v>1.136E-2</v>
      </c>
      <c r="F458" s="155">
        <v>6.2100000000000002E-3</v>
      </c>
      <c r="G458" s="154">
        <f t="shared" si="12"/>
        <v>86.865791702594052</v>
      </c>
      <c r="H458" s="120">
        <f t="shared" si="13"/>
        <v>5076797.1068504117</v>
      </c>
      <c r="I458" s="67"/>
      <c r="J458" s="67"/>
    </row>
    <row r="459" spans="1:10" x14ac:dyDescent="0.3">
      <c r="A459" s="142">
        <v>442</v>
      </c>
      <c r="B459" s="148">
        <v>16434.78</v>
      </c>
      <c r="C459" s="148">
        <v>698.18</v>
      </c>
      <c r="D459" s="154">
        <v>1.7610000000000001E-2</v>
      </c>
      <c r="E459" s="155">
        <v>1.1379999999999999E-2</v>
      </c>
      <c r="F459" s="155">
        <v>6.2300000000000003E-3</v>
      </c>
      <c r="G459" s="154">
        <f t="shared" si="12"/>
        <v>87.145552706467143</v>
      </c>
      <c r="H459" s="120">
        <f t="shared" si="13"/>
        <v>5071974.257697247</v>
      </c>
      <c r="I459" s="67"/>
      <c r="J459" s="67"/>
    </row>
    <row r="460" spans="1:10" x14ac:dyDescent="0.3">
      <c r="A460" s="142">
        <v>443</v>
      </c>
      <c r="B460" s="148">
        <v>16463.89</v>
      </c>
      <c r="C460" s="148">
        <v>697.9</v>
      </c>
      <c r="D460" s="154">
        <v>1.7569999999999999E-2</v>
      </c>
      <c r="E460" s="155">
        <v>1.136E-2</v>
      </c>
      <c r="F460" s="155">
        <v>6.2100000000000002E-3</v>
      </c>
      <c r="G460" s="154">
        <f t="shared" si="12"/>
        <v>86.865791702594052</v>
      </c>
      <c r="H460" s="120">
        <f t="shared" si="13"/>
        <v>5099821.1300107315</v>
      </c>
      <c r="I460" s="67"/>
      <c r="J460" s="67"/>
    </row>
    <row r="461" spans="1:10" x14ac:dyDescent="0.3">
      <c r="A461" s="142">
        <v>444</v>
      </c>
      <c r="B461" s="148">
        <v>16473.36</v>
      </c>
      <c r="C461" s="148">
        <v>698.07</v>
      </c>
      <c r="D461" s="154">
        <v>1.7590000000000001E-2</v>
      </c>
      <c r="E461" s="155">
        <v>1.1379999999999999E-2</v>
      </c>
      <c r="F461" s="155">
        <v>6.2100000000000002E-3</v>
      </c>
      <c r="G461" s="154">
        <f t="shared" si="12"/>
        <v>86.865791702594052</v>
      </c>
      <c r="H461" s="120">
        <f t="shared" si="13"/>
        <v>5111333.1415908914</v>
      </c>
      <c r="I461" s="67"/>
      <c r="J461" s="67"/>
    </row>
    <row r="462" spans="1:10" x14ac:dyDescent="0.3">
      <c r="A462" s="142">
        <v>445</v>
      </c>
      <c r="B462" s="148">
        <v>16390.63</v>
      </c>
      <c r="C462" s="148">
        <v>697.87</v>
      </c>
      <c r="D462" s="154">
        <v>1.7610000000000001E-2</v>
      </c>
      <c r="E462" s="155">
        <v>1.137E-2</v>
      </c>
      <c r="F462" s="155">
        <v>6.2399999999999999E-3</v>
      </c>
      <c r="G462" s="154">
        <f t="shared" si="12"/>
        <v>87.285433208403688</v>
      </c>
      <c r="H462" s="120">
        <f t="shared" si="13"/>
        <v>5098216.0899346508</v>
      </c>
      <c r="I462" s="67"/>
      <c r="J462" s="67"/>
    </row>
    <row r="463" spans="1:10" x14ac:dyDescent="0.3">
      <c r="A463" s="142">
        <v>446</v>
      </c>
      <c r="B463" s="148">
        <v>16389.11</v>
      </c>
      <c r="C463" s="148">
        <v>698.26</v>
      </c>
      <c r="D463" s="154">
        <v>1.762E-2</v>
      </c>
      <c r="E463" s="155">
        <v>1.137E-2</v>
      </c>
      <c r="F463" s="155">
        <v>6.2399999999999999E-3</v>
      </c>
      <c r="G463" s="154">
        <f t="shared" si="12"/>
        <v>87.285433208403688</v>
      </c>
      <c r="H463" s="120">
        <f t="shared" si="13"/>
        <v>5109672.7553052912</v>
      </c>
      <c r="I463" s="67"/>
      <c r="J463" s="67"/>
    </row>
    <row r="464" spans="1:10" x14ac:dyDescent="0.3">
      <c r="A464" s="142">
        <v>447</v>
      </c>
      <c r="B464" s="148">
        <v>16456.599999999999</v>
      </c>
      <c r="C464" s="148">
        <v>697.69</v>
      </c>
      <c r="D464" s="154">
        <v>1.7590000000000001E-2</v>
      </c>
      <c r="E464" s="155">
        <v>1.1379999999999999E-2</v>
      </c>
      <c r="F464" s="155">
        <v>6.2100000000000002E-3</v>
      </c>
      <c r="G464" s="154">
        <f t="shared" si="12"/>
        <v>86.865791702594052</v>
      </c>
      <c r="H464" s="120">
        <f t="shared" si="13"/>
        <v>5145869.1763313701</v>
      </c>
      <c r="I464" s="67"/>
      <c r="J464" s="67"/>
    </row>
    <row r="465" spans="1:10" x14ac:dyDescent="0.3">
      <c r="A465" s="142">
        <v>448</v>
      </c>
      <c r="B465" s="148">
        <v>16477.61</v>
      </c>
      <c r="C465" s="148">
        <v>698.7</v>
      </c>
      <c r="D465" s="154">
        <v>1.762E-2</v>
      </c>
      <c r="E465" s="155">
        <v>1.14E-2</v>
      </c>
      <c r="F465" s="155">
        <v>6.2100000000000002E-3</v>
      </c>
      <c r="G465" s="154">
        <f t="shared" si="12"/>
        <v>86.865791702594052</v>
      </c>
      <c r="H465" s="120">
        <f t="shared" si="13"/>
        <v>5157381.18791153</v>
      </c>
      <c r="I465" s="67"/>
      <c r="J465" s="67"/>
    </row>
    <row r="466" spans="1:10" x14ac:dyDescent="0.3">
      <c r="A466" s="142">
        <v>449</v>
      </c>
      <c r="B466" s="148">
        <v>16456.96</v>
      </c>
      <c r="C466" s="148">
        <v>698.28</v>
      </c>
      <c r="D466" s="154">
        <v>1.763E-2</v>
      </c>
      <c r="E466" s="155">
        <v>1.141E-2</v>
      </c>
      <c r="F466" s="155">
        <v>6.2199999999999998E-3</v>
      </c>
      <c r="G466" s="154">
        <f t="shared" si="12"/>
        <v>87.005672204530597</v>
      </c>
      <c r="H466" s="120">
        <f t="shared" si="13"/>
        <v>5160583.081807619</v>
      </c>
      <c r="I466" s="67"/>
      <c r="J466" s="67"/>
    </row>
    <row r="467" spans="1:10" x14ac:dyDescent="0.3">
      <c r="A467" s="142">
        <v>450</v>
      </c>
      <c r="B467" s="148">
        <v>16520.310000000001</v>
      </c>
      <c r="C467" s="148">
        <v>698.34</v>
      </c>
      <c r="D467" s="154">
        <v>1.7610000000000001E-2</v>
      </c>
      <c r="E467" s="155">
        <v>1.142E-2</v>
      </c>
      <c r="F467" s="155">
        <v>6.1999999999999998E-3</v>
      </c>
      <c r="G467" s="154">
        <f t="shared" ref="G467:G530" si="14">(2*F467/$B$7)*(1+3*$B$11)/(4+PI()*$B$11-PI())*10^6</f>
        <v>86.725911200657507</v>
      </c>
      <c r="H467" s="120">
        <f t="shared" ref="H467:H530" si="15">A467/G467*10^6</f>
        <v>5188760.7033477714</v>
      </c>
      <c r="I467" s="67"/>
      <c r="J467" s="67"/>
    </row>
    <row r="468" spans="1:10" x14ac:dyDescent="0.3">
      <c r="A468" s="142">
        <v>451</v>
      </c>
      <c r="B468" s="148">
        <v>16397.810000000001</v>
      </c>
      <c r="C468" s="148">
        <v>697.97</v>
      </c>
      <c r="D468" s="154">
        <v>1.763E-2</v>
      </c>
      <c r="E468" s="155">
        <v>1.1390000000000001E-2</v>
      </c>
      <c r="F468" s="155">
        <v>6.2399999999999999E-3</v>
      </c>
      <c r="G468" s="154">
        <f t="shared" si="14"/>
        <v>87.285433208403688</v>
      </c>
      <c r="H468" s="120">
        <f t="shared" si="15"/>
        <v>5166956.0821584892</v>
      </c>
      <c r="I468" s="67"/>
      <c r="J468" s="67"/>
    </row>
    <row r="469" spans="1:10" x14ac:dyDescent="0.3">
      <c r="A469" s="142">
        <v>452</v>
      </c>
      <c r="B469" s="148">
        <v>16495.05</v>
      </c>
      <c r="C469" s="148">
        <v>698.47</v>
      </c>
      <c r="D469" s="154">
        <v>1.7639999999999999E-2</v>
      </c>
      <c r="E469" s="155">
        <v>1.1429999999999999E-2</v>
      </c>
      <c r="F469" s="155">
        <v>6.2100000000000002E-3</v>
      </c>
      <c r="G469" s="154">
        <f t="shared" si="14"/>
        <v>86.865791702594052</v>
      </c>
      <c r="H469" s="120">
        <f t="shared" si="15"/>
        <v>5203429.2342321686</v>
      </c>
      <c r="I469" s="67"/>
      <c r="J469" s="67"/>
    </row>
    <row r="470" spans="1:10" x14ac:dyDescent="0.3">
      <c r="A470" s="142">
        <v>453</v>
      </c>
      <c r="B470" s="148">
        <v>16398.97</v>
      </c>
      <c r="C470" s="148">
        <v>698</v>
      </c>
      <c r="D470" s="154">
        <v>1.7649999999999999E-2</v>
      </c>
      <c r="E470" s="155">
        <v>1.141E-2</v>
      </c>
      <c r="F470" s="155">
        <v>6.2399999999999999E-3</v>
      </c>
      <c r="G470" s="154">
        <f t="shared" si="14"/>
        <v>87.285433208403688</v>
      </c>
      <c r="H470" s="120">
        <f t="shared" si="15"/>
        <v>5189869.412899768</v>
      </c>
      <c r="I470" s="67"/>
      <c r="J470" s="67"/>
    </row>
    <row r="471" spans="1:10" x14ac:dyDescent="0.3">
      <c r="A471" s="142">
        <v>454</v>
      </c>
      <c r="B471" s="148">
        <v>16575.21</v>
      </c>
      <c r="C471" s="148">
        <v>698.59</v>
      </c>
      <c r="D471" s="154">
        <v>1.763E-2</v>
      </c>
      <c r="E471" s="155">
        <v>1.145E-2</v>
      </c>
      <c r="F471" s="155">
        <v>6.1799999999999997E-3</v>
      </c>
      <c r="G471" s="154">
        <f t="shared" si="14"/>
        <v>86.44615019678443</v>
      </c>
      <c r="H471" s="120">
        <f t="shared" si="15"/>
        <v>5251824.3897099253</v>
      </c>
      <c r="I471" s="67"/>
      <c r="J471" s="67"/>
    </row>
    <row r="472" spans="1:10" x14ac:dyDescent="0.3">
      <c r="A472" s="142">
        <v>455</v>
      </c>
      <c r="B472" s="148">
        <v>16421.09</v>
      </c>
      <c r="C472" s="148">
        <v>698.5</v>
      </c>
      <c r="D472" s="154">
        <v>1.7649999999999999E-2</v>
      </c>
      <c r="E472" s="155">
        <v>1.142E-2</v>
      </c>
      <c r="F472" s="155">
        <v>6.2300000000000003E-3</v>
      </c>
      <c r="G472" s="154">
        <f t="shared" si="14"/>
        <v>87.145552706467143</v>
      </c>
      <c r="H472" s="120">
        <f t="shared" si="15"/>
        <v>5221149.971158931</v>
      </c>
      <c r="I472" s="67"/>
      <c r="J472" s="67"/>
    </row>
    <row r="473" spans="1:10" x14ac:dyDescent="0.3">
      <c r="A473" s="142">
        <v>456</v>
      </c>
      <c r="B473" s="148">
        <v>16466.03</v>
      </c>
      <c r="C473" s="148">
        <v>698.06</v>
      </c>
      <c r="D473" s="154">
        <v>1.7659999999999999E-2</v>
      </c>
      <c r="E473" s="155">
        <v>1.1440000000000001E-2</v>
      </c>
      <c r="F473" s="155">
        <v>6.2100000000000002E-3</v>
      </c>
      <c r="G473" s="154">
        <f t="shared" si="14"/>
        <v>86.865791702594052</v>
      </c>
      <c r="H473" s="120">
        <f t="shared" si="15"/>
        <v>5249477.2805528063</v>
      </c>
      <c r="I473" s="67"/>
      <c r="J473" s="67"/>
    </row>
    <row r="474" spans="1:10" x14ac:dyDescent="0.3">
      <c r="A474" s="142">
        <v>457</v>
      </c>
      <c r="B474" s="148">
        <v>16418.14</v>
      </c>
      <c r="C474" s="148">
        <v>698.27</v>
      </c>
      <c r="D474" s="154">
        <v>1.7659999999999999E-2</v>
      </c>
      <c r="E474" s="155">
        <v>1.1429999999999999E-2</v>
      </c>
      <c r="F474" s="155">
        <v>6.2300000000000003E-3</v>
      </c>
      <c r="G474" s="154">
        <f t="shared" si="14"/>
        <v>87.145552706467143</v>
      </c>
      <c r="H474" s="120">
        <f t="shared" si="15"/>
        <v>5244100.0809222665</v>
      </c>
      <c r="I474" s="67"/>
      <c r="J474" s="67"/>
    </row>
    <row r="475" spans="1:10" x14ac:dyDescent="0.3">
      <c r="A475" s="142">
        <v>458</v>
      </c>
      <c r="B475" s="148">
        <v>16491.79</v>
      </c>
      <c r="C475" s="148">
        <v>698.03</v>
      </c>
      <c r="D475" s="154">
        <v>1.7639999999999999E-2</v>
      </c>
      <c r="E475" s="155">
        <v>1.1440000000000001E-2</v>
      </c>
      <c r="F475" s="155">
        <v>6.1999999999999998E-3</v>
      </c>
      <c r="G475" s="154">
        <f t="shared" si="14"/>
        <v>86.725911200657507</v>
      </c>
      <c r="H475" s="120">
        <f t="shared" si="15"/>
        <v>5281005.338073954</v>
      </c>
      <c r="I475" s="67"/>
      <c r="J475" s="67"/>
    </row>
    <row r="476" spans="1:10" x14ac:dyDescent="0.3">
      <c r="A476" s="142">
        <v>459</v>
      </c>
      <c r="B476" s="148">
        <v>16406.71</v>
      </c>
      <c r="C476" s="148">
        <v>698.48</v>
      </c>
      <c r="D476" s="154">
        <v>1.7690000000000001E-2</v>
      </c>
      <c r="E476" s="155">
        <v>1.145E-2</v>
      </c>
      <c r="F476" s="155">
        <v>6.2399999999999999E-3</v>
      </c>
      <c r="G476" s="154">
        <f t="shared" si="14"/>
        <v>87.285433208403688</v>
      </c>
      <c r="H476" s="120">
        <f t="shared" si="15"/>
        <v>5258609.4051236063</v>
      </c>
      <c r="I476" s="67"/>
      <c r="J476" s="67"/>
    </row>
    <row r="477" spans="1:10" x14ac:dyDescent="0.3">
      <c r="A477" s="142">
        <v>460</v>
      </c>
      <c r="B477" s="148">
        <v>16454.080000000002</v>
      </c>
      <c r="C477" s="148">
        <v>698.57</v>
      </c>
      <c r="D477" s="154">
        <v>1.7690000000000001E-2</v>
      </c>
      <c r="E477" s="155">
        <v>1.1469999999999999E-2</v>
      </c>
      <c r="F477" s="155">
        <v>6.2199999999999998E-3</v>
      </c>
      <c r="G477" s="154">
        <f t="shared" si="14"/>
        <v>87.005672204530597</v>
      </c>
      <c r="H477" s="120">
        <f t="shared" si="15"/>
        <v>5287011.6205601441</v>
      </c>
      <c r="I477" s="67"/>
      <c r="J477" s="67"/>
    </row>
    <row r="478" spans="1:10" x14ac:dyDescent="0.3">
      <c r="A478" s="142">
        <v>461</v>
      </c>
      <c r="B478" s="148">
        <v>16399.93</v>
      </c>
      <c r="C478" s="148">
        <v>698.54</v>
      </c>
      <c r="D478" s="154">
        <v>1.7690000000000001E-2</v>
      </c>
      <c r="E478" s="155">
        <v>1.145E-2</v>
      </c>
      <c r="F478" s="155">
        <v>6.2399999999999999E-3</v>
      </c>
      <c r="G478" s="154">
        <f t="shared" si="14"/>
        <v>87.285433208403688</v>
      </c>
      <c r="H478" s="120">
        <f t="shared" si="15"/>
        <v>5281522.7358648861</v>
      </c>
      <c r="I478" s="67"/>
      <c r="J478" s="67"/>
    </row>
    <row r="479" spans="1:10" x14ac:dyDescent="0.3">
      <c r="A479" s="142">
        <v>462</v>
      </c>
      <c r="B479" s="148">
        <v>16501.28</v>
      </c>
      <c r="C479" s="148">
        <v>698.47</v>
      </c>
      <c r="D479" s="154">
        <v>1.7670000000000002E-2</v>
      </c>
      <c r="E479" s="155">
        <v>1.1469999999999999E-2</v>
      </c>
      <c r="F479" s="155">
        <v>6.1999999999999998E-3</v>
      </c>
      <c r="G479" s="154">
        <f t="shared" si="14"/>
        <v>86.725911200657507</v>
      </c>
      <c r="H479" s="120">
        <f t="shared" si="15"/>
        <v>5327127.6554370448</v>
      </c>
      <c r="I479" s="67"/>
      <c r="J479" s="67"/>
    </row>
    <row r="480" spans="1:10" x14ac:dyDescent="0.3">
      <c r="A480" s="142">
        <v>463</v>
      </c>
      <c r="B480" s="148">
        <v>16428.830000000002</v>
      </c>
      <c r="C480" s="148">
        <v>698.75</v>
      </c>
      <c r="D480" s="154">
        <v>1.77E-2</v>
      </c>
      <c r="E480" s="155">
        <v>1.146E-2</v>
      </c>
      <c r="F480" s="155">
        <v>6.2300000000000003E-3</v>
      </c>
      <c r="G480" s="154">
        <f t="shared" si="14"/>
        <v>87.145552706467143</v>
      </c>
      <c r="H480" s="120">
        <f t="shared" si="15"/>
        <v>5312950.4102122746</v>
      </c>
      <c r="I480" s="67"/>
      <c r="J480" s="67"/>
    </row>
    <row r="481" spans="1:10" x14ac:dyDescent="0.3">
      <c r="A481" s="142">
        <v>464</v>
      </c>
      <c r="B481" s="148">
        <v>16535.650000000001</v>
      </c>
      <c r="C481" s="148">
        <v>698.15</v>
      </c>
      <c r="D481" s="154">
        <v>1.7690000000000001E-2</v>
      </c>
      <c r="E481" s="155">
        <v>1.15E-2</v>
      </c>
      <c r="F481" s="155">
        <v>6.1900000000000002E-3</v>
      </c>
      <c r="G481" s="154">
        <f t="shared" si="14"/>
        <v>86.586030698720975</v>
      </c>
      <c r="H481" s="120">
        <f t="shared" si="15"/>
        <v>5358832.091685826</v>
      </c>
      <c r="I481" s="67"/>
      <c r="J481" s="67"/>
    </row>
    <row r="482" spans="1:10" x14ac:dyDescent="0.3">
      <c r="A482" s="142">
        <v>465</v>
      </c>
      <c r="B482" s="148">
        <v>16415.740000000002</v>
      </c>
      <c r="C482" s="148">
        <v>698.59</v>
      </c>
      <c r="D482" s="154">
        <v>1.771E-2</v>
      </c>
      <c r="E482" s="155">
        <v>1.1469999999999999E-2</v>
      </c>
      <c r="F482" s="155">
        <v>6.2399999999999999E-3</v>
      </c>
      <c r="G482" s="154">
        <f t="shared" si="14"/>
        <v>87.285433208403688</v>
      </c>
      <c r="H482" s="120">
        <f t="shared" si="15"/>
        <v>5327349.3973474447</v>
      </c>
      <c r="I482" s="67"/>
      <c r="J482" s="67"/>
    </row>
    <row r="483" spans="1:10" x14ac:dyDescent="0.3">
      <c r="A483" s="142">
        <v>466</v>
      </c>
      <c r="B483" s="148">
        <v>16488.23</v>
      </c>
      <c r="C483" s="148">
        <v>698.17</v>
      </c>
      <c r="D483" s="154">
        <v>1.771E-2</v>
      </c>
      <c r="E483" s="155">
        <v>1.15E-2</v>
      </c>
      <c r="F483" s="155">
        <v>6.2100000000000002E-3</v>
      </c>
      <c r="G483" s="154">
        <f t="shared" si="14"/>
        <v>86.865791702594052</v>
      </c>
      <c r="H483" s="120">
        <f t="shared" si="15"/>
        <v>5364597.3963544033</v>
      </c>
      <c r="I483" s="67"/>
      <c r="J483" s="67"/>
    </row>
    <row r="484" spans="1:10" x14ac:dyDescent="0.3">
      <c r="A484" s="142">
        <v>467</v>
      </c>
      <c r="B484" s="148">
        <v>16484.03</v>
      </c>
      <c r="C484" s="148">
        <v>698.98</v>
      </c>
      <c r="D484" s="154">
        <v>1.771E-2</v>
      </c>
      <c r="E484" s="155">
        <v>1.149E-2</v>
      </c>
      <c r="F484" s="155">
        <v>6.2100000000000002E-3</v>
      </c>
      <c r="G484" s="154">
        <f t="shared" si="14"/>
        <v>86.865791702594052</v>
      </c>
      <c r="H484" s="120">
        <f t="shared" si="15"/>
        <v>5376109.4079345632</v>
      </c>
      <c r="I484" s="67"/>
      <c r="J484" s="67"/>
    </row>
    <row r="485" spans="1:10" x14ac:dyDescent="0.3">
      <c r="A485" s="142">
        <v>468</v>
      </c>
      <c r="B485" s="148">
        <v>16476.650000000001</v>
      </c>
      <c r="C485" s="148">
        <v>698.3</v>
      </c>
      <c r="D485" s="154">
        <v>1.772E-2</v>
      </c>
      <c r="E485" s="155">
        <v>1.1509999999999999E-2</v>
      </c>
      <c r="F485" s="155">
        <v>6.2100000000000002E-3</v>
      </c>
      <c r="G485" s="154">
        <f t="shared" si="14"/>
        <v>86.865791702594052</v>
      </c>
      <c r="H485" s="120">
        <f t="shared" si="15"/>
        <v>5387621.4195147231</v>
      </c>
      <c r="I485" s="67"/>
      <c r="J485" s="67"/>
    </row>
    <row r="486" spans="1:10" x14ac:dyDescent="0.3">
      <c r="A486" s="142">
        <v>469</v>
      </c>
      <c r="B486" s="148">
        <v>16425.759999999998</v>
      </c>
      <c r="C486" s="148">
        <v>698.62</v>
      </c>
      <c r="D486" s="154">
        <v>1.772E-2</v>
      </c>
      <c r="E486" s="155">
        <v>1.1480000000000001E-2</v>
      </c>
      <c r="F486" s="155">
        <v>6.2300000000000003E-3</v>
      </c>
      <c r="G486" s="154">
        <f t="shared" si="14"/>
        <v>87.145552706467143</v>
      </c>
      <c r="H486" s="120">
        <f t="shared" si="15"/>
        <v>5381800.7395022828</v>
      </c>
      <c r="I486" s="67"/>
      <c r="J486" s="67"/>
    </row>
    <row r="487" spans="1:10" x14ac:dyDescent="0.3">
      <c r="A487" s="142">
        <v>470</v>
      </c>
      <c r="B487" s="148">
        <v>16526.66</v>
      </c>
      <c r="C487" s="148">
        <v>698.35</v>
      </c>
      <c r="D487" s="154">
        <v>1.7729999999999999E-2</v>
      </c>
      <c r="E487" s="155">
        <v>1.154E-2</v>
      </c>
      <c r="F487" s="155">
        <v>6.1900000000000002E-3</v>
      </c>
      <c r="G487" s="154">
        <f t="shared" si="14"/>
        <v>86.586030698720975</v>
      </c>
      <c r="H487" s="120">
        <f t="shared" si="15"/>
        <v>5428127.3342507286</v>
      </c>
      <c r="I487" s="67"/>
      <c r="J487" s="67"/>
    </row>
    <row r="488" spans="1:10" x14ac:dyDescent="0.3">
      <c r="A488" s="142">
        <v>471</v>
      </c>
      <c r="B488" s="148">
        <v>16407.25</v>
      </c>
      <c r="C488" s="148">
        <v>698.77</v>
      </c>
      <c r="D488" s="154">
        <v>1.7770000000000001E-2</v>
      </c>
      <c r="E488" s="155">
        <v>1.153E-2</v>
      </c>
      <c r="F488" s="155">
        <v>6.2399999999999999E-3</v>
      </c>
      <c r="G488" s="154">
        <f t="shared" si="14"/>
        <v>87.285433208403688</v>
      </c>
      <c r="H488" s="120">
        <f t="shared" si="15"/>
        <v>5396089.389571283</v>
      </c>
      <c r="I488" s="67"/>
      <c r="J488" s="67"/>
    </row>
    <row r="489" spans="1:10" x14ac:dyDescent="0.3">
      <c r="A489" s="142">
        <v>472</v>
      </c>
      <c r="B489" s="148">
        <v>16512.79</v>
      </c>
      <c r="C489" s="148">
        <v>698.37</v>
      </c>
      <c r="D489" s="154">
        <v>1.7739999999999999E-2</v>
      </c>
      <c r="E489" s="155">
        <v>1.154E-2</v>
      </c>
      <c r="F489" s="155">
        <v>6.1999999999999998E-3</v>
      </c>
      <c r="G489" s="154">
        <f t="shared" si="14"/>
        <v>86.725911200657507</v>
      </c>
      <c r="H489" s="120">
        <f t="shared" si="15"/>
        <v>5442433.4488447728</v>
      </c>
      <c r="I489" s="67"/>
      <c r="J489" s="67"/>
    </row>
    <row r="490" spans="1:10" x14ac:dyDescent="0.3">
      <c r="A490" s="142">
        <v>473</v>
      </c>
      <c r="B490" s="148">
        <v>16430.13</v>
      </c>
      <c r="C490" s="148">
        <v>698.62</v>
      </c>
      <c r="D490" s="154">
        <v>1.7780000000000001E-2</v>
      </c>
      <c r="E490" s="155">
        <v>1.155E-2</v>
      </c>
      <c r="F490" s="155">
        <v>6.2300000000000003E-3</v>
      </c>
      <c r="G490" s="154">
        <f t="shared" si="14"/>
        <v>87.145552706467143</v>
      </c>
      <c r="H490" s="120">
        <f t="shared" si="15"/>
        <v>5427700.9590289546</v>
      </c>
      <c r="I490" s="67"/>
      <c r="J490" s="67"/>
    </row>
    <row r="491" spans="1:10" x14ac:dyDescent="0.3">
      <c r="A491" s="142">
        <v>474</v>
      </c>
      <c r="B491" s="148">
        <v>16495.009999999998</v>
      </c>
      <c r="C491" s="148">
        <v>698.79</v>
      </c>
      <c r="D491" s="154">
        <v>1.7749999999999998E-2</v>
      </c>
      <c r="E491" s="155">
        <v>1.155E-2</v>
      </c>
      <c r="F491" s="155">
        <v>6.2100000000000002E-3</v>
      </c>
      <c r="G491" s="154">
        <f t="shared" si="14"/>
        <v>86.865791702594052</v>
      </c>
      <c r="H491" s="120">
        <f t="shared" si="15"/>
        <v>5456693.4889956806</v>
      </c>
      <c r="I491" s="67"/>
      <c r="J491" s="67"/>
    </row>
    <row r="492" spans="1:10" x14ac:dyDescent="0.3">
      <c r="A492" s="142">
        <v>475</v>
      </c>
      <c r="B492" s="148">
        <v>16379.47</v>
      </c>
      <c r="C492" s="148">
        <v>698.5</v>
      </c>
      <c r="D492" s="154">
        <v>1.78E-2</v>
      </c>
      <c r="E492" s="155">
        <v>1.155E-2</v>
      </c>
      <c r="F492" s="155">
        <v>6.2500000000000003E-3</v>
      </c>
      <c r="G492" s="154">
        <f t="shared" si="14"/>
        <v>87.425313710340234</v>
      </c>
      <c r="H492" s="120">
        <f t="shared" si="15"/>
        <v>5433208.985372155</v>
      </c>
      <c r="I492" s="67"/>
      <c r="J492" s="67"/>
    </row>
    <row r="493" spans="1:10" x14ac:dyDescent="0.3">
      <c r="A493" s="142">
        <v>476</v>
      </c>
      <c r="B493" s="148">
        <v>16517.29</v>
      </c>
      <c r="C493" s="148">
        <v>698.73</v>
      </c>
      <c r="D493" s="154">
        <v>1.7770000000000001E-2</v>
      </c>
      <c r="E493" s="155">
        <v>1.157E-2</v>
      </c>
      <c r="F493" s="155">
        <v>6.1999999999999998E-3</v>
      </c>
      <c r="G493" s="154">
        <f t="shared" si="14"/>
        <v>86.725911200657507</v>
      </c>
      <c r="H493" s="120">
        <f t="shared" si="15"/>
        <v>5488555.7662078654</v>
      </c>
      <c r="I493" s="67"/>
      <c r="J493" s="67"/>
    </row>
    <row r="494" spans="1:10" x14ac:dyDescent="0.3">
      <c r="A494" s="142">
        <v>477</v>
      </c>
      <c r="B494" s="148">
        <v>16431.62</v>
      </c>
      <c r="C494" s="148">
        <v>698.59</v>
      </c>
      <c r="D494" s="154">
        <v>1.78E-2</v>
      </c>
      <c r="E494" s="155">
        <v>1.157E-2</v>
      </c>
      <c r="F494" s="155">
        <v>6.2300000000000003E-3</v>
      </c>
      <c r="G494" s="154">
        <f t="shared" si="14"/>
        <v>87.145552706467143</v>
      </c>
      <c r="H494" s="120">
        <f t="shared" si="15"/>
        <v>5473601.1785556264</v>
      </c>
      <c r="I494" s="67"/>
      <c r="J494" s="67"/>
    </row>
    <row r="495" spans="1:10" x14ac:dyDescent="0.3">
      <c r="A495" s="142">
        <v>478</v>
      </c>
      <c r="B495" s="148">
        <v>16467.8</v>
      </c>
      <c r="C495" s="148">
        <v>698.78</v>
      </c>
      <c r="D495" s="154">
        <v>1.779E-2</v>
      </c>
      <c r="E495" s="155">
        <v>1.157E-2</v>
      </c>
      <c r="F495" s="155">
        <v>6.2199999999999998E-3</v>
      </c>
      <c r="G495" s="154">
        <f t="shared" si="14"/>
        <v>87.005672204530597</v>
      </c>
      <c r="H495" s="120">
        <f t="shared" si="15"/>
        <v>5493894.6839733673</v>
      </c>
      <c r="I495" s="67"/>
      <c r="J495" s="67"/>
    </row>
    <row r="496" spans="1:10" x14ac:dyDescent="0.3">
      <c r="A496" s="142">
        <v>479</v>
      </c>
      <c r="B496" s="148">
        <v>16438.14</v>
      </c>
      <c r="C496" s="148">
        <v>698.6</v>
      </c>
      <c r="D496" s="154">
        <v>1.7819999999999999E-2</v>
      </c>
      <c r="E496" s="155">
        <v>1.1599999999999999E-2</v>
      </c>
      <c r="F496" s="155">
        <v>6.2300000000000003E-3</v>
      </c>
      <c r="G496" s="154">
        <f t="shared" si="14"/>
        <v>87.145552706467143</v>
      </c>
      <c r="H496" s="120">
        <f t="shared" si="15"/>
        <v>5496551.2883189628</v>
      </c>
      <c r="I496" s="67"/>
      <c r="J496" s="67"/>
    </row>
    <row r="497" spans="1:10" x14ac:dyDescent="0.3">
      <c r="A497" s="142">
        <v>480</v>
      </c>
      <c r="B497" s="148">
        <v>16484.97</v>
      </c>
      <c r="C497" s="148">
        <v>698.71</v>
      </c>
      <c r="D497" s="154">
        <v>1.7829999999999999E-2</v>
      </c>
      <c r="E497" s="155">
        <v>1.162E-2</v>
      </c>
      <c r="F497" s="155">
        <v>6.2100000000000002E-3</v>
      </c>
      <c r="G497" s="154">
        <f t="shared" si="14"/>
        <v>86.865791702594052</v>
      </c>
      <c r="H497" s="120">
        <f t="shared" si="15"/>
        <v>5525765.558476639</v>
      </c>
      <c r="I497" s="67"/>
      <c r="J497" s="67"/>
    </row>
    <row r="498" spans="1:10" x14ac:dyDescent="0.3">
      <c r="A498" s="142">
        <v>481</v>
      </c>
      <c r="B498" s="148">
        <v>16463.060000000001</v>
      </c>
      <c r="C498" s="148">
        <v>698.69</v>
      </c>
      <c r="D498" s="154">
        <v>1.7819999999999999E-2</v>
      </c>
      <c r="E498" s="155">
        <v>1.1599999999999999E-2</v>
      </c>
      <c r="F498" s="155">
        <v>6.2199999999999998E-3</v>
      </c>
      <c r="G498" s="154">
        <f t="shared" si="14"/>
        <v>87.005672204530597</v>
      </c>
      <c r="H498" s="120">
        <f t="shared" si="15"/>
        <v>5528375.1945422376</v>
      </c>
      <c r="I498" s="67"/>
      <c r="J498" s="67"/>
    </row>
    <row r="499" spans="1:10" x14ac:dyDescent="0.3">
      <c r="A499" s="142">
        <v>482</v>
      </c>
      <c r="B499" s="148">
        <v>16491.990000000002</v>
      </c>
      <c r="C499" s="148">
        <v>698.42</v>
      </c>
      <c r="D499" s="154">
        <v>1.7819999999999999E-2</v>
      </c>
      <c r="E499" s="155">
        <v>1.1610000000000001E-2</v>
      </c>
      <c r="F499" s="155">
        <v>6.2100000000000002E-3</v>
      </c>
      <c r="G499" s="154">
        <f t="shared" si="14"/>
        <v>86.865791702594052</v>
      </c>
      <c r="H499" s="120">
        <f t="shared" si="15"/>
        <v>5548789.5816369588</v>
      </c>
      <c r="I499" s="67"/>
      <c r="J499" s="67"/>
    </row>
    <row r="500" spans="1:10" x14ac:dyDescent="0.3">
      <c r="A500" s="142">
        <v>483</v>
      </c>
      <c r="B500" s="148">
        <v>16476.93</v>
      </c>
      <c r="C500" s="148">
        <v>698.62</v>
      </c>
      <c r="D500" s="154">
        <v>1.7829999999999999E-2</v>
      </c>
      <c r="E500" s="155">
        <v>1.162E-2</v>
      </c>
      <c r="F500" s="155">
        <v>6.2100000000000002E-3</v>
      </c>
      <c r="G500" s="154">
        <f t="shared" si="14"/>
        <v>86.865791702594052</v>
      </c>
      <c r="H500" s="120">
        <f t="shared" si="15"/>
        <v>5560301.5932171177</v>
      </c>
      <c r="I500" s="67"/>
      <c r="J500" s="67"/>
    </row>
    <row r="501" spans="1:10" x14ac:dyDescent="0.3">
      <c r="A501" s="142">
        <v>484</v>
      </c>
      <c r="B501" s="148">
        <v>16421.59</v>
      </c>
      <c r="C501" s="148">
        <v>698.64</v>
      </c>
      <c r="D501" s="154">
        <v>1.7840000000000002E-2</v>
      </c>
      <c r="E501" s="155">
        <v>1.1599999999999999E-2</v>
      </c>
      <c r="F501" s="155">
        <v>6.2300000000000003E-3</v>
      </c>
      <c r="G501" s="154">
        <f t="shared" si="14"/>
        <v>87.145552706467143</v>
      </c>
      <c r="H501" s="120">
        <f t="shared" si="15"/>
        <v>5553926.5627273014</v>
      </c>
      <c r="I501" s="67"/>
      <c r="J501" s="67"/>
    </row>
    <row r="502" spans="1:10" x14ac:dyDescent="0.3">
      <c r="A502" s="142">
        <v>485</v>
      </c>
      <c r="B502" s="148">
        <v>16440.2</v>
      </c>
      <c r="C502" s="148">
        <v>698.61</v>
      </c>
      <c r="D502" s="154">
        <v>1.7850000000000001E-2</v>
      </c>
      <c r="E502" s="155">
        <v>1.163E-2</v>
      </c>
      <c r="F502" s="155">
        <v>6.2300000000000003E-3</v>
      </c>
      <c r="G502" s="154">
        <f t="shared" si="14"/>
        <v>87.145552706467143</v>
      </c>
      <c r="H502" s="120">
        <f t="shared" si="15"/>
        <v>5565401.61760897</v>
      </c>
      <c r="I502" s="67"/>
      <c r="J502" s="67"/>
    </row>
    <row r="503" spans="1:10" x14ac:dyDescent="0.3">
      <c r="A503" s="142">
        <v>486</v>
      </c>
      <c r="B503" s="148">
        <v>16402.650000000001</v>
      </c>
      <c r="C503" s="148">
        <v>698.41</v>
      </c>
      <c r="D503" s="154">
        <v>1.787E-2</v>
      </c>
      <c r="E503" s="155">
        <v>1.163E-2</v>
      </c>
      <c r="F503" s="155">
        <v>6.2399999999999999E-3</v>
      </c>
      <c r="G503" s="154">
        <f t="shared" si="14"/>
        <v>87.285433208403688</v>
      </c>
      <c r="H503" s="120">
        <f t="shared" si="15"/>
        <v>5567939.370130877</v>
      </c>
      <c r="I503" s="67"/>
      <c r="J503" s="67"/>
    </row>
    <row r="504" spans="1:10" x14ac:dyDescent="0.3">
      <c r="A504" s="142">
        <v>487</v>
      </c>
      <c r="B504" s="148">
        <v>16552.560000000001</v>
      </c>
      <c r="C504" s="148">
        <v>698.71</v>
      </c>
      <c r="D504" s="154">
        <v>1.7850000000000001E-2</v>
      </c>
      <c r="E504" s="155">
        <v>1.167E-2</v>
      </c>
      <c r="F504" s="155">
        <v>6.1900000000000002E-3</v>
      </c>
      <c r="G504" s="154">
        <f t="shared" si="14"/>
        <v>86.586030698720975</v>
      </c>
      <c r="H504" s="120">
        <f t="shared" si="15"/>
        <v>5624463.8548512859</v>
      </c>
      <c r="I504" s="67"/>
      <c r="J504" s="67"/>
    </row>
    <row r="505" spans="1:10" x14ac:dyDescent="0.3">
      <c r="A505" s="142">
        <v>488</v>
      </c>
      <c r="B505" s="148">
        <v>16449.34</v>
      </c>
      <c r="C505" s="148">
        <v>698.87</v>
      </c>
      <c r="D505" s="154">
        <v>1.7850000000000001E-2</v>
      </c>
      <c r="E505" s="155">
        <v>1.163E-2</v>
      </c>
      <c r="F505" s="155">
        <v>6.2300000000000003E-3</v>
      </c>
      <c r="G505" s="154">
        <f t="shared" si="14"/>
        <v>87.145552706467143</v>
      </c>
      <c r="H505" s="120">
        <f t="shared" si="15"/>
        <v>5599826.7822539741</v>
      </c>
      <c r="I505" s="67"/>
      <c r="J505" s="67"/>
    </row>
    <row r="506" spans="1:10" x14ac:dyDescent="0.3">
      <c r="A506" s="142">
        <v>489</v>
      </c>
      <c r="B506" s="148">
        <v>16503.080000000002</v>
      </c>
      <c r="C506" s="148">
        <v>698.94</v>
      </c>
      <c r="D506" s="154">
        <v>1.787E-2</v>
      </c>
      <c r="E506" s="155">
        <v>1.166E-2</v>
      </c>
      <c r="F506" s="155">
        <v>6.2100000000000002E-3</v>
      </c>
      <c r="G506" s="154">
        <f t="shared" si="14"/>
        <v>86.865791702594052</v>
      </c>
      <c r="H506" s="120">
        <f t="shared" si="15"/>
        <v>5629373.6626980761</v>
      </c>
      <c r="I506" s="67"/>
      <c r="J506" s="67"/>
    </row>
    <row r="507" spans="1:10" x14ac:dyDescent="0.3">
      <c r="A507" s="142">
        <v>490</v>
      </c>
      <c r="B507" s="148">
        <v>16406.38</v>
      </c>
      <c r="C507" s="148">
        <v>698.43</v>
      </c>
      <c r="D507" s="154">
        <v>1.789E-2</v>
      </c>
      <c r="E507" s="155">
        <v>1.1650000000000001E-2</v>
      </c>
      <c r="F507" s="155">
        <v>6.2399999999999999E-3</v>
      </c>
      <c r="G507" s="154">
        <f t="shared" si="14"/>
        <v>87.285433208403688</v>
      </c>
      <c r="H507" s="120">
        <f t="shared" si="15"/>
        <v>5613766.0316134365</v>
      </c>
      <c r="I507" s="67"/>
      <c r="J507" s="67"/>
    </row>
    <row r="508" spans="1:10" x14ac:dyDescent="0.3">
      <c r="A508" s="142">
        <v>491</v>
      </c>
      <c r="B508" s="148">
        <v>16565.169999999998</v>
      </c>
      <c r="C508" s="148">
        <v>698.51</v>
      </c>
      <c r="D508" s="154">
        <v>1.7860000000000001E-2</v>
      </c>
      <c r="E508" s="155">
        <v>1.1679999999999999E-2</v>
      </c>
      <c r="F508" s="155">
        <v>6.1799999999999997E-3</v>
      </c>
      <c r="G508" s="154">
        <f t="shared" si="14"/>
        <v>86.44615019678443</v>
      </c>
      <c r="H508" s="120">
        <f t="shared" si="15"/>
        <v>5679836.5095761539</v>
      </c>
      <c r="I508" s="67"/>
      <c r="J508" s="67"/>
    </row>
    <row r="509" spans="1:10" x14ac:dyDescent="0.3">
      <c r="A509" s="142">
        <v>492</v>
      </c>
      <c r="B509" s="148">
        <v>16463.47</v>
      </c>
      <c r="C509" s="148">
        <v>698.83</v>
      </c>
      <c r="D509" s="154">
        <v>1.788E-2</v>
      </c>
      <c r="E509" s="155">
        <v>1.166E-2</v>
      </c>
      <c r="F509" s="155">
        <v>6.2199999999999998E-3</v>
      </c>
      <c r="G509" s="154">
        <f t="shared" si="14"/>
        <v>87.005672204530597</v>
      </c>
      <c r="H509" s="120">
        <f t="shared" si="15"/>
        <v>5654803.7332947627</v>
      </c>
      <c r="I509" s="67"/>
      <c r="J509" s="67"/>
    </row>
    <row r="510" spans="1:10" x14ac:dyDescent="0.3">
      <c r="A510" s="142">
        <v>493</v>
      </c>
      <c r="B510" s="148">
        <v>16467.439999999999</v>
      </c>
      <c r="C510" s="148">
        <v>698.69</v>
      </c>
      <c r="D510" s="154">
        <v>1.7899999999999999E-2</v>
      </c>
      <c r="E510" s="155">
        <v>1.1679999999999999E-2</v>
      </c>
      <c r="F510" s="155">
        <v>6.2199999999999998E-3</v>
      </c>
      <c r="G510" s="154">
        <f t="shared" si="14"/>
        <v>87.005672204530597</v>
      </c>
      <c r="H510" s="120">
        <f t="shared" si="15"/>
        <v>5666297.2368177194</v>
      </c>
      <c r="I510" s="67"/>
      <c r="J510" s="67"/>
    </row>
    <row r="511" spans="1:10" x14ac:dyDescent="0.3">
      <c r="A511" s="142">
        <v>494</v>
      </c>
      <c r="B511" s="148">
        <v>16430.330000000002</v>
      </c>
      <c r="C511" s="148">
        <v>698.56</v>
      </c>
      <c r="D511" s="154">
        <v>1.7909999999999999E-2</v>
      </c>
      <c r="E511" s="155">
        <v>1.1679999999999999E-2</v>
      </c>
      <c r="F511" s="155">
        <v>6.2300000000000003E-3</v>
      </c>
      <c r="G511" s="154">
        <f t="shared" si="14"/>
        <v>87.145552706467143</v>
      </c>
      <c r="H511" s="120">
        <f t="shared" si="15"/>
        <v>5668677.1115439814</v>
      </c>
      <c r="I511" s="67"/>
      <c r="J511" s="67"/>
    </row>
    <row r="512" spans="1:10" x14ac:dyDescent="0.3">
      <c r="A512" s="142">
        <v>495</v>
      </c>
      <c r="B512" s="148">
        <v>16457.64</v>
      </c>
      <c r="C512" s="148">
        <v>698.6</v>
      </c>
      <c r="D512" s="154">
        <v>1.7909999999999999E-2</v>
      </c>
      <c r="E512" s="155">
        <v>1.1690000000000001E-2</v>
      </c>
      <c r="F512" s="155">
        <v>6.2199999999999998E-3</v>
      </c>
      <c r="G512" s="154">
        <f t="shared" si="14"/>
        <v>87.005672204530597</v>
      </c>
      <c r="H512" s="120">
        <f t="shared" si="15"/>
        <v>5689284.2438636329</v>
      </c>
      <c r="I512" s="67"/>
      <c r="J512" s="67"/>
    </row>
    <row r="513" spans="1:10" x14ac:dyDescent="0.3">
      <c r="A513" s="142">
        <v>496</v>
      </c>
      <c r="B513" s="148">
        <v>16386.2</v>
      </c>
      <c r="C513" s="148">
        <v>698.77</v>
      </c>
      <c r="D513" s="154">
        <v>1.7950000000000001E-2</v>
      </c>
      <c r="E513" s="155">
        <v>1.17E-2</v>
      </c>
      <c r="F513" s="155">
        <v>6.2500000000000003E-3</v>
      </c>
      <c r="G513" s="154">
        <f t="shared" si="14"/>
        <v>87.425313710340234</v>
      </c>
      <c r="H513" s="120">
        <f t="shared" si="15"/>
        <v>5673414.0141991349</v>
      </c>
      <c r="I513" s="67"/>
      <c r="J513" s="67"/>
    </row>
    <row r="514" spans="1:10" x14ac:dyDescent="0.3">
      <c r="A514" s="142">
        <v>497</v>
      </c>
      <c r="B514" s="148">
        <v>16428.97</v>
      </c>
      <c r="C514" s="148">
        <v>698.83</v>
      </c>
      <c r="D514" s="154">
        <v>1.7940000000000001E-2</v>
      </c>
      <c r="E514" s="155">
        <v>1.171E-2</v>
      </c>
      <c r="F514" s="155">
        <v>6.2300000000000003E-3</v>
      </c>
      <c r="G514" s="154">
        <f t="shared" si="14"/>
        <v>87.145552706467143</v>
      </c>
      <c r="H514" s="120">
        <f t="shared" si="15"/>
        <v>5703102.2761889854</v>
      </c>
      <c r="I514" s="67"/>
      <c r="J514" s="67"/>
    </row>
    <row r="515" spans="1:10" x14ac:dyDescent="0.3">
      <c r="A515" s="142">
        <v>498</v>
      </c>
      <c r="B515" s="148">
        <v>16501.12</v>
      </c>
      <c r="C515" s="148">
        <v>698.61</v>
      </c>
      <c r="D515" s="154">
        <v>1.7940000000000001E-2</v>
      </c>
      <c r="E515" s="155">
        <v>1.1730000000000001E-2</v>
      </c>
      <c r="F515" s="155">
        <v>6.1999999999999998E-3</v>
      </c>
      <c r="G515" s="154">
        <f t="shared" si="14"/>
        <v>86.725911200657507</v>
      </c>
      <c r="H515" s="120">
        <f t="shared" si="15"/>
        <v>5742228.5117048668</v>
      </c>
      <c r="I515" s="67"/>
      <c r="J515" s="67"/>
    </row>
    <row r="516" spans="1:10" x14ac:dyDescent="0.3">
      <c r="A516" s="142">
        <v>499</v>
      </c>
      <c r="B516" s="148">
        <v>16509.75</v>
      </c>
      <c r="C516" s="148">
        <v>698.51</v>
      </c>
      <c r="D516" s="154">
        <v>1.796E-2</v>
      </c>
      <c r="E516" s="155">
        <v>1.175E-2</v>
      </c>
      <c r="F516" s="155">
        <v>6.1999999999999998E-3</v>
      </c>
      <c r="G516" s="154">
        <f t="shared" si="14"/>
        <v>86.725911200657507</v>
      </c>
      <c r="H516" s="120">
        <f t="shared" si="15"/>
        <v>5753759.0910456404</v>
      </c>
      <c r="I516" s="67"/>
      <c r="J516" s="67"/>
    </row>
    <row r="517" spans="1:10" x14ac:dyDescent="0.3">
      <c r="A517" s="142">
        <v>500</v>
      </c>
      <c r="B517" s="148">
        <v>16411.560000000001</v>
      </c>
      <c r="C517" s="148">
        <v>698.98</v>
      </c>
      <c r="D517" s="154">
        <v>1.7989999999999999E-2</v>
      </c>
      <c r="E517" s="155">
        <v>1.174E-2</v>
      </c>
      <c r="F517" s="155">
        <v>6.2399999999999999E-3</v>
      </c>
      <c r="G517" s="154">
        <f t="shared" si="14"/>
        <v>87.285433208403688</v>
      </c>
      <c r="H517" s="120">
        <f t="shared" si="15"/>
        <v>5728332.6853198325</v>
      </c>
      <c r="I517" s="67"/>
      <c r="J517" s="67"/>
    </row>
    <row r="518" spans="1:10" x14ac:dyDescent="0.3">
      <c r="A518" s="142">
        <v>501</v>
      </c>
      <c r="B518" s="148">
        <v>16552.599999999999</v>
      </c>
      <c r="C518" s="148">
        <v>698.62</v>
      </c>
      <c r="D518" s="154">
        <v>1.796E-2</v>
      </c>
      <c r="E518" s="155">
        <v>1.1780000000000001E-2</v>
      </c>
      <c r="F518" s="155">
        <v>6.1900000000000002E-3</v>
      </c>
      <c r="G518" s="154">
        <f t="shared" si="14"/>
        <v>86.586030698720975</v>
      </c>
      <c r="H518" s="120">
        <f t="shared" si="15"/>
        <v>5786152.7541693933</v>
      </c>
      <c r="I518" s="67"/>
      <c r="J518" s="67"/>
    </row>
    <row r="519" spans="1:10" x14ac:dyDescent="0.3">
      <c r="A519" s="142">
        <v>502</v>
      </c>
      <c r="B519" s="148">
        <v>16437.64</v>
      </c>
      <c r="C519" s="148">
        <v>698.58</v>
      </c>
      <c r="D519" s="154">
        <v>1.7999999999999999E-2</v>
      </c>
      <c r="E519" s="155">
        <v>1.1769999999999999E-2</v>
      </c>
      <c r="F519" s="155">
        <v>6.2300000000000003E-3</v>
      </c>
      <c r="G519" s="154">
        <f t="shared" si="14"/>
        <v>87.145552706467143</v>
      </c>
      <c r="H519" s="120">
        <f t="shared" si="15"/>
        <v>5760477.5505973259</v>
      </c>
      <c r="I519" s="67"/>
      <c r="J519" s="67"/>
    </row>
    <row r="520" spans="1:10" x14ac:dyDescent="0.3">
      <c r="A520" s="142">
        <v>503</v>
      </c>
      <c r="B520" s="148">
        <v>16414.88</v>
      </c>
      <c r="C520" s="148">
        <v>698.49</v>
      </c>
      <c r="D520" s="154">
        <v>1.7989999999999999E-2</v>
      </c>
      <c r="E520" s="155">
        <v>1.175E-2</v>
      </c>
      <c r="F520" s="155">
        <v>6.2399999999999999E-3</v>
      </c>
      <c r="G520" s="154">
        <f t="shared" si="14"/>
        <v>87.285433208403688</v>
      </c>
      <c r="H520" s="120">
        <f t="shared" si="15"/>
        <v>5762702.6814317517</v>
      </c>
      <c r="I520" s="67"/>
      <c r="J520" s="67"/>
    </row>
    <row r="521" spans="1:10" x14ac:dyDescent="0.3">
      <c r="A521" s="142">
        <v>504</v>
      </c>
      <c r="B521" s="148">
        <v>16459.09</v>
      </c>
      <c r="C521" s="148">
        <v>699.01</v>
      </c>
      <c r="D521" s="154">
        <v>1.8010000000000002E-2</v>
      </c>
      <c r="E521" s="155">
        <v>1.1780000000000001E-2</v>
      </c>
      <c r="F521" s="155">
        <v>6.2199999999999998E-3</v>
      </c>
      <c r="G521" s="154">
        <f t="shared" si="14"/>
        <v>87.005672204530597</v>
      </c>
      <c r="H521" s="120">
        <f t="shared" si="15"/>
        <v>5792725.7755702455</v>
      </c>
      <c r="I521" s="67"/>
      <c r="J521" s="67"/>
    </row>
    <row r="522" spans="1:10" x14ac:dyDescent="0.3">
      <c r="A522" s="142">
        <v>505</v>
      </c>
      <c r="B522" s="148">
        <v>16476.93</v>
      </c>
      <c r="C522" s="148">
        <v>699.01</v>
      </c>
      <c r="D522" s="154">
        <v>1.8010000000000002E-2</v>
      </c>
      <c r="E522" s="155">
        <v>1.179E-2</v>
      </c>
      <c r="F522" s="155">
        <v>6.2199999999999998E-3</v>
      </c>
      <c r="G522" s="154">
        <f t="shared" si="14"/>
        <v>87.005672204530597</v>
      </c>
      <c r="H522" s="120">
        <f t="shared" si="15"/>
        <v>5804219.2790932013</v>
      </c>
      <c r="I522" s="67"/>
      <c r="J522" s="67"/>
    </row>
    <row r="523" spans="1:10" x14ac:dyDescent="0.3">
      <c r="A523" s="142">
        <v>506</v>
      </c>
      <c r="B523" s="148">
        <v>16352.62</v>
      </c>
      <c r="C523" s="148">
        <v>698.74</v>
      </c>
      <c r="D523" s="154">
        <v>1.8030000000000001E-2</v>
      </c>
      <c r="E523" s="155">
        <v>1.1769999999999999E-2</v>
      </c>
      <c r="F523" s="155">
        <v>6.2599999999999999E-3</v>
      </c>
      <c r="G523" s="154">
        <f t="shared" si="14"/>
        <v>87.565194212276779</v>
      </c>
      <c r="H523" s="120">
        <f t="shared" si="15"/>
        <v>5778551.6785738822</v>
      </c>
      <c r="I523" s="67"/>
      <c r="J523" s="67"/>
    </row>
    <row r="524" spans="1:10" x14ac:dyDescent="0.3">
      <c r="A524" s="142">
        <v>507</v>
      </c>
      <c r="B524" s="148">
        <v>16436.5</v>
      </c>
      <c r="C524" s="148">
        <v>698.33</v>
      </c>
      <c r="D524" s="154">
        <v>1.8010000000000002E-2</v>
      </c>
      <c r="E524" s="155">
        <v>1.179E-2</v>
      </c>
      <c r="F524" s="155">
        <v>6.2300000000000003E-3</v>
      </c>
      <c r="G524" s="154">
        <f t="shared" si="14"/>
        <v>87.145552706467143</v>
      </c>
      <c r="H524" s="120">
        <f t="shared" si="15"/>
        <v>5817852.8250056654</v>
      </c>
      <c r="I524" s="67"/>
      <c r="J524" s="67"/>
    </row>
    <row r="525" spans="1:10" x14ac:dyDescent="0.3">
      <c r="A525" s="142">
        <v>508</v>
      </c>
      <c r="B525" s="148">
        <v>16416.810000000001</v>
      </c>
      <c r="C525" s="148">
        <v>699.02</v>
      </c>
      <c r="D525" s="154">
        <v>1.804E-2</v>
      </c>
      <c r="E525" s="155">
        <v>1.18E-2</v>
      </c>
      <c r="F525" s="155">
        <v>6.2399999999999999E-3</v>
      </c>
      <c r="G525" s="154">
        <f t="shared" si="14"/>
        <v>87.285433208403688</v>
      </c>
      <c r="H525" s="120">
        <f t="shared" si="15"/>
        <v>5819986.0082849497</v>
      </c>
      <c r="I525" s="67"/>
      <c r="J525" s="67"/>
    </row>
    <row r="526" spans="1:10" x14ac:dyDescent="0.3">
      <c r="A526" s="142">
        <v>509</v>
      </c>
      <c r="B526" s="148">
        <v>16436.78</v>
      </c>
      <c r="C526" s="148">
        <v>698.45</v>
      </c>
      <c r="D526" s="154">
        <v>1.8020000000000001E-2</v>
      </c>
      <c r="E526" s="155">
        <v>1.179E-2</v>
      </c>
      <c r="F526" s="155">
        <v>6.2300000000000003E-3</v>
      </c>
      <c r="G526" s="154">
        <f t="shared" si="14"/>
        <v>87.145552706467143</v>
      </c>
      <c r="H526" s="120">
        <f t="shared" si="15"/>
        <v>5840802.9347690018</v>
      </c>
      <c r="I526" s="67"/>
      <c r="J526" s="67"/>
    </row>
    <row r="527" spans="1:10" x14ac:dyDescent="0.3">
      <c r="A527" s="142">
        <v>510</v>
      </c>
      <c r="B527" s="148">
        <v>16349.08</v>
      </c>
      <c r="C527" s="148">
        <v>699.1</v>
      </c>
      <c r="D527" s="154">
        <v>1.805E-2</v>
      </c>
      <c r="E527" s="155">
        <v>1.179E-2</v>
      </c>
      <c r="F527" s="155">
        <v>6.2700000000000004E-3</v>
      </c>
      <c r="G527" s="154">
        <f t="shared" si="14"/>
        <v>87.705074714213339</v>
      </c>
      <c r="H527" s="120">
        <f t="shared" si="15"/>
        <v>5814942.8828586387</v>
      </c>
      <c r="I527" s="67"/>
      <c r="J527" s="67"/>
    </row>
    <row r="528" spans="1:10" x14ac:dyDescent="0.3">
      <c r="A528" s="142">
        <v>511</v>
      </c>
      <c r="B528" s="148">
        <v>16437.669999999998</v>
      </c>
      <c r="C528" s="148">
        <v>698.53</v>
      </c>
      <c r="D528" s="154">
        <v>1.804E-2</v>
      </c>
      <c r="E528" s="155">
        <v>1.1809999999999999E-2</v>
      </c>
      <c r="F528" s="155">
        <v>6.2300000000000003E-3</v>
      </c>
      <c r="G528" s="154">
        <f t="shared" si="14"/>
        <v>87.145552706467143</v>
      </c>
      <c r="H528" s="120">
        <f t="shared" si="15"/>
        <v>5863753.0445323382</v>
      </c>
      <c r="I528" s="67"/>
      <c r="J528" s="67"/>
    </row>
    <row r="529" spans="1:10" x14ac:dyDescent="0.3">
      <c r="A529" s="142">
        <v>512</v>
      </c>
      <c r="B529" s="148">
        <v>16330.57</v>
      </c>
      <c r="C529" s="148">
        <v>698.48</v>
      </c>
      <c r="D529" s="154">
        <v>1.8069999999999999E-2</v>
      </c>
      <c r="E529" s="155">
        <v>1.18E-2</v>
      </c>
      <c r="F529" s="155">
        <v>6.2700000000000004E-3</v>
      </c>
      <c r="G529" s="154">
        <f t="shared" si="14"/>
        <v>87.705074714213339</v>
      </c>
      <c r="H529" s="120">
        <f t="shared" si="15"/>
        <v>5837746.5804384761</v>
      </c>
      <c r="I529" s="67"/>
      <c r="J529" s="67"/>
    </row>
    <row r="530" spans="1:10" x14ac:dyDescent="0.3">
      <c r="A530" s="142">
        <v>513</v>
      </c>
      <c r="B530" s="148">
        <v>16434.91</v>
      </c>
      <c r="C530" s="148">
        <v>698.75</v>
      </c>
      <c r="D530" s="154">
        <v>1.805E-2</v>
      </c>
      <c r="E530" s="155">
        <v>1.1820000000000001E-2</v>
      </c>
      <c r="F530" s="155">
        <v>6.2300000000000003E-3</v>
      </c>
      <c r="G530" s="154">
        <f t="shared" si="14"/>
        <v>87.145552706467143</v>
      </c>
      <c r="H530" s="120">
        <f t="shared" si="15"/>
        <v>5886703.1542956736</v>
      </c>
      <c r="I530" s="67"/>
      <c r="J530" s="67"/>
    </row>
    <row r="531" spans="1:10" x14ac:dyDescent="0.3">
      <c r="A531" s="142">
        <v>514</v>
      </c>
      <c r="B531" s="148">
        <v>16434.560000000001</v>
      </c>
      <c r="C531" s="148">
        <v>698.85</v>
      </c>
      <c r="D531" s="154">
        <v>1.8079999999999999E-2</v>
      </c>
      <c r="E531" s="155">
        <v>1.1849999999999999E-2</v>
      </c>
      <c r="F531" s="155">
        <v>6.2300000000000003E-3</v>
      </c>
      <c r="G531" s="154">
        <f t="shared" ref="G531:G594" si="16">(2*F531/$B$7)*(1+3*$B$11)/(4+PI()*$B$11-PI())*10^6</f>
        <v>87.145552706467143</v>
      </c>
      <c r="H531" s="120">
        <f t="shared" ref="H531:H594" si="17">A531/G531*10^6</f>
        <v>5898178.2091773422</v>
      </c>
      <c r="I531" s="67"/>
      <c r="J531" s="67"/>
    </row>
    <row r="532" spans="1:10" x14ac:dyDescent="0.3">
      <c r="A532" s="142">
        <v>515</v>
      </c>
      <c r="B532" s="148">
        <v>16386.16</v>
      </c>
      <c r="C532" s="148">
        <v>698.63</v>
      </c>
      <c r="D532" s="154">
        <v>1.8089999999999998E-2</v>
      </c>
      <c r="E532" s="155">
        <v>1.1849999999999999E-2</v>
      </c>
      <c r="F532" s="155">
        <v>6.2500000000000003E-3</v>
      </c>
      <c r="G532" s="154">
        <f t="shared" si="16"/>
        <v>87.425313710340234</v>
      </c>
      <c r="H532" s="120">
        <f t="shared" si="17"/>
        <v>5890742.3736140197</v>
      </c>
      <c r="I532" s="67"/>
      <c r="J532" s="67"/>
    </row>
    <row r="533" spans="1:10" x14ac:dyDescent="0.3">
      <c r="A533" s="142">
        <v>516</v>
      </c>
      <c r="B533" s="148">
        <v>16419.939999999999</v>
      </c>
      <c r="C533" s="148">
        <v>698.9</v>
      </c>
      <c r="D533" s="154">
        <v>1.8100000000000002E-2</v>
      </c>
      <c r="E533" s="155">
        <v>1.1860000000000001E-2</v>
      </c>
      <c r="F533" s="155">
        <v>6.2399999999999999E-3</v>
      </c>
      <c r="G533" s="154">
        <f t="shared" si="16"/>
        <v>87.285433208403688</v>
      </c>
      <c r="H533" s="120">
        <f t="shared" si="17"/>
        <v>5911639.3312500678</v>
      </c>
      <c r="I533" s="67"/>
      <c r="J533" s="67"/>
    </row>
    <row r="534" spans="1:10" x14ac:dyDescent="0.3">
      <c r="A534" s="142">
        <v>517</v>
      </c>
      <c r="B534" s="148">
        <v>16480.95</v>
      </c>
      <c r="C534" s="148">
        <v>698.81</v>
      </c>
      <c r="D534" s="154">
        <v>1.8089999999999998E-2</v>
      </c>
      <c r="E534" s="155">
        <v>1.187E-2</v>
      </c>
      <c r="F534" s="155">
        <v>6.2100000000000002E-3</v>
      </c>
      <c r="G534" s="154">
        <f t="shared" si="16"/>
        <v>86.865791702594052</v>
      </c>
      <c r="H534" s="120">
        <f t="shared" si="17"/>
        <v>5951709.9869425464</v>
      </c>
      <c r="I534" s="67"/>
      <c r="J534" s="67"/>
    </row>
    <row r="535" spans="1:10" x14ac:dyDescent="0.3">
      <c r="A535" s="142">
        <v>518</v>
      </c>
      <c r="B535" s="148">
        <v>16410.46</v>
      </c>
      <c r="C535" s="148">
        <v>698.85</v>
      </c>
      <c r="D535" s="154">
        <v>1.8120000000000001E-2</v>
      </c>
      <c r="E535" s="155">
        <v>1.187E-2</v>
      </c>
      <c r="F535" s="155">
        <v>6.2399999999999999E-3</v>
      </c>
      <c r="G535" s="154">
        <f t="shared" si="16"/>
        <v>87.285433208403688</v>
      </c>
      <c r="H535" s="120">
        <f t="shared" si="17"/>
        <v>5934552.6619913466</v>
      </c>
      <c r="I535" s="67"/>
      <c r="J535" s="67"/>
    </row>
    <row r="536" spans="1:10" x14ac:dyDescent="0.3">
      <c r="A536" s="142">
        <v>519</v>
      </c>
      <c r="B536" s="148">
        <v>16495.939999999999</v>
      </c>
      <c r="C536" s="148">
        <v>698.67</v>
      </c>
      <c r="D536" s="154">
        <v>1.8100000000000002E-2</v>
      </c>
      <c r="E536" s="155">
        <v>1.189E-2</v>
      </c>
      <c r="F536" s="155">
        <v>6.2100000000000002E-3</v>
      </c>
      <c r="G536" s="154">
        <f t="shared" si="16"/>
        <v>86.865791702594052</v>
      </c>
      <c r="H536" s="120">
        <f t="shared" si="17"/>
        <v>5974734.0101028662</v>
      </c>
      <c r="I536" s="67"/>
      <c r="J536" s="67"/>
    </row>
    <row r="537" spans="1:10" x14ac:dyDescent="0.3">
      <c r="A537" s="142">
        <v>520</v>
      </c>
      <c r="B537" s="148">
        <v>16398.82</v>
      </c>
      <c r="C537" s="148">
        <v>698.67</v>
      </c>
      <c r="D537" s="154">
        <v>1.813E-2</v>
      </c>
      <c r="E537" s="155">
        <v>1.189E-2</v>
      </c>
      <c r="F537" s="155">
        <v>6.2399999999999999E-3</v>
      </c>
      <c r="G537" s="154">
        <f t="shared" si="16"/>
        <v>87.285433208403688</v>
      </c>
      <c r="H537" s="120">
        <f t="shared" si="17"/>
        <v>5957465.9927326255</v>
      </c>
      <c r="I537" s="67"/>
      <c r="J537" s="67"/>
    </row>
    <row r="538" spans="1:10" x14ac:dyDescent="0.3">
      <c r="A538" s="142">
        <v>521</v>
      </c>
      <c r="B538" s="148">
        <v>16454.240000000002</v>
      </c>
      <c r="C538" s="148">
        <v>698.67</v>
      </c>
      <c r="D538" s="154">
        <v>1.813E-2</v>
      </c>
      <c r="E538" s="155">
        <v>1.191E-2</v>
      </c>
      <c r="F538" s="155">
        <v>6.2199999999999998E-3</v>
      </c>
      <c r="G538" s="154">
        <f t="shared" si="16"/>
        <v>87.005672204530597</v>
      </c>
      <c r="H538" s="120">
        <f t="shared" si="17"/>
        <v>5988115.335460511</v>
      </c>
      <c r="I538" s="67"/>
      <c r="J538" s="67"/>
    </row>
    <row r="539" spans="1:10" x14ac:dyDescent="0.3">
      <c r="A539" s="142">
        <v>522</v>
      </c>
      <c r="B539" s="148">
        <v>16373.64</v>
      </c>
      <c r="C539" s="148">
        <v>698.99</v>
      </c>
      <c r="D539" s="154">
        <v>1.8149999999999999E-2</v>
      </c>
      <c r="E539" s="155">
        <v>1.189E-2</v>
      </c>
      <c r="F539" s="155">
        <v>6.2599999999999999E-3</v>
      </c>
      <c r="G539" s="154">
        <f t="shared" si="16"/>
        <v>87.565194212276779</v>
      </c>
      <c r="H539" s="120">
        <f t="shared" si="17"/>
        <v>5961272.6802679189</v>
      </c>
      <c r="I539" s="67"/>
      <c r="J539" s="67"/>
    </row>
    <row r="540" spans="1:10" x14ac:dyDescent="0.3">
      <c r="A540" s="142">
        <v>523</v>
      </c>
      <c r="B540" s="148">
        <v>16468.560000000001</v>
      </c>
      <c r="C540" s="148">
        <v>698.48</v>
      </c>
      <c r="D540" s="154">
        <v>1.8110000000000001E-2</v>
      </c>
      <c r="E540" s="155">
        <v>1.1900000000000001E-2</v>
      </c>
      <c r="F540" s="155">
        <v>6.2199999999999998E-3</v>
      </c>
      <c r="G540" s="154">
        <f t="shared" si="16"/>
        <v>87.005672204530597</v>
      </c>
      <c r="H540" s="120">
        <f t="shared" si="17"/>
        <v>6011102.3425064245</v>
      </c>
      <c r="I540" s="67"/>
      <c r="J540" s="67"/>
    </row>
    <row r="541" spans="1:10" x14ac:dyDescent="0.3">
      <c r="A541" s="142">
        <v>524</v>
      </c>
      <c r="B541" s="148">
        <v>16389.169999999998</v>
      </c>
      <c r="C541" s="148">
        <v>698.76</v>
      </c>
      <c r="D541" s="154">
        <v>1.8149999999999999E-2</v>
      </c>
      <c r="E541" s="155">
        <v>1.191E-2</v>
      </c>
      <c r="F541" s="155">
        <v>6.2500000000000003E-3</v>
      </c>
      <c r="G541" s="154">
        <f t="shared" si="16"/>
        <v>87.425313710340234</v>
      </c>
      <c r="H541" s="120">
        <f t="shared" si="17"/>
        <v>5993687.3859684402</v>
      </c>
      <c r="I541" s="67"/>
      <c r="J541" s="67"/>
    </row>
    <row r="542" spans="1:10" x14ac:dyDescent="0.3">
      <c r="A542" s="142">
        <v>525</v>
      </c>
      <c r="B542" s="148">
        <v>16331.66</v>
      </c>
      <c r="C542" s="148">
        <v>698.78</v>
      </c>
      <c r="D542" s="154">
        <v>1.8169999999999999E-2</v>
      </c>
      <c r="E542" s="155">
        <v>1.1900000000000001E-2</v>
      </c>
      <c r="F542" s="155">
        <v>6.2700000000000004E-3</v>
      </c>
      <c r="G542" s="154">
        <f t="shared" si="16"/>
        <v>87.705074714213339</v>
      </c>
      <c r="H542" s="120">
        <f t="shared" si="17"/>
        <v>5985970.6147074215</v>
      </c>
      <c r="I542" s="67"/>
      <c r="J542" s="67"/>
    </row>
    <row r="543" spans="1:10" x14ac:dyDescent="0.3">
      <c r="A543" s="142">
        <v>526</v>
      </c>
      <c r="B543" s="148">
        <v>16426.07</v>
      </c>
      <c r="C543" s="148">
        <v>698.76</v>
      </c>
      <c r="D543" s="154">
        <v>1.8180000000000002E-2</v>
      </c>
      <c r="E543" s="155">
        <v>1.1950000000000001E-2</v>
      </c>
      <c r="F543" s="155">
        <v>6.2300000000000003E-3</v>
      </c>
      <c r="G543" s="154">
        <f t="shared" si="16"/>
        <v>87.145552706467143</v>
      </c>
      <c r="H543" s="120">
        <f t="shared" si="17"/>
        <v>6035878.8677573567</v>
      </c>
      <c r="I543" s="67"/>
      <c r="J543" s="67"/>
    </row>
    <row r="544" spans="1:10" x14ac:dyDescent="0.3">
      <c r="A544" s="142">
        <v>527</v>
      </c>
      <c r="B544" s="148">
        <v>16379.74</v>
      </c>
      <c r="C544" s="148">
        <v>698.52</v>
      </c>
      <c r="D544" s="154">
        <v>1.8180000000000002E-2</v>
      </c>
      <c r="E544" s="155">
        <v>1.193E-2</v>
      </c>
      <c r="F544" s="155">
        <v>6.2500000000000003E-3</v>
      </c>
      <c r="G544" s="154">
        <f t="shared" si="16"/>
        <v>87.425313710340234</v>
      </c>
      <c r="H544" s="120">
        <f t="shared" si="17"/>
        <v>6028002.3900865801</v>
      </c>
      <c r="I544" s="67"/>
      <c r="J544" s="67"/>
    </row>
    <row r="545" spans="1:10" x14ac:dyDescent="0.3">
      <c r="A545" s="142">
        <v>528</v>
      </c>
      <c r="B545" s="148">
        <v>16346.7</v>
      </c>
      <c r="C545" s="148">
        <v>698.71</v>
      </c>
      <c r="D545" s="154">
        <v>1.8200000000000001E-2</v>
      </c>
      <c r="E545" s="155">
        <v>1.193E-2</v>
      </c>
      <c r="F545" s="155">
        <v>6.2599999999999999E-3</v>
      </c>
      <c r="G545" s="154">
        <f t="shared" si="16"/>
        <v>87.565194212276779</v>
      </c>
      <c r="H545" s="120">
        <f t="shared" si="17"/>
        <v>6029793.0559031814</v>
      </c>
      <c r="I545" s="67"/>
      <c r="J545" s="67"/>
    </row>
    <row r="546" spans="1:10" x14ac:dyDescent="0.3">
      <c r="A546" s="142">
        <v>529</v>
      </c>
      <c r="B546" s="148">
        <v>16368.64</v>
      </c>
      <c r="C546" s="148">
        <v>698.66</v>
      </c>
      <c r="D546" s="154">
        <v>1.8180000000000002E-2</v>
      </c>
      <c r="E546" s="155">
        <v>1.193E-2</v>
      </c>
      <c r="F546" s="155">
        <v>6.2599999999999999E-3</v>
      </c>
      <c r="G546" s="154">
        <f t="shared" si="16"/>
        <v>87.565194212276779</v>
      </c>
      <c r="H546" s="120">
        <f t="shared" si="17"/>
        <v>6041213.1185090588</v>
      </c>
      <c r="I546" s="67"/>
      <c r="J546" s="67"/>
    </row>
    <row r="547" spans="1:10" x14ac:dyDescent="0.3">
      <c r="A547" s="142">
        <v>530</v>
      </c>
      <c r="B547" s="148">
        <v>16449.41</v>
      </c>
      <c r="C547" s="148">
        <v>699.04</v>
      </c>
      <c r="D547" s="154">
        <v>1.8169999999999999E-2</v>
      </c>
      <c r="E547" s="155">
        <v>1.1950000000000001E-2</v>
      </c>
      <c r="F547" s="155">
        <v>6.2300000000000003E-3</v>
      </c>
      <c r="G547" s="154">
        <f t="shared" si="16"/>
        <v>87.145552706467143</v>
      </c>
      <c r="H547" s="120">
        <f t="shared" si="17"/>
        <v>6081779.0872840285</v>
      </c>
      <c r="I547" s="67"/>
      <c r="J547" s="67"/>
    </row>
    <row r="548" spans="1:10" x14ac:dyDescent="0.3">
      <c r="A548" s="142">
        <v>531</v>
      </c>
      <c r="B548" s="148">
        <v>16349.58</v>
      </c>
      <c r="C548" s="148">
        <v>698.63</v>
      </c>
      <c r="D548" s="154">
        <v>1.821E-2</v>
      </c>
      <c r="E548" s="155">
        <v>1.1939999999999999E-2</v>
      </c>
      <c r="F548" s="155">
        <v>6.2599999999999999E-3</v>
      </c>
      <c r="G548" s="154">
        <f t="shared" si="16"/>
        <v>87.565194212276779</v>
      </c>
      <c r="H548" s="120">
        <f t="shared" si="17"/>
        <v>6064053.2437208137</v>
      </c>
      <c r="I548" s="67"/>
      <c r="J548" s="67"/>
    </row>
    <row r="549" spans="1:10" x14ac:dyDescent="0.3">
      <c r="A549" s="142">
        <v>532</v>
      </c>
      <c r="B549" s="148">
        <v>16441.12</v>
      </c>
      <c r="C549" s="148">
        <v>698.55</v>
      </c>
      <c r="D549" s="154">
        <v>1.8200000000000001E-2</v>
      </c>
      <c r="E549" s="155">
        <v>1.197E-2</v>
      </c>
      <c r="F549" s="155">
        <v>6.2300000000000003E-3</v>
      </c>
      <c r="G549" s="154">
        <f t="shared" si="16"/>
        <v>87.145552706467143</v>
      </c>
      <c r="H549" s="120">
        <f t="shared" si="17"/>
        <v>6104729.1970473649</v>
      </c>
      <c r="I549" s="67"/>
      <c r="J549" s="67"/>
    </row>
    <row r="550" spans="1:10" x14ac:dyDescent="0.3">
      <c r="A550" s="142">
        <v>533</v>
      </c>
      <c r="B550" s="148">
        <v>16361.62</v>
      </c>
      <c r="C550" s="148">
        <v>698.51</v>
      </c>
      <c r="D550" s="154">
        <v>1.8200000000000001E-2</v>
      </c>
      <c r="E550" s="155">
        <v>1.1939999999999999E-2</v>
      </c>
      <c r="F550" s="155">
        <v>6.2599999999999999E-3</v>
      </c>
      <c r="G550" s="154">
        <f t="shared" si="16"/>
        <v>87.565194212276779</v>
      </c>
      <c r="H550" s="120">
        <f t="shared" si="17"/>
        <v>6086893.3689325675</v>
      </c>
      <c r="I550" s="67"/>
      <c r="J550" s="67"/>
    </row>
    <row r="551" spans="1:10" x14ac:dyDescent="0.3">
      <c r="A551" s="142">
        <v>534</v>
      </c>
      <c r="B551" s="148">
        <v>16434.95</v>
      </c>
      <c r="C551" s="148">
        <v>699</v>
      </c>
      <c r="D551" s="154">
        <v>1.8200000000000001E-2</v>
      </c>
      <c r="E551" s="155">
        <v>1.197E-2</v>
      </c>
      <c r="F551" s="155">
        <v>6.2300000000000003E-3</v>
      </c>
      <c r="G551" s="154">
        <f t="shared" si="16"/>
        <v>87.145552706467143</v>
      </c>
      <c r="H551" s="120">
        <f t="shared" si="17"/>
        <v>6127679.3068107013</v>
      </c>
      <c r="I551" s="67"/>
      <c r="J551" s="67"/>
    </row>
    <row r="552" spans="1:10" x14ac:dyDescent="0.3">
      <c r="A552" s="142">
        <v>535</v>
      </c>
      <c r="B552" s="148">
        <v>16371.55</v>
      </c>
      <c r="C552" s="148">
        <v>698.49</v>
      </c>
      <c r="D552" s="154">
        <v>1.823E-2</v>
      </c>
      <c r="E552" s="155">
        <v>1.1979999999999999E-2</v>
      </c>
      <c r="F552" s="155">
        <v>6.2500000000000003E-3</v>
      </c>
      <c r="G552" s="154">
        <f t="shared" si="16"/>
        <v>87.425313710340234</v>
      </c>
      <c r="H552" s="120">
        <f t="shared" si="17"/>
        <v>6119509.0677349539</v>
      </c>
      <c r="I552" s="67"/>
      <c r="J552" s="67"/>
    </row>
    <row r="553" spans="1:10" x14ac:dyDescent="0.3">
      <c r="A553" s="142">
        <v>536</v>
      </c>
      <c r="B553" s="148">
        <v>16469.32</v>
      </c>
      <c r="C553" s="148">
        <v>698.68</v>
      </c>
      <c r="D553" s="154">
        <v>1.821E-2</v>
      </c>
      <c r="E553" s="155">
        <v>1.1990000000000001E-2</v>
      </c>
      <c r="F553" s="155">
        <v>6.2199999999999998E-3</v>
      </c>
      <c r="G553" s="154">
        <f t="shared" si="16"/>
        <v>87.005672204530597</v>
      </c>
      <c r="H553" s="120">
        <f t="shared" si="17"/>
        <v>6160517.8883048641</v>
      </c>
      <c r="I553" s="67"/>
      <c r="J553" s="67"/>
    </row>
    <row r="554" spans="1:10" x14ac:dyDescent="0.3">
      <c r="A554" s="142">
        <v>537</v>
      </c>
      <c r="B554" s="148">
        <v>16365.32</v>
      </c>
      <c r="C554" s="148">
        <v>698.71</v>
      </c>
      <c r="D554" s="154">
        <v>1.8239999999999999E-2</v>
      </c>
      <c r="E554" s="155">
        <v>1.1979999999999999E-2</v>
      </c>
      <c r="F554" s="155">
        <v>6.2599999999999999E-3</v>
      </c>
      <c r="G554" s="154">
        <f t="shared" si="16"/>
        <v>87.565194212276779</v>
      </c>
      <c r="H554" s="120">
        <f t="shared" si="17"/>
        <v>6132573.6193560762</v>
      </c>
      <c r="I554" s="67"/>
      <c r="J554" s="67"/>
    </row>
    <row r="555" spans="1:10" x14ac:dyDescent="0.3">
      <c r="A555" s="142">
        <v>539</v>
      </c>
      <c r="B555" s="148">
        <v>16359.27</v>
      </c>
      <c r="C555" s="148">
        <v>698.97</v>
      </c>
      <c r="D555" s="154">
        <v>1.8259999999999998E-2</v>
      </c>
      <c r="E555" s="155">
        <v>1.2E-2</v>
      </c>
      <c r="F555" s="155">
        <v>6.2599999999999999E-3</v>
      </c>
      <c r="G555" s="154">
        <f t="shared" si="16"/>
        <v>87.565194212276779</v>
      </c>
      <c r="H555" s="120">
        <f t="shared" si="17"/>
        <v>6155413.744567832</v>
      </c>
      <c r="I555" s="67"/>
      <c r="J555" s="67"/>
    </row>
    <row r="556" spans="1:10" x14ac:dyDescent="0.3">
      <c r="A556" s="142">
        <v>541</v>
      </c>
      <c r="B556" s="148">
        <v>16379.13</v>
      </c>
      <c r="C556" s="148">
        <v>698.42</v>
      </c>
      <c r="D556" s="154">
        <v>1.8259999999999998E-2</v>
      </c>
      <c r="E556" s="155">
        <v>1.201E-2</v>
      </c>
      <c r="F556" s="155">
        <v>6.2500000000000003E-3</v>
      </c>
      <c r="G556" s="154">
        <f t="shared" si="16"/>
        <v>87.425313710340234</v>
      </c>
      <c r="H556" s="120">
        <f t="shared" si="17"/>
        <v>6188139.0759712337</v>
      </c>
      <c r="I556" s="67"/>
      <c r="J556" s="67"/>
    </row>
    <row r="557" spans="1:10" x14ac:dyDescent="0.3">
      <c r="A557" s="142">
        <v>543</v>
      </c>
      <c r="B557" s="148">
        <v>16321.03</v>
      </c>
      <c r="C557" s="148">
        <v>698.5</v>
      </c>
      <c r="D557" s="154">
        <v>1.8270000000000002E-2</v>
      </c>
      <c r="E557" s="155">
        <v>1.2E-2</v>
      </c>
      <c r="F557" s="155">
        <v>6.2700000000000004E-3</v>
      </c>
      <c r="G557" s="154">
        <f t="shared" si="16"/>
        <v>87.705074714213339</v>
      </c>
      <c r="H557" s="120">
        <f t="shared" si="17"/>
        <v>6191203.8929259619</v>
      </c>
      <c r="I557" s="67"/>
      <c r="J557" s="67"/>
    </row>
    <row r="558" spans="1:10" x14ac:dyDescent="0.3">
      <c r="A558" s="142">
        <v>545</v>
      </c>
      <c r="B558" s="148">
        <v>16400.03</v>
      </c>
      <c r="C558" s="148">
        <v>698.23</v>
      </c>
      <c r="D558" s="154">
        <v>1.83E-2</v>
      </c>
      <c r="E558" s="155">
        <v>1.206E-2</v>
      </c>
      <c r="F558" s="155">
        <v>6.2399999999999999E-3</v>
      </c>
      <c r="G558" s="154">
        <f t="shared" si="16"/>
        <v>87.285433208403688</v>
      </c>
      <c r="H558" s="120">
        <f t="shared" si="17"/>
        <v>6243882.6269986173</v>
      </c>
      <c r="I558" s="67"/>
      <c r="J558" s="67"/>
    </row>
    <row r="559" spans="1:10" x14ac:dyDescent="0.3">
      <c r="A559" s="142">
        <v>547</v>
      </c>
      <c r="B559" s="148">
        <v>16382.37</v>
      </c>
      <c r="C559" s="148">
        <v>698.45</v>
      </c>
      <c r="D559" s="154">
        <v>1.8270000000000002E-2</v>
      </c>
      <c r="E559" s="155">
        <v>1.2030000000000001E-2</v>
      </c>
      <c r="F559" s="155">
        <v>6.2500000000000003E-3</v>
      </c>
      <c r="G559" s="154">
        <f t="shared" si="16"/>
        <v>87.425313710340234</v>
      </c>
      <c r="H559" s="120">
        <f t="shared" si="17"/>
        <v>6256769.0842075134</v>
      </c>
      <c r="I559" s="67"/>
      <c r="J559" s="67"/>
    </row>
    <row r="560" spans="1:10" x14ac:dyDescent="0.3">
      <c r="A560" s="142">
        <v>549</v>
      </c>
      <c r="B560" s="148">
        <v>16333.04</v>
      </c>
      <c r="C560" s="148">
        <v>698.48</v>
      </c>
      <c r="D560" s="154">
        <v>1.8329999999999999E-2</v>
      </c>
      <c r="E560" s="155">
        <v>1.206E-2</v>
      </c>
      <c r="F560" s="155">
        <v>6.2700000000000004E-3</v>
      </c>
      <c r="G560" s="154">
        <f t="shared" si="16"/>
        <v>87.705074714213339</v>
      </c>
      <c r="H560" s="120">
        <f t="shared" si="17"/>
        <v>6259614.985665475</v>
      </c>
      <c r="I560" s="67"/>
      <c r="J560" s="67"/>
    </row>
    <row r="561" spans="1:10" x14ac:dyDescent="0.3">
      <c r="A561" s="142">
        <v>551</v>
      </c>
      <c r="B561" s="148">
        <v>16309.03</v>
      </c>
      <c r="C561" s="148">
        <v>698.41</v>
      </c>
      <c r="D561" s="154">
        <v>1.8339999999999999E-2</v>
      </c>
      <c r="E561" s="155">
        <v>1.206E-2</v>
      </c>
      <c r="F561" s="155">
        <v>6.28E-3</v>
      </c>
      <c r="G561" s="154">
        <f t="shared" si="16"/>
        <v>87.844955216149884</v>
      </c>
      <c r="H561" s="120">
        <f t="shared" si="17"/>
        <v>6272414.8318388723</v>
      </c>
      <c r="I561" s="67"/>
      <c r="J561" s="67"/>
    </row>
    <row r="562" spans="1:10" x14ac:dyDescent="0.3">
      <c r="A562" s="142">
        <v>553</v>
      </c>
      <c r="B562" s="148">
        <v>16315.8</v>
      </c>
      <c r="C562" s="148">
        <v>698.39</v>
      </c>
      <c r="D562" s="154">
        <v>1.8350000000000002E-2</v>
      </c>
      <c r="E562" s="155">
        <v>1.2070000000000001E-2</v>
      </c>
      <c r="F562" s="155">
        <v>6.2700000000000004E-3</v>
      </c>
      <c r="G562" s="154">
        <f t="shared" si="16"/>
        <v>87.705074714213339</v>
      </c>
      <c r="H562" s="120">
        <f t="shared" si="17"/>
        <v>6305222.3808251517</v>
      </c>
      <c r="I562" s="67"/>
      <c r="J562" s="67"/>
    </row>
    <row r="563" spans="1:10" x14ac:dyDescent="0.3">
      <c r="A563" s="142">
        <v>555</v>
      </c>
      <c r="B563" s="148">
        <v>16303.34</v>
      </c>
      <c r="C563" s="148">
        <v>698.72</v>
      </c>
      <c r="D563" s="154">
        <v>1.8360000000000001E-2</v>
      </c>
      <c r="E563" s="155">
        <v>1.208E-2</v>
      </c>
      <c r="F563" s="155">
        <v>6.28E-3</v>
      </c>
      <c r="G563" s="154">
        <f t="shared" si="16"/>
        <v>87.844955216149884</v>
      </c>
      <c r="H563" s="120">
        <f t="shared" si="17"/>
        <v>6317949.6037578471</v>
      </c>
      <c r="I563" s="67"/>
      <c r="J563" s="67"/>
    </row>
    <row r="564" spans="1:10" x14ac:dyDescent="0.3">
      <c r="A564" s="142">
        <v>558</v>
      </c>
      <c r="B564" s="148">
        <v>16331.04</v>
      </c>
      <c r="C564" s="148">
        <v>698.44</v>
      </c>
      <c r="D564" s="154">
        <v>1.8370000000000001E-2</v>
      </c>
      <c r="E564" s="155">
        <v>1.2109999999999999E-2</v>
      </c>
      <c r="F564" s="155">
        <v>6.2700000000000004E-3</v>
      </c>
      <c r="G564" s="154">
        <f t="shared" si="16"/>
        <v>87.705074714213339</v>
      </c>
      <c r="H564" s="120">
        <f t="shared" si="17"/>
        <v>6362231.6247747457</v>
      </c>
      <c r="I564" s="67"/>
      <c r="J564" s="67"/>
    </row>
    <row r="565" spans="1:10" x14ac:dyDescent="0.3">
      <c r="A565" s="142">
        <v>560</v>
      </c>
      <c r="B565" s="148">
        <v>16279.71</v>
      </c>
      <c r="C565" s="148">
        <v>697.99</v>
      </c>
      <c r="D565" s="154">
        <v>1.839E-2</v>
      </c>
      <c r="E565" s="155">
        <v>1.2109999999999999E-2</v>
      </c>
      <c r="F565" s="155">
        <v>6.28E-3</v>
      </c>
      <c r="G565" s="154">
        <f t="shared" si="16"/>
        <v>87.844955216149884</v>
      </c>
      <c r="H565" s="120">
        <f t="shared" si="17"/>
        <v>6374868.0686565666</v>
      </c>
      <c r="I565" s="67"/>
      <c r="J565" s="67"/>
    </row>
    <row r="566" spans="1:10" x14ac:dyDescent="0.3">
      <c r="A566" s="142">
        <v>562</v>
      </c>
      <c r="B566" s="148">
        <v>16281.8</v>
      </c>
      <c r="C566" s="148">
        <v>698.55</v>
      </c>
      <c r="D566" s="154">
        <v>1.84E-2</v>
      </c>
      <c r="E566" s="155">
        <v>1.2120000000000001E-2</v>
      </c>
      <c r="F566" s="155">
        <v>6.2899999999999996E-3</v>
      </c>
      <c r="G566" s="154">
        <f t="shared" si="16"/>
        <v>87.98483571808643</v>
      </c>
      <c r="H566" s="120">
        <f t="shared" si="17"/>
        <v>6387464.3330665855</v>
      </c>
      <c r="I566" s="67"/>
      <c r="J566" s="67"/>
    </row>
    <row r="567" spans="1:10" x14ac:dyDescent="0.3">
      <c r="A567" s="142">
        <v>564</v>
      </c>
      <c r="B567" s="148">
        <v>16305.79</v>
      </c>
      <c r="C567" s="148">
        <v>698.28</v>
      </c>
      <c r="D567" s="154">
        <v>1.8419999999999999E-2</v>
      </c>
      <c r="E567" s="155">
        <v>1.214E-2</v>
      </c>
      <c r="F567" s="155">
        <v>6.28E-3</v>
      </c>
      <c r="G567" s="154">
        <f t="shared" si="16"/>
        <v>87.844955216149884</v>
      </c>
      <c r="H567" s="120">
        <f t="shared" si="17"/>
        <v>6420402.8405755414</v>
      </c>
      <c r="I567" s="67"/>
      <c r="J567" s="67"/>
    </row>
    <row r="568" spans="1:10" x14ac:dyDescent="0.3">
      <c r="A568" s="142">
        <v>566</v>
      </c>
      <c r="B568" s="148">
        <v>16203.31</v>
      </c>
      <c r="C568" s="148">
        <v>697.83</v>
      </c>
      <c r="D568" s="154">
        <v>1.8440000000000002E-2</v>
      </c>
      <c r="E568" s="155">
        <v>1.213E-2</v>
      </c>
      <c r="F568" s="155">
        <v>6.3099999999999996E-3</v>
      </c>
      <c r="G568" s="154">
        <f t="shared" si="16"/>
        <v>88.264596721959492</v>
      </c>
      <c r="H568" s="120">
        <f t="shared" si="17"/>
        <v>6412537.0875816159</v>
      </c>
      <c r="I568" s="67"/>
      <c r="J568" s="67"/>
    </row>
    <row r="569" spans="1:10" x14ac:dyDescent="0.3">
      <c r="A569" s="142">
        <v>568</v>
      </c>
      <c r="B569" s="148">
        <v>16265.54</v>
      </c>
      <c r="C569" s="148">
        <v>697.89</v>
      </c>
      <c r="D569" s="154">
        <v>1.8450000000000001E-2</v>
      </c>
      <c r="E569" s="155">
        <v>1.2160000000000001E-2</v>
      </c>
      <c r="F569" s="155">
        <v>6.2899999999999996E-3</v>
      </c>
      <c r="G569" s="154">
        <f t="shared" si="16"/>
        <v>87.98483571808643</v>
      </c>
      <c r="H569" s="120">
        <f t="shared" si="17"/>
        <v>6455657.9024587553</v>
      </c>
      <c r="I569" s="67"/>
      <c r="J569" s="67"/>
    </row>
    <row r="570" spans="1:10" x14ac:dyDescent="0.3">
      <c r="A570" s="142">
        <v>571</v>
      </c>
      <c r="B570" s="148">
        <v>16359.71</v>
      </c>
      <c r="C570" s="148">
        <v>698.28</v>
      </c>
      <c r="D570" s="154">
        <v>1.8440000000000002E-2</v>
      </c>
      <c r="E570" s="155">
        <v>1.2189999999999999E-2</v>
      </c>
      <c r="F570" s="155">
        <v>6.2599999999999999E-3</v>
      </c>
      <c r="G570" s="154">
        <f t="shared" si="16"/>
        <v>87.565194212276779</v>
      </c>
      <c r="H570" s="120">
        <f t="shared" si="17"/>
        <v>6520855.7479559025</v>
      </c>
      <c r="I570" s="67"/>
      <c r="J570" s="67"/>
    </row>
    <row r="571" spans="1:10" x14ac:dyDescent="0.3">
      <c r="A571" s="142">
        <v>573</v>
      </c>
      <c r="B571" s="148">
        <v>16332.51</v>
      </c>
      <c r="C571" s="148">
        <v>698.33</v>
      </c>
      <c r="D571" s="154">
        <v>1.847E-2</v>
      </c>
      <c r="E571" s="155">
        <v>1.2200000000000001E-2</v>
      </c>
      <c r="F571" s="155">
        <v>6.2700000000000004E-3</v>
      </c>
      <c r="G571" s="154">
        <f t="shared" si="16"/>
        <v>87.705074714213339</v>
      </c>
      <c r="H571" s="120">
        <f t="shared" si="17"/>
        <v>6533259.3566235295</v>
      </c>
      <c r="I571" s="67"/>
      <c r="J571" s="67"/>
    </row>
    <row r="572" spans="1:10" x14ac:dyDescent="0.3">
      <c r="A572" s="142">
        <v>575</v>
      </c>
      <c r="B572" s="148">
        <v>16321.95</v>
      </c>
      <c r="C572" s="148">
        <v>698.55</v>
      </c>
      <c r="D572" s="154">
        <v>1.847E-2</v>
      </c>
      <c r="E572" s="155">
        <v>1.2200000000000001E-2</v>
      </c>
      <c r="F572" s="155">
        <v>6.2700000000000004E-3</v>
      </c>
      <c r="G572" s="154">
        <f t="shared" si="16"/>
        <v>87.705074714213339</v>
      </c>
      <c r="H572" s="120">
        <f t="shared" si="17"/>
        <v>6556063.0542033669</v>
      </c>
      <c r="I572" s="67"/>
      <c r="J572" s="67"/>
    </row>
    <row r="573" spans="1:10" x14ac:dyDescent="0.3">
      <c r="A573" s="142">
        <v>577</v>
      </c>
      <c r="B573" s="148">
        <v>16312.41</v>
      </c>
      <c r="C573" s="148">
        <v>698.28</v>
      </c>
      <c r="D573" s="154">
        <v>1.8499999999999999E-2</v>
      </c>
      <c r="E573" s="155">
        <v>1.223E-2</v>
      </c>
      <c r="F573" s="155">
        <v>6.2700000000000004E-3</v>
      </c>
      <c r="G573" s="154">
        <f t="shared" si="16"/>
        <v>87.705074714213339</v>
      </c>
      <c r="H573" s="120">
        <f t="shared" si="17"/>
        <v>6578866.7517832052</v>
      </c>
      <c r="I573" s="67"/>
      <c r="J573" s="67"/>
    </row>
    <row r="574" spans="1:10" x14ac:dyDescent="0.3">
      <c r="A574" s="142">
        <v>579</v>
      </c>
      <c r="B574" s="148">
        <v>16377.37</v>
      </c>
      <c r="C574" s="148">
        <v>698.35</v>
      </c>
      <c r="D574" s="154">
        <v>1.8489999999999999E-2</v>
      </c>
      <c r="E574" s="155">
        <v>1.2239999999999999E-2</v>
      </c>
      <c r="F574" s="155">
        <v>6.2500000000000003E-3</v>
      </c>
      <c r="G574" s="154">
        <f t="shared" si="16"/>
        <v>87.425313710340234</v>
      </c>
      <c r="H574" s="120">
        <f t="shared" si="17"/>
        <v>6622795.7948010052</v>
      </c>
      <c r="I574" s="67"/>
      <c r="J574" s="67"/>
    </row>
    <row r="575" spans="1:10" x14ac:dyDescent="0.3">
      <c r="A575" s="142">
        <v>582</v>
      </c>
      <c r="B575" s="148">
        <v>16271.45</v>
      </c>
      <c r="C575" s="148">
        <v>698.74</v>
      </c>
      <c r="D575" s="154">
        <v>1.8550000000000001E-2</v>
      </c>
      <c r="E575" s="155">
        <v>1.226E-2</v>
      </c>
      <c r="F575" s="155">
        <v>6.2899999999999996E-3</v>
      </c>
      <c r="G575" s="154">
        <f t="shared" si="16"/>
        <v>87.98483571808643</v>
      </c>
      <c r="H575" s="120">
        <f t="shared" si="17"/>
        <v>6614776.2310404852</v>
      </c>
      <c r="I575" s="67"/>
      <c r="J575" s="67"/>
    </row>
    <row r="576" spans="1:10" x14ac:dyDescent="0.3">
      <c r="A576" s="142">
        <v>584</v>
      </c>
      <c r="B576" s="148">
        <v>16313.82</v>
      </c>
      <c r="C576" s="148">
        <v>698.14</v>
      </c>
      <c r="D576" s="154">
        <v>1.8550000000000001E-2</v>
      </c>
      <c r="E576" s="155">
        <v>1.2279999999999999E-2</v>
      </c>
      <c r="F576" s="155">
        <v>6.2700000000000004E-3</v>
      </c>
      <c r="G576" s="154">
        <f t="shared" si="16"/>
        <v>87.705074714213339</v>
      </c>
      <c r="H576" s="120">
        <f t="shared" si="17"/>
        <v>6658679.6933126366</v>
      </c>
      <c r="I576" s="67"/>
      <c r="J576" s="67"/>
    </row>
    <row r="577" spans="1:10" x14ac:dyDescent="0.3">
      <c r="A577" s="142">
        <v>586</v>
      </c>
      <c r="B577" s="148">
        <v>16333.24</v>
      </c>
      <c r="C577" s="148">
        <v>698.18</v>
      </c>
      <c r="D577" s="154">
        <v>1.856E-2</v>
      </c>
      <c r="E577" s="155">
        <v>1.2290000000000001E-2</v>
      </c>
      <c r="F577" s="155">
        <v>6.2599999999999999E-3</v>
      </c>
      <c r="G577" s="154">
        <f t="shared" si="16"/>
        <v>87.565194212276779</v>
      </c>
      <c r="H577" s="120">
        <f t="shared" si="17"/>
        <v>6692156.6870440617</v>
      </c>
      <c r="I577" s="67"/>
      <c r="J577" s="67"/>
    </row>
    <row r="578" spans="1:10" x14ac:dyDescent="0.3">
      <c r="A578" s="142">
        <v>588</v>
      </c>
      <c r="B578" s="148">
        <v>16301.66</v>
      </c>
      <c r="C578" s="148">
        <v>698.24</v>
      </c>
      <c r="D578" s="154">
        <v>1.8589999999999999E-2</v>
      </c>
      <c r="E578" s="155">
        <v>1.231E-2</v>
      </c>
      <c r="F578" s="155">
        <v>6.28E-3</v>
      </c>
      <c r="G578" s="154">
        <f t="shared" si="16"/>
        <v>87.844955216149884</v>
      </c>
      <c r="H578" s="120">
        <f t="shared" si="17"/>
        <v>6693611.4720893949</v>
      </c>
      <c r="I578" s="67"/>
      <c r="J578" s="67"/>
    </row>
    <row r="579" spans="1:10" x14ac:dyDescent="0.3">
      <c r="A579" s="142">
        <v>591</v>
      </c>
      <c r="B579" s="148">
        <v>16212.98</v>
      </c>
      <c r="C579" s="148">
        <v>697.88</v>
      </c>
      <c r="D579" s="154">
        <v>1.865E-2</v>
      </c>
      <c r="E579" s="155">
        <v>1.234E-2</v>
      </c>
      <c r="F579" s="155">
        <v>6.3099999999999996E-3</v>
      </c>
      <c r="G579" s="154">
        <f t="shared" si="16"/>
        <v>88.264596721959492</v>
      </c>
      <c r="H579" s="120">
        <f t="shared" si="17"/>
        <v>6695776.3582345145</v>
      </c>
      <c r="I579" s="67"/>
      <c r="J579" s="67"/>
    </row>
    <row r="580" spans="1:10" x14ac:dyDescent="0.3">
      <c r="A580" s="142">
        <v>593</v>
      </c>
      <c r="B580" s="148">
        <v>16284.83</v>
      </c>
      <c r="C580" s="148">
        <v>697.54</v>
      </c>
      <c r="D580" s="154">
        <v>1.8620000000000001E-2</v>
      </c>
      <c r="E580" s="155">
        <v>1.234E-2</v>
      </c>
      <c r="F580" s="155">
        <v>6.28E-3</v>
      </c>
      <c r="G580" s="154">
        <f t="shared" si="16"/>
        <v>87.844955216149884</v>
      </c>
      <c r="H580" s="120">
        <f t="shared" si="17"/>
        <v>6750529.9369881144</v>
      </c>
      <c r="I580" s="67"/>
      <c r="J580" s="67"/>
    </row>
    <row r="581" spans="1:10" x14ac:dyDescent="0.3">
      <c r="A581" s="142">
        <v>595</v>
      </c>
      <c r="B581" s="148">
        <v>16299</v>
      </c>
      <c r="C581" s="148">
        <v>697.88</v>
      </c>
      <c r="D581" s="154">
        <v>1.864E-2</v>
      </c>
      <c r="E581" s="155">
        <v>1.2359999999999999E-2</v>
      </c>
      <c r="F581" s="155">
        <v>6.28E-3</v>
      </c>
      <c r="G581" s="154">
        <f t="shared" si="16"/>
        <v>87.844955216149884</v>
      </c>
      <c r="H581" s="120">
        <f t="shared" si="17"/>
        <v>6773297.3229476027</v>
      </c>
      <c r="I581" s="67"/>
      <c r="J581" s="67"/>
    </row>
    <row r="582" spans="1:10" x14ac:dyDescent="0.3">
      <c r="A582" s="142">
        <v>597</v>
      </c>
      <c r="B582" s="148">
        <v>16327.15</v>
      </c>
      <c r="C582" s="148">
        <v>697.86</v>
      </c>
      <c r="D582" s="154">
        <v>1.864E-2</v>
      </c>
      <c r="E582" s="155">
        <v>1.2370000000000001E-2</v>
      </c>
      <c r="F582" s="155">
        <v>6.2599999999999999E-3</v>
      </c>
      <c r="G582" s="154">
        <f t="shared" si="16"/>
        <v>87.565194212276779</v>
      </c>
      <c r="H582" s="120">
        <f t="shared" si="17"/>
        <v>6817777.3757087104</v>
      </c>
      <c r="I582" s="67"/>
      <c r="J582" s="67"/>
    </row>
    <row r="583" spans="1:10" x14ac:dyDescent="0.3">
      <c r="A583" s="142">
        <v>600</v>
      </c>
      <c r="B583" s="148">
        <v>16237.52</v>
      </c>
      <c r="C583" s="148">
        <v>697.87</v>
      </c>
      <c r="D583" s="154">
        <v>1.8700000000000001E-2</v>
      </c>
      <c r="E583" s="155">
        <v>1.24E-2</v>
      </c>
      <c r="F583" s="155">
        <v>6.3E-3</v>
      </c>
      <c r="G583" s="154">
        <f t="shared" si="16"/>
        <v>88.124716220022961</v>
      </c>
      <c r="H583" s="120">
        <f t="shared" si="17"/>
        <v>6808532.5631229999</v>
      </c>
      <c r="I583" s="67"/>
      <c r="J583" s="67"/>
    </row>
    <row r="584" spans="1:10" x14ac:dyDescent="0.3">
      <c r="A584" s="142">
        <v>602</v>
      </c>
      <c r="B584" s="148">
        <v>16325.6</v>
      </c>
      <c r="C584" s="148">
        <v>697.75</v>
      </c>
      <c r="D584" s="154">
        <v>1.8669999999999999E-2</v>
      </c>
      <c r="E584" s="155">
        <v>1.2409999999999999E-2</v>
      </c>
      <c r="F584" s="155">
        <v>6.2599999999999999E-3</v>
      </c>
      <c r="G584" s="154">
        <f t="shared" si="16"/>
        <v>87.565194212276779</v>
      </c>
      <c r="H584" s="120">
        <f t="shared" si="17"/>
        <v>6874877.6887380974</v>
      </c>
      <c r="I584" s="67"/>
      <c r="J584" s="67"/>
    </row>
    <row r="585" spans="1:10" x14ac:dyDescent="0.3">
      <c r="A585" s="142">
        <v>604</v>
      </c>
      <c r="B585" s="148">
        <v>16314.11</v>
      </c>
      <c r="C585" s="148">
        <v>698.2</v>
      </c>
      <c r="D585" s="154">
        <v>1.8720000000000001E-2</v>
      </c>
      <c r="E585" s="155">
        <v>1.2449999999999999E-2</v>
      </c>
      <c r="F585" s="155">
        <v>6.2700000000000004E-3</v>
      </c>
      <c r="G585" s="154">
        <f t="shared" si="16"/>
        <v>87.705074714213339</v>
      </c>
      <c r="H585" s="120">
        <f t="shared" si="17"/>
        <v>6886716.6691110153</v>
      </c>
      <c r="I585" s="67"/>
      <c r="J585" s="67"/>
    </row>
    <row r="586" spans="1:10" x14ac:dyDescent="0.3">
      <c r="A586" s="142">
        <v>607</v>
      </c>
      <c r="B586" s="148">
        <v>16248.36</v>
      </c>
      <c r="C586" s="148">
        <v>698.15</v>
      </c>
      <c r="D586" s="154">
        <v>1.8769999999999998E-2</v>
      </c>
      <c r="E586" s="155">
        <v>1.247E-2</v>
      </c>
      <c r="F586" s="155">
        <v>6.3E-3</v>
      </c>
      <c r="G586" s="154">
        <f t="shared" si="16"/>
        <v>88.124716220022961</v>
      </c>
      <c r="H586" s="120">
        <f t="shared" si="17"/>
        <v>6887965.4430261021</v>
      </c>
      <c r="I586" s="67"/>
      <c r="J586" s="67"/>
    </row>
    <row r="587" spans="1:10" x14ac:dyDescent="0.3">
      <c r="A587" s="142">
        <v>609</v>
      </c>
      <c r="B587" s="148">
        <v>16291.05</v>
      </c>
      <c r="C587" s="148">
        <v>698.28</v>
      </c>
      <c r="D587" s="154">
        <v>1.8749999999999999E-2</v>
      </c>
      <c r="E587" s="155">
        <v>1.247E-2</v>
      </c>
      <c r="F587" s="155">
        <v>6.28E-3</v>
      </c>
      <c r="G587" s="154">
        <f t="shared" si="16"/>
        <v>87.844955216149884</v>
      </c>
      <c r="H587" s="120">
        <f t="shared" si="17"/>
        <v>6932669.0246640164</v>
      </c>
      <c r="I587" s="67"/>
      <c r="J587" s="67"/>
    </row>
    <row r="588" spans="1:10" x14ac:dyDescent="0.3">
      <c r="A588" s="142">
        <v>611</v>
      </c>
      <c r="B588" s="148">
        <v>16196.09</v>
      </c>
      <c r="C588" s="148">
        <v>697.88</v>
      </c>
      <c r="D588" s="154">
        <v>1.8800000000000001E-2</v>
      </c>
      <c r="E588" s="155">
        <v>1.248E-2</v>
      </c>
      <c r="F588" s="155">
        <v>6.3099999999999996E-3</v>
      </c>
      <c r="G588" s="154">
        <f t="shared" si="16"/>
        <v>88.264596721959492</v>
      </c>
      <c r="H588" s="120">
        <f t="shared" si="17"/>
        <v>6922367.774756833</v>
      </c>
      <c r="I588" s="67"/>
      <c r="J588" s="67"/>
    </row>
    <row r="589" spans="1:10" x14ac:dyDescent="0.3">
      <c r="A589" s="142">
        <v>614</v>
      </c>
      <c r="B589" s="148">
        <v>16370.27</v>
      </c>
      <c r="C589" s="148">
        <v>697.8</v>
      </c>
      <c r="D589" s="154">
        <v>1.8790000000000001E-2</v>
      </c>
      <c r="E589" s="155">
        <v>1.2540000000000001E-2</v>
      </c>
      <c r="F589" s="155">
        <v>6.2500000000000003E-3</v>
      </c>
      <c r="G589" s="154">
        <f t="shared" si="16"/>
        <v>87.425313710340234</v>
      </c>
      <c r="H589" s="120">
        <f t="shared" si="17"/>
        <v>7023137.5095126387</v>
      </c>
      <c r="I589" s="67"/>
      <c r="J589" s="67"/>
    </row>
    <row r="590" spans="1:10" x14ac:dyDescent="0.3">
      <c r="A590" s="142">
        <v>616</v>
      </c>
      <c r="B590" s="148">
        <v>16301.38</v>
      </c>
      <c r="C590" s="148">
        <v>698.17</v>
      </c>
      <c r="D590" s="154">
        <v>1.883E-2</v>
      </c>
      <c r="E590" s="155">
        <v>1.255E-2</v>
      </c>
      <c r="F590" s="155">
        <v>6.28E-3</v>
      </c>
      <c r="G590" s="154">
        <f t="shared" si="16"/>
        <v>87.844955216149884</v>
      </c>
      <c r="H590" s="120">
        <f t="shared" si="17"/>
        <v>7012354.8755222233</v>
      </c>
      <c r="I590" s="67"/>
      <c r="J590" s="67"/>
    </row>
    <row r="591" spans="1:10" x14ac:dyDescent="0.3">
      <c r="A591" s="142">
        <v>618</v>
      </c>
      <c r="B591" s="148">
        <v>16336.84</v>
      </c>
      <c r="C591" s="148">
        <v>698.19</v>
      </c>
      <c r="D591" s="154">
        <v>1.8839999999999999E-2</v>
      </c>
      <c r="E591" s="155">
        <v>1.2579999999999999E-2</v>
      </c>
      <c r="F591" s="155">
        <v>6.2599999999999999E-3</v>
      </c>
      <c r="G591" s="154">
        <f t="shared" si="16"/>
        <v>87.565194212276779</v>
      </c>
      <c r="H591" s="120">
        <f t="shared" si="17"/>
        <v>7057598.6904321332</v>
      </c>
      <c r="I591" s="67"/>
      <c r="J591" s="67"/>
    </row>
    <row r="592" spans="1:10" x14ac:dyDescent="0.3">
      <c r="A592" s="142">
        <v>621</v>
      </c>
      <c r="B592" s="148">
        <v>16282.97</v>
      </c>
      <c r="C592" s="148">
        <v>698.19</v>
      </c>
      <c r="D592" s="154">
        <v>1.8880000000000001E-2</v>
      </c>
      <c r="E592" s="155">
        <v>1.26E-2</v>
      </c>
      <c r="F592" s="155">
        <v>6.28E-3</v>
      </c>
      <c r="G592" s="154">
        <f t="shared" si="16"/>
        <v>87.844955216149884</v>
      </c>
      <c r="H592" s="120">
        <f t="shared" si="17"/>
        <v>7069273.3404209428</v>
      </c>
      <c r="I592" s="67"/>
      <c r="J592" s="67"/>
    </row>
    <row r="593" spans="1:10" x14ac:dyDescent="0.3">
      <c r="A593" s="142">
        <v>623</v>
      </c>
      <c r="B593" s="148">
        <v>16240.74</v>
      </c>
      <c r="C593" s="148">
        <v>698.04</v>
      </c>
      <c r="D593" s="154">
        <v>1.89E-2</v>
      </c>
      <c r="E593" s="155">
        <v>1.261E-2</v>
      </c>
      <c r="F593" s="155">
        <v>6.3E-3</v>
      </c>
      <c r="G593" s="154">
        <f t="shared" si="16"/>
        <v>88.124716220022961</v>
      </c>
      <c r="H593" s="120">
        <f t="shared" si="17"/>
        <v>7069526.3113760492</v>
      </c>
      <c r="I593" s="67"/>
      <c r="J593" s="67"/>
    </row>
    <row r="594" spans="1:10" x14ac:dyDescent="0.3">
      <c r="A594" s="142">
        <v>626</v>
      </c>
      <c r="B594" s="148">
        <v>16310.94</v>
      </c>
      <c r="C594" s="148">
        <v>698.35</v>
      </c>
      <c r="D594" s="154">
        <v>1.891E-2</v>
      </c>
      <c r="E594" s="155">
        <v>1.2630000000000001E-2</v>
      </c>
      <c r="F594" s="155">
        <v>6.2700000000000004E-3</v>
      </c>
      <c r="G594" s="154">
        <f t="shared" si="16"/>
        <v>87.705074714213339</v>
      </c>
      <c r="H594" s="120">
        <f t="shared" si="17"/>
        <v>7137557.3424892304</v>
      </c>
      <c r="I594" s="67"/>
      <c r="J594" s="67"/>
    </row>
    <row r="595" spans="1:10" x14ac:dyDescent="0.3">
      <c r="A595" s="142">
        <v>628</v>
      </c>
      <c r="B595" s="148">
        <v>16302.56</v>
      </c>
      <c r="C595" s="148">
        <v>698.41</v>
      </c>
      <c r="D595" s="154">
        <v>1.8919999999999999E-2</v>
      </c>
      <c r="E595" s="155">
        <v>1.264E-2</v>
      </c>
      <c r="F595" s="155">
        <v>6.28E-3</v>
      </c>
      <c r="G595" s="154">
        <f t="shared" ref="G595:G658" si="18">(2*F595/$B$7)*(1+3*$B$11)/(4+PI()*$B$11-PI())*10^6</f>
        <v>87.844955216149884</v>
      </c>
      <c r="H595" s="120">
        <f t="shared" ref="H595:H658" si="19">A595/G595*10^6</f>
        <v>7148959.1912791496</v>
      </c>
      <c r="I595" s="67"/>
      <c r="J595" s="67"/>
    </row>
    <row r="596" spans="1:10" x14ac:dyDescent="0.3">
      <c r="A596" s="142">
        <v>630</v>
      </c>
      <c r="B596" s="148">
        <v>16275.28</v>
      </c>
      <c r="C596" s="148">
        <v>698.83</v>
      </c>
      <c r="D596" s="154">
        <v>1.8970000000000001E-2</v>
      </c>
      <c r="E596" s="155">
        <v>1.2670000000000001E-2</v>
      </c>
      <c r="F596" s="155">
        <v>6.2899999999999996E-3</v>
      </c>
      <c r="G596" s="154">
        <f t="shared" si="18"/>
        <v>87.98483571808643</v>
      </c>
      <c r="H596" s="120">
        <f t="shared" si="19"/>
        <v>7160324.7861778447</v>
      </c>
      <c r="I596" s="67"/>
      <c r="J596" s="67"/>
    </row>
    <row r="597" spans="1:10" x14ac:dyDescent="0.3">
      <c r="A597" s="142">
        <v>633</v>
      </c>
      <c r="B597" s="148">
        <v>16200.92</v>
      </c>
      <c r="C597" s="148">
        <v>698.42</v>
      </c>
      <c r="D597" s="154">
        <v>1.9E-2</v>
      </c>
      <c r="E597" s="155">
        <v>1.268E-2</v>
      </c>
      <c r="F597" s="155">
        <v>6.3200000000000001E-3</v>
      </c>
      <c r="G597" s="154">
        <f t="shared" si="18"/>
        <v>88.404477223896052</v>
      </c>
      <c r="H597" s="120">
        <f t="shared" si="19"/>
        <v>7160270.8355691498</v>
      </c>
      <c r="I597" s="67"/>
      <c r="J597" s="67"/>
    </row>
    <row r="598" spans="1:10" x14ac:dyDescent="0.3">
      <c r="A598" s="142">
        <v>635</v>
      </c>
      <c r="B598" s="148">
        <v>16167.86</v>
      </c>
      <c r="C598" s="148">
        <v>698.7</v>
      </c>
      <c r="D598" s="154">
        <v>1.9019999999999999E-2</v>
      </c>
      <c r="E598" s="155">
        <v>1.269E-2</v>
      </c>
      <c r="F598" s="155">
        <v>6.3299999999999997E-3</v>
      </c>
      <c r="G598" s="154">
        <f t="shared" si="18"/>
        <v>88.544357725832583</v>
      </c>
      <c r="H598" s="120">
        <f t="shared" si="19"/>
        <v>7171546.7400667639</v>
      </c>
      <c r="I598" s="67"/>
      <c r="J598" s="67"/>
    </row>
    <row r="599" spans="1:10" x14ac:dyDescent="0.3">
      <c r="A599" s="142">
        <v>638</v>
      </c>
      <c r="B599" s="148">
        <v>16261.7</v>
      </c>
      <c r="C599" s="148">
        <v>698.44</v>
      </c>
      <c r="D599" s="154">
        <v>1.9019999999999999E-2</v>
      </c>
      <c r="E599" s="155">
        <v>1.273E-2</v>
      </c>
      <c r="F599" s="155">
        <v>6.2899999999999996E-3</v>
      </c>
      <c r="G599" s="154">
        <f t="shared" si="18"/>
        <v>87.98483571808643</v>
      </c>
      <c r="H599" s="120">
        <f t="shared" si="19"/>
        <v>7251249.5453674039</v>
      </c>
      <c r="I599" s="67"/>
      <c r="J599" s="67"/>
    </row>
    <row r="600" spans="1:10" x14ac:dyDescent="0.3">
      <c r="A600" s="142">
        <v>640</v>
      </c>
      <c r="B600" s="148">
        <v>16271.42</v>
      </c>
      <c r="C600" s="148">
        <v>698.62</v>
      </c>
      <c r="D600" s="154">
        <v>1.9029999999999998E-2</v>
      </c>
      <c r="E600" s="155">
        <v>1.274E-2</v>
      </c>
      <c r="F600" s="155">
        <v>6.2899999999999996E-3</v>
      </c>
      <c r="G600" s="154">
        <f t="shared" si="18"/>
        <v>87.98483571808643</v>
      </c>
      <c r="H600" s="120">
        <f t="shared" si="19"/>
        <v>7273980.7351647951</v>
      </c>
      <c r="I600" s="67"/>
      <c r="J600" s="67"/>
    </row>
    <row r="601" spans="1:10" x14ac:dyDescent="0.3">
      <c r="A601" s="142">
        <v>643</v>
      </c>
      <c r="B601" s="148">
        <v>16116.91</v>
      </c>
      <c r="C601" s="148">
        <v>698.82</v>
      </c>
      <c r="D601" s="154">
        <v>1.9089999999999999E-2</v>
      </c>
      <c r="E601" s="155">
        <v>1.274E-2</v>
      </c>
      <c r="F601" s="155">
        <v>6.3499999999999997E-3</v>
      </c>
      <c r="G601" s="154">
        <f t="shared" si="18"/>
        <v>88.824118729705674</v>
      </c>
      <c r="H601" s="120">
        <f t="shared" si="19"/>
        <v>7239024.8188858172</v>
      </c>
      <c r="I601" s="67"/>
      <c r="J601" s="67"/>
    </row>
    <row r="602" spans="1:10" x14ac:dyDescent="0.3">
      <c r="A602" s="142">
        <v>645</v>
      </c>
      <c r="B602" s="148">
        <v>16190.47</v>
      </c>
      <c r="C602" s="148">
        <v>698.84</v>
      </c>
      <c r="D602" s="154">
        <v>1.9099999999999999E-2</v>
      </c>
      <c r="E602" s="155">
        <v>1.278E-2</v>
      </c>
      <c r="F602" s="155">
        <v>6.3299999999999997E-3</v>
      </c>
      <c r="G602" s="154">
        <f t="shared" si="18"/>
        <v>88.544357725832583</v>
      </c>
      <c r="H602" s="120">
        <f t="shared" si="19"/>
        <v>7284484.4840048226</v>
      </c>
      <c r="I602" s="67"/>
      <c r="J602" s="67"/>
    </row>
    <row r="603" spans="1:10" x14ac:dyDescent="0.3">
      <c r="A603" s="142">
        <v>648</v>
      </c>
      <c r="B603" s="148">
        <v>16225.72</v>
      </c>
      <c r="C603" s="148">
        <v>698.51</v>
      </c>
      <c r="D603" s="154">
        <v>1.9109999999999999E-2</v>
      </c>
      <c r="E603" s="155">
        <v>1.2800000000000001E-2</v>
      </c>
      <c r="F603" s="155">
        <v>6.3099999999999996E-3</v>
      </c>
      <c r="G603" s="154">
        <f t="shared" si="18"/>
        <v>88.264596721959492</v>
      </c>
      <c r="H603" s="120">
        <f t="shared" si="19"/>
        <v>7341561.8953231229</v>
      </c>
      <c r="I603" s="67"/>
      <c r="J603" s="67"/>
    </row>
    <row r="604" spans="1:10" x14ac:dyDescent="0.3">
      <c r="A604" s="142">
        <v>650</v>
      </c>
      <c r="B604" s="148">
        <v>16227.47</v>
      </c>
      <c r="C604" s="148">
        <v>698.49</v>
      </c>
      <c r="D604" s="154">
        <v>1.9120000000000002E-2</v>
      </c>
      <c r="E604" s="155">
        <v>1.281E-2</v>
      </c>
      <c r="F604" s="155">
        <v>6.3099999999999996E-3</v>
      </c>
      <c r="G604" s="154">
        <f t="shared" si="18"/>
        <v>88.264596721959492</v>
      </c>
      <c r="H604" s="120">
        <f t="shared" si="19"/>
        <v>7364221.036975354</v>
      </c>
      <c r="I604" s="67"/>
      <c r="J604" s="67"/>
    </row>
    <row r="605" spans="1:10" x14ac:dyDescent="0.3">
      <c r="A605" s="142">
        <v>653</v>
      </c>
      <c r="B605" s="148">
        <v>16146.02</v>
      </c>
      <c r="C605" s="148">
        <v>699.05</v>
      </c>
      <c r="D605" s="154">
        <v>1.916E-2</v>
      </c>
      <c r="E605" s="155">
        <v>1.281E-2</v>
      </c>
      <c r="F605" s="155">
        <v>6.3499999999999997E-3</v>
      </c>
      <c r="G605" s="154">
        <f t="shared" si="18"/>
        <v>88.824118729705674</v>
      </c>
      <c r="H605" s="120">
        <f t="shared" si="19"/>
        <v>7351606.8533941517</v>
      </c>
      <c r="I605" s="67"/>
      <c r="J605" s="67"/>
    </row>
    <row r="606" spans="1:10" x14ac:dyDescent="0.3">
      <c r="A606" s="142">
        <v>655</v>
      </c>
      <c r="B606" s="148">
        <v>16113.99</v>
      </c>
      <c r="C606" s="148">
        <v>698.64</v>
      </c>
      <c r="D606" s="154">
        <v>1.9179999999999999E-2</v>
      </c>
      <c r="E606" s="155">
        <v>1.282E-2</v>
      </c>
      <c r="F606" s="155">
        <v>6.3499999999999997E-3</v>
      </c>
      <c r="G606" s="154">
        <f t="shared" si="18"/>
        <v>88.824118729705674</v>
      </c>
      <c r="H606" s="120">
        <f t="shared" si="19"/>
        <v>7374123.2602958176</v>
      </c>
      <c r="I606" s="67"/>
      <c r="J606" s="67"/>
    </row>
    <row r="607" spans="1:10" x14ac:dyDescent="0.3">
      <c r="A607" s="142">
        <v>658</v>
      </c>
      <c r="B607" s="148">
        <v>16246.83</v>
      </c>
      <c r="C607" s="148">
        <v>698.86</v>
      </c>
      <c r="D607" s="154">
        <v>1.917E-2</v>
      </c>
      <c r="E607" s="155">
        <v>1.2869999999999999E-2</v>
      </c>
      <c r="F607" s="155">
        <v>6.3E-3</v>
      </c>
      <c r="G607" s="154">
        <f t="shared" si="18"/>
        <v>88.124716220022961</v>
      </c>
      <c r="H607" s="120">
        <f t="shared" si="19"/>
        <v>7466690.7108915569</v>
      </c>
      <c r="I607" s="67"/>
      <c r="J607" s="67"/>
    </row>
    <row r="608" spans="1:10" x14ac:dyDescent="0.3">
      <c r="A608" s="142">
        <v>660</v>
      </c>
      <c r="B608" s="148">
        <v>16256.82</v>
      </c>
      <c r="C608" s="148">
        <v>699.04</v>
      </c>
      <c r="D608" s="154">
        <v>1.917E-2</v>
      </c>
      <c r="E608" s="155">
        <v>1.2869999999999999E-2</v>
      </c>
      <c r="F608" s="155">
        <v>6.3E-3</v>
      </c>
      <c r="G608" s="154">
        <f t="shared" si="18"/>
        <v>88.124716220022961</v>
      </c>
      <c r="H608" s="120">
        <f t="shared" si="19"/>
        <v>7489385.8194353003</v>
      </c>
      <c r="I608" s="67"/>
      <c r="J608" s="67"/>
    </row>
    <row r="609" spans="1:10" x14ac:dyDescent="0.3">
      <c r="A609" s="142">
        <v>663</v>
      </c>
      <c r="B609" s="148">
        <v>16246.87</v>
      </c>
      <c r="C609" s="148">
        <v>698.96</v>
      </c>
      <c r="D609" s="154">
        <v>1.9199999999999998E-2</v>
      </c>
      <c r="E609" s="155">
        <v>1.289E-2</v>
      </c>
      <c r="F609" s="155">
        <v>6.3E-3</v>
      </c>
      <c r="G609" s="154">
        <f t="shared" si="18"/>
        <v>88.124716220022961</v>
      </c>
      <c r="H609" s="120">
        <f t="shared" si="19"/>
        <v>7523428.4822509158</v>
      </c>
      <c r="I609" s="67"/>
      <c r="J609" s="67"/>
    </row>
    <row r="610" spans="1:10" x14ac:dyDescent="0.3">
      <c r="A610" s="142">
        <v>665</v>
      </c>
      <c r="B610" s="148">
        <v>16159.04</v>
      </c>
      <c r="C610" s="148">
        <v>698.57</v>
      </c>
      <c r="D610" s="154">
        <v>1.9230000000000001E-2</v>
      </c>
      <c r="E610" s="155">
        <v>1.29E-2</v>
      </c>
      <c r="F610" s="155">
        <v>6.3400000000000001E-3</v>
      </c>
      <c r="G610" s="154">
        <f t="shared" si="18"/>
        <v>88.684238227769129</v>
      </c>
      <c r="H610" s="120">
        <f t="shared" si="19"/>
        <v>7498513.978234441</v>
      </c>
      <c r="I610" s="67"/>
      <c r="J610" s="67"/>
    </row>
    <row r="611" spans="1:10" x14ac:dyDescent="0.3">
      <c r="A611" s="142">
        <v>668</v>
      </c>
      <c r="B611" s="148">
        <v>16122.97</v>
      </c>
      <c r="C611" s="148">
        <v>698.48</v>
      </c>
      <c r="D611" s="154">
        <v>1.924E-2</v>
      </c>
      <c r="E611" s="155">
        <v>1.289E-2</v>
      </c>
      <c r="F611" s="155">
        <v>6.3499999999999997E-3</v>
      </c>
      <c r="G611" s="154">
        <f t="shared" si="18"/>
        <v>88.824118729705674</v>
      </c>
      <c r="H611" s="120">
        <f t="shared" si="19"/>
        <v>7520479.9051566506</v>
      </c>
      <c r="I611" s="67"/>
      <c r="J611" s="67"/>
    </row>
    <row r="612" spans="1:10" x14ac:dyDescent="0.3">
      <c r="A612" s="142">
        <v>670</v>
      </c>
      <c r="B612" s="148">
        <v>16194.91</v>
      </c>
      <c r="C612" s="148">
        <v>698.46</v>
      </c>
      <c r="D612" s="154">
        <v>1.9259999999999999E-2</v>
      </c>
      <c r="E612" s="155">
        <v>1.294E-2</v>
      </c>
      <c r="F612" s="155">
        <v>6.3200000000000001E-3</v>
      </c>
      <c r="G612" s="154">
        <f t="shared" si="18"/>
        <v>88.404477223896052</v>
      </c>
      <c r="H612" s="120">
        <f t="shared" si="19"/>
        <v>7578801.6742990995</v>
      </c>
      <c r="I612" s="67"/>
      <c r="J612" s="67"/>
    </row>
    <row r="613" spans="1:10" x14ac:dyDescent="0.3">
      <c r="A613" s="142">
        <v>673</v>
      </c>
      <c r="B613" s="148">
        <v>16103.19</v>
      </c>
      <c r="C613" s="148">
        <v>698.67</v>
      </c>
      <c r="D613" s="154">
        <v>1.932E-2</v>
      </c>
      <c r="E613" s="155">
        <v>1.2959999999999999E-2</v>
      </c>
      <c r="F613" s="155">
        <v>6.3600000000000002E-3</v>
      </c>
      <c r="G613" s="154">
        <f t="shared" si="18"/>
        <v>88.963999231642234</v>
      </c>
      <c r="H613" s="120">
        <f t="shared" si="19"/>
        <v>7564857.760583126</v>
      </c>
      <c r="I613" s="67"/>
      <c r="J613" s="67"/>
    </row>
    <row r="614" spans="1:10" x14ac:dyDescent="0.3">
      <c r="A614" s="142">
        <v>676</v>
      </c>
      <c r="B614" s="148">
        <v>16160.07</v>
      </c>
      <c r="C614" s="148">
        <v>697.68</v>
      </c>
      <c r="D614" s="154">
        <v>1.9279999999999999E-2</v>
      </c>
      <c r="E614" s="155">
        <v>1.2959999999999999E-2</v>
      </c>
      <c r="F614" s="155">
        <v>6.3299999999999997E-3</v>
      </c>
      <c r="G614" s="154">
        <f t="shared" si="18"/>
        <v>88.544357725832583</v>
      </c>
      <c r="H614" s="120">
        <f t="shared" si="19"/>
        <v>7634591.4902128065</v>
      </c>
      <c r="I614" s="67"/>
      <c r="J614" s="67"/>
    </row>
    <row r="615" spans="1:10" x14ac:dyDescent="0.3">
      <c r="A615" s="142">
        <v>678</v>
      </c>
      <c r="B615" s="148">
        <v>16150.06</v>
      </c>
      <c r="C615" s="148">
        <v>698.22</v>
      </c>
      <c r="D615" s="154">
        <v>1.932E-2</v>
      </c>
      <c r="E615" s="155">
        <v>1.298E-2</v>
      </c>
      <c r="F615" s="155">
        <v>6.3400000000000001E-3</v>
      </c>
      <c r="G615" s="154">
        <f t="shared" si="18"/>
        <v>88.684238227769129</v>
      </c>
      <c r="H615" s="120">
        <f t="shared" si="19"/>
        <v>7645101.4695382724</v>
      </c>
      <c r="I615" s="67"/>
      <c r="J615" s="67"/>
    </row>
    <row r="616" spans="1:10" x14ac:dyDescent="0.3">
      <c r="A616" s="142">
        <v>681</v>
      </c>
      <c r="B616" s="148">
        <v>16260.95</v>
      </c>
      <c r="C616" s="148">
        <v>698.61</v>
      </c>
      <c r="D616" s="154">
        <v>1.934E-2</v>
      </c>
      <c r="E616" s="155">
        <v>1.3050000000000001E-2</v>
      </c>
      <c r="F616" s="155">
        <v>6.3E-3</v>
      </c>
      <c r="G616" s="154">
        <f t="shared" si="18"/>
        <v>88.124716220022961</v>
      </c>
      <c r="H616" s="120">
        <f t="shared" si="19"/>
        <v>7727684.4591446063</v>
      </c>
      <c r="I616" s="67"/>
      <c r="J616" s="67"/>
    </row>
    <row r="617" spans="1:10" x14ac:dyDescent="0.3">
      <c r="A617" s="142">
        <v>683</v>
      </c>
      <c r="B617" s="148">
        <v>16198.78</v>
      </c>
      <c r="C617" s="148">
        <v>698.03</v>
      </c>
      <c r="D617" s="154">
        <v>1.9369999999999998E-2</v>
      </c>
      <c r="E617" s="155">
        <v>1.3050000000000001E-2</v>
      </c>
      <c r="F617" s="155">
        <v>6.3200000000000001E-3</v>
      </c>
      <c r="G617" s="154">
        <f t="shared" si="18"/>
        <v>88.404477223896052</v>
      </c>
      <c r="H617" s="120">
        <f t="shared" si="19"/>
        <v>7725853.0500690825</v>
      </c>
      <c r="I617" s="67"/>
      <c r="J617" s="67"/>
    </row>
    <row r="618" spans="1:10" x14ac:dyDescent="0.3">
      <c r="A618" s="142">
        <v>686</v>
      </c>
      <c r="B618" s="148">
        <v>16175.58</v>
      </c>
      <c r="C618" s="148">
        <v>697.46</v>
      </c>
      <c r="D618" s="154">
        <v>1.9380000000000001E-2</v>
      </c>
      <c r="E618" s="155">
        <v>1.307E-2</v>
      </c>
      <c r="F618" s="155">
        <v>6.3200000000000001E-3</v>
      </c>
      <c r="G618" s="154">
        <f t="shared" si="18"/>
        <v>88.404477223896052</v>
      </c>
      <c r="H618" s="120">
        <f t="shared" si="19"/>
        <v>7759787.9829390775</v>
      </c>
      <c r="I618" s="67"/>
      <c r="J618" s="67"/>
    </row>
    <row r="619" spans="1:10" x14ac:dyDescent="0.3">
      <c r="A619" s="142">
        <v>689</v>
      </c>
      <c r="B619" s="148">
        <v>16072.4</v>
      </c>
      <c r="C619" s="148">
        <v>697.78</v>
      </c>
      <c r="D619" s="154">
        <v>1.9449999999999999E-2</v>
      </c>
      <c r="E619" s="155">
        <v>1.3089999999999999E-2</v>
      </c>
      <c r="F619" s="155">
        <v>6.3600000000000002E-3</v>
      </c>
      <c r="G619" s="154">
        <f t="shared" si="18"/>
        <v>88.963999231642234</v>
      </c>
      <c r="H619" s="120">
        <f t="shared" si="19"/>
        <v>7744705.7905524122</v>
      </c>
      <c r="I619" s="67"/>
      <c r="J619" s="67"/>
    </row>
    <row r="620" spans="1:10" x14ac:dyDescent="0.3">
      <c r="A620" s="142">
        <v>691</v>
      </c>
      <c r="B620" s="148">
        <v>16191.6</v>
      </c>
      <c r="C620" s="148">
        <v>697.87</v>
      </c>
      <c r="D620" s="154">
        <v>1.9449999999999999E-2</v>
      </c>
      <c r="E620" s="155">
        <v>1.3129999999999999E-2</v>
      </c>
      <c r="F620" s="155">
        <v>6.3200000000000001E-3</v>
      </c>
      <c r="G620" s="154">
        <f t="shared" si="18"/>
        <v>88.404477223896052</v>
      </c>
      <c r="H620" s="120">
        <f t="shared" si="19"/>
        <v>7816346.2043890711</v>
      </c>
      <c r="I620" s="67"/>
      <c r="J620" s="67"/>
    </row>
    <row r="621" spans="1:10" x14ac:dyDescent="0.3">
      <c r="A621" s="142">
        <v>694</v>
      </c>
      <c r="B621" s="148">
        <v>16102.21</v>
      </c>
      <c r="C621" s="148">
        <v>698.2</v>
      </c>
      <c r="D621" s="154">
        <v>1.951E-2</v>
      </c>
      <c r="E621" s="155">
        <v>1.316E-2</v>
      </c>
      <c r="F621" s="155">
        <v>6.3499999999999997E-3</v>
      </c>
      <c r="G621" s="154">
        <f t="shared" si="18"/>
        <v>88.824118729705674</v>
      </c>
      <c r="H621" s="120">
        <f t="shared" si="19"/>
        <v>7813193.1948783165</v>
      </c>
      <c r="I621" s="67"/>
      <c r="J621" s="67"/>
    </row>
    <row r="622" spans="1:10" x14ac:dyDescent="0.3">
      <c r="A622" s="142">
        <v>697</v>
      </c>
      <c r="B622" s="148">
        <v>16049.45</v>
      </c>
      <c r="C622" s="148">
        <v>697.96</v>
      </c>
      <c r="D622" s="154">
        <v>1.9560000000000001E-2</v>
      </c>
      <c r="E622" s="155">
        <v>1.3180000000000001E-2</v>
      </c>
      <c r="F622" s="155">
        <v>6.3699999999999998E-3</v>
      </c>
      <c r="G622" s="154">
        <f t="shared" si="18"/>
        <v>89.103879733578765</v>
      </c>
      <c r="H622" s="120">
        <f t="shared" si="19"/>
        <v>7822330.5436759321</v>
      </c>
      <c r="I622" s="67"/>
      <c r="J622" s="67"/>
    </row>
    <row r="623" spans="1:10" x14ac:dyDescent="0.3">
      <c r="A623" s="142">
        <v>699</v>
      </c>
      <c r="B623" s="148">
        <v>16123.87</v>
      </c>
      <c r="C623" s="148">
        <v>697.78</v>
      </c>
      <c r="D623" s="154">
        <v>1.9550000000000001E-2</v>
      </c>
      <c r="E623" s="155">
        <v>1.321E-2</v>
      </c>
      <c r="F623" s="155">
        <v>6.3400000000000001E-3</v>
      </c>
      <c r="G623" s="154">
        <f t="shared" si="18"/>
        <v>88.684238227769129</v>
      </c>
      <c r="H623" s="120">
        <f t="shared" si="19"/>
        <v>7881896.6477983072</v>
      </c>
      <c r="I623" s="67"/>
      <c r="J623" s="67"/>
    </row>
    <row r="624" spans="1:10" x14ac:dyDescent="0.3">
      <c r="A624" s="142">
        <v>702</v>
      </c>
      <c r="B624" s="148">
        <v>16038.59</v>
      </c>
      <c r="C624" s="148">
        <v>698.15</v>
      </c>
      <c r="D624" s="154">
        <v>1.959E-2</v>
      </c>
      <c r="E624" s="155">
        <v>1.321E-2</v>
      </c>
      <c r="F624" s="155">
        <v>6.3800000000000003E-3</v>
      </c>
      <c r="G624" s="154">
        <f t="shared" si="18"/>
        <v>89.24376023551531</v>
      </c>
      <c r="H624" s="120">
        <f t="shared" si="19"/>
        <v>7866096.1634450844</v>
      </c>
      <c r="I624" s="67"/>
      <c r="J624" s="67"/>
    </row>
    <row r="625" spans="1:10" x14ac:dyDescent="0.3">
      <c r="A625" s="142">
        <v>705</v>
      </c>
      <c r="B625" s="148">
        <v>16099.6</v>
      </c>
      <c r="C625" s="148">
        <v>698.09</v>
      </c>
      <c r="D625" s="154">
        <v>1.9619999999999999E-2</v>
      </c>
      <c r="E625" s="155">
        <v>1.3270000000000001E-2</v>
      </c>
      <c r="F625" s="155">
        <v>6.3499999999999997E-3</v>
      </c>
      <c r="G625" s="154">
        <f t="shared" si="18"/>
        <v>88.824118729705674</v>
      </c>
      <c r="H625" s="120">
        <f t="shared" si="19"/>
        <v>7937033.4328374825</v>
      </c>
      <c r="I625" s="67"/>
      <c r="J625" s="67"/>
    </row>
    <row r="626" spans="1:10" x14ac:dyDescent="0.3">
      <c r="A626" s="142">
        <v>707</v>
      </c>
      <c r="B626" s="148">
        <v>16128.16</v>
      </c>
      <c r="C626" s="148">
        <v>698.14</v>
      </c>
      <c r="D626" s="154">
        <v>1.9619999999999999E-2</v>
      </c>
      <c r="E626" s="155">
        <v>1.328E-2</v>
      </c>
      <c r="F626" s="155">
        <v>6.3400000000000001E-3</v>
      </c>
      <c r="G626" s="154">
        <f t="shared" si="18"/>
        <v>88.684238227769129</v>
      </c>
      <c r="H626" s="120">
        <f t="shared" si="19"/>
        <v>7972104.3347545108</v>
      </c>
      <c r="I626" s="67"/>
      <c r="J626" s="67"/>
    </row>
    <row r="627" spans="1:10" x14ac:dyDescent="0.3">
      <c r="A627" s="142">
        <v>710</v>
      </c>
      <c r="B627" s="148">
        <v>15954.52</v>
      </c>
      <c r="C627" s="148">
        <v>698.44</v>
      </c>
      <c r="D627" s="154">
        <v>1.9699999999999999E-2</v>
      </c>
      <c r="E627" s="155">
        <v>1.328E-2</v>
      </c>
      <c r="F627" s="155">
        <v>6.4200000000000004E-3</v>
      </c>
      <c r="G627" s="154">
        <f t="shared" si="18"/>
        <v>89.803282243261492</v>
      </c>
      <c r="H627" s="120">
        <f t="shared" si="19"/>
        <v>7906169.8221311485</v>
      </c>
      <c r="I627" s="67"/>
      <c r="J627" s="67"/>
    </row>
    <row r="628" spans="1:10" x14ac:dyDescent="0.3">
      <c r="A628" s="142">
        <v>713</v>
      </c>
      <c r="B628" s="148">
        <v>16078.28</v>
      </c>
      <c r="C628" s="148">
        <v>698.35</v>
      </c>
      <c r="D628" s="154">
        <v>1.9699999999999999E-2</v>
      </c>
      <c r="E628" s="155">
        <v>1.333E-2</v>
      </c>
      <c r="F628" s="155">
        <v>6.3699999999999998E-3</v>
      </c>
      <c r="G628" s="154">
        <f t="shared" si="18"/>
        <v>89.103879733578765</v>
      </c>
      <c r="H628" s="120">
        <f t="shared" si="19"/>
        <v>8001896.2376484061</v>
      </c>
      <c r="I628" s="67"/>
      <c r="J628" s="67"/>
    </row>
    <row r="629" spans="1:10" x14ac:dyDescent="0.3">
      <c r="A629" s="142">
        <v>716</v>
      </c>
      <c r="B629" s="148">
        <v>16109.56</v>
      </c>
      <c r="C629" s="148">
        <v>698.43</v>
      </c>
      <c r="D629" s="154">
        <v>1.9730000000000001E-2</v>
      </c>
      <c r="E629" s="155">
        <v>1.338E-2</v>
      </c>
      <c r="F629" s="155">
        <v>6.3499999999999997E-3</v>
      </c>
      <c r="G629" s="154">
        <f t="shared" si="18"/>
        <v>88.824118729705674</v>
      </c>
      <c r="H629" s="120">
        <f t="shared" si="19"/>
        <v>8060873.6707966495</v>
      </c>
      <c r="I629" s="67"/>
      <c r="J629" s="67"/>
    </row>
    <row r="630" spans="1:10" x14ac:dyDescent="0.3">
      <c r="A630" s="142">
        <v>718</v>
      </c>
      <c r="B630" s="148">
        <v>16037.81</v>
      </c>
      <c r="C630" s="148">
        <v>698.05</v>
      </c>
      <c r="D630" s="154">
        <v>1.976E-2</v>
      </c>
      <c r="E630" s="155">
        <v>1.338E-2</v>
      </c>
      <c r="F630" s="155">
        <v>6.3800000000000003E-3</v>
      </c>
      <c r="G630" s="154">
        <f t="shared" si="18"/>
        <v>89.24376023551531</v>
      </c>
      <c r="H630" s="120">
        <f t="shared" si="19"/>
        <v>8045380.406486569</v>
      </c>
      <c r="I630" s="67"/>
      <c r="J630" s="67"/>
    </row>
    <row r="631" spans="1:10" x14ac:dyDescent="0.3">
      <c r="A631" s="142">
        <v>721</v>
      </c>
      <c r="B631" s="148">
        <v>16056.87</v>
      </c>
      <c r="C631" s="148">
        <v>698.57</v>
      </c>
      <c r="D631" s="154">
        <v>1.9800000000000002E-2</v>
      </c>
      <c r="E631" s="155">
        <v>1.342E-2</v>
      </c>
      <c r="F631" s="155">
        <v>6.3800000000000003E-3</v>
      </c>
      <c r="G631" s="154">
        <f t="shared" si="18"/>
        <v>89.24376023551531</v>
      </c>
      <c r="H631" s="120">
        <f t="shared" si="19"/>
        <v>8078996.2020568457</v>
      </c>
      <c r="I631" s="67"/>
      <c r="J631" s="67"/>
    </row>
    <row r="632" spans="1:10" x14ac:dyDescent="0.3">
      <c r="A632" s="142">
        <v>724</v>
      </c>
      <c r="B632" s="148">
        <v>16083.22</v>
      </c>
      <c r="C632" s="148">
        <v>698.62</v>
      </c>
      <c r="D632" s="154">
        <v>1.9810000000000001E-2</v>
      </c>
      <c r="E632" s="155">
        <v>1.3440000000000001E-2</v>
      </c>
      <c r="F632" s="155">
        <v>6.3699999999999998E-3</v>
      </c>
      <c r="G632" s="154">
        <f t="shared" si="18"/>
        <v>89.103879733578765</v>
      </c>
      <c r="H632" s="120">
        <f t="shared" si="19"/>
        <v>8125347.6522544827</v>
      </c>
      <c r="I632" s="67"/>
      <c r="J632" s="67"/>
    </row>
    <row r="633" spans="1:10" x14ac:dyDescent="0.3">
      <c r="A633" s="142">
        <v>727</v>
      </c>
      <c r="B633" s="148">
        <v>16231.36</v>
      </c>
      <c r="C633" s="148">
        <v>699.06</v>
      </c>
      <c r="D633" s="154">
        <v>1.9820000000000001E-2</v>
      </c>
      <c r="E633" s="155">
        <v>1.3509999999999999E-2</v>
      </c>
      <c r="F633" s="155">
        <v>6.3099999999999996E-3</v>
      </c>
      <c r="G633" s="154">
        <f t="shared" si="18"/>
        <v>88.264596721959492</v>
      </c>
      <c r="H633" s="120">
        <f t="shared" si="19"/>
        <v>8236597.9905862808</v>
      </c>
      <c r="I633" s="67"/>
      <c r="J633" s="67"/>
    </row>
    <row r="634" spans="1:10" x14ac:dyDescent="0.3">
      <c r="A634" s="142">
        <v>730</v>
      </c>
      <c r="B634" s="148">
        <v>16001.15</v>
      </c>
      <c r="C634" s="148">
        <v>698.76</v>
      </c>
      <c r="D634" s="154">
        <v>1.9890000000000001E-2</v>
      </c>
      <c r="E634" s="155">
        <v>1.349E-2</v>
      </c>
      <c r="F634" s="155">
        <v>6.4000000000000003E-3</v>
      </c>
      <c r="G634" s="154">
        <f t="shared" si="18"/>
        <v>89.523521239388401</v>
      </c>
      <c r="H634" s="120">
        <f t="shared" si="19"/>
        <v>8154281.5775527814</v>
      </c>
      <c r="I634" s="67"/>
      <c r="J634" s="67"/>
    </row>
    <row r="635" spans="1:10" x14ac:dyDescent="0.3">
      <c r="A635" s="142">
        <v>732</v>
      </c>
      <c r="B635" s="148">
        <v>16002</v>
      </c>
      <c r="C635" s="148">
        <v>698.95</v>
      </c>
      <c r="D635" s="154">
        <v>1.9910000000000001E-2</v>
      </c>
      <c r="E635" s="155">
        <v>1.3509999999999999E-2</v>
      </c>
      <c r="F635" s="155">
        <v>6.4000000000000003E-3</v>
      </c>
      <c r="G635" s="154">
        <f t="shared" si="18"/>
        <v>89.523521239388401</v>
      </c>
      <c r="H635" s="120">
        <f t="shared" si="19"/>
        <v>8176622.0750255287</v>
      </c>
      <c r="I635" s="67"/>
      <c r="J635" s="67"/>
    </row>
    <row r="636" spans="1:10" x14ac:dyDescent="0.3">
      <c r="A636" s="142">
        <v>735</v>
      </c>
      <c r="B636" s="148">
        <v>16092.8</v>
      </c>
      <c r="C636" s="148">
        <v>698.79</v>
      </c>
      <c r="D636" s="154">
        <v>1.992E-2</v>
      </c>
      <c r="E636" s="155">
        <v>1.355E-2</v>
      </c>
      <c r="F636" s="155">
        <v>6.3600000000000002E-3</v>
      </c>
      <c r="G636" s="154">
        <f t="shared" si="18"/>
        <v>88.963999231642234</v>
      </c>
      <c r="H636" s="120">
        <f t="shared" si="19"/>
        <v>8261768.8767141132</v>
      </c>
      <c r="I636" s="67"/>
      <c r="J636" s="67"/>
    </row>
    <row r="637" spans="1:10" x14ac:dyDescent="0.3">
      <c r="A637" s="142">
        <v>738</v>
      </c>
      <c r="B637" s="148">
        <v>16062.96</v>
      </c>
      <c r="C637" s="148">
        <v>699.01</v>
      </c>
      <c r="D637" s="154">
        <v>1.9959999999999999E-2</v>
      </c>
      <c r="E637" s="155">
        <v>1.358E-2</v>
      </c>
      <c r="F637" s="155">
        <v>6.3800000000000003E-3</v>
      </c>
      <c r="G637" s="154">
        <f t="shared" si="18"/>
        <v>89.24376023551531</v>
      </c>
      <c r="H637" s="120">
        <f t="shared" si="19"/>
        <v>8269485.7102884231</v>
      </c>
      <c r="I637" s="67"/>
      <c r="J637" s="67"/>
    </row>
    <row r="638" spans="1:10" x14ac:dyDescent="0.3">
      <c r="A638" s="142">
        <v>741</v>
      </c>
      <c r="B638" s="148">
        <v>16040.75</v>
      </c>
      <c r="C638" s="148">
        <v>698.96</v>
      </c>
      <c r="D638" s="154">
        <v>1.9990000000000001E-2</v>
      </c>
      <c r="E638" s="155">
        <v>1.3610000000000001E-2</v>
      </c>
      <c r="F638" s="155">
        <v>6.3899999999999998E-3</v>
      </c>
      <c r="G638" s="154">
        <f t="shared" si="18"/>
        <v>89.383640737451856</v>
      </c>
      <c r="H638" s="120">
        <f t="shared" si="19"/>
        <v>8290107.6067884993</v>
      </c>
      <c r="I638" s="67"/>
      <c r="J638" s="67"/>
    </row>
    <row r="639" spans="1:10" x14ac:dyDescent="0.3">
      <c r="A639" s="142">
        <v>744</v>
      </c>
      <c r="B639" s="148">
        <v>15996.86</v>
      </c>
      <c r="C639" s="148">
        <v>699.16</v>
      </c>
      <c r="D639" s="154">
        <v>2.0029999999999999E-2</v>
      </c>
      <c r="E639" s="155">
        <v>1.363E-2</v>
      </c>
      <c r="F639" s="155">
        <v>6.4099999999999999E-3</v>
      </c>
      <c r="G639" s="154">
        <f t="shared" si="18"/>
        <v>89.663401741324947</v>
      </c>
      <c r="H639" s="120">
        <f t="shared" si="19"/>
        <v>8297699.9037623834</v>
      </c>
      <c r="I639" s="67"/>
      <c r="J639" s="67"/>
    </row>
    <row r="640" spans="1:10" x14ac:dyDescent="0.3">
      <c r="A640" s="142">
        <v>747</v>
      </c>
      <c r="B640" s="148">
        <v>15994.74</v>
      </c>
      <c r="C640" s="148">
        <v>698.82</v>
      </c>
      <c r="D640" s="154">
        <v>2.0060000000000001E-2</v>
      </c>
      <c r="E640" s="155">
        <v>1.366E-2</v>
      </c>
      <c r="F640" s="155">
        <v>6.4000000000000003E-3</v>
      </c>
      <c r="G640" s="154">
        <f t="shared" si="18"/>
        <v>89.523521239388401</v>
      </c>
      <c r="H640" s="120">
        <f t="shared" si="19"/>
        <v>8344175.8060711334</v>
      </c>
      <c r="I640" s="67"/>
      <c r="J640" s="67"/>
    </row>
    <row r="641" spans="1:10" x14ac:dyDescent="0.3">
      <c r="A641" s="142">
        <v>749</v>
      </c>
      <c r="B641" s="148">
        <v>16045.59</v>
      </c>
      <c r="C641" s="148">
        <v>698.81</v>
      </c>
      <c r="D641" s="154">
        <v>2.0039999999999999E-2</v>
      </c>
      <c r="E641" s="155">
        <v>1.366E-2</v>
      </c>
      <c r="F641" s="155">
        <v>6.3800000000000003E-3</v>
      </c>
      <c r="G641" s="154">
        <f t="shared" si="18"/>
        <v>89.24376023551531</v>
      </c>
      <c r="H641" s="120">
        <f t="shared" si="19"/>
        <v>8392743.6273794416</v>
      </c>
      <c r="I641" s="67"/>
      <c r="J641" s="67"/>
    </row>
    <row r="642" spans="1:10" x14ac:dyDescent="0.3">
      <c r="A642" s="142">
        <v>752</v>
      </c>
      <c r="B642" s="148">
        <v>15980.71</v>
      </c>
      <c r="C642" s="148">
        <v>699.18</v>
      </c>
      <c r="D642" s="154">
        <v>2.009E-2</v>
      </c>
      <c r="E642" s="155">
        <v>1.3679999999999999E-2</v>
      </c>
      <c r="F642" s="155">
        <v>6.4099999999999999E-3</v>
      </c>
      <c r="G642" s="154">
        <f t="shared" si="18"/>
        <v>89.663401741324947</v>
      </c>
      <c r="H642" s="120">
        <f t="shared" si="19"/>
        <v>8386922.4833727321</v>
      </c>
      <c r="I642" s="67"/>
      <c r="J642" s="67"/>
    </row>
    <row r="643" spans="1:10" x14ac:dyDescent="0.3">
      <c r="A643" s="142">
        <v>755</v>
      </c>
      <c r="B643" s="148">
        <v>15919.01</v>
      </c>
      <c r="C643" s="148">
        <v>698.74</v>
      </c>
      <c r="D643" s="154">
        <v>2.0140000000000002E-2</v>
      </c>
      <c r="E643" s="155">
        <v>1.371E-2</v>
      </c>
      <c r="F643" s="155">
        <v>6.43E-3</v>
      </c>
      <c r="G643" s="154">
        <f t="shared" si="18"/>
        <v>89.943162745198038</v>
      </c>
      <c r="H643" s="120">
        <f t="shared" si="19"/>
        <v>8394190.0301955808</v>
      </c>
      <c r="I643" s="67"/>
      <c r="J643" s="67"/>
    </row>
    <row r="644" spans="1:10" x14ac:dyDescent="0.3">
      <c r="A644" s="142">
        <v>758</v>
      </c>
      <c r="B644" s="148">
        <v>15998.34</v>
      </c>
      <c r="C644" s="148">
        <v>698.8</v>
      </c>
      <c r="D644" s="154">
        <v>2.0140000000000002E-2</v>
      </c>
      <c r="E644" s="155">
        <v>1.374E-2</v>
      </c>
      <c r="F644" s="155">
        <v>6.4000000000000003E-3</v>
      </c>
      <c r="G644" s="154">
        <f t="shared" si="18"/>
        <v>89.523521239388401</v>
      </c>
      <c r="H644" s="120">
        <f t="shared" si="19"/>
        <v>8467048.5421712454</v>
      </c>
      <c r="I644" s="67"/>
      <c r="J644" s="67"/>
    </row>
    <row r="645" spans="1:10" x14ac:dyDescent="0.3">
      <c r="A645" s="142">
        <v>761</v>
      </c>
      <c r="B645" s="148">
        <v>15934.59</v>
      </c>
      <c r="C645" s="148">
        <v>698.86</v>
      </c>
      <c r="D645" s="154">
        <v>2.018E-2</v>
      </c>
      <c r="E645" s="155">
        <v>1.375E-2</v>
      </c>
      <c r="F645" s="155">
        <v>6.43E-3</v>
      </c>
      <c r="G645" s="154">
        <f t="shared" si="18"/>
        <v>89.943162745198038</v>
      </c>
      <c r="H645" s="120">
        <f t="shared" si="19"/>
        <v>8460898.8251375332</v>
      </c>
      <c r="I645" s="67"/>
      <c r="J645" s="67"/>
    </row>
    <row r="646" spans="1:10" x14ac:dyDescent="0.3">
      <c r="A646" s="142">
        <v>764</v>
      </c>
      <c r="B646" s="148">
        <v>15936.59</v>
      </c>
      <c r="C646" s="148">
        <v>698.55</v>
      </c>
      <c r="D646" s="154">
        <v>2.0209999999999999E-2</v>
      </c>
      <c r="E646" s="155">
        <v>1.379E-2</v>
      </c>
      <c r="F646" s="155">
        <v>6.4200000000000004E-3</v>
      </c>
      <c r="G646" s="154">
        <f t="shared" si="18"/>
        <v>89.803282243261492</v>
      </c>
      <c r="H646" s="120">
        <f t="shared" si="19"/>
        <v>8507484.1466312632</v>
      </c>
      <c r="I646" s="67"/>
      <c r="J646" s="67"/>
    </row>
    <row r="647" spans="1:10" x14ac:dyDescent="0.3">
      <c r="A647" s="142">
        <v>767</v>
      </c>
      <c r="B647" s="148">
        <v>15840.15</v>
      </c>
      <c r="C647" s="148">
        <v>698.76</v>
      </c>
      <c r="D647" s="154">
        <v>2.026E-2</v>
      </c>
      <c r="E647" s="155">
        <v>1.379E-2</v>
      </c>
      <c r="F647" s="155">
        <v>6.4599999999999996E-3</v>
      </c>
      <c r="G647" s="154">
        <f t="shared" si="18"/>
        <v>90.362804251007674</v>
      </c>
      <c r="H647" s="120">
        <f t="shared" si="19"/>
        <v>8488005.7271069791</v>
      </c>
      <c r="I647" s="67"/>
      <c r="J647" s="67"/>
    </row>
    <row r="648" spans="1:10" x14ac:dyDescent="0.3">
      <c r="A648" s="142">
        <v>770</v>
      </c>
      <c r="B648" s="148">
        <v>15994.23</v>
      </c>
      <c r="C648" s="148">
        <v>699</v>
      </c>
      <c r="D648" s="154">
        <v>2.0240000000000001E-2</v>
      </c>
      <c r="E648" s="155">
        <v>1.384E-2</v>
      </c>
      <c r="F648" s="155">
        <v>6.4000000000000003E-3</v>
      </c>
      <c r="G648" s="154">
        <f t="shared" si="18"/>
        <v>89.523521239388401</v>
      </c>
      <c r="H648" s="120">
        <f t="shared" si="19"/>
        <v>8601091.5270077288</v>
      </c>
      <c r="I648" s="67"/>
      <c r="J648" s="67"/>
    </row>
    <row r="649" spans="1:10" x14ac:dyDescent="0.3">
      <c r="A649" s="142">
        <v>773</v>
      </c>
      <c r="B649" s="148">
        <v>15917.89</v>
      </c>
      <c r="C649" s="148">
        <v>699.02</v>
      </c>
      <c r="D649" s="154">
        <v>2.0279999999999999E-2</v>
      </c>
      <c r="E649" s="155">
        <v>1.384E-2</v>
      </c>
      <c r="F649" s="155">
        <v>6.4400000000000004E-3</v>
      </c>
      <c r="G649" s="154">
        <f t="shared" si="18"/>
        <v>90.083043247134583</v>
      </c>
      <c r="H649" s="120">
        <f t="shared" si="19"/>
        <v>8580971.2031968683</v>
      </c>
      <c r="I649" s="67"/>
      <c r="J649" s="67"/>
    </row>
    <row r="650" spans="1:10" x14ac:dyDescent="0.3">
      <c r="A650" s="142">
        <v>776</v>
      </c>
      <c r="B650" s="148">
        <v>15945.77</v>
      </c>
      <c r="C650" s="148">
        <v>698.65</v>
      </c>
      <c r="D650" s="154">
        <v>2.0289999999999999E-2</v>
      </c>
      <c r="E650" s="155">
        <v>1.387E-2</v>
      </c>
      <c r="F650" s="155">
        <v>6.4200000000000004E-3</v>
      </c>
      <c r="G650" s="154">
        <f t="shared" si="18"/>
        <v>89.803282243261492</v>
      </c>
      <c r="H650" s="120">
        <f t="shared" si="19"/>
        <v>8641109.5520757325</v>
      </c>
      <c r="I650" s="67"/>
      <c r="J650" s="67"/>
    </row>
    <row r="651" spans="1:10" x14ac:dyDescent="0.3">
      <c r="A651" s="142">
        <v>779</v>
      </c>
      <c r="B651" s="148">
        <v>15953.09</v>
      </c>
      <c r="C651" s="148">
        <v>699.1</v>
      </c>
      <c r="D651" s="154">
        <v>2.034E-2</v>
      </c>
      <c r="E651" s="155">
        <v>1.391E-2</v>
      </c>
      <c r="F651" s="155">
        <v>6.4200000000000004E-3</v>
      </c>
      <c r="G651" s="154">
        <f t="shared" si="18"/>
        <v>89.803282243261492</v>
      </c>
      <c r="H651" s="120">
        <f t="shared" si="19"/>
        <v>8674515.9034368526</v>
      </c>
      <c r="I651" s="67"/>
      <c r="J651" s="67"/>
    </row>
    <row r="652" spans="1:10" x14ac:dyDescent="0.3">
      <c r="A652" s="142">
        <v>782</v>
      </c>
      <c r="B652" s="148">
        <v>15927.48</v>
      </c>
      <c r="C652" s="148">
        <v>698.5</v>
      </c>
      <c r="D652" s="154">
        <v>2.036E-2</v>
      </c>
      <c r="E652" s="155">
        <v>1.393E-2</v>
      </c>
      <c r="F652" s="155">
        <v>6.43E-3</v>
      </c>
      <c r="G652" s="154">
        <f t="shared" si="18"/>
        <v>89.943162745198038</v>
      </c>
      <c r="H652" s="120">
        <f t="shared" si="19"/>
        <v>8694379.607434364</v>
      </c>
      <c r="I652" s="67"/>
      <c r="J652" s="67"/>
    </row>
    <row r="653" spans="1:10" x14ac:dyDescent="0.3">
      <c r="A653" s="142">
        <v>785</v>
      </c>
      <c r="B653" s="148">
        <v>15958.37</v>
      </c>
      <c r="C653" s="148">
        <v>698.68</v>
      </c>
      <c r="D653" s="154">
        <v>2.0369999999999999E-2</v>
      </c>
      <c r="E653" s="155">
        <v>1.396E-2</v>
      </c>
      <c r="F653" s="155">
        <v>6.4200000000000004E-3</v>
      </c>
      <c r="G653" s="154">
        <f t="shared" si="18"/>
        <v>89.803282243261492</v>
      </c>
      <c r="H653" s="120">
        <f t="shared" si="19"/>
        <v>8741328.6061590873</v>
      </c>
      <c r="I653" s="67"/>
      <c r="J653" s="67"/>
    </row>
    <row r="654" spans="1:10" x14ac:dyDescent="0.3">
      <c r="A654" s="142">
        <v>788</v>
      </c>
      <c r="B654" s="148">
        <v>15906.14</v>
      </c>
      <c r="C654" s="148">
        <v>698.61</v>
      </c>
      <c r="D654" s="154">
        <v>2.0420000000000001E-2</v>
      </c>
      <c r="E654" s="155">
        <v>1.3990000000000001E-2</v>
      </c>
      <c r="F654" s="155">
        <v>6.4400000000000004E-3</v>
      </c>
      <c r="G654" s="154">
        <f t="shared" si="18"/>
        <v>90.083043247134583</v>
      </c>
      <c r="H654" s="120">
        <f t="shared" si="19"/>
        <v>8747484.2278384641</v>
      </c>
      <c r="I654" s="67"/>
      <c r="J654" s="67"/>
    </row>
    <row r="655" spans="1:10" x14ac:dyDescent="0.3">
      <c r="A655" s="142">
        <v>791</v>
      </c>
      <c r="B655" s="148">
        <v>16001.83</v>
      </c>
      <c r="C655" s="148">
        <v>699.22</v>
      </c>
      <c r="D655" s="154">
        <v>2.0410000000000001E-2</v>
      </c>
      <c r="E655" s="155">
        <v>1.401E-2</v>
      </c>
      <c r="F655" s="155">
        <v>6.4000000000000003E-3</v>
      </c>
      <c r="G655" s="154">
        <f t="shared" si="18"/>
        <v>89.523521239388401</v>
      </c>
      <c r="H655" s="120">
        <f t="shared" si="19"/>
        <v>8835666.750471577</v>
      </c>
      <c r="I655" s="67"/>
      <c r="J655" s="67"/>
    </row>
    <row r="656" spans="1:10" x14ac:dyDescent="0.3">
      <c r="A656" s="142">
        <v>794</v>
      </c>
      <c r="B656" s="148">
        <v>15841.28</v>
      </c>
      <c r="C656" s="148">
        <v>698.76</v>
      </c>
      <c r="D656" s="154">
        <v>2.0469999999999999E-2</v>
      </c>
      <c r="E656" s="155">
        <v>1.4E-2</v>
      </c>
      <c r="F656" s="155">
        <v>6.4599999999999996E-3</v>
      </c>
      <c r="G656" s="154">
        <f t="shared" si="18"/>
        <v>90.362804251007674</v>
      </c>
      <c r="H656" s="120">
        <f t="shared" si="19"/>
        <v>8786801.2351016179</v>
      </c>
      <c r="I656" s="67"/>
      <c r="J656" s="67"/>
    </row>
    <row r="657" spans="1:10" x14ac:dyDescent="0.3">
      <c r="A657" s="142">
        <v>797</v>
      </c>
      <c r="B657" s="148">
        <v>15936.77</v>
      </c>
      <c r="C657" s="148">
        <v>698.82</v>
      </c>
      <c r="D657" s="154">
        <v>2.0480000000000002E-2</v>
      </c>
      <c r="E657" s="155">
        <v>1.405E-2</v>
      </c>
      <c r="F657" s="155">
        <v>6.43E-3</v>
      </c>
      <c r="G657" s="154">
        <f t="shared" si="18"/>
        <v>89.943162745198038</v>
      </c>
      <c r="H657" s="120">
        <f t="shared" si="19"/>
        <v>8861151.5947892424</v>
      </c>
      <c r="I657" s="67"/>
      <c r="J657" s="67"/>
    </row>
    <row r="658" spans="1:10" x14ac:dyDescent="0.3">
      <c r="A658" s="142">
        <v>800</v>
      </c>
      <c r="B658" s="148">
        <v>15897.44</v>
      </c>
      <c r="C658" s="148">
        <v>698.55</v>
      </c>
      <c r="D658" s="154">
        <v>2.052E-2</v>
      </c>
      <c r="E658" s="155">
        <v>1.4080000000000001E-2</v>
      </c>
      <c r="F658" s="155">
        <v>6.4400000000000004E-3</v>
      </c>
      <c r="G658" s="154">
        <f t="shared" si="18"/>
        <v>90.083043247134583</v>
      </c>
      <c r="H658" s="120">
        <f t="shared" si="19"/>
        <v>8880694.6475517396</v>
      </c>
      <c r="I658" s="67"/>
      <c r="J658" s="67"/>
    </row>
    <row r="659" spans="1:10" x14ac:dyDescent="0.3">
      <c r="A659" s="142">
        <v>803</v>
      </c>
      <c r="B659" s="148">
        <v>15882.5</v>
      </c>
      <c r="C659" s="148">
        <v>698.28</v>
      </c>
      <c r="D659" s="154">
        <v>2.0539999999999999E-2</v>
      </c>
      <c r="E659" s="155">
        <v>1.409E-2</v>
      </c>
      <c r="F659" s="155">
        <v>6.4400000000000004E-3</v>
      </c>
      <c r="G659" s="154">
        <f t="shared" ref="G659:G722" si="20">(2*F659/$B$7)*(1+3*$B$11)/(4+PI()*$B$11-PI())*10^6</f>
        <v>90.083043247134583</v>
      </c>
      <c r="H659" s="120">
        <f t="shared" ref="H659:H722" si="21">A659/G659*10^6</f>
        <v>8913997.252480058</v>
      </c>
      <c r="I659" s="67"/>
      <c r="J659" s="67"/>
    </row>
    <row r="660" spans="1:10" x14ac:dyDescent="0.3">
      <c r="A660" s="142">
        <v>806</v>
      </c>
      <c r="B660" s="148">
        <v>15870.63</v>
      </c>
      <c r="C660" s="148">
        <v>698.7</v>
      </c>
      <c r="D660" s="154">
        <v>2.0559999999999998E-2</v>
      </c>
      <c r="E660" s="155">
        <v>1.41E-2</v>
      </c>
      <c r="F660" s="155">
        <v>6.45E-3</v>
      </c>
      <c r="G660" s="154">
        <f t="shared" si="20"/>
        <v>90.222923749071128</v>
      </c>
      <c r="H660" s="120">
        <f t="shared" si="21"/>
        <v>8933428.0746837147</v>
      </c>
      <c r="I660" s="67"/>
      <c r="J660" s="67"/>
    </row>
    <row r="661" spans="1:10" x14ac:dyDescent="0.3">
      <c r="A661" s="142">
        <v>809</v>
      </c>
      <c r="B661" s="148">
        <v>15894.82</v>
      </c>
      <c r="C661" s="148">
        <v>698.46</v>
      </c>
      <c r="D661" s="154">
        <v>2.0580000000000001E-2</v>
      </c>
      <c r="E661" s="155">
        <v>1.414E-2</v>
      </c>
      <c r="F661" s="155">
        <v>6.4400000000000004E-3</v>
      </c>
      <c r="G661" s="154">
        <f t="shared" si="20"/>
        <v>90.083043247134583</v>
      </c>
      <c r="H661" s="120">
        <f t="shared" si="21"/>
        <v>8980602.4623366967</v>
      </c>
      <c r="I661" s="67"/>
      <c r="J661" s="67"/>
    </row>
    <row r="662" spans="1:10" x14ac:dyDescent="0.3">
      <c r="A662" s="142">
        <v>812</v>
      </c>
      <c r="B662" s="148">
        <v>15883.42</v>
      </c>
      <c r="C662" s="148">
        <v>699.12</v>
      </c>
      <c r="D662" s="154">
        <v>2.0629999999999999E-2</v>
      </c>
      <c r="E662" s="155">
        <v>1.418E-2</v>
      </c>
      <c r="F662" s="155">
        <v>6.45E-3</v>
      </c>
      <c r="G662" s="154">
        <f t="shared" si="20"/>
        <v>90.222923749071128</v>
      </c>
      <c r="H662" s="120">
        <f t="shared" si="21"/>
        <v>8999930.0206491016</v>
      </c>
      <c r="I662" s="67"/>
      <c r="J662" s="67"/>
    </row>
    <row r="663" spans="1:10" x14ac:dyDescent="0.3">
      <c r="A663" s="142">
        <v>815</v>
      </c>
      <c r="B663" s="148">
        <v>15882.78</v>
      </c>
      <c r="C663" s="148">
        <v>698.33</v>
      </c>
      <c r="D663" s="154">
        <v>2.0670000000000001E-2</v>
      </c>
      <c r="E663" s="155">
        <v>1.422E-2</v>
      </c>
      <c r="F663" s="155">
        <v>6.4400000000000004E-3</v>
      </c>
      <c r="G663" s="154">
        <f t="shared" si="20"/>
        <v>90.083043247134583</v>
      </c>
      <c r="H663" s="120">
        <f t="shared" si="21"/>
        <v>9047207.6721933354</v>
      </c>
      <c r="I663" s="67"/>
      <c r="J663" s="67"/>
    </row>
    <row r="664" spans="1:10" x14ac:dyDescent="0.3">
      <c r="A664" s="142">
        <v>819</v>
      </c>
      <c r="B664" s="148">
        <v>15848.95</v>
      </c>
      <c r="C664" s="148">
        <v>698.6</v>
      </c>
      <c r="D664" s="154">
        <v>2.07E-2</v>
      </c>
      <c r="E664" s="155">
        <v>1.4239999999999999E-2</v>
      </c>
      <c r="F664" s="155">
        <v>6.4599999999999996E-3</v>
      </c>
      <c r="G664" s="154">
        <f t="shared" si="20"/>
        <v>90.362804251007674</v>
      </c>
      <c r="H664" s="120">
        <f t="shared" si="21"/>
        <v>9063463.7425040621</v>
      </c>
      <c r="I664" s="67"/>
      <c r="J664" s="67"/>
    </row>
    <row r="665" spans="1:10" x14ac:dyDescent="0.3">
      <c r="A665" s="142">
        <v>822</v>
      </c>
      <c r="B665" s="148">
        <v>15823.99</v>
      </c>
      <c r="C665" s="148">
        <v>698.26</v>
      </c>
      <c r="D665" s="154">
        <v>2.0729999999999998E-2</v>
      </c>
      <c r="E665" s="155">
        <v>1.426E-2</v>
      </c>
      <c r="F665" s="155">
        <v>6.4700000000000001E-3</v>
      </c>
      <c r="G665" s="154">
        <f t="shared" si="20"/>
        <v>90.502684752944205</v>
      </c>
      <c r="H665" s="120">
        <f t="shared" si="21"/>
        <v>9082603.4856745936</v>
      </c>
      <c r="I665" s="67"/>
      <c r="J665" s="67"/>
    </row>
    <row r="666" spans="1:10" x14ac:dyDescent="0.3">
      <c r="A666" s="142">
        <v>825</v>
      </c>
      <c r="B666" s="148">
        <v>15891.45</v>
      </c>
      <c r="C666" s="148">
        <v>698.29</v>
      </c>
      <c r="D666" s="154">
        <v>2.0750000000000001E-2</v>
      </c>
      <c r="E666" s="155">
        <v>1.431E-2</v>
      </c>
      <c r="F666" s="155">
        <v>6.4400000000000004E-3</v>
      </c>
      <c r="G666" s="154">
        <f t="shared" si="20"/>
        <v>90.083043247134583</v>
      </c>
      <c r="H666" s="120">
        <f t="shared" si="21"/>
        <v>9158216.3552877307</v>
      </c>
      <c r="I666" s="67"/>
      <c r="J666" s="67"/>
    </row>
    <row r="667" spans="1:10" x14ac:dyDescent="0.3">
      <c r="A667" s="142">
        <v>828</v>
      </c>
      <c r="B667" s="148">
        <v>15920.91</v>
      </c>
      <c r="C667" s="148">
        <v>698.65</v>
      </c>
      <c r="D667" s="154">
        <v>2.078E-2</v>
      </c>
      <c r="E667" s="155">
        <v>1.435E-2</v>
      </c>
      <c r="F667" s="155">
        <v>6.43E-3</v>
      </c>
      <c r="G667" s="154">
        <f t="shared" si="20"/>
        <v>89.943162745198038</v>
      </c>
      <c r="H667" s="120">
        <f t="shared" si="21"/>
        <v>9205813.7019893266</v>
      </c>
      <c r="I667" s="67"/>
      <c r="J667" s="67"/>
    </row>
    <row r="668" spans="1:10" x14ac:dyDescent="0.3">
      <c r="A668" s="142">
        <v>831</v>
      </c>
      <c r="B668" s="148">
        <v>15802.1</v>
      </c>
      <c r="C668" s="148">
        <v>698.31</v>
      </c>
      <c r="D668" s="154">
        <v>2.0830000000000001E-2</v>
      </c>
      <c r="E668" s="155">
        <v>1.435E-2</v>
      </c>
      <c r="F668" s="155">
        <v>6.4799999999999996E-3</v>
      </c>
      <c r="G668" s="154">
        <f t="shared" si="20"/>
        <v>90.642565254880751</v>
      </c>
      <c r="H668" s="120">
        <f t="shared" si="21"/>
        <v>9167878.2221496534</v>
      </c>
      <c r="I668" s="67"/>
      <c r="J668" s="67"/>
    </row>
    <row r="669" spans="1:10" x14ac:dyDescent="0.3">
      <c r="A669" s="142">
        <v>834</v>
      </c>
      <c r="B669" s="148">
        <v>15812.01</v>
      </c>
      <c r="C669" s="148">
        <v>698.59</v>
      </c>
      <c r="D669" s="154">
        <v>2.086E-2</v>
      </c>
      <c r="E669" s="155">
        <v>1.439E-2</v>
      </c>
      <c r="F669" s="155">
        <v>6.4700000000000001E-3</v>
      </c>
      <c r="G669" s="154">
        <f t="shared" si="20"/>
        <v>90.502684752944205</v>
      </c>
      <c r="H669" s="120">
        <f t="shared" si="21"/>
        <v>9215196.2372902818</v>
      </c>
      <c r="I669" s="67"/>
      <c r="J669" s="67"/>
    </row>
    <row r="670" spans="1:10" x14ac:dyDescent="0.3">
      <c r="A670" s="142">
        <v>838</v>
      </c>
      <c r="B670" s="148">
        <v>15865.21</v>
      </c>
      <c r="C670" s="148">
        <v>698.52</v>
      </c>
      <c r="D670" s="154">
        <v>2.0889999999999999E-2</v>
      </c>
      <c r="E670" s="155">
        <v>1.444E-2</v>
      </c>
      <c r="F670" s="155">
        <v>6.45E-3</v>
      </c>
      <c r="G670" s="154">
        <f t="shared" si="20"/>
        <v>90.222923749071128</v>
      </c>
      <c r="H670" s="120">
        <f t="shared" si="21"/>
        <v>9288105.1198324468</v>
      </c>
      <c r="I670" s="67"/>
      <c r="J670" s="67"/>
    </row>
    <row r="671" spans="1:10" x14ac:dyDescent="0.3">
      <c r="A671" s="142">
        <v>841</v>
      </c>
      <c r="B671" s="148">
        <v>15819.87</v>
      </c>
      <c r="C671" s="148">
        <v>698.03</v>
      </c>
      <c r="D671" s="154">
        <v>2.0910000000000002E-2</v>
      </c>
      <c r="E671" s="155">
        <v>1.444E-2</v>
      </c>
      <c r="F671" s="155">
        <v>6.4700000000000001E-3</v>
      </c>
      <c r="G671" s="154">
        <f t="shared" si="20"/>
        <v>90.502684752944205</v>
      </c>
      <c r="H671" s="120">
        <f t="shared" si="21"/>
        <v>9292542.0090660993</v>
      </c>
      <c r="I671" s="67"/>
      <c r="J671" s="67"/>
    </row>
    <row r="672" spans="1:10" x14ac:dyDescent="0.3">
      <c r="A672" s="142">
        <v>844</v>
      </c>
      <c r="B672" s="148">
        <v>15878.83</v>
      </c>
      <c r="C672" s="148">
        <v>698.82</v>
      </c>
      <c r="D672" s="154">
        <v>2.094E-2</v>
      </c>
      <c r="E672" s="155">
        <v>1.4489999999999999E-2</v>
      </c>
      <c r="F672" s="155">
        <v>6.45E-3</v>
      </c>
      <c r="G672" s="154">
        <f t="shared" si="20"/>
        <v>90.222923749071128</v>
      </c>
      <c r="H672" s="120">
        <f t="shared" si="21"/>
        <v>9354607.0657978337</v>
      </c>
      <c r="I672" s="67"/>
      <c r="J672" s="67"/>
    </row>
    <row r="673" spans="1:10" x14ac:dyDescent="0.3">
      <c r="A673" s="142">
        <v>847</v>
      </c>
      <c r="B673" s="148">
        <v>15870.78</v>
      </c>
      <c r="C673" s="148">
        <v>698.35</v>
      </c>
      <c r="D673" s="154">
        <v>2.0969999999999999E-2</v>
      </c>
      <c r="E673" s="155">
        <v>1.452E-2</v>
      </c>
      <c r="F673" s="155">
        <v>6.45E-3</v>
      </c>
      <c r="G673" s="154">
        <f t="shared" si="20"/>
        <v>90.222923749071128</v>
      </c>
      <c r="H673" s="120">
        <f t="shared" si="21"/>
        <v>9387858.0387805291</v>
      </c>
      <c r="I673" s="67"/>
      <c r="J673" s="67"/>
    </row>
    <row r="674" spans="1:10" x14ac:dyDescent="0.3">
      <c r="A674" s="142">
        <v>851</v>
      </c>
      <c r="B674" s="148">
        <v>15793.03</v>
      </c>
      <c r="C674" s="148">
        <v>698.16</v>
      </c>
      <c r="D674" s="154">
        <v>2.102E-2</v>
      </c>
      <c r="E674" s="155">
        <v>1.4540000000000001E-2</v>
      </c>
      <c r="F674" s="155">
        <v>6.4799999999999996E-3</v>
      </c>
      <c r="G674" s="154">
        <f t="shared" si="20"/>
        <v>90.642565254880751</v>
      </c>
      <c r="H674" s="120">
        <f t="shared" si="21"/>
        <v>9388525.1107693799</v>
      </c>
      <c r="I674" s="67"/>
      <c r="J674" s="67"/>
    </row>
    <row r="675" spans="1:10" x14ac:dyDescent="0.3">
      <c r="A675" s="142">
        <v>854</v>
      </c>
      <c r="B675" s="148">
        <v>15842.18</v>
      </c>
      <c r="C675" s="148">
        <v>698.27</v>
      </c>
      <c r="D675" s="154">
        <v>2.104E-2</v>
      </c>
      <c r="E675" s="155">
        <v>1.4579999999999999E-2</v>
      </c>
      <c r="F675" s="155">
        <v>6.4599999999999996E-3</v>
      </c>
      <c r="G675" s="154">
        <f t="shared" si="20"/>
        <v>90.362804251007674</v>
      </c>
      <c r="H675" s="120">
        <f t="shared" si="21"/>
        <v>9450791.2528674845</v>
      </c>
      <c r="I675" s="67"/>
      <c r="J675" s="67"/>
    </row>
    <row r="676" spans="1:10" x14ac:dyDescent="0.3">
      <c r="A676" s="142">
        <v>857</v>
      </c>
      <c r="B676" s="148">
        <v>15792.57</v>
      </c>
      <c r="C676" s="148">
        <v>698.02</v>
      </c>
      <c r="D676" s="154">
        <v>2.1090000000000001E-2</v>
      </c>
      <c r="E676" s="155">
        <v>1.461E-2</v>
      </c>
      <c r="F676" s="155">
        <v>6.4799999999999996E-3</v>
      </c>
      <c r="G676" s="154">
        <f t="shared" si="20"/>
        <v>90.642565254880751</v>
      </c>
      <c r="H676" s="120">
        <f t="shared" si="21"/>
        <v>9454719.1773552969</v>
      </c>
      <c r="I676" s="67"/>
      <c r="J676" s="67"/>
    </row>
    <row r="677" spans="1:10" x14ac:dyDescent="0.3">
      <c r="A677" s="142">
        <v>860</v>
      </c>
      <c r="B677" s="148">
        <v>15782.04</v>
      </c>
      <c r="C677" s="148">
        <v>698.18</v>
      </c>
      <c r="D677" s="154">
        <v>2.112E-2</v>
      </c>
      <c r="E677" s="155">
        <v>1.464E-2</v>
      </c>
      <c r="F677" s="155">
        <v>6.4799999999999996E-3</v>
      </c>
      <c r="G677" s="154">
        <f t="shared" si="20"/>
        <v>90.642565254880751</v>
      </c>
      <c r="H677" s="120">
        <f t="shared" si="21"/>
        <v>9487816.2106482573</v>
      </c>
      <c r="I677" s="67"/>
      <c r="J677" s="67"/>
    </row>
    <row r="678" spans="1:10" x14ac:dyDescent="0.3">
      <c r="A678" s="142">
        <v>864</v>
      </c>
      <c r="B678" s="148">
        <v>15726.82</v>
      </c>
      <c r="C678" s="148">
        <v>697.82</v>
      </c>
      <c r="D678" s="154">
        <v>2.1170000000000001E-2</v>
      </c>
      <c r="E678" s="155">
        <v>1.4659999999999999E-2</v>
      </c>
      <c r="F678" s="155">
        <v>6.4999999999999997E-3</v>
      </c>
      <c r="G678" s="154">
        <f t="shared" si="20"/>
        <v>90.922326258753841</v>
      </c>
      <c r="H678" s="120">
        <f t="shared" si="21"/>
        <v>9502616.5250233654</v>
      </c>
      <c r="I678" s="67"/>
      <c r="J678" s="67"/>
    </row>
    <row r="679" spans="1:10" x14ac:dyDescent="0.3">
      <c r="A679" s="142">
        <v>867</v>
      </c>
      <c r="B679" s="148">
        <v>15700.54</v>
      </c>
      <c r="C679" s="148">
        <v>698.03</v>
      </c>
      <c r="D679" s="154">
        <v>2.12E-2</v>
      </c>
      <c r="E679" s="155">
        <v>1.468E-2</v>
      </c>
      <c r="F679" s="155">
        <v>6.5199999999999998E-3</v>
      </c>
      <c r="G679" s="154">
        <f t="shared" si="20"/>
        <v>91.202087262626932</v>
      </c>
      <c r="H679" s="120">
        <f t="shared" si="21"/>
        <v>9506361.3785874601</v>
      </c>
      <c r="I679" s="67"/>
      <c r="J679" s="67"/>
    </row>
    <row r="680" spans="1:10" x14ac:dyDescent="0.3">
      <c r="A680" s="142">
        <v>870</v>
      </c>
      <c r="B680" s="148">
        <v>15755.66</v>
      </c>
      <c r="C680" s="148">
        <v>698.12</v>
      </c>
      <c r="D680" s="154">
        <v>2.1219999999999999E-2</v>
      </c>
      <c r="E680" s="155">
        <v>1.472E-2</v>
      </c>
      <c r="F680" s="155">
        <v>6.4900000000000001E-3</v>
      </c>
      <c r="G680" s="154">
        <f t="shared" si="20"/>
        <v>90.78244575681731</v>
      </c>
      <c r="H680" s="120">
        <f t="shared" si="21"/>
        <v>9583350.5337640382</v>
      </c>
      <c r="I680" s="67"/>
      <c r="J680" s="67"/>
    </row>
    <row r="681" spans="1:10" x14ac:dyDescent="0.3">
      <c r="A681" s="142">
        <v>874</v>
      </c>
      <c r="B681" s="148">
        <v>15688.77</v>
      </c>
      <c r="C681" s="148">
        <v>697.91</v>
      </c>
      <c r="D681" s="154">
        <v>2.1260000000000001E-2</v>
      </c>
      <c r="E681" s="155">
        <v>1.474E-2</v>
      </c>
      <c r="F681" s="155">
        <v>6.5199999999999998E-3</v>
      </c>
      <c r="G681" s="154">
        <f t="shared" si="20"/>
        <v>91.202087262626932</v>
      </c>
      <c r="H681" s="120">
        <f t="shared" si="21"/>
        <v>9583114.0079416856</v>
      </c>
      <c r="I681" s="67"/>
      <c r="J681" s="67"/>
    </row>
    <row r="682" spans="1:10" x14ac:dyDescent="0.3">
      <c r="A682" s="142">
        <v>877</v>
      </c>
      <c r="B682" s="148">
        <v>15722.41</v>
      </c>
      <c r="C682" s="148">
        <v>697.91</v>
      </c>
      <c r="D682" s="154">
        <v>2.129E-2</v>
      </c>
      <c r="E682" s="155">
        <v>1.478E-2</v>
      </c>
      <c r="F682" s="155">
        <v>6.5100000000000002E-3</v>
      </c>
      <c r="G682" s="154">
        <f t="shared" si="20"/>
        <v>91.062206760690401</v>
      </c>
      <c r="H682" s="120">
        <f t="shared" si="21"/>
        <v>9630779.1255788244</v>
      </c>
      <c r="I682" s="67"/>
      <c r="J682" s="67"/>
    </row>
    <row r="683" spans="1:10" x14ac:dyDescent="0.3">
      <c r="A683" s="142">
        <v>881</v>
      </c>
      <c r="B683" s="148">
        <v>15721.96</v>
      </c>
      <c r="C683" s="148">
        <v>697.58</v>
      </c>
      <c r="D683" s="154">
        <v>2.129E-2</v>
      </c>
      <c r="E683" s="155">
        <v>1.4789999999999999E-2</v>
      </c>
      <c r="F683" s="155">
        <v>6.4999999999999997E-3</v>
      </c>
      <c r="G683" s="154">
        <f t="shared" si="20"/>
        <v>90.922326258753841</v>
      </c>
      <c r="H683" s="120">
        <f t="shared" si="21"/>
        <v>9689589.3038722035</v>
      </c>
      <c r="I683" s="67"/>
      <c r="J683" s="67"/>
    </row>
    <row r="684" spans="1:10" x14ac:dyDescent="0.3">
      <c r="A684" s="142">
        <v>884</v>
      </c>
      <c r="B684" s="148">
        <v>15685.3</v>
      </c>
      <c r="C684" s="148">
        <v>698.33</v>
      </c>
      <c r="D684" s="154">
        <v>2.1350000000000001E-2</v>
      </c>
      <c r="E684" s="155">
        <v>1.482E-2</v>
      </c>
      <c r="F684" s="155">
        <v>6.5199999999999998E-3</v>
      </c>
      <c r="G684" s="154">
        <f t="shared" si="20"/>
        <v>91.202087262626932</v>
      </c>
      <c r="H684" s="120">
        <f t="shared" si="21"/>
        <v>9692760.6213048622</v>
      </c>
      <c r="I684" s="67"/>
      <c r="J684" s="67"/>
    </row>
    <row r="685" spans="1:10" x14ac:dyDescent="0.3">
      <c r="A685" s="142">
        <v>887</v>
      </c>
      <c r="B685" s="148">
        <v>15745.58</v>
      </c>
      <c r="C685" s="148">
        <v>697.95</v>
      </c>
      <c r="D685" s="154">
        <v>2.1360000000000001E-2</v>
      </c>
      <c r="E685" s="155">
        <v>1.486E-2</v>
      </c>
      <c r="F685" s="155">
        <v>6.4999999999999997E-3</v>
      </c>
      <c r="G685" s="154">
        <f t="shared" si="20"/>
        <v>90.922326258753841</v>
      </c>
      <c r="H685" s="120">
        <f t="shared" si="21"/>
        <v>9755579.6964070871</v>
      </c>
      <c r="I685" s="67"/>
      <c r="J685" s="67"/>
    </row>
    <row r="686" spans="1:10" x14ac:dyDescent="0.3">
      <c r="A686" s="142">
        <v>891</v>
      </c>
      <c r="B686" s="148">
        <v>15710.34</v>
      </c>
      <c r="C686" s="148">
        <v>697.77</v>
      </c>
      <c r="D686" s="154">
        <v>2.1389999999999999E-2</v>
      </c>
      <c r="E686" s="155">
        <v>1.4880000000000001E-2</v>
      </c>
      <c r="F686" s="155">
        <v>6.5100000000000002E-3</v>
      </c>
      <c r="G686" s="154">
        <f t="shared" si="20"/>
        <v>91.062206760690401</v>
      </c>
      <c r="H686" s="120">
        <f t="shared" si="21"/>
        <v>9784520.183455795</v>
      </c>
      <c r="I686" s="67"/>
      <c r="J686" s="67"/>
    </row>
    <row r="687" spans="1:10" x14ac:dyDescent="0.3">
      <c r="A687" s="142">
        <v>894</v>
      </c>
      <c r="B687" s="148">
        <v>15674.75</v>
      </c>
      <c r="C687" s="148">
        <v>698.41</v>
      </c>
      <c r="D687" s="154">
        <v>2.1430000000000001E-2</v>
      </c>
      <c r="E687" s="155">
        <v>1.49E-2</v>
      </c>
      <c r="F687" s="155">
        <v>6.5300000000000002E-3</v>
      </c>
      <c r="G687" s="154">
        <f t="shared" si="20"/>
        <v>91.341967764563492</v>
      </c>
      <c r="H687" s="120">
        <f t="shared" si="21"/>
        <v>9787395.8912765086</v>
      </c>
      <c r="I687" s="67"/>
      <c r="J687" s="67"/>
    </row>
    <row r="688" spans="1:10" x14ac:dyDescent="0.3">
      <c r="A688" s="142">
        <v>898</v>
      </c>
      <c r="B688" s="148">
        <v>15655.82</v>
      </c>
      <c r="C688" s="148">
        <v>698.61</v>
      </c>
      <c r="D688" s="154">
        <v>2.1489999999999999E-2</v>
      </c>
      <c r="E688" s="155">
        <v>1.495E-2</v>
      </c>
      <c r="F688" s="155">
        <v>6.5399999999999998E-3</v>
      </c>
      <c r="G688" s="154">
        <f t="shared" si="20"/>
        <v>91.481848266500023</v>
      </c>
      <c r="H688" s="120">
        <f t="shared" si="21"/>
        <v>9816154.9751814641</v>
      </c>
      <c r="I688" s="67"/>
      <c r="J688" s="67"/>
    </row>
    <row r="689" spans="1:10" x14ac:dyDescent="0.3">
      <c r="A689" s="142">
        <v>901</v>
      </c>
      <c r="B689" s="148">
        <v>15684.96</v>
      </c>
      <c r="C689" s="148">
        <v>698.6</v>
      </c>
      <c r="D689" s="154">
        <v>2.1510000000000001E-2</v>
      </c>
      <c r="E689" s="155">
        <v>1.498E-2</v>
      </c>
      <c r="F689" s="155">
        <v>6.5300000000000002E-3</v>
      </c>
      <c r="G689" s="154">
        <f t="shared" si="20"/>
        <v>91.341967764563492</v>
      </c>
      <c r="H689" s="120">
        <f t="shared" si="21"/>
        <v>9864030.9821478017</v>
      </c>
      <c r="I689" s="67"/>
      <c r="J689" s="67"/>
    </row>
    <row r="690" spans="1:10" x14ac:dyDescent="0.3">
      <c r="A690" s="142">
        <v>905</v>
      </c>
      <c r="B690" s="148">
        <v>15683.53</v>
      </c>
      <c r="C690" s="148">
        <v>698.56</v>
      </c>
      <c r="D690" s="154">
        <v>2.155E-2</v>
      </c>
      <c r="E690" s="155">
        <v>1.502E-2</v>
      </c>
      <c r="F690" s="155">
        <v>6.5300000000000002E-3</v>
      </c>
      <c r="G690" s="154">
        <f t="shared" si="20"/>
        <v>91.341967764563492</v>
      </c>
      <c r="H690" s="120">
        <f t="shared" si="21"/>
        <v>9907822.4626456834</v>
      </c>
      <c r="I690" s="67"/>
      <c r="J690" s="67"/>
    </row>
    <row r="691" spans="1:10" x14ac:dyDescent="0.3">
      <c r="A691" s="142">
        <v>908</v>
      </c>
      <c r="B691" s="148">
        <v>15652.52</v>
      </c>
      <c r="C691" s="148">
        <v>698.3</v>
      </c>
      <c r="D691" s="154">
        <v>2.1559999999999999E-2</v>
      </c>
      <c r="E691" s="155">
        <v>1.502E-2</v>
      </c>
      <c r="F691" s="155">
        <v>6.5399999999999998E-3</v>
      </c>
      <c r="G691" s="154">
        <f t="shared" si="20"/>
        <v>91.481848266500023</v>
      </c>
      <c r="H691" s="120">
        <f t="shared" si="21"/>
        <v>9925466.2778004128</v>
      </c>
      <c r="I691" s="67"/>
      <c r="J691" s="67"/>
    </row>
    <row r="692" spans="1:10" x14ac:dyDescent="0.3">
      <c r="A692" s="142">
        <v>912</v>
      </c>
      <c r="B692" s="148">
        <v>15736.01</v>
      </c>
      <c r="C692" s="148">
        <v>698.63</v>
      </c>
      <c r="D692" s="154">
        <v>2.1600000000000001E-2</v>
      </c>
      <c r="E692" s="155">
        <v>1.5089999999999999E-2</v>
      </c>
      <c r="F692" s="155">
        <v>6.5100000000000002E-3</v>
      </c>
      <c r="G692" s="154">
        <f t="shared" si="20"/>
        <v>91.062206760690401</v>
      </c>
      <c r="H692" s="120">
        <f t="shared" si="21"/>
        <v>10015131.770271251</v>
      </c>
      <c r="I692" s="67"/>
      <c r="J692" s="67"/>
    </row>
    <row r="693" spans="1:10" x14ac:dyDescent="0.3">
      <c r="A693" s="142">
        <v>915</v>
      </c>
      <c r="B693" s="148">
        <v>15728.55</v>
      </c>
      <c r="C693" s="148">
        <v>698.67</v>
      </c>
      <c r="D693" s="154">
        <v>2.164E-2</v>
      </c>
      <c r="E693" s="155">
        <v>1.5129999999999999E-2</v>
      </c>
      <c r="F693" s="155">
        <v>6.5100000000000002E-3</v>
      </c>
      <c r="G693" s="154">
        <f t="shared" si="20"/>
        <v>91.062206760690401</v>
      </c>
      <c r="H693" s="120">
        <f t="shared" si="21"/>
        <v>10048076.28267346</v>
      </c>
      <c r="I693" s="67"/>
      <c r="J693" s="67"/>
    </row>
    <row r="694" spans="1:10" x14ac:dyDescent="0.3">
      <c r="A694" s="142">
        <v>919</v>
      </c>
      <c r="B694" s="148">
        <v>15643.37</v>
      </c>
      <c r="C694" s="148">
        <v>698.51</v>
      </c>
      <c r="D694" s="154">
        <v>2.1690000000000001E-2</v>
      </c>
      <c r="E694" s="155">
        <v>1.515E-2</v>
      </c>
      <c r="F694" s="155">
        <v>6.5399999999999998E-3</v>
      </c>
      <c r="G694" s="154">
        <f t="shared" si="20"/>
        <v>91.481848266500023</v>
      </c>
      <c r="H694" s="120">
        <f t="shared" si="21"/>
        <v>10045708.710681254</v>
      </c>
      <c r="I694" s="67"/>
      <c r="J694" s="67"/>
    </row>
    <row r="695" spans="1:10" x14ac:dyDescent="0.3">
      <c r="A695" s="142">
        <v>922</v>
      </c>
      <c r="B695" s="148">
        <v>15708.65</v>
      </c>
      <c r="C695" s="148">
        <v>698.92</v>
      </c>
      <c r="D695" s="154">
        <v>2.172E-2</v>
      </c>
      <c r="E695" s="155">
        <v>1.52E-2</v>
      </c>
      <c r="F695" s="155">
        <v>6.5199999999999998E-3</v>
      </c>
      <c r="G695" s="154">
        <f t="shared" si="20"/>
        <v>91.202087262626932</v>
      </c>
      <c r="H695" s="120">
        <f t="shared" si="21"/>
        <v>10109417.752084935</v>
      </c>
      <c r="I695" s="67"/>
      <c r="J695" s="67"/>
    </row>
    <row r="696" spans="1:10" x14ac:dyDescent="0.3">
      <c r="A696" s="142">
        <v>926</v>
      </c>
      <c r="B696" s="148">
        <v>15661.02</v>
      </c>
      <c r="C696" s="148">
        <v>698.67</v>
      </c>
      <c r="D696" s="154">
        <v>2.1749999999999999E-2</v>
      </c>
      <c r="E696" s="155">
        <v>1.521E-2</v>
      </c>
      <c r="F696" s="155">
        <v>6.5399999999999998E-3</v>
      </c>
      <c r="G696" s="154">
        <f t="shared" si="20"/>
        <v>91.481848266500023</v>
      </c>
      <c r="H696" s="120">
        <f t="shared" si="21"/>
        <v>10122226.622514516</v>
      </c>
      <c r="I696" s="67"/>
      <c r="J696" s="67"/>
    </row>
    <row r="697" spans="1:10" x14ac:dyDescent="0.3">
      <c r="A697" s="142">
        <v>929</v>
      </c>
      <c r="B697" s="148">
        <v>15676.53</v>
      </c>
      <c r="C697" s="148">
        <v>699.13</v>
      </c>
      <c r="D697" s="154">
        <v>2.179E-2</v>
      </c>
      <c r="E697" s="155">
        <v>1.525E-2</v>
      </c>
      <c r="F697" s="155">
        <v>6.5399999999999998E-3</v>
      </c>
      <c r="G697" s="154">
        <f t="shared" si="20"/>
        <v>91.481848266500023</v>
      </c>
      <c r="H697" s="120">
        <f t="shared" si="21"/>
        <v>10155020.013300201</v>
      </c>
      <c r="I697" s="67"/>
      <c r="J697" s="67"/>
    </row>
    <row r="698" spans="1:10" x14ac:dyDescent="0.3">
      <c r="A698" s="142">
        <v>933</v>
      </c>
      <c r="B698" s="148">
        <v>15766.21</v>
      </c>
      <c r="C698" s="148">
        <v>698.91</v>
      </c>
      <c r="D698" s="154">
        <v>2.181E-2</v>
      </c>
      <c r="E698" s="155">
        <v>1.5310000000000001E-2</v>
      </c>
      <c r="F698" s="155">
        <v>6.4999999999999997E-3</v>
      </c>
      <c r="G698" s="154">
        <f t="shared" si="20"/>
        <v>90.922326258753841</v>
      </c>
      <c r="H698" s="120">
        <f t="shared" si="21"/>
        <v>10261506.039174536</v>
      </c>
      <c r="I698" s="67"/>
      <c r="J698" s="67"/>
    </row>
    <row r="699" spans="1:10" x14ac:dyDescent="0.3">
      <c r="A699" s="142">
        <v>936</v>
      </c>
      <c r="B699" s="148">
        <v>15632.62</v>
      </c>
      <c r="C699" s="148">
        <v>698.65</v>
      </c>
      <c r="D699" s="154">
        <v>2.1850000000000001E-2</v>
      </c>
      <c r="E699" s="155">
        <v>1.5299999999999999E-2</v>
      </c>
      <c r="F699" s="155">
        <v>6.5500000000000003E-3</v>
      </c>
      <c r="G699" s="154">
        <f t="shared" si="20"/>
        <v>91.621728768436583</v>
      </c>
      <c r="H699" s="120">
        <f t="shared" si="21"/>
        <v>10215917.256545473</v>
      </c>
      <c r="I699" s="67"/>
      <c r="J699" s="67"/>
    </row>
    <row r="700" spans="1:10" x14ac:dyDescent="0.3">
      <c r="A700" s="142">
        <v>940</v>
      </c>
      <c r="B700" s="148">
        <v>15706.02</v>
      </c>
      <c r="C700" s="148">
        <v>698.52</v>
      </c>
      <c r="D700" s="154">
        <v>2.1899999999999999E-2</v>
      </c>
      <c r="E700" s="155">
        <v>1.538E-2</v>
      </c>
      <c r="F700" s="155">
        <v>6.5199999999999998E-3</v>
      </c>
      <c r="G700" s="154">
        <f t="shared" si="20"/>
        <v>91.202087262626932</v>
      </c>
      <c r="H700" s="120">
        <f t="shared" si="21"/>
        <v>10306781.656138653</v>
      </c>
      <c r="I700" s="67"/>
      <c r="J700" s="67"/>
    </row>
    <row r="701" spans="1:10" x14ac:dyDescent="0.3">
      <c r="A701" s="142">
        <v>944</v>
      </c>
      <c r="B701" s="148">
        <v>15609.65</v>
      </c>
      <c r="C701" s="148">
        <v>698.98</v>
      </c>
      <c r="D701" s="154">
        <v>2.196E-2</v>
      </c>
      <c r="E701" s="155">
        <v>1.5389999999999999E-2</v>
      </c>
      <c r="F701" s="155">
        <v>6.5599999999999999E-3</v>
      </c>
      <c r="G701" s="154">
        <f t="shared" si="20"/>
        <v>91.7616092703731</v>
      </c>
      <c r="H701" s="120">
        <f t="shared" si="21"/>
        <v>10287526.641109023</v>
      </c>
      <c r="I701" s="67"/>
      <c r="J701" s="67"/>
    </row>
    <row r="702" spans="1:10" x14ac:dyDescent="0.3">
      <c r="A702" s="142">
        <v>947</v>
      </c>
      <c r="B702" s="148">
        <v>15710</v>
      </c>
      <c r="C702" s="148">
        <v>698.44</v>
      </c>
      <c r="D702" s="154">
        <v>2.1950000000000001E-2</v>
      </c>
      <c r="E702" s="155">
        <v>1.5440000000000001E-2</v>
      </c>
      <c r="F702" s="155">
        <v>6.5199999999999998E-3</v>
      </c>
      <c r="G702" s="154">
        <f t="shared" si="20"/>
        <v>91.202087262626932</v>
      </c>
      <c r="H702" s="120">
        <f t="shared" si="21"/>
        <v>10383534.285492878</v>
      </c>
      <c r="I702" s="67"/>
      <c r="J702" s="67"/>
    </row>
    <row r="703" spans="1:10" x14ac:dyDescent="0.3">
      <c r="A703" s="142">
        <v>951</v>
      </c>
      <c r="B703" s="148">
        <v>15662.61</v>
      </c>
      <c r="C703" s="148">
        <v>698.95</v>
      </c>
      <c r="D703" s="154">
        <v>2.2020000000000001E-2</v>
      </c>
      <c r="E703" s="155">
        <v>1.5480000000000001E-2</v>
      </c>
      <c r="F703" s="155">
        <v>6.5399999999999998E-3</v>
      </c>
      <c r="G703" s="154">
        <f t="shared" si="20"/>
        <v>91.481848266500023</v>
      </c>
      <c r="H703" s="120">
        <f t="shared" si="21"/>
        <v>10395504.879061885</v>
      </c>
      <c r="I703" s="67"/>
      <c r="J703" s="67"/>
    </row>
    <row r="704" spans="1:10" x14ac:dyDescent="0.3">
      <c r="A704" s="142">
        <v>954</v>
      </c>
      <c r="B704" s="148">
        <v>15635.62</v>
      </c>
      <c r="C704" s="148">
        <v>698.81</v>
      </c>
      <c r="D704" s="154">
        <v>2.2030000000000001E-2</v>
      </c>
      <c r="E704" s="155">
        <v>1.5480000000000001E-2</v>
      </c>
      <c r="F704" s="155">
        <v>6.5500000000000003E-3</v>
      </c>
      <c r="G704" s="154">
        <f t="shared" si="20"/>
        <v>91.621728768436583</v>
      </c>
      <c r="H704" s="120">
        <f t="shared" si="21"/>
        <v>10412377.203786731</v>
      </c>
      <c r="I704" s="67"/>
      <c r="J704" s="67"/>
    </row>
    <row r="705" spans="1:10" x14ac:dyDescent="0.3">
      <c r="A705" s="142">
        <v>958</v>
      </c>
      <c r="B705" s="148">
        <v>15653.37</v>
      </c>
      <c r="C705" s="148">
        <v>698.78</v>
      </c>
      <c r="D705" s="154">
        <v>2.2069999999999999E-2</v>
      </c>
      <c r="E705" s="155">
        <v>1.5520000000000001E-2</v>
      </c>
      <c r="F705" s="155">
        <v>6.5399999999999998E-3</v>
      </c>
      <c r="G705" s="154">
        <f t="shared" si="20"/>
        <v>91.481848266500023</v>
      </c>
      <c r="H705" s="120">
        <f t="shared" si="21"/>
        <v>10472022.790895147</v>
      </c>
      <c r="I705" s="67"/>
      <c r="J705" s="67"/>
    </row>
    <row r="706" spans="1:10" x14ac:dyDescent="0.3">
      <c r="A706" s="142">
        <v>962</v>
      </c>
      <c r="B706" s="148">
        <v>15637.62</v>
      </c>
      <c r="C706" s="148">
        <v>698.39</v>
      </c>
      <c r="D706" s="154">
        <v>2.2089999999999999E-2</v>
      </c>
      <c r="E706" s="155">
        <v>1.554E-2</v>
      </c>
      <c r="F706" s="155">
        <v>6.5500000000000003E-3</v>
      </c>
      <c r="G706" s="154">
        <f t="shared" si="20"/>
        <v>91.621728768436583</v>
      </c>
      <c r="H706" s="120">
        <f t="shared" si="21"/>
        <v>10499692.735893957</v>
      </c>
      <c r="I706" s="67"/>
      <c r="J706" s="67"/>
    </row>
    <row r="707" spans="1:10" x14ac:dyDescent="0.3">
      <c r="A707" s="142">
        <v>966</v>
      </c>
      <c r="B707" s="148">
        <v>15692.41</v>
      </c>
      <c r="C707" s="148">
        <v>698.68</v>
      </c>
      <c r="D707" s="154">
        <v>2.213E-2</v>
      </c>
      <c r="E707" s="155">
        <v>1.5610000000000001E-2</v>
      </c>
      <c r="F707" s="155">
        <v>6.5300000000000002E-3</v>
      </c>
      <c r="G707" s="154">
        <f t="shared" si="20"/>
        <v>91.341967764563492</v>
      </c>
      <c r="H707" s="120">
        <f t="shared" si="21"/>
        <v>10575642.540238375</v>
      </c>
      <c r="I707" s="67"/>
      <c r="J707" s="67"/>
    </row>
    <row r="708" spans="1:10" x14ac:dyDescent="0.3">
      <c r="A708" s="142">
        <v>969</v>
      </c>
      <c r="B708" s="148">
        <v>15581.29</v>
      </c>
      <c r="C708" s="148">
        <v>698.86</v>
      </c>
      <c r="D708" s="154">
        <v>2.2179999999999998E-2</v>
      </c>
      <c r="E708" s="155">
        <v>1.5599999999999999E-2</v>
      </c>
      <c r="F708" s="155">
        <v>6.5700000000000003E-3</v>
      </c>
      <c r="G708" s="154">
        <f t="shared" si="20"/>
        <v>91.901489772309645</v>
      </c>
      <c r="H708" s="120">
        <f t="shared" si="21"/>
        <v>10543898.715904869</v>
      </c>
      <c r="I708" s="67"/>
      <c r="J708" s="67"/>
    </row>
    <row r="709" spans="1:10" x14ac:dyDescent="0.3">
      <c r="A709" s="142">
        <v>973</v>
      </c>
      <c r="B709" s="148">
        <v>15602.51</v>
      </c>
      <c r="C709" s="148">
        <v>698.74</v>
      </c>
      <c r="D709" s="154">
        <v>2.2210000000000001E-2</v>
      </c>
      <c r="E709" s="155">
        <v>1.5650000000000001E-2</v>
      </c>
      <c r="F709" s="155">
        <v>6.5599999999999999E-3</v>
      </c>
      <c r="G709" s="154">
        <f t="shared" si="20"/>
        <v>91.7616092703731</v>
      </c>
      <c r="H709" s="120">
        <f t="shared" si="21"/>
        <v>10603562.946821058</v>
      </c>
      <c r="I709" s="67"/>
      <c r="J709" s="67"/>
    </row>
    <row r="710" spans="1:10" x14ac:dyDescent="0.3">
      <c r="A710" s="142">
        <v>977</v>
      </c>
      <c r="B710" s="148">
        <v>15585.57</v>
      </c>
      <c r="C710" s="148">
        <v>698.46</v>
      </c>
      <c r="D710" s="154">
        <v>2.2249999999999999E-2</v>
      </c>
      <c r="E710" s="155">
        <v>1.5679999999999999E-2</v>
      </c>
      <c r="F710" s="155">
        <v>6.5700000000000003E-3</v>
      </c>
      <c r="G710" s="154">
        <f t="shared" si="20"/>
        <v>91.901489772309645</v>
      </c>
      <c r="H710" s="120">
        <f t="shared" si="21"/>
        <v>10630948.447305528</v>
      </c>
      <c r="I710" s="67"/>
      <c r="J710" s="67"/>
    </row>
    <row r="711" spans="1:10" x14ac:dyDescent="0.3">
      <c r="A711" s="142">
        <v>980</v>
      </c>
      <c r="B711" s="148">
        <v>15471.16</v>
      </c>
      <c r="C711" s="148">
        <v>698.5</v>
      </c>
      <c r="D711" s="154">
        <v>2.2290000000000001E-2</v>
      </c>
      <c r="E711" s="155">
        <v>1.567E-2</v>
      </c>
      <c r="F711" s="155">
        <v>6.62E-3</v>
      </c>
      <c r="G711" s="154">
        <f t="shared" si="20"/>
        <v>92.600892281992387</v>
      </c>
      <c r="H711" s="120">
        <f t="shared" si="21"/>
        <v>10583051.370775782</v>
      </c>
      <c r="I711" s="67"/>
      <c r="J711" s="67"/>
    </row>
    <row r="712" spans="1:10" x14ac:dyDescent="0.3">
      <c r="A712" s="142">
        <v>984</v>
      </c>
      <c r="B712" s="148">
        <v>15494.25</v>
      </c>
      <c r="C712" s="148">
        <v>698.32</v>
      </c>
      <c r="D712" s="154">
        <v>2.232E-2</v>
      </c>
      <c r="E712" s="155">
        <v>1.5720000000000001E-2</v>
      </c>
      <c r="F712" s="155">
        <v>6.6100000000000004E-3</v>
      </c>
      <c r="G712" s="154">
        <f t="shared" si="20"/>
        <v>92.461011780055841</v>
      </c>
      <c r="H712" s="120">
        <f t="shared" si="21"/>
        <v>10642323.516215861</v>
      </c>
      <c r="I712" s="67"/>
      <c r="J712" s="67"/>
    </row>
    <row r="713" spans="1:10" x14ac:dyDescent="0.3">
      <c r="A713" s="142">
        <v>988</v>
      </c>
      <c r="B713" s="148">
        <v>15566.11</v>
      </c>
      <c r="C713" s="148">
        <v>698.53</v>
      </c>
      <c r="D713" s="154">
        <v>2.2339999999999999E-2</v>
      </c>
      <c r="E713" s="155">
        <v>1.576E-2</v>
      </c>
      <c r="F713" s="155">
        <v>6.5799999999999999E-3</v>
      </c>
      <c r="G713" s="154">
        <f t="shared" si="20"/>
        <v>92.041370274246191</v>
      </c>
      <c r="H713" s="120">
        <f t="shared" si="21"/>
        <v>10734303.466540731</v>
      </c>
      <c r="I713" s="67"/>
      <c r="J713" s="67"/>
    </row>
    <row r="714" spans="1:10" x14ac:dyDescent="0.3">
      <c r="A714" s="142">
        <v>992</v>
      </c>
      <c r="B714" s="148">
        <v>15570.97</v>
      </c>
      <c r="C714" s="148">
        <v>698.21</v>
      </c>
      <c r="D714" s="154">
        <v>2.2349999999999998E-2</v>
      </c>
      <c r="E714" s="155">
        <v>1.5779999999999999E-2</v>
      </c>
      <c r="F714" s="155">
        <v>6.5700000000000003E-3</v>
      </c>
      <c r="G714" s="154">
        <f t="shared" si="20"/>
        <v>91.901489772309645</v>
      </c>
      <c r="H714" s="120">
        <f t="shared" si="21"/>
        <v>10794166.693681763</v>
      </c>
      <c r="I714" s="67"/>
      <c r="J714" s="67"/>
    </row>
    <row r="715" spans="1:10" x14ac:dyDescent="0.3">
      <c r="A715" s="142">
        <v>996</v>
      </c>
      <c r="B715" s="148">
        <v>15536.19</v>
      </c>
      <c r="C715" s="148">
        <v>698.22</v>
      </c>
      <c r="D715" s="154">
        <v>2.239E-2</v>
      </c>
      <c r="E715" s="155">
        <v>1.5810000000000001E-2</v>
      </c>
      <c r="F715" s="155">
        <v>6.5900000000000004E-3</v>
      </c>
      <c r="G715" s="154">
        <f t="shared" si="20"/>
        <v>92.18125077618275</v>
      </c>
      <c r="H715" s="120">
        <f t="shared" si="21"/>
        <v>10804800.234467426</v>
      </c>
      <c r="I715" s="67"/>
      <c r="J715" s="67"/>
    </row>
    <row r="716" spans="1:10" x14ac:dyDescent="0.3">
      <c r="A716" s="142">
        <v>1000</v>
      </c>
      <c r="B716" s="148">
        <v>15528.09</v>
      </c>
      <c r="C716" s="148">
        <v>698.56</v>
      </c>
      <c r="D716" s="154">
        <v>2.2440000000000002E-2</v>
      </c>
      <c r="E716" s="155">
        <v>1.585E-2</v>
      </c>
      <c r="F716" s="155">
        <v>6.5900000000000004E-3</v>
      </c>
      <c r="G716" s="154">
        <f t="shared" si="20"/>
        <v>92.18125077618275</v>
      </c>
      <c r="H716" s="120">
        <f t="shared" si="21"/>
        <v>10848193.006493399</v>
      </c>
      <c r="I716" s="67"/>
      <c r="J716" s="67"/>
    </row>
    <row r="717" spans="1:10" x14ac:dyDescent="0.3">
      <c r="A717" s="142">
        <v>1004</v>
      </c>
      <c r="B717" s="148">
        <v>15597.57</v>
      </c>
      <c r="C717" s="148">
        <v>698.29</v>
      </c>
      <c r="D717" s="154">
        <v>2.2440000000000002E-2</v>
      </c>
      <c r="E717" s="155">
        <v>1.5879999999999998E-2</v>
      </c>
      <c r="F717" s="155">
        <v>6.5599999999999999E-3</v>
      </c>
      <c r="G717" s="154">
        <f t="shared" si="20"/>
        <v>91.7616092703731</v>
      </c>
      <c r="H717" s="120">
        <f t="shared" si="21"/>
        <v>10941394.859823581</v>
      </c>
      <c r="I717" s="67"/>
      <c r="J717" s="67"/>
    </row>
    <row r="718" spans="1:10" x14ac:dyDescent="0.3">
      <c r="A718" s="142">
        <v>1009</v>
      </c>
      <c r="B718" s="148">
        <v>15587.29</v>
      </c>
      <c r="C718" s="148">
        <v>698.32</v>
      </c>
      <c r="D718" s="154">
        <v>2.249E-2</v>
      </c>
      <c r="E718" s="155">
        <v>1.593E-2</v>
      </c>
      <c r="F718" s="155">
        <v>6.5700000000000003E-3</v>
      </c>
      <c r="G718" s="154">
        <f t="shared" si="20"/>
        <v>91.901489772309645</v>
      </c>
      <c r="H718" s="120">
        <f t="shared" si="21"/>
        <v>10979147.372908164</v>
      </c>
      <c r="I718" s="67"/>
      <c r="J718" s="67"/>
    </row>
    <row r="719" spans="1:10" x14ac:dyDescent="0.3">
      <c r="A719" s="142">
        <v>1011</v>
      </c>
      <c r="B719" s="148">
        <v>15516.11</v>
      </c>
      <c r="C719" s="148">
        <v>698.37</v>
      </c>
      <c r="D719" s="154">
        <v>2.2509999999999999E-2</v>
      </c>
      <c r="E719" s="155">
        <v>1.5910000000000001E-2</v>
      </c>
      <c r="F719" s="155">
        <v>6.6E-3</v>
      </c>
      <c r="G719" s="154">
        <f t="shared" si="20"/>
        <v>92.321131278119282</v>
      </c>
      <c r="H719" s="120">
        <f t="shared" si="21"/>
        <v>10950905.67027761</v>
      </c>
      <c r="I719" s="67"/>
      <c r="J719" s="67"/>
    </row>
    <row r="720" spans="1:10" x14ac:dyDescent="0.3">
      <c r="A720" s="142">
        <v>1017</v>
      </c>
      <c r="B720" s="148">
        <v>15603.75</v>
      </c>
      <c r="C720" s="148">
        <v>698.31</v>
      </c>
      <c r="D720" s="154">
        <v>2.2540000000000001E-2</v>
      </c>
      <c r="E720" s="155">
        <v>1.5990000000000001E-2</v>
      </c>
      <c r="F720" s="155">
        <v>6.5599999999999999E-3</v>
      </c>
      <c r="G720" s="154">
        <f t="shared" si="20"/>
        <v>91.7616092703731</v>
      </c>
      <c r="H720" s="120">
        <f t="shared" si="21"/>
        <v>11083066.307211734</v>
      </c>
      <c r="I720" s="67"/>
      <c r="J720" s="67"/>
    </row>
    <row r="721" spans="1:10" x14ac:dyDescent="0.3">
      <c r="A721" s="142">
        <v>1019</v>
      </c>
      <c r="B721" s="148">
        <v>15454.89</v>
      </c>
      <c r="C721" s="148">
        <v>698.2</v>
      </c>
      <c r="D721" s="154">
        <v>2.2589999999999999E-2</v>
      </c>
      <c r="E721" s="155">
        <v>1.5970000000000002E-2</v>
      </c>
      <c r="F721" s="155">
        <v>6.62E-3</v>
      </c>
      <c r="G721" s="154">
        <f t="shared" si="20"/>
        <v>92.600892281992387</v>
      </c>
      <c r="H721" s="120">
        <f t="shared" si="21"/>
        <v>11004213.619204612</v>
      </c>
      <c r="I721" s="67"/>
      <c r="J721" s="67"/>
    </row>
    <row r="722" spans="1:10" x14ac:dyDescent="0.3">
      <c r="A722" s="142">
        <v>1024</v>
      </c>
      <c r="B722" s="148">
        <v>15549.01</v>
      </c>
      <c r="C722" s="148">
        <v>698.36</v>
      </c>
      <c r="D722" s="154">
        <v>2.2599999999999999E-2</v>
      </c>
      <c r="E722" s="155">
        <v>1.602E-2</v>
      </c>
      <c r="F722" s="155">
        <v>6.5799999999999999E-3</v>
      </c>
      <c r="G722" s="154">
        <f t="shared" si="20"/>
        <v>92.041370274246191</v>
      </c>
      <c r="H722" s="120">
        <f t="shared" si="21"/>
        <v>11125431.932932906</v>
      </c>
      <c r="I722" s="67"/>
      <c r="J722" s="67"/>
    </row>
    <row r="723" spans="1:10" x14ac:dyDescent="0.3">
      <c r="A723" s="142">
        <v>1027</v>
      </c>
      <c r="B723" s="148">
        <v>15577.64</v>
      </c>
      <c r="C723" s="148">
        <v>698.52</v>
      </c>
      <c r="D723" s="154">
        <v>2.2630000000000001E-2</v>
      </c>
      <c r="E723" s="155">
        <v>1.6049999999999998E-2</v>
      </c>
      <c r="F723" s="155">
        <v>6.5700000000000003E-3</v>
      </c>
      <c r="G723" s="154">
        <f t="shared" ref="G723:G738" si="22">(2*F723/$B$7)*(1+3*$B$11)/(4+PI()*$B$11-PI())*10^6</f>
        <v>91.901489772309645</v>
      </c>
      <c r="H723" s="120">
        <f t="shared" ref="H723:H786" si="23">A723/G723*10^6</f>
        <v>11175009.268559648</v>
      </c>
      <c r="I723" s="67"/>
      <c r="J723" s="67"/>
    </row>
    <row r="724" spans="1:10" x14ac:dyDescent="0.3">
      <c r="A724" s="142">
        <v>1032</v>
      </c>
      <c r="B724" s="148">
        <v>15487.95</v>
      </c>
      <c r="C724" s="148">
        <v>698.59</v>
      </c>
      <c r="D724" s="154">
        <v>2.2669999999999999E-2</v>
      </c>
      <c r="E724" s="155">
        <v>1.6060000000000001E-2</v>
      </c>
      <c r="F724" s="155">
        <v>6.6100000000000004E-3</v>
      </c>
      <c r="G724" s="154">
        <f t="shared" si="22"/>
        <v>92.461011780055841</v>
      </c>
      <c r="H724" s="120">
        <f t="shared" si="23"/>
        <v>11161461.248714196</v>
      </c>
      <c r="I724" s="67"/>
      <c r="J724" s="67"/>
    </row>
    <row r="725" spans="1:10" x14ac:dyDescent="0.3">
      <c r="A725" s="142">
        <v>1035</v>
      </c>
      <c r="B725" s="148">
        <v>15568.13</v>
      </c>
      <c r="C725" s="148">
        <v>698.02</v>
      </c>
      <c r="D725" s="154">
        <v>2.2689999999999998E-2</v>
      </c>
      <c r="E725" s="155">
        <v>1.6119999999999999E-2</v>
      </c>
      <c r="F725" s="155">
        <v>6.5700000000000003E-3</v>
      </c>
      <c r="G725" s="154">
        <f t="shared" si="22"/>
        <v>91.901489772309645</v>
      </c>
      <c r="H725" s="120">
        <f t="shared" si="23"/>
        <v>11262058.999960309</v>
      </c>
      <c r="I725" s="67"/>
      <c r="J725" s="67"/>
    </row>
    <row r="726" spans="1:10" x14ac:dyDescent="0.3">
      <c r="A726" s="142">
        <v>1040</v>
      </c>
      <c r="B726" s="148">
        <v>15570.65</v>
      </c>
      <c r="C726" s="148">
        <v>699.08</v>
      </c>
      <c r="D726" s="154">
        <v>2.274E-2</v>
      </c>
      <c r="E726" s="155">
        <v>1.6160000000000001E-2</v>
      </c>
      <c r="F726" s="155">
        <v>6.5799999999999999E-3</v>
      </c>
      <c r="G726" s="154">
        <f t="shared" si="22"/>
        <v>92.041370274246191</v>
      </c>
      <c r="H726" s="120">
        <f t="shared" si="23"/>
        <v>11299266.806884982</v>
      </c>
      <c r="I726" s="67"/>
      <c r="J726" s="67"/>
    </row>
    <row r="727" spans="1:10" x14ac:dyDescent="0.3">
      <c r="A727" s="142">
        <v>1043</v>
      </c>
      <c r="B727" s="148">
        <v>15581.36</v>
      </c>
      <c r="C727" s="148">
        <v>698.48</v>
      </c>
      <c r="D727" s="154">
        <v>2.2759999999999999E-2</v>
      </c>
      <c r="E727" s="155">
        <v>1.619E-2</v>
      </c>
      <c r="F727" s="155">
        <v>6.5700000000000003E-3</v>
      </c>
      <c r="G727" s="154">
        <f t="shared" si="22"/>
        <v>91.901489772309645</v>
      </c>
      <c r="H727" s="120">
        <f t="shared" si="23"/>
        <v>11349108.731360968</v>
      </c>
      <c r="I727" s="67"/>
      <c r="J727" s="67"/>
    </row>
    <row r="728" spans="1:10" x14ac:dyDescent="0.3">
      <c r="A728" s="142">
        <v>1048</v>
      </c>
      <c r="B728" s="148">
        <v>15480.81</v>
      </c>
      <c r="C728" s="148">
        <v>698.32</v>
      </c>
      <c r="D728" s="154">
        <v>2.2800000000000001E-2</v>
      </c>
      <c r="E728" s="155">
        <v>1.619E-2</v>
      </c>
      <c r="F728" s="155">
        <v>6.6100000000000004E-3</v>
      </c>
      <c r="G728" s="154">
        <f t="shared" si="22"/>
        <v>92.461011780055841</v>
      </c>
      <c r="H728" s="120">
        <f t="shared" si="23"/>
        <v>11334507.159546973</v>
      </c>
      <c r="I728" s="67"/>
      <c r="J728" s="67"/>
    </row>
    <row r="729" spans="1:10" x14ac:dyDescent="0.3">
      <c r="A729" s="142">
        <v>1051</v>
      </c>
      <c r="B729" s="148">
        <v>15546.69</v>
      </c>
      <c r="C729" s="148">
        <v>698.42</v>
      </c>
      <c r="D729" s="154">
        <v>2.282E-2</v>
      </c>
      <c r="E729" s="155">
        <v>1.6230000000000001E-2</v>
      </c>
      <c r="F729" s="155">
        <v>6.5799999999999999E-3</v>
      </c>
      <c r="G729" s="154">
        <f t="shared" si="22"/>
        <v>92.041370274246191</v>
      </c>
      <c r="H729" s="120">
        <f t="shared" si="23"/>
        <v>11418778.282727035</v>
      </c>
      <c r="I729" s="67"/>
      <c r="J729" s="67"/>
    </row>
    <row r="730" spans="1:10" x14ac:dyDescent="0.3">
      <c r="A730" s="142">
        <v>1056</v>
      </c>
      <c r="B730" s="148">
        <v>15546.95</v>
      </c>
      <c r="C730" s="148">
        <v>698.39</v>
      </c>
      <c r="D730" s="154">
        <v>2.2849999999999999E-2</v>
      </c>
      <c r="E730" s="155">
        <v>1.626E-2</v>
      </c>
      <c r="F730" s="155">
        <v>6.5799999999999999E-3</v>
      </c>
      <c r="G730" s="154">
        <f t="shared" si="22"/>
        <v>92.041370274246191</v>
      </c>
      <c r="H730" s="120">
        <f t="shared" si="23"/>
        <v>11473101.680837058</v>
      </c>
      <c r="I730" s="67"/>
      <c r="J730" s="67"/>
    </row>
    <row r="731" spans="1:10" x14ac:dyDescent="0.3">
      <c r="A731" s="142">
        <v>1059</v>
      </c>
      <c r="B731" s="148">
        <v>15483.53</v>
      </c>
      <c r="C731" s="148">
        <v>698.51</v>
      </c>
      <c r="D731" s="154">
        <v>2.29E-2</v>
      </c>
      <c r="E731" s="155">
        <v>1.6289999999999999E-2</v>
      </c>
      <c r="F731" s="155">
        <v>6.6100000000000004E-3</v>
      </c>
      <c r="G731" s="154">
        <f t="shared" si="22"/>
        <v>92.461011780055841</v>
      </c>
      <c r="H731" s="120">
        <f t="shared" si="23"/>
        <v>11453476.223244509</v>
      </c>
      <c r="I731" s="67"/>
      <c r="J731" s="67"/>
    </row>
    <row r="732" spans="1:10" x14ac:dyDescent="0.3">
      <c r="A732" s="142">
        <v>1065</v>
      </c>
      <c r="B732" s="148">
        <v>15387.16</v>
      </c>
      <c r="C732" s="148">
        <v>698.44</v>
      </c>
      <c r="D732" s="154">
        <v>2.298E-2</v>
      </c>
      <c r="E732" s="155">
        <v>1.6320000000000001E-2</v>
      </c>
      <c r="F732" s="155">
        <v>6.6499999999999997E-3</v>
      </c>
      <c r="G732" s="154">
        <f t="shared" si="22"/>
        <v>93.020533787802009</v>
      </c>
      <c r="H732" s="120">
        <f t="shared" si="23"/>
        <v>11449085.020619992</v>
      </c>
      <c r="I732" s="67"/>
      <c r="J732" s="67"/>
    </row>
    <row r="733" spans="1:10" x14ac:dyDescent="0.3">
      <c r="A733" s="142">
        <v>1067</v>
      </c>
      <c r="B733" s="148">
        <v>15442.79</v>
      </c>
      <c r="C733" s="148">
        <v>698.13</v>
      </c>
      <c r="D733" s="154">
        <v>2.2970000000000001E-2</v>
      </c>
      <c r="E733" s="155">
        <v>1.635E-2</v>
      </c>
      <c r="F733" s="155">
        <v>6.6299999999999996E-3</v>
      </c>
      <c r="G733" s="154">
        <f t="shared" si="22"/>
        <v>92.740772783928932</v>
      </c>
      <c r="H733" s="120">
        <f t="shared" si="23"/>
        <v>11505187.718091784</v>
      </c>
      <c r="I733" s="67"/>
      <c r="J733" s="67"/>
    </row>
    <row r="734" spans="1:10" x14ac:dyDescent="0.3">
      <c r="A734" s="142">
        <v>1073</v>
      </c>
      <c r="B734" s="148">
        <v>15522.22</v>
      </c>
      <c r="C734" s="148">
        <v>698.02</v>
      </c>
      <c r="D734" s="154">
        <v>2.298E-2</v>
      </c>
      <c r="E734" s="155">
        <v>1.6389999999999998E-2</v>
      </c>
      <c r="F734" s="155">
        <v>6.5900000000000004E-3</v>
      </c>
      <c r="G734" s="154">
        <f t="shared" si="22"/>
        <v>92.18125077618275</v>
      </c>
      <c r="H734" s="120">
        <f t="shared" si="23"/>
        <v>11640111.095967418</v>
      </c>
      <c r="I734" s="67"/>
      <c r="J734" s="67"/>
    </row>
    <row r="735" spans="1:10" x14ac:dyDescent="0.3">
      <c r="A735" s="142">
        <v>1076</v>
      </c>
      <c r="B735" s="148">
        <v>15487.38</v>
      </c>
      <c r="C735" s="148">
        <v>697.88</v>
      </c>
      <c r="D735" s="154">
        <v>2.3019999999999999E-2</v>
      </c>
      <c r="E735" s="155">
        <v>1.6410000000000001E-2</v>
      </c>
      <c r="F735" s="155">
        <v>6.6E-3</v>
      </c>
      <c r="G735" s="154">
        <f t="shared" si="22"/>
        <v>92.321131278119282</v>
      </c>
      <c r="H735" s="120">
        <f t="shared" si="23"/>
        <v>11654969.833055101</v>
      </c>
      <c r="I735" s="67"/>
      <c r="J735" s="67"/>
    </row>
    <row r="736" spans="1:10" x14ac:dyDescent="0.3">
      <c r="A736" s="142">
        <v>1081</v>
      </c>
      <c r="B736" s="148">
        <v>15502.63</v>
      </c>
      <c r="C736" s="148">
        <v>698.52</v>
      </c>
      <c r="D736" s="154">
        <v>2.3040000000000001E-2</v>
      </c>
      <c r="E736" s="155">
        <v>1.643E-2</v>
      </c>
      <c r="F736" s="155">
        <v>6.6E-3</v>
      </c>
      <c r="G736" s="154">
        <f t="shared" si="22"/>
        <v>92.321131278119282</v>
      </c>
      <c r="H736" s="120">
        <f t="shared" si="23"/>
        <v>11709128.614807216</v>
      </c>
      <c r="I736" s="67"/>
      <c r="J736" s="67"/>
    </row>
    <row r="737" spans="1:13" x14ac:dyDescent="0.3">
      <c r="A737" s="142">
        <v>1084</v>
      </c>
      <c r="B737" s="148">
        <v>15461.52</v>
      </c>
      <c r="C737" s="148">
        <v>697.82</v>
      </c>
      <c r="D737" s="154">
        <v>2.3060000000000001E-2</v>
      </c>
      <c r="E737" s="155">
        <v>1.644E-2</v>
      </c>
      <c r="F737" s="155">
        <v>6.6100000000000004E-3</v>
      </c>
      <c r="G737" s="154">
        <f t="shared" si="22"/>
        <v>92.461011780055841</v>
      </c>
      <c r="H737" s="120">
        <f t="shared" si="23"/>
        <v>11723860.458920725</v>
      </c>
      <c r="I737" s="67"/>
      <c r="J737" s="67"/>
    </row>
    <row r="738" spans="1:13" x14ac:dyDescent="0.3">
      <c r="A738" s="142">
        <v>1089</v>
      </c>
      <c r="B738" s="148">
        <v>15523.52</v>
      </c>
      <c r="C738" s="148">
        <v>697.94</v>
      </c>
      <c r="D738" s="154">
        <v>2.3089999999999999E-2</v>
      </c>
      <c r="E738" s="155">
        <v>1.6500000000000001E-2</v>
      </c>
      <c r="F738" s="155">
        <v>6.5900000000000004E-3</v>
      </c>
      <c r="G738" s="154">
        <f t="shared" si="22"/>
        <v>92.18125077618275</v>
      </c>
      <c r="H738" s="120">
        <f t="shared" si="23"/>
        <v>11813682.184071314</v>
      </c>
      <c r="I738" s="67"/>
      <c r="J738" s="67"/>
    </row>
    <row r="739" spans="1:13" x14ac:dyDescent="0.3">
      <c r="A739" s="142">
        <v>1092</v>
      </c>
      <c r="B739" s="148">
        <v>15463.91</v>
      </c>
      <c r="C739" s="148">
        <v>698</v>
      </c>
      <c r="D739" s="154">
        <v>2.3109999999999999E-2</v>
      </c>
      <c r="E739" s="154">
        <v>1.6500000000000001E-2</v>
      </c>
      <c r="F739" s="155">
        <v>6.62E-3</v>
      </c>
      <c r="G739" s="154">
        <f>(2*F739/$B$7)*(1+3*$B$11)/(4+PI()*$B$11-PI())*10^6</f>
        <v>92.600892281992387</v>
      </c>
      <c r="H739" s="120">
        <f t="shared" si="23"/>
        <v>11792542.9560073</v>
      </c>
      <c r="I739" s="67"/>
      <c r="J739" s="67"/>
    </row>
    <row r="740" spans="1:13" x14ac:dyDescent="0.3">
      <c r="A740" s="142">
        <v>1098</v>
      </c>
      <c r="B740" s="148">
        <v>15474.49</v>
      </c>
      <c r="C740" s="148">
        <v>698.76</v>
      </c>
      <c r="D740" s="154">
        <v>2.3140000000000001E-2</v>
      </c>
      <c r="E740" s="154">
        <v>1.652E-2</v>
      </c>
      <c r="F740" s="155">
        <v>6.62E-3</v>
      </c>
      <c r="G740" s="154">
        <f t="shared" ref="G740:G803" si="24">(2*F740/$B$7)*(1+3*$B$11)/(4+PI()*$B$11-PI())*10^6</f>
        <v>92.600892281992387</v>
      </c>
      <c r="H740" s="120">
        <f t="shared" si="23"/>
        <v>11857337.148073275</v>
      </c>
      <c r="I740" s="64"/>
      <c r="J740" s="65"/>
      <c r="K740" s="65"/>
      <c r="L740" s="66"/>
      <c r="M740" s="65"/>
    </row>
    <row r="741" spans="1:13" x14ac:dyDescent="0.3">
      <c r="A741" s="142">
        <v>1101</v>
      </c>
      <c r="B741" s="148">
        <v>15542.42</v>
      </c>
      <c r="C741" s="148">
        <v>699.95</v>
      </c>
      <c r="D741" s="154">
        <v>2.317E-2</v>
      </c>
      <c r="E741" s="154">
        <v>1.6570000000000001E-2</v>
      </c>
      <c r="F741" s="155">
        <v>6.6E-3</v>
      </c>
      <c r="G741" s="154">
        <f t="shared" si="24"/>
        <v>92.321131278119282</v>
      </c>
      <c r="H741" s="120">
        <f t="shared" si="23"/>
        <v>11925763.741815675</v>
      </c>
      <c r="I741" s="31"/>
      <c r="J741" s="29"/>
      <c r="K741" s="29"/>
      <c r="L741" s="38"/>
      <c r="M741" s="39"/>
    </row>
    <row r="742" spans="1:13" x14ac:dyDescent="0.3">
      <c r="A742" s="142">
        <v>1106</v>
      </c>
      <c r="B742" s="148">
        <v>15459.93</v>
      </c>
      <c r="C742" s="148">
        <v>698.3</v>
      </c>
      <c r="D742" s="154">
        <v>2.3199999999999998E-2</v>
      </c>
      <c r="E742" s="154">
        <v>1.6580000000000001E-2</v>
      </c>
      <c r="F742" s="155">
        <v>6.62E-3</v>
      </c>
      <c r="G742" s="154">
        <f t="shared" si="24"/>
        <v>92.600892281992387</v>
      </c>
      <c r="H742" s="120">
        <f t="shared" si="23"/>
        <v>11943729.404161239</v>
      </c>
      <c r="I742" s="31"/>
      <c r="J742" s="29"/>
      <c r="K742" s="29"/>
      <c r="L742" s="38"/>
      <c r="M742" s="39"/>
    </row>
    <row r="743" spans="1:13" x14ac:dyDescent="0.3">
      <c r="A743" s="142">
        <v>1109</v>
      </c>
      <c r="B743" s="148">
        <v>15424.49</v>
      </c>
      <c r="C743" s="148">
        <v>698.13</v>
      </c>
      <c r="D743" s="154">
        <v>2.3230000000000001E-2</v>
      </c>
      <c r="E743" s="154">
        <v>1.66E-2</v>
      </c>
      <c r="F743" s="155">
        <v>6.6299999999999996E-3</v>
      </c>
      <c r="G743" s="154">
        <f t="shared" si="24"/>
        <v>92.740772783928932</v>
      </c>
      <c r="H743" s="120">
        <f t="shared" si="23"/>
        <v>11958062.960978245</v>
      </c>
      <c r="I743" s="31"/>
      <c r="J743" s="29"/>
      <c r="K743" s="29"/>
      <c r="L743" s="38"/>
      <c r="M743" s="39"/>
    </row>
    <row r="744" spans="1:13" x14ac:dyDescent="0.3">
      <c r="A744" s="142">
        <v>1115</v>
      </c>
      <c r="B744" s="148">
        <v>15510.71</v>
      </c>
      <c r="C744" s="148">
        <v>698.28</v>
      </c>
      <c r="D744" s="154">
        <v>2.3259999999999999E-2</v>
      </c>
      <c r="E744" s="154">
        <v>1.6660000000000001E-2</v>
      </c>
      <c r="F744" s="155">
        <v>6.6E-3</v>
      </c>
      <c r="G744" s="154">
        <f t="shared" si="24"/>
        <v>92.321131278119282</v>
      </c>
      <c r="H744" s="120">
        <f t="shared" si="23"/>
        <v>12077408.330721596</v>
      </c>
      <c r="I744" s="31"/>
      <c r="J744" s="29"/>
      <c r="K744" s="29"/>
      <c r="L744" s="38"/>
      <c r="M744" s="39"/>
    </row>
    <row r="745" spans="1:13" x14ac:dyDescent="0.3">
      <c r="A745" s="142">
        <v>1118</v>
      </c>
      <c r="B745" s="148">
        <v>15506.41</v>
      </c>
      <c r="C745" s="148">
        <v>698</v>
      </c>
      <c r="D745" s="154">
        <v>2.3279999999999999E-2</v>
      </c>
      <c r="E745" s="154">
        <v>1.668E-2</v>
      </c>
      <c r="F745" s="155">
        <v>6.6E-3</v>
      </c>
      <c r="G745" s="154">
        <f t="shared" si="24"/>
        <v>92.321131278119282</v>
      </c>
      <c r="H745" s="120">
        <f t="shared" si="23"/>
        <v>12109903.599772865</v>
      </c>
      <c r="I745" s="31"/>
      <c r="J745" s="29"/>
      <c r="K745" s="29"/>
      <c r="L745" s="38"/>
      <c r="M745" s="39"/>
    </row>
    <row r="746" spans="1:13" x14ac:dyDescent="0.3">
      <c r="A746" s="142">
        <v>1123</v>
      </c>
      <c r="B746" s="148">
        <v>15519.38</v>
      </c>
      <c r="C746" s="148">
        <v>698.1</v>
      </c>
      <c r="D746" s="154">
        <v>2.3300000000000001E-2</v>
      </c>
      <c r="E746" s="154">
        <v>1.6709999999999999E-2</v>
      </c>
      <c r="F746" s="155">
        <v>6.5900000000000004E-3</v>
      </c>
      <c r="G746" s="154">
        <f t="shared" si="24"/>
        <v>92.18125077618275</v>
      </c>
      <c r="H746" s="120">
        <f t="shared" si="23"/>
        <v>12182520.746292088</v>
      </c>
      <c r="I746" s="31"/>
      <c r="J746" s="29"/>
      <c r="K746" s="29"/>
      <c r="L746" s="38"/>
      <c r="M746" s="39"/>
    </row>
    <row r="747" spans="1:13" x14ac:dyDescent="0.3">
      <c r="A747" s="142">
        <v>1126</v>
      </c>
      <c r="B747" s="148">
        <v>15439.11</v>
      </c>
      <c r="C747" s="148">
        <v>698.04</v>
      </c>
      <c r="D747" s="154">
        <v>2.334E-2</v>
      </c>
      <c r="E747" s="154">
        <v>1.6709999999999999E-2</v>
      </c>
      <c r="F747" s="155">
        <v>6.6299999999999996E-3</v>
      </c>
      <c r="G747" s="154">
        <f t="shared" si="24"/>
        <v>92.740772783928932</v>
      </c>
      <c r="H747" s="120">
        <f t="shared" si="23"/>
        <v>12141369.606908482</v>
      </c>
      <c r="I747" s="31"/>
      <c r="J747" s="29"/>
      <c r="K747" s="29"/>
      <c r="L747" s="38"/>
      <c r="M747" s="39"/>
    </row>
    <row r="748" spans="1:13" x14ac:dyDescent="0.3">
      <c r="A748" s="142">
        <v>1132</v>
      </c>
      <c r="B748" s="148">
        <v>15497.74</v>
      </c>
      <c r="C748" s="148">
        <v>697.71</v>
      </c>
      <c r="D748" s="154">
        <v>2.3390000000000001E-2</v>
      </c>
      <c r="E748" s="154">
        <v>1.6789999999999999E-2</v>
      </c>
      <c r="F748" s="155">
        <v>6.6E-3</v>
      </c>
      <c r="G748" s="154">
        <f t="shared" si="24"/>
        <v>92.321131278119282</v>
      </c>
      <c r="H748" s="120">
        <f t="shared" si="23"/>
        <v>12261548.188678788</v>
      </c>
      <c r="I748" s="31"/>
      <c r="J748" s="29"/>
      <c r="K748" s="29"/>
      <c r="L748" s="38"/>
      <c r="M748" s="39"/>
    </row>
    <row r="749" spans="1:13" x14ac:dyDescent="0.3">
      <c r="A749" s="142">
        <v>1135</v>
      </c>
      <c r="B749" s="148">
        <v>15497.4</v>
      </c>
      <c r="C749" s="148">
        <v>697.87</v>
      </c>
      <c r="D749" s="154">
        <v>2.341E-2</v>
      </c>
      <c r="E749" s="154">
        <v>1.6809999999999999E-2</v>
      </c>
      <c r="F749" s="155">
        <v>6.6E-3</v>
      </c>
      <c r="G749" s="154">
        <f t="shared" si="24"/>
        <v>92.321131278119282</v>
      </c>
      <c r="H749" s="120">
        <f t="shared" si="23"/>
        <v>12294043.457730057</v>
      </c>
      <c r="I749" s="31"/>
      <c r="J749" s="29"/>
      <c r="K749" s="29"/>
      <c r="L749" s="38"/>
      <c r="M749" s="39"/>
    </row>
    <row r="750" spans="1:13" x14ac:dyDescent="0.3">
      <c r="A750" s="142">
        <v>1141</v>
      </c>
      <c r="B750" s="148">
        <v>15511.89</v>
      </c>
      <c r="C750" s="148">
        <v>698.1</v>
      </c>
      <c r="D750" s="154">
        <v>2.3460000000000002E-2</v>
      </c>
      <c r="E750" s="154">
        <v>1.686E-2</v>
      </c>
      <c r="F750" s="155">
        <v>6.6E-3</v>
      </c>
      <c r="G750" s="154">
        <f t="shared" si="24"/>
        <v>92.321131278119282</v>
      </c>
      <c r="H750" s="120">
        <f t="shared" si="23"/>
        <v>12359033.995832594</v>
      </c>
      <c r="I750" s="31"/>
      <c r="J750" s="29"/>
      <c r="K750" s="29"/>
      <c r="L750" s="38"/>
      <c r="M750" s="39"/>
    </row>
    <row r="751" spans="1:13" x14ac:dyDescent="0.3">
      <c r="A751" s="142">
        <v>1144</v>
      </c>
      <c r="B751" s="148">
        <v>15437.75</v>
      </c>
      <c r="C751" s="148">
        <v>698</v>
      </c>
      <c r="D751" s="154">
        <v>2.349E-2</v>
      </c>
      <c r="E751" s="154">
        <v>1.686E-2</v>
      </c>
      <c r="F751" s="155">
        <v>6.6299999999999996E-3</v>
      </c>
      <c r="G751" s="154">
        <f t="shared" si="24"/>
        <v>92.740772783928932</v>
      </c>
      <c r="H751" s="120">
        <f t="shared" si="23"/>
        <v>12335458.996716965</v>
      </c>
      <c r="I751" s="31"/>
      <c r="J751" s="29"/>
      <c r="K751" s="29"/>
      <c r="L751" s="38"/>
      <c r="M751" s="39"/>
    </row>
    <row r="752" spans="1:13" x14ac:dyDescent="0.3">
      <c r="A752" s="142">
        <v>1150</v>
      </c>
      <c r="B752" s="148">
        <v>15457.4</v>
      </c>
      <c r="C752" s="148">
        <v>698.18</v>
      </c>
      <c r="D752" s="154">
        <v>2.3529999999999999E-2</v>
      </c>
      <c r="E752" s="154">
        <v>1.6910000000000001E-2</v>
      </c>
      <c r="F752" s="155">
        <v>6.62E-3</v>
      </c>
      <c r="G752" s="154">
        <f t="shared" si="24"/>
        <v>92.600892281992387</v>
      </c>
      <c r="H752" s="120">
        <f t="shared" si="23"/>
        <v>12418886.812645048</v>
      </c>
      <c r="I752" s="31"/>
      <c r="J752" s="29"/>
      <c r="K752" s="29"/>
      <c r="L752" s="38"/>
      <c r="M752" s="39"/>
    </row>
    <row r="753" spans="1:13" x14ac:dyDescent="0.3">
      <c r="A753" s="142">
        <v>1153</v>
      </c>
      <c r="B753" s="148">
        <v>15463.62</v>
      </c>
      <c r="C753" s="148">
        <v>697.74</v>
      </c>
      <c r="D753" s="154">
        <v>2.3550000000000001E-2</v>
      </c>
      <c r="E753" s="154">
        <v>1.694E-2</v>
      </c>
      <c r="F753" s="155">
        <v>6.6100000000000004E-3</v>
      </c>
      <c r="G753" s="154">
        <f t="shared" si="24"/>
        <v>92.461011780055841</v>
      </c>
      <c r="H753" s="120">
        <f t="shared" si="23"/>
        <v>12470120.949387081</v>
      </c>
      <c r="I753" s="31"/>
      <c r="J753" s="29"/>
      <c r="K753" s="29"/>
      <c r="L753" s="38"/>
      <c r="M753" s="39"/>
    </row>
    <row r="754" spans="1:13" x14ac:dyDescent="0.3">
      <c r="A754" s="142">
        <v>1158</v>
      </c>
      <c r="B754" s="148">
        <v>15520.62</v>
      </c>
      <c r="C754" s="148">
        <v>697.84</v>
      </c>
      <c r="D754" s="154">
        <v>2.3570000000000001E-2</v>
      </c>
      <c r="E754" s="154">
        <v>1.6979999999999999E-2</v>
      </c>
      <c r="F754" s="155">
        <v>6.5900000000000004E-3</v>
      </c>
      <c r="G754" s="154">
        <f t="shared" si="24"/>
        <v>92.18125077618275</v>
      </c>
      <c r="H754" s="120">
        <f t="shared" si="23"/>
        <v>12562207.501519356</v>
      </c>
      <c r="I754" s="31"/>
      <c r="J754" s="29"/>
      <c r="K754" s="29"/>
      <c r="L754" s="38"/>
      <c r="M754" s="39"/>
    </row>
    <row r="755" spans="1:13" x14ac:dyDescent="0.3">
      <c r="A755" s="142">
        <v>1161</v>
      </c>
      <c r="B755" s="148">
        <v>15446.05</v>
      </c>
      <c r="C755" s="148">
        <v>698.08</v>
      </c>
      <c r="D755" s="154">
        <v>2.3619999999999999E-2</v>
      </c>
      <c r="E755" s="154">
        <v>1.6990000000000002E-2</v>
      </c>
      <c r="F755" s="155">
        <v>6.62E-3</v>
      </c>
      <c r="G755" s="154">
        <f t="shared" si="24"/>
        <v>92.600892281992387</v>
      </c>
      <c r="H755" s="120">
        <f t="shared" si="23"/>
        <v>12537676.164766002</v>
      </c>
      <c r="I755" s="31"/>
      <c r="J755" s="29"/>
      <c r="K755" s="29"/>
      <c r="L755" s="38"/>
      <c r="M755" s="39"/>
    </row>
    <row r="756" spans="1:13" x14ac:dyDescent="0.3">
      <c r="A756" s="142">
        <v>1167</v>
      </c>
      <c r="B756" s="148">
        <v>15397.03</v>
      </c>
      <c r="C756" s="148">
        <v>698.05</v>
      </c>
      <c r="D756" s="154">
        <v>2.366E-2</v>
      </c>
      <c r="E756" s="154">
        <v>1.702E-2</v>
      </c>
      <c r="F756" s="155">
        <v>6.6400000000000001E-3</v>
      </c>
      <c r="G756" s="154">
        <f t="shared" si="24"/>
        <v>92.880653285865478</v>
      </c>
      <c r="H756" s="120">
        <f t="shared" si="23"/>
        <v>12564511.108769229</v>
      </c>
      <c r="I756" s="31"/>
      <c r="J756" s="29"/>
      <c r="K756" s="29"/>
      <c r="L756" s="38"/>
      <c r="M756" s="39"/>
    </row>
    <row r="757" spans="1:13" x14ac:dyDescent="0.3">
      <c r="A757" s="142">
        <v>1170</v>
      </c>
      <c r="B757" s="148">
        <v>15460.86</v>
      </c>
      <c r="C757" s="148">
        <v>698.62</v>
      </c>
      <c r="D757" s="154">
        <v>2.368E-2</v>
      </c>
      <c r="E757" s="154">
        <v>1.7059999999999999E-2</v>
      </c>
      <c r="F757" s="155">
        <v>6.62E-3</v>
      </c>
      <c r="G757" s="154">
        <f t="shared" si="24"/>
        <v>92.600892281992387</v>
      </c>
      <c r="H757" s="120">
        <f t="shared" si="23"/>
        <v>12634867.452864964</v>
      </c>
      <c r="I757" s="31"/>
      <c r="J757" s="29"/>
      <c r="K757" s="29"/>
      <c r="L757" s="38"/>
      <c r="M757" s="39"/>
    </row>
    <row r="758" spans="1:13" x14ac:dyDescent="0.3">
      <c r="A758" s="142">
        <v>1176</v>
      </c>
      <c r="B758" s="148">
        <v>15440.14</v>
      </c>
      <c r="C758" s="148">
        <v>698.79</v>
      </c>
      <c r="D758" s="154">
        <v>2.3699999999999999E-2</v>
      </c>
      <c r="E758" s="154">
        <v>1.7059999999999999E-2</v>
      </c>
      <c r="F758" s="155">
        <v>6.6299999999999996E-3</v>
      </c>
      <c r="G758" s="154">
        <f t="shared" si="24"/>
        <v>92.740772783928932</v>
      </c>
      <c r="H758" s="120">
        <f t="shared" si="23"/>
        <v>12680506.800820936</v>
      </c>
      <c r="I758" s="31"/>
      <c r="J758" s="29"/>
      <c r="K758" s="29"/>
      <c r="L758" s="38"/>
      <c r="M758" s="39"/>
    </row>
    <row r="759" spans="1:13" x14ac:dyDescent="0.3">
      <c r="A759" s="142">
        <v>1179</v>
      </c>
      <c r="B759" s="148">
        <v>15376.07</v>
      </c>
      <c r="C759" s="148">
        <v>698.84</v>
      </c>
      <c r="D759" s="154">
        <v>2.3740000000000001E-2</v>
      </c>
      <c r="E759" s="154">
        <v>1.7080000000000001E-2</v>
      </c>
      <c r="F759" s="155">
        <v>6.6600000000000001E-3</v>
      </c>
      <c r="G759" s="154">
        <f t="shared" si="24"/>
        <v>93.160414289738569</v>
      </c>
      <c r="H759" s="120">
        <f t="shared" si="23"/>
        <v>12655589.919696875</v>
      </c>
      <c r="I759" s="31"/>
      <c r="J759" s="29"/>
      <c r="K759" s="29"/>
      <c r="L759" s="38"/>
      <c r="M759" s="39"/>
    </row>
    <row r="760" spans="1:13" x14ac:dyDescent="0.3">
      <c r="A760" s="142">
        <v>1185</v>
      </c>
      <c r="B760" s="148">
        <v>15448.12</v>
      </c>
      <c r="C760" s="148">
        <v>699.26</v>
      </c>
      <c r="D760" s="154">
        <v>2.3740000000000001E-2</v>
      </c>
      <c r="E760" s="154">
        <v>1.711E-2</v>
      </c>
      <c r="F760" s="155">
        <v>6.6299999999999996E-3</v>
      </c>
      <c r="G760" s="154">
        <f t="shared" si="24"/>
        <v>92.740772783928932</v>
      </c>
      <c r="H760" s="120">
        <f t="shared" si="23"/>
        <v>12777551.495725177</v>
      </c>
      <c r="I760" s="31"/>
      <c r="J760" s="29"/>
      <c r="K760" s="29"/>
      <c r="L760" s="38"/>
      <c r="M760" s="39"/>
    </row>
    <row r="761" spans="1:13" x14ac:dyDescent="0.3">
      <c r="A761" s="142">
        <v>1189</v>
      </c>
      <c r="B761" s="148">
        <v>15489.24</v>
      </c>
      <c r="C761" s="148">
        <v>699.75</v>
      </c>
      <c r="D761" s="154">
        <v>2.3769999999999999E-2</v>
      </c>
      <c r="E761" s="154">
        <v>1.7149999999999999E-2</v>
      </c>
      <c r="F761" s="155">
        <v>6.62E-3</v>
      </c>
      <c r="G761" s="154">
        <f t="shared" si="24"/>
        <v>92.600892281992387</v>
      </c>
      <c r="H761" s="120">
        <f t="shared" si="23"/>
        <v>12840049.061073883</v>
      </c>
      <c r="I761" s="31"/>
      <c r="J761" s="29"/>
      <c r="K761" s="29"/>
      <c r="L761" s="38"/>
      <c r="M761" s="39"/>
    </row>
    <row r="762" spans="1:13" x14ac:dyDescent="0.3">
      <c r="A762" s="142">
        <v>1195</v>
      </c>
      <c r="B762" s="148">
        <v>15425.35</v>
      </c>
      <c r="C762" s="148">
        <v>698.92</v>
      </c>
      <c r="D762" s="154">
        <v>2.3810000000000001E-2</v>
      </c>
      <c r="E762" s="154">
        <v>1.7170000000000001E-2</v>
      </c>
      <c r="F762" s="155">
        <v>6.6400000000000001E-3</v>
      </c>
      <c r="G762" s="154">
        <f t="shared" si="24"/>
        <v>92.880653285865478</v>
      </c>
      <c r="H762" s="120">
        <f t="shared" si="23"/>
        <v>12865973.243341241</v>
      </c>
      <c r="I762" s="31"/>
      <c r="J762" s="29"/>
      <c r="K762" s="29"/>
      <c r="L762" s="38"/>
      <c r="M762" s="39"/>
    </row>
    <row r="763" spans="1:13" x14ac:dyDescent="0.3">
      <c r="A763" s="142">
        <v>1198</v>
      </c>
      <c r="B763" s="148">
        <v>15486.33</v>
      </c>
      <c r="C763" s="148">
        <v>699.17</v>
      </c>
      <c r="D763" s="154">
        <v>2.3810000000000001E-2</v>
      </c>
      <c r="E763" s="154">
        <v>1.72E-2</v>
      </c>
      <c r="F763" s="155">
        <v>6.62E-3</v>
      </c>
      <c r="G763" s="154">
        <f t="shared" si="24"/>
        <v>92.600892281992387</v>
      </c>
      <c r="H763" s="120">
        <f t="shared" si="23"/>
        <v>12937240.349172844</v>
      </c>
      <c r="I763" s="31"/>
      <c r="J763" s="29"/>
      <c r="K763" s="29"/>
      <c r="L763" s="38"/>
      <c r="M763" s="39"/>
    </row>
    <row r="764" spans="1:13" x14ac:dyDescent="0.3">
      <c r="A764" s="142">
        <v>1204</v>
      </c>
      <c r="B764" s="148">
        <v>15469.01</v>
      </c>
      <c r="C764" s="148">
        <v>698.56</v>
      </c>
      <c r="D764" s="154">
        <v>2.384E-2</v>
      </c>
      <c r="E764" s="154">
        <v>1.7219999999999999E-2</v>
      </c>
      <c r="F764" s="155">
        <v>6.62E-3</v>
      </c>
      <c r="G764" s="154">
        <f t="shared" si="24"/>
        <v>92.600892281992387</v>
      </c>
      <c r="H764" s="120">
        <f t="shared" si="23"/>
        <v>13002034.541238818</v>
      </c>
      <c r="I764" s="31"/>
      <c r="J764" s="29"/>
      <c r="K764" s="29"/>
      <c r="L764" s="38"/>
      <c r="M764" s="39"/>
    </row>
    <row r="765" spans="1:13" x14ac:dyDescent="0.3">
      <c r="A765" s="142">
        <v>1207</v>
      </c>
      <c r="B765" s="148">
        <v>15525.89</v>
      </c>
      <c r="C765" s="148">
        <v>698.9</v>
      </c>
      <c r="D765" s="154">
        <v>2.385E-2</v>
      </c>
      <c r="E765" s="154">
        <v>1.7250000000000001E-2</v>
      </c>
      <c r="F765" s="155">
        <v>6.6E-3</v>
      </c>
      <c r="G765" s="154">
        <f t="shared" si="24"/>
        <v>92.321131278119282</v>
      </c>
      <c r="H765" s="120">
        <f t="shared" si="23"/>
        <v>13073929.914960509</v>
      </c>
      <c r="I765" s="31"/>
      <c r="J765" s="29"/>
      <c r="K765" s="29"/>
      <c r="L765" s="38"/>
      <c r="M765" s="39"/>
    </row>
    <row r="766" spans="1:13" x14ac:dyDescent="0.3">
      <c r="A766" s="142">
        <v>1213</v>
      </c>
      <c r="B766" s="148">
        <v>15488.64</v>
      </c>
      <c r="C766" s="148">
        <v>698.4</v>
      </c>
      <c r="D766" s="154">
        <v>2.3890000000000002E-2</v>
      </c>
      <c r="E766" s="154">
        <v>1.728E-2</v>
      </c>
      <c r="F766" s="155">
        <v>6.6100000000000004E-3</v>
      </c>
      <c r="G766" s="154">
        <f t="shared" si="24"/>
        <v>92.461011780055841</v>
      </c>
      <c r="H766" s="120">
        <f t="shared" si="23"/>
        <v>13119043.115009999</v>
      </c>
      <c r="I766" s="31"/>
      <c r="J766" s="29"/>
      <c r="K766" s="29"/>
      <c r="L766" s="38"/>
      <c r="M766" s="39"/>
    </row>
    <row r="767" spans="1:13" x14ac:dyDescent="0.3">
      <c r="A767" s="142">
        <v>1216</v>
      </c>
      <c r="B767" s="148">
        <v>15435.04</v>
      </c>
      <c r="C767" s="148">
        <v>698.27</v>
      </c>
      <c r="D767" s="154">
        <v>2.3890000000000002E-2</v>
      </c>
      <c r="E767" s="154">
        <v>1.7260000000000001E-2</v>
      </c>
      <c r="F767" s="155">
        <v>6.6299999999999996E-3</v>
      </c>
      <c r="G767" s="154">
        <f t="shared" si="24"/>
        <v>92.740772783928932</v>
      </c>
      <c r="H767" s="120">
        <f t="shared" si="23"/>
        <v>13111816.555950901</v>
      </c>
      <c r="I767" s="31"/>
      <c r="J767" s="29"/>
      <c r="K767" s="29"/>
      <c r="L767" s="38"/>
      <c r="M767" s="39"/>
    </row>
    <row r="768" spans="1:13" x14ac:dyDescent="0.3">
      <c r="A768" s="142">
        <v>1222</v>
      </c>
      <c r="B768" s="148">
        <v>15462.74</v>
      </c>
      <c r="C768" s="148">
        <v>698.84</v>
      </c>
      <c r="D768" s="154">
        <v>2.3939999999999999E-2</v>
      </c>
      <c r="E768" s="154">
        <v>1.7309999999999999E-2</v>
      </c>
      <c r="F768" s="155">
        <v>6.62E-3</v>
      </c>
      <c r="G768" s="154">
        <f t="shared" si="24"/>
        <v>92.600892281992387</v>
      </c>
      <c r="H768" s="120">
        <f t="shared" si="23"/>
        <v>13196417.117436741</v>
      </c>
      <c r="I768" s="31"/>
      <c r="J768" s="29"/>
      <c r="K768" s="29"/>
      <c r="L768" s="38"/>
      <c r="M768" s="39"/>
    </row>
    <row r="769" spans="1:13" x14ac:dyDescent="0.3">
      <c r="A769" s="142">
        <v>1226</v>
      </c>
      <c r="B769" s="148">
        <v>15435.11</v>
      </c>
      <c r="C769" s="148">
        <v>698.6</v>
      </c>
      <c r="D769" s="154">
        <v>2.3959999999999999E-2</v>
      </c>
      <c r="E769" s="154">
        <v>1.7330000000000002E-2</v>
      </c>
      <c r="F769" s="155">
        <v>6.6299999999999996E-3</v>
      </c>
      <c r="G769" s="154">
        <f t="shared" si="24"/>
        <v>92.740772783928932</v>
      </c>
      <c r="H769" s="120">
        <f t="shared" si="23"/>
        <v>13219643.994733389</v>
      </c>
      <c r="I769" s="31"/>
      <c r="J769" s="29"/>
      <c r="K769" s="29"/>
      <c r="L769" s="38"/>
      <c r="M769" s="39"/>
    </row>
    <row r="770" spans="1:13" x14ac:dyDescent="0.3">
      <c r="A770" s="142">
        <v>1232</v>
      </c>
      <c r="B770" s="148">
        <v>15445.72</v>
      </c>
      <c r="C770" s="148">
        <v>698.61</v>
      </c>
      <c r="D770" s="154">
        <v>2.4E-2</v>
      </c>
      <c r="E770" s="154">
        <v>1.737E-2</v>
      </c>
      <c r="F770" s="155">
        <v>6.6299999999999996E-3</v>
      </c>
      <c r="G770" s="154">
        <f t="shared" si="24"/>
        <v>92.740772783928932</v>
      </c>
      <c r="H770" s="120">
        <f t="shared" si="23"/>
        <v>13284340.458002886</v>
      </c>
      <c r="I770" s="31"/>
      <c r="J770" s="29"/>
      <c r="K770" s="29"/>
      <c r="L770" s="38"/>
      <c r="M770" s="39"/>
    </row>
    <row r="771" spans="1:13" x14ac:dyDescent="0.3">
      <c r="A771" s="142">
        <v>1235</v>
      </c>
      <c r="B771" s="148">
        <v>15440.41</v>
      </c>
      <c r="C771" s="148">
        <v>698.03</v>
      </c>
      <c r="D771" s="154">
        <v>2.401E-2</v>
      </c>
      <c r="E771" s="154">
        <v>1.7389999999999999E-2</v>
      </c>
      <c r="F771" s="155">
        <v>6.6299999999999996E-3</v>
      </c>
      <c r="G771" s="154">
        <f t="shared" si="24"/>
        <v>92.740772783928932</v>
      </c>
      <c r="H771" s="120">
        <f t="shared" si="23"/>
        <v>13316688.689637633</v>
      </c>
      <c r="I771" s="31"/>
      <c r="J771" s="29"/>
      <c r="K771" s="29"/>
      <c r="L771" s="38"/>
      <c r="M771" s="39"/>
    </row>
    <row r="772" spans="1:13" x14ac:dyDescent="0.3">
      <c r="A772" s="142">
        <v>1241</v>
      </c>
      <c r="B772" s="148">
        <v>15325.13</v>
      </c>
      <c r="C772" s="148">
        <v>697.61</v>
      </c>
      <c r="D772" s="154">
        <v>2.4070000000000001E-2</v>
      </c>
      <c r="E772" s="154">
        <v>1.7399999999999999E-2</v>
      </c>
      <c r="F772" s="155">
        <v>6.6699999999999997E-3</v>
      </c>
      <c r="G772" s="154">
        <f t="shared" si="24"/>
        <v>93.3002947916751</v>
      </c>
      <c r="H772" s="120">
        <f t="shared" si="23"/>
        <v>13301136.966083098</v>
      </c>
      <c r="I772" s="31"/>
      <c r="J772" s="29"/>
      <c r="K772" s="29"/>
      <c r="L772" s="38"/>
      <c r="M772" s="39"/>
    </row>
    <row r="773" spans="1:13" x14ac:dyDescent="0.3">
      <c r="A773" s="142">
        <v>1245</v>
      </c>
      <c r="B773" s="148">
        <v>15492</v>
      </c>
      <c r="C773" s="148">
        <v>698.04</v>
      </c>
      <c r="D773" s="154">
        <v>2.4060000000000002E-2</v>
      </c>
      <c r="E773" s="154">
        <v>1.745E-2</v>
      </c>
      <c r="F773" s="155">
        <v>6.6E-3</v>
      </c>
      <c r="G773" s="154">
        <f t="shared" si="24"/>
        <v>92.321131278119282</v>
      </c>
      <c r="H773" s="120">
        <f t="shared" si="23"/>
        <v>13485536.656276582</v>
      </c>
      <c r="I773" s="31"/>
      <c r="J773" s="29"/>
      <c r="K773" s="29"/>
      <c r="L773" s="38"/>
      <c r="M773" s="39"/>
    </row>
    <row r="774" spans="1:13" x14ac:dyDescent="0.3">
      <c r="A774" s="142">
        <v>1251</v>
      </c>
      <c r="B774" s="148">
        <v>15412.82</v>
      </c>
      <c r="C774" s="148">
        <v>697.94</v>
      </c>
      <c r="D774" s="154">
        <v>2.41E-2</v>
      </c>
      <c r="E774" s="154">
        <v>1.746E-2</v>
      </c>
      <c r="F774" s="155">
        <v>6.6400000000000001E-3</v>
      </c>
      <c r="G774" s="154">
        <f t="shared" si="24"/>
        <v>92.880653285865478</v>
      </c>
      <c r="H774" s="120">
        <f t="shared" si="23"/>
        <v>13468897.512485268</v>
      </c>
      <c r="I774" s="31"/>
      <c r="J774" s="29"/>
      <c r="K774" s="29"/>
      <c r="L774" s="38"/>
      <c r="M774" s="39"/>
    </row>
    <row r="775" spans="1:13" x14ac:dyDescent="0.3">
      <c r="A775" s="142">
        <v>1254</v>
      </c>
      <c r="B775" s="148">
        <v>15424.37</v>
      </c>
      <c r="C775" s="148">
        <v>698.14</v>
      </c>
      <c r="D775" s="154">
        <v>2.4129999999999999E-2</v>
      </c>
      <c r="E775" s="154">
        <v>1.7489999999999999E-2</v>
      </c>
      <c r="F775" s="155">
        <v>6.6299999999999996E-3</v>
      </c>
      <c r="G775" s="154">
        <f t="shared" si="24"/>
        <v>92.740772783928932</v>
      </c>
      <c r="H775" s="120">
        <f t="shared" si="23"/>
        <v>13521560.823324366</v>
      </c>
      <c r="I775" s="31"/>
      <c r="J775" s="29"/>
      <c r="K775" s="29"/>
      <c r="L775" s="38"/>
      <c r="M775" s="39"/>
    </row>
    <row r="776" spans="1:13" x14ac:dyDescent="0.3">
      <c r="A776" s="142">
        <v>1261</v>
      </c>
      <c r="B776" s="148">
        <v>15433.07</v>
      </c>
      <c r="C776" s="148">
        <v>697.84</v>
      </c>
      <c r="D776" s="154">
        <v>2.4160000000000001E-2</v>
      </c>
      <c r="E776" s="154">
        <v>1.754E-2</v>
      </c>
      <c r="F776" s="155">
        <v>6.6299999999999996E-3</v>
      </c>
      <c r="G776" s="154">
        <f t="shared" si="24"/>
        <v>92.740772783928932</v>
      </c>
      <c r="H776" s="120">
        <f t="shared" si="23"/>
        <v>13597040.030472109</v>
      </c>
      <c r="I776" s="31"/>
      <c r="J776" s="29"/>
      <c r="K776" s="29"/>
      <c r="L776" s="38"/>
      <c r="M776" s="39"/>
    </row>
    <row r="777" spans="1:13" x14ac:dyDescent="0.3">
      <c r="A777" s="142">
        <v>1264</v>
      </c>
      <c r="B777" s="148">
        <v>15400.87</v>
      </c>
      <c r="C777" s="148">
        <v>697.95</v>
      </c>
      <c r="D777" s="154">
        <v>2.418E-2</v>
      </c>
      <c r="E777" s="154">
        <v>1.754E-2</v>
      </c>
      <c r="F777" s="155">
        <v>6.6400000000000001E-3</v>
      </c>
      <c r="G777" s="154">
        <f t="shared" si="24"/>
        <v>92.880653285865478</v>
      </c>
      <c r="H777" s="120">
        <f t="shared" si="23"/>
        <v>13608862.074965129</v>
      </c>
      <c r="I777" s="31"/>
      <c r="J777" s="29"/>
      <c r="K777" s="29"/>
      <c r="L777" s="38"/>
      <c r="M777" s="39"/>
    </row>
    <row r="778" spans="1:13" x14ac:dyDescent="0.3">
      <c r="A778" s="142">
        <v>1270</v>
      </c>
      <c r="B778" s="148">
        <v>15365.78</v>
      </c>
      <c r="C778" s="148">
        <v>697.88</v>
      </c>
      <c r="D778" s="154">
        <v>2.4230000000000002E-2</v>
      </c>
      <c r="E778" s="154">
        <v>1.7579999999999998E-2</v>
      </c>
      <c r="F778" s="155">
        <v>6.6600000000000001E-3</v>
      </c>
      <c r="G778" s="154">
        <f t="shared" si="24"/>
        <v>93.160414289738569</v>
      </c>
      <c r="H778" s="120">
        <f t="shared" si="23"/>
        <v>13632399.659045827</v>
      </c>
      <c r="I778" s="31"/>
      <c r="J778" s="29"/>
      <c r="K778" s="29"/>
      <c r="L778" s="38"/>
      <c r="M778" s="39"/>
    </row>
    <row r="779" spans="1:13" x14ac:dyDescent="0.3">
      <c r="A779" s="142">
        <v>1274</v>
      </c>
      <c r="B779" s="148">
        <v>15387.02</v>
      </c>
      <c r="C779" s="148">
        <v>697.51</v>
      </c>
      <c r="D779" s="154">
        <v>2.4240000000000001E-2</v>
      </c>
      <c r="E779" s="154">
        <v>1.7600000000000001E-2</v>
      </c>
      <c r="F779" s="155">
        <v>6.6400000000000001E-3</v>
      </c>
      <c r="G779" s="154">
        <f t="shared" si="24"/>
        <v>92.880653285865478</v>
      </c>
      <c r="H779" s="120">
        <f t="shared" si="23"/>
        <v>13716527.123026563</v>
      </c>
      <c r="I779" s="31"/>
      <c r="J779" s="29"/>
      <c r="K779" s="29"/>
      <c r="L779" s="38"/>
      <c r="M779" s="39"/>
    </row>
    <row r="780" spans="1:13" x14ac:dyDescent="0.3">
      <c r="A780" s="142">
        <v>1280</v>
      </c>
      <c r="B780" s="148">
        <v>15357.65</v>
      </c>
      <c r="C780" s="148">
        <v>698.11</v>
      </c>
      <c r="D780" s="154">
        <v>2.4279999999999999E-2</v>
      </c>
      <c r="E780" s="154">
        <v>1.762E-2</v>
      </c>
      <c r="F780" s="155">
        <v>6.6600000000000001E-3</v>
      </c>
      <c r="G780" s="154">
        <f t="shared" si="24"/>
        <v>93.160414289738569</v>
      </c>
      <c r="H780" s="120">
        <f t="shared" si="23"/>
        <v>13739741.388644611</v>
      </c>
      <c r="I780" s="31"/>
      <c r="J780" s="29"/>
      <c r="K780" s="29"/>
      <c r="L780" s="38"/>
      <c r="M780" s="39"/>
    </row>
    <row r="781" spans="1:13" x14ac:dyDescent="0.3">
      <c r="A781" s="142">
        <v>1283</v>
      </c>
      <c r="B781" s="148">
        <v>15428.22</v>
      </c>
      <c r="C781" s="148">
        <v>697.98</v>
      </c>
      <c r="D781" s="154">
        <v>2.4279999999999999E-2</v>
      </c>
      <c r="E781" s="154">
        <v>1.7649999999999999E-2</v>
      </c>
      <c r="F781" s="155">
        <v>6.6299999999999996E-3</v>
      </c>
      <c r="G781" s="154">
        <f t="shared" si="24"/>
        <v>92.740772783928932</v>
      </c>
      <c r="H781" s="120">
        <f t="shared" si="23"/>
        <v>13834260.395793589</v>
      </c>
      <c r="I781" s="31"/>
      <c r="J781" s="29"/>
      <c r="K781" s="29"/>
      <c r="L781" s="38"/>
      <c r="M781" s="39"/>
    </row>
    <row r="782" spans="1:13" x14ac:dyDescent="0.3">
      <c r="A782" s="142">
        <v>1290</v>
      </c>
      <c r="B782" s="148">
        <v>15410.88</v>
      </c>
      <c r="C782" s="148">
        <v>698.08</v>
      </c>
      <c r="D782" s="154">
        <v>2.4320000000000001E-2</v>
      </c>
      <c r="E782" s="154">
        <v>1.7680000000000001E-2</v>
      </c>
      <c r="F782" s="155">
        <v>6.6400000000000001E-3</v>
      </c>
      <c r="G782" s="154">
        <f t="shared" si="24"/>
        <v>92.880653285865478</v>
      </c>
      <c r="H782" s="120">
        <f t="shared" si="23"/>
        <v>13888791.199924855</v>
      </c>
      <c r="I782" s="31"/>
      <c r="J782" s="29"/>
      <c r="K782" s="29"/>
      <c r="L782" s="38"/>
      <c r="M782" s="39"/>
    </row>
    <row r="783" spans="1:13" x14ac:dyDescent="0.3">
      <c r="A783" s="142">
        <v>1293</v>
      </c>
      <c r="B783" s="148">
        <v>15345.31</v>
      </c>
      <c r="C783" s="148">
        <v>697.83</v>
      </c>
      <c r="D783" s="154">
        <v>2.4340000000000001E-2</v>
      </c>
      <c r="E783" s="154">
        <v>1.7680000000000001E-2</v>
      </c>
      <c r="F783" s="155">
        <v>6.6600000000000001E-3</v>
      </c>
      <c r="G783" s="154">
        <f t="shared" si="24"/>
        <v>93.160414289738569</v>
      </c>
      <c r="H783" s="120">
        <f t="shared" si="23"/>
        <v>13879285.637123035</v>
      </c>
      <c r="I783" s="31"/>
      <c r="J783" s="29"/>
      <c r="K783" s="29"/>
      <c r="L783" s="38"/>
      <c r="M783" s="39"/>
    </row>
    <row r="784" spans="1:13" x14ac:dyDescent="0.3">
      <c r="A784" s="142">
        <v>1300</v>
      </c>
      <c r="B784" s="148">
        <v>15375.16</v>
      </c>
      <c r="C784" s="148">
        <v>697.81</v>
      </c>
      <c r="D784" s="154">
        <v>2.436E-2</v>
      </c>
      <c r="E784" s="154">
        <v>1.771E-2</v>
      </c>
      <c r="F784" s="155">
        <v>6.6499999999999997E-3</v>
      </c>
      <c r="G784" s="154">
        <f t="shared" si="24"/>
        <v>93.020533787802009</v>
      </c>
      <c r="H784" s="120">
        <f t="shared" si="23"/>
        <v>13975408.945357738</v>
      </c>
      <c r="I784" s="31"/>
      <c r="J784" s="29"/>
      <c r="K784" s="29"/>
      <c r="L784" s="38"/>
      <c r="M784" s="39"/>
    </row>
    <row r="785" spans="1:13" x14ac:dyDescent="0.3">
      <c r="A785" s="142">
        <v>1303</v>
      </c>
      <c r="B785" s="148">
        <v>15314.13</v>
      </c>
      <c r="C785" s="148">
        <v>697.93</v>
      </c>
      <c r="D785" s="154">
        <v>2.4400000000000002E-2</v>
      </c>
      <c r="E785" s="154">
        <v>1.772E-2</v>
      </c>
      <c r="F785" s="155">
        <v>6.6800000000000002E-3</v>
      </c>
      <c r="G785" s="154">
        <f t="shared" si="24"/>
        <v>93.440175293611659</v>
      </c>
      <c r="H785" s="120">
        <f t="shared" si="23"/>
        <v>13944751.236881336</v>
      </c>
      <c r="I785" s="31"/>
      <c r="J785" s="29"/>
      <c r="K785" s="29"/>
      <c r="L785" s="38"/>
      <c r="M785" s="39"/>
    </row>
    <row r="786" spans="1:13" x14ac:dyDescent="0.3">
      <c r="A786" s="142">
        <v>1310</v>
      </c>
      <c r="B786" s="148">
        <v>15371.13</v>
      </c>
      <c r="C786" s="148">
        <v>698.1</v>
      </c>
      <c r="D786" s="154">
        <v>2.4420000000000001E-2</v>
      </c>
      <c r="E786" s="154">
        <v>1.7770000000000001E-2</v>
      </c>
      <c r="F786" s="155">
        <v>6.6600000000000001E-3</v>
      </c>
      <c r="G786" s="154">
        <f t="shared" si="24"/>
        <v>93.160414289738569</v>
      </c>
      <c r="H786" s="120">
        <f t="shared" si="23"/>
        <v>14061766.57744097</v>
      </c>
      <c r="I786" s="31"/>
      <c r="J786" s="29"/>
      <c r="K786" s="29"/>
      <c r="L786" s="38"/>
      <c r="M786" s="39"/>
    </row>
    <row r="787" spans="1:13" x14ac:dyDescent="0.3">
      <c r="A787" s="142">
        <v>1313</v>
      </c>
      <c r="B787" s="148">
        <v>15323.53</v>
      </c>
      <c r="C787" s="148">
        <v>697.62</v>
      </c>
      <c r="D787" s="154">
        <v>2.445E-2</v>
      </c>
      <c r="E787" s="154">
        <v>1.7780000000000001E-2</v>
      </c>
      <c r="F787" s="155">
        <v>6.6699999999999997E-3</v>
      </c>
      <c r="G787" s="154">
        <f t="shared" si="24"/>
        <v>93.3002947916751</v>
      </c>
      <c r="H787" s="120">
        <f t="shared" ref="H787:H850" si="25">A787/G787*10^6</f>
        <v>14072838.707870353</v>
      </c>
      <c r="I787" s="31"/>
      <c r="J787" s="29"/>
      <c r="K787" s="29"/>
      <c r="L787" s="38"/>
      <c r="M787" s="39"/>
    </row>
    <row r="788" spans="1:13" x14ac:dyDescent="0.3">
      <c r="A788" s="142">
        <v>1320</v>
      </c>
      <c r="B788" s="148">
        <v>15340.29</v>
      </c>
      <c r="C788" s="148">
        <v>698.49</v>
      </c>
      <c r="D788" s="154">
        <v>2.4479999999999998E-2</v>
      </c>
      <c r="E788" s="154">
        <v>1.7809999999999999E-2</v>
      </c>
      <c r="F788" s="155">
        <v>6.6699999999999997E-3</v>
      </c>
      <c r="G788" s="154">
        <f t="shared" si="24"/>
        <v>93.3002947916751</v>
      </c>
      <c r="H788" s="120">
        <f t="shared" si="25"/>
        <v>14147865.266099669</v>
      </c>
      <c r="I788" s="31"/>
      <c r="J788" s="29"/>
      <c r="K788" s="29"/>
      <c r="L788" s="38"/>
      <c r="M788" s="39"/>
    </row>
    <row r="789" spans="1:13" x14ac:dyDescent="0.3">
      <c r="A789" s="142">
        <v>1324</v>
      </c>
      <c r="B789" s="148">
        <v>15354.6</v>
      </c>
      <c r="C789" s="148">
        <v>698.28</v>
      </c>
      <c r="D789" s="154">
        <v>2.4500000000000001E-2</v>
      </c>
      <c r="E789" s="154">
        <v>1.7840000000000002E-2</v>
      </c>
      <c r="F789" s="155">
        <v>6.6600000000000001E-3</v>
      </c>
      <c r="G789" s="154">
        <f t="shared" si="24"/>
        <v>93.160414289738569</v>
      </c>
      <c r="H789" s="120">
        <f t="shared" si="25"/>
        <v>14212044.998879271</v>
      </c>
      <c r="I789" s="31"/>
      <c r="J789" s="29"/>
      <c r="K789" s="29"/>
      <c r="L789" s="38"/>
      <c r="M789" s="39"/>
    </row>
    <row r="790" spans="1:13" x14ac:dyDescent="0.3">
      <c r="A790" s="142">
        <v>1330</v>
      </c>
      <c r="B790" s="148">
        <v>15295.44</v>
      </c>
      <c r="C790" s="148">
        <v>697.92</v>
      </c>
      <c r="D790" s="154">
        <v>2.4539999999999999E-2</v>
      </c>
      <c r="E790" s="154">
        <v>1.7850000000000001E-2</v>
      </c>
      <c r="F790" s="155">
        <v>6.6899999999999998E-3</v>
      </c>
      <c r="G790" s="154">
        <f t="shared" si="24"/>
        <v>93.580055795548191</v>
      </c>
      <c r="H790" s="120">
        <f t="shared" si="25"/>
        <v>14212430.081317296</v>
      </c>
      <c r="I790" s="31"/>
      <c r="J790" s="29"/>
      <c r="K790" s="29"/>
      <c r="L790" s="38"/>
      <c r="M790" s="39"/>
    </row>
    <row r="791" spans="1:13" x14ac:dyDescent="0.3">
      <c r="A791" s="142">
        <v>1334</v>
      </c>
      <c r="B791" s="148">
        <v>15300.97</v>
      </c>
      <c r="C791" s="148">
        <v>697.62</v>
      </c>
      <c r="D791" s="154">
        <v>2.4570000000000002E-2</v>
      </c>
      <c r="E791" s="154">
        <v>1.789E-2</v>
      </c>
      <c r="F791" s="155">
        <v>6.6800000000000002E-3</v>
      </c>
      <c r="G791" s="154">
        <f t="shared" si="24"/>
        <v>93.440175293611659</v>
      </c>
      <c r="H791" s="120">
        <f t="shared" si="25"/>
        <v>14276514.313123332</v>
      </c>
      <c r="I791" s="31"/>
      <c r="J791" s="29"/>
      <c r="K791" s="29"/>
      <c r="L791" s="38"/>
      <c r="M791" s="39"/>
    </row>
    <row r="792" spans="1:13" x14ac:dyDescent="0.3">
      <c r="A792" s="142">
        <v>1341</v>
      </c>
      <c r="B792" s="148">
        <v>15361.5</v>
      </c>
      <c r="C792" s="148">
        <v>698.52</v>
      </c>
      <c r="D792" s="154">
        <v>2.461E-2</v>
      </c>
      <c r="E792" s="154">
        <v>1.7950000000000001E-2</v>
      </c>
      <c r="F792" s="155">
        <v>6.6600000000000001E-3</v>
      </c>
      <c r="G792" s="154">
        <f t="shared" si="24"/>
        <v>93.160414289738569</v>
      </c>
      <c r="H792" s="120">
        <f t="shared" si="25"/>
        <v>14394525.939197207</v>
      </c>
      <c r="I792" s="31"/>
      <c r="J792" s="29"/>
      <c r="K792" s="29"/>
      <c r="L792" s="38"/>
      <c r="M792" s="39"/>
    </row>
    <row r="793" spans="1:13" x14ac:dyDescent="0.3">
      <c r="A793" s="142">
        <v>1344</v>
      </c>
      <c r="B793" s="148">
        <v>15319.04</v>
      </c>
      <c r="C793" s="148">
        <v>698.35</v>
      </c>
      <c r="D793" s="154">
        <v>2.4629999999999999E-2</v>
      </c>
      <c r="E793" s="154">
        <v>1.7950000000000001E-2</v>
      </c>
      <c r="F793" s="155">
        <v>6.6800000000000002E-3</v>
      </c>
      <c r="G793" s="154">
        <f t="shared" si="24"/>
        <v>93.440175293611659</v>
      </c>
      <c r="H793" s="120">
        <f t="shared" si="25"/>
        <v>14383534.660298169</v>
      </c>
      <c r="I793" s="31"/>
      <c r="J793" s="29"/>
      <c r="K793" s="29"/>
      <c r="L793" s="38"/>
      <c r="M793" s="39"/>
    </row>
    <row r="794" spans="1:13" x14ac:dyDescent="0.3">
      <c r="A794" s="142">
        <v>1351</v>
      </c>
      <c r="B794" s="148">
        <v>15339.84</v>
      </c>
      <c r="C794" s="148">
        <v>698.09</v>
      </c>
      <c r="D794" s="154">
        <v>2.469E-2</v>
      </c>
      <c r="E794" s="154">
        <v>1.8020000000000001E-2</v>
      </c>
      <c r="F794" s="155">
        <v>6.6699999999999997E-3</v>
      </c>
      <c r="G794" s="154">
        <f t="shared" si="24"/>
        <v>93.3002947916751</v>
      </c>
      <c r="H794" s="120">
        <f t="shared" si="25"/>
        <v>14480125.738258071</v>
      </c>
      <c r="I794" s="31"/>
      <c r="J794" s="29"/>
      <c r="K794" s="29"/>
      <c r="L794" s="38"/>
      <c r="M794" s="39"/>
    </row>
    <row r="795" spans="1:13" x14ac:dyDescent="0.3">
      <c r="A795" s="142">
        <v>1354</v>
      </c>
      <c r="B795" s="148">
        <v>15361.62</v>
      </c>
      <c r="C795" s="148">
        <v>698.22</v>
      </c>
      <c r="D795" s="154">
        <v>2.469E-2</v>
      </c>
      <c r="E795" s="154">
        <v>1.8020000000000001E-2</v>
      </c>
      <c r="F795" s="155">
        <v>6.6600000000000001E-3</v>
      </c>
      <c r="G795" s="154">
        <f t="shared" si="24"/>
        <v>93.160414289738569</v>
      </c>
      <c r="H795" s="120">
        <f t="shared" si="25"/>
        <v>14534070.187675629</v>
      </c>
      <c r="I795" s="31"/>
      <c r="J795" s="29"/>
      <c r="K795" s="29"/>
      <c r="L795" s="38"/>
      <c r="M795" s="39"/>
    </row>
    <row r="796" spans="1:13" x14ac:dyDescent="0.3">
      <c r="A796" s="142">
        <v>1361</v>
      </c>
      <c r="B796" s="148">
        <v>15275.02</v>
      </c>
      <c r="C796" s="148">
        <v>698.06</v>
      </c>
      <c r="D796" s="154">
        <v>2.4750000000000001E-2</v>
      </c>
      <c r="E796" s="154">
        <v>1.805E-2</v>
      </c>
      <c r="F796" s="155">
        <v>6.7000000000000002E-3</v>
      </c>
      <c r="G796" s="154">
        <f t="shared" si="24"/>
        <v>93.719936297484736</v>
      </c>
      <c r="H796" s="120">
        <f t="shared" si="25"/>
        <v>14521990.23780735</v>
      </c>
      <c r="I796" s="31"/>
      <c r="J796" s="29"/>
      <c r="K796" s="29"/>
      <c r="L796" s="38"/>
      <c r="M796" s="39"/>
    </row>
    <row r="797" spans="1:13" x14ac:dyDescent="0.3">
      <c r="A797" s="142">
        <v>1365</v>
      </c>
      <c r="B797" s="148">
        <v>15245.6</v>
      </c>
      <c r="C797" s="148">
        <v>697.97</v>
      </c>
      <c r="D797" s="154">
        <v>2.478E-2</v>
      </c>
      <c r="E797" s="154">
        <v>1.8069999999999999E-2</v>
      </c>
      <c r="F797" s="155">
        <v>6.7099999999999998E-3</v>
      </c>
      <c r="G797" s="154">
        <f t="shared" si="24"/>
        <v>93.859816799421267</v>
      </c>
      <c r="H797" s="120">
        <f t="shared" si="25"/>
        <v>14542964.673764594</v>
      </c>
      <c r="I797" s="31"/>
      <c r="J797" s="29"/>
      <c r="K797" s="29"/>
      <c r="L797" s="38"/>
      <c r="M797" s="39"/>
    </row>
    <row r="798" spans="1:13" x14ac:dyDescent="0.3">
      <c r="A798" s="142">
        <v>1372</v>
      </c>
      <c r="B798" s="148">
        <v>15274.99</v>
      </c>
      <c r="C798" s="148">
        <v>698.15</v>
      </c>
      <c r="D798" s="154">
        <v>2.4809999999999999E-2</v>
      </c>
      <c r="E798" s="154">
        <v>1.8110000000000001E-2</v>
      </c>
      <c r="F798" s="155">
        <v>6.7000000000000002E-3</v>
      </c>
      <c r="G798" s="154">
        <f t="shared" si="24"/>
        <v>93.719936297484736</v>
      </c>
      <c r="H798" s="120">
        <f t="shared" si="25"/>
        <v>14639361.20960447</v>
      </c>
      <c r="I798" s="31"/>
      <c r="J798" s="29"/>
      <c r="K798" s="29"/>
      <c r="L798" s="38"/>
      <c r="M798" s="39"/>
    </row>
    <row r="799" spans="1:13" x14ac:dyDescent="0.3">
      <c r="A799" s="142">
        <v>1375</v>
      </c>
      <c r="B799" s="148">
        <v>15260.62</v>
      </c>
      <c r="C799" s="148">
        <v>697.42</v>
      </c>
      <c r="D799" s="154">
        <v>2.4819999999999998E-2</v>
      </c>
      <c r="E799" s="154">
        <v>1.8120000000000001E-2</v>
      </c>
      <c r="F799" s="155">
        <v>6.7000000000000002E-3</v>
      </c>
      <c r="G799" s="154">
        <f t="shared" si="24"/>
        <v>93.719936297484736</v>
      </c>
      <c r="H799" s="120">
        <f t="shared" si="25"/>
        <v>14671371.474640049</v>
      </c>
      <c r="I799" s="31"/>
      <c r="J799" s="29"/>
      <c r="K799" s="29"/>
      <c r="L799" s="38"/>
      <c r="M799" s="39"/>
    </row>
    <row r="800" spans="1:13" x14ac:dyDescent="0.3">
      <c r="A800" s="142">
        <v>1382</v>
      </c>
      <c r="B800" s="148">
        <v>15262.34</v>
      </c>
      <c r="C800" s="148">
        <v>697.96</v>
      </c>
      <c r="D800" s="154">
        <v>2.487E-2</v>
      </c>
      <c r="E800" s="154">
        <v>1.8159999999999999E-2</v>
      </c>
      <c r="F800" s="155">
        <v>6.7000000000000002E-3</v>
      </c>
      <c r="G800" s="154">
        <f t="shared" si="24"/>
        <v>93.719936297484736</v>
      </c>
      <c r="H800" s="120">
        <f t="shared" si="25"/>
        <v>14746062.093056398</v>
      </c>
      <c r="I800" s="31"/>
      <c r="J800" s="29"/>
      <c r="K800" s="29"/>
      <c r="L800" s="38"/>
      <c r="M800" s="39"/>
    </row>
    <row r="801" spans="1:13" x14ac:dyDescent="0.3">
      <c r="A801" s="142">
        <v>1386</v>
      </c>
      <c r="B801" s="148">
        <v>15301.39</v>
      </c>
      <c r="C801" s="148">
        <v>698.09</v>
      </c>
      <c r="D801" s="154">
        <v>2.4879999999999999E-2</v>
      </c>
      <c r="E801" s="154">
        <v>1.8200000000000001E-2</v>
      </c>
      <c r="F801" s="155">
        <v>6.6899999999999998E-3</v>
      </c>
      <c r="G801" s="154">
        <f t="shared" si="24"/>
        <v>93.580055795548191</v>
      </c>
      <c r="H801" s="120">
        <f t="shared" si="25"/>
        <v>14810848.190004339</v>
      </c>
      <c r="I801" s="31"/>
      <c r="J801" s="29"/>
      <c r="K801" s="29"/>
      <c r="L801" s="38"/>
      <c r="M801" s="39"/>
    </row>
    <row r="802" spans="1:13" x14ac:dyDescent="0.3">
      <c r="A802" s="142">
        <v>1393</v>
      </c>
      <c r="B802" s="148">
        <v>15376.21</v>
      </c>
      <c r="C802" s="148">
        <v>698.23</v>
      </c>
      <c r="D802" s="154">
        <v>2.4899999999999999E-2</v>
      </c>
      <c r="E802" s="154">
        <v>1.8249999999999999E-2</v>
      </c>
      <c r="F802" s="155">
        <v>6.6499999999999997E-3</v>
      </c>
      <c r="G802" s="154">
        <f t="shared" si="24"/>
        <v>93.020533787802009</v>
      </c>
      <c r="H802" s="120">
        <f t="shared" si="25"/>
        <v>14975188.200679485</v>
      </c>
      <c r="I802" s="31"/>
      <c r="J802" s="29"/>
      <c r="K802" s="29"/>
      <c r="L802" s="38"/>
      <c r="M802" s="39"/>
    </row>
    <row r="803" spans="1:13" x14ac:dyDescent="0.3">
      <c r="A803" s="142">
        <v>1397</v>
      </c>
      <c r="B803" s="148">
        <v>15409.38</v>
      </c>
      <c r="C803" s="148">
        <v>698.07</v>
      </c>
      <c r="D803" s="154">
        <v>2.4889999999999999E-2</v>
      </c>
      <c r="E803" s="154">
        <v>1.8259999999999998E-2</v>
      </c>
      <c r="F803" s="155">
        <v>6.6400000000000001E-3</v>
      </c>
      <c r="G803" s="154">
        <f t="shared" si="24"/>
        <v>92.880653285865478</v>
      </c>
      <c r="H803" s="120">
        <f t="shared" si="25"/>
        <v>15040807.214182187</v>
      </c>
      <c r="I803" s="31"/>
      <c r="J803" s="29"/>
      <c r="K803" s="29"/>
      <c r="L803" s="38"/>
      <c r="M803" s="39"/>
    </row>
    <row r="804" spans="1:13" x14ac:dyDescent="0.3">
      <c r="A804" s="142">
        <v>1404</v>
      </c>
      <c r="B804" s="148">
        <v>15292.38</v>
      </c>
      <c r="C804" s="148">
        <v>698.43</v>
      </c>
      <c r="D804" s="154">
        <v>2.4969999999999999E-2</v>
      </c>
      <c r="E804" s="154">
        <v>1.8280000000000001E-2</v>
      </c>
      <c r="F804" s="155">
        <v>6.6899999999999998E-3</v>
      </c>
      <c r="G804" s="154">
        <f t="shared" ref="G804:G867" si="26">(2*F804/$B$7)*(1+3*$B$11)/(4+PI()*$B$11-PI())*10^6</f>
        <v>93.580055795548191</v>
      </c>
      <c r="H804" s="120">
        <f t="shared" si="25"/>
        <v>15003196.867796604</v>
      </c>
      <c r="I804" s="31"/>
      <c r="J804" s="29"/>
      <c r="K804" s="29"/>
      <c r="L804" s="38"/>
      <c r="M804" s="39"/>
    </row>
    <row r="805" spans="1:13" x14ac:dyDescent="0.3">
      <c r="A805" s="142">
        <v>1407</v>
      </c>
      <c r="B805" s="148">
        <v>15289.03</v>
      </c>
      <c r="C805" s="148">
        <v>698.41</v>
      </c>
      <c r="D805" s="154">
        <v>2.5000000000000001E-2</v>
      </c>
      <c r="E805" s="154">
        <v>1.831E-2</v>
      </c>
      <c r="F805" s="155">
        <v>6.6899999999999998E-3</v>
      </c>
      <c r="G805" s="154">
        <f t="shared" si="26"/>
        <v>93.580055795548191</v>
      </c>
      <c r="H805" s="120">
        <f t="shared" si="25"/>
        <v>15035254.980761981</v>
      </c>
      <c r="I805" s="31"/>
      <c r="J805" s="29"/>
      <c r="K805" s="29"/>
      <c r="L805" s="38"/>
      <c r="M805" s="39"/>
    </row>
    <row r="806" spans="1:13" x14ac:dyDescent="0.3">
      <c r="A806" s="142">
        <v>1415</v>
      </c>
      <c r="B806" s="148">
        <v>15230.16</v>
      </c>
      <c r="C806" s="148">
        <v>698.56</v>
      </c>
      <c r="D806" s="154">
        <v>2.5049999999999999E-2</v>
      </c>
      <c r="E806" s="154">
        <v>1.8329999999999999E-2</v>
      </c>
      <c r="F806" s="155">
        <v>6.7200000000000003E-3</v>
      </c>
      <c r="G806" s="154">
        <f t="shared" si="26"/>
        <v>93.999697301357827</v>
      </c>
      <c r="H806" s="120">
        <f t="shared" si="25"/>
        <v>15053239.963779759</v>
      </c>
      <c r="I806" s="31"/>
      <c r="J806" s="29"/>
      <c r="K806" s="29"/>
      <c r="L806" s="38"/>
      <c r="M806" s="39"/>
    </row>
    <row r="807" spans="1:13" x14ac:dyDescent="0.3">
      <c r="A807" s="142">
        <v>1418</v>
      </c>
      <c r="B807" s="148">
        <v>15340.06</v>
      </c>
      <c r="C807" s="148">
        <v>698.43</v>
      </c>
      <c r="D807" s="154">
        <v>2.503E-2</v>
      </c>
      <c r="E807" s="154">
        <v>1.8360000000000001E-2</v>
      </c>
      <c r="F807" s="155">
        <v>6.6699999999999997E-3</v>
      </c>
      <c r="G807" s="154">
        <f t="shared" si="26"/>
        <v>93.3002947916751</v>
      </c>
      <c r="H807" s="120">
        <f t="shared" si="25"/>
        <v>15198237.081310099</v>
      </c>
      <c r="I807" s="31"/>
      <c r="J807" s="29"/>
      <c r="K807" s="29"/>
      <c r="L807" s="38"/>
      <c r="M807" s="39"/>
    </row>
    <row r="808" spans="1:13" x14ac:dyDescent="0.3">
      <c r="A808" s="142">
        <v>1426</v>
      </c>
      <c r="B808" s="148">
        <v>15305.68</v>
      </c>
      <c r="C808" s="148">
        <v>698.06</v>
      </c>
      <c r="D808" s="154">
        <v>2.5069999999999999E-2</v>
      </c>
      <c r="E808" s="154">
        <v>1.839E-2</v>
      </c>
      <c r="F808" s="155">
        <v>6.6800000000000002E-3</v>
      </c>
      <c r="G808" s="154">
        <f t="shared" si="26"/>
        <v>93.440175293611659</v>
      </c>
      <c r="H808" s="120">
        <f t="shared" si="25"/>
        <v>15261101.507131837</v>
      </c>
      <c r="I808" s="31"/>
      <c r="J808" s="29"/>
      <c r="K808" s="29"/>
      <c r="L808" s="38"/>
      <c r="M808" s="39"/>
    </row>
    <row r="809" spans="1:13" x14ac:dyDescent="0.3">
      <c r="A809" s="142">
        <v>1429</v>
      </c>
      <c r="B809" s="148">
        <v>15258.38</v>
      </c>
      <c r="C809" s="148">
        <v>699.35</v>
      </c>
      <c r="D809" s="154">
        <v>2.513E-2</v>
      </c>
      <c r="E809" s="154">
        <v>1.8409999999999999E-2</v>
      </c>
      <c r="F809" s="155">
        <v>6.7200000000000003E-3</v>
      </c>
      <c r="G809" s="154">
        <f t="shared" si="26"/>
        <v>93.999697301357827</v>
      </c>
      <c r="H809" s="120">
        <f t="shared" si="25"/>
        <v>15202176.613598075</v>
      </c>
      <c r="I809" s="31"/>
      <c r="J809" s="29"/>
      <c r="K809" s="29"/>
      <c r="L809" s="38"/>
      <c r="M809" s="39"/>
    </row>
    <row r="810" spans="1:13" x14ac:dyDescent="0.3">
      <c r="A810" s="142">
        <v>1437</v>
      </c>
      <c r="B810" s="148">
        <v>15241.15</v>
      </c>
      <c r="C810" s="148">
        <v>698.31</v>
      </c>
      <c r="D810" s="154">
        <v>2.5159999999999998E-2</v>
      </c>
      <c r="E810" s="154">
        <v>1.8450000000000001E-2</v>
      </c>
      <c r="F810" s="155">
        <v>6.7099999999999998E-3</v>
      </c>
      <c r="G810" s="154">
        <f t="shared" si="26"/>
        <v>93.859816799421267</v>
      </c>
      <c r="H810" s="120">
        <f t="shared" si="25"/>
        <v>15310066.107106023</v>
      </c>
      <c r="I810" s="31"/>
      <c r="J810" s="29"/>
      <c r="K810" s="29"/>
      <c r="L810" s="38"/>
      <c r="M810" s="39"/>
    </row>
    <row r="811" spans="1:13" x14ac:dyDescent="0.3">
      <c r="A811" s="142">
        <v>1440</v>
      </c>
      <c r="B811" s="148">
        <v>15170.86</v>
      </c>
      <c r="C811" s="148">
        <v>698.42</v>
      </c>
      <c r="D811" s="154">
        <v>2.5190000000000001E-2</v>
      </c>
      <c r="E811" s="154">
        <v>1.8450000000000001E-2</v>
      </c>
      <c r="F811" s="155">
        <v>6.7499999999999999E-3</v>
      </c>
      <c r="G811" s="154">
        <f t="shared" si="26"/>
        <v>94.419338807167449</v>
      </c>
      <c r="H811" s="120">
        <f t="shared" si="25"/>
        <v>15251112.941395523</v>
      </c>
      <c r="I811" s="31"/>
      <c r="J811" s="29"/>
      <c r="K811" s="29"/>
      <c r="L811" s="38"/>
      <c r="M811" s="39"/>
    </row>
    <row r="812" spans="1:13" x14ac:dyDescent="0.3">
      <c r="A812" s="142">
        <v>1448</v>
      </c>
      <c r="B812" s="148">
        <v>15222.78</v>
      </c>
      <c r="C812" s="148">
        <v>699.16</v>
      </c>
      <c r="D812" s="154">
        <v>2.5250000000000002E-2</v>
      </c>
      <c r="E812" s="154">
        <v>1.8519999999999998E-2</v>
      </c>
      <c r="F812" s="155">
        <v>6.7299999999999999E-3</v>
      </c>
      <c r="G812" s="154">
        <f t="shared" si="26"/>
        <v>94.139577803294372</v>
      </c>
      <c r="H812" s="120">
        <f t="shared" si="25"/>
        <v>15381415.912291545</v>
      </c>
      <c r="I812" s="31"/>
      <c r="J812" s="29"/>
      <c r="K812" s="29"/>
      <c r="L812" s="38"/>
      <c r="M812" s="39"/>
    </row>
    <row r="813" spans="1:13" x14ac:dyDescent="0.3">
      <c r="A813" s="142">
        <v>1451</v>
      </c>
      <c r="B813" s="148">
        <v>15247.29</v>
      </c>
      <c r="C813" s="148">
        <v>698.77</v>
      </c>
      <c r="D813" s="154">
        <v>2.5250000000000002E-2</v>
      </c>
      <c r="E813" s="154">
        <v>1.8530000000000001E-2</v>
      </c>
      <c r="F813" s="155">
        <v>6.7200000000000003E-3</v>
      </c>
      <c r="G813" s="154">
        <f t="shared" si="26"/>
        <v>93.999697301357827</v>
      </c>
      <c r="H813" s="120">
        <f t="shared" si="25"/>
        <v>15436219.920455426</v>
      </c>
      <c r="I813" s="31"/>
      <c r="J813" s="29"/>
      <c r="K813" s="29"/>
      <c r="L813" s="38"/>
      <c r="M813" s="39"/>
    </row>
    <row r="814" spans="1:13" x14ac:dyDescent="0.3">
      <c r="A814" s="142">
        <v>1459</v>
      </c>
      <c r="B814" s="148">
        <v>15247.1</v>
      </c>
      <c r="C814" s="148">
        <v>697.97</v>
      </c>
      <c r="D814" s="154">
        <v>2.53E-2</v>
      </c>
      <c r="E814" s="154">
        <v>1.8589999999999999E-2</v>
      </c>
      <c r="F814" s="155">
        <v>6.7099999999999998E-3</v>
      </c>
      <c r="G814" s="154">
        <f t="shared" si="26"/>
        <v>93.859816799421267</v>
      </c>
      <c r="H814" s="120">
        <f t="shared" si="25"/>
        <v>15544458.211738126</v>
      </c>
      <c r="I814" s="31"/>
      <c r="J814" s="29"/>
      <c r="K814" s="29"/>
      <c r="L814" s="38"/>
      <c r="M814" s="39"/>
    </row>
    <row r="815" spans="1:13" x14ac:dyDescent="0.3">
      <c r="A815" s="142">
        <v>1463</v>
      </c>
      <c r="B815" s="148">
        <v>15332.61</v>
      </c>
      <c r="C815" s="148">
        <v>698.49</v>
      </c>
      <c r="D815" s="154">
        <v>2.528E-2</v>
      </c>
      <c r="E815" s="154">
        <v>1.8610000000000002E-2</v>
      </c>
      <c r="F815" s="155">
        <v>6.6800000000000002E-3</v>
      </c>
      <c r="G815" s="154">
        <f t="shared" si="26"/>
        <v>93.440175293611659</v>
      </c>
      <c r="H815" s="120">
        <f t="shared" si="25"/>
        <v>15657076.791678736</v>
      </c>
      <c r="I815" s="31"/>
      <c r="J815" s="29"/>
      <c r="K815" s="29"/>
      <c r="L815" s="38"/>
      <c r="M815" s="39"/>
    </row>
    <row r="816" spans="1:13" x14ac:dyDescent="0.3">
      <c r="A816" s="142">
        <v>1470</v>
      </c>
      <c r="B816" s="148">
        <v>15354.64</v>
      </c>
      <c r="C816" s="148">
        <v>697.98</v>
      </c>
      <c r="D816" s="154">
        <v>2.5319999999999999E-2</v>
      </c>
      <c r="E816" s="154">
        <v>1.866E-2</v>
      </c>
      <c r="F816" s="155">
        <v>6.6600000000000001E-3</v>
      </c>
      <c r="G816" s="154">
        <f t="shared" si="26"/>
        <v>93.160414289738569</v>
      </c>
      <c r="H816" s="120">
        <f t="shared" si="25"/>
        <v>15779234.251021547</v>
      </c>
      <c r="I816" s="31"/>
      <c r="J816" s="29"/>
      <c r="K816" s="29"/>
      <c r="L816" s="38"/>
      <c r="M816" s="39"/>
    </row>
    <row r="817" spans="1:13" x14ac:dyDescent="0.3">
      <c r="A817" s="142">
        <v>1474</v>
      </c>
      <c r="B817" s="148">
        <v>15265.19</v>
      </c>
      <c r="C817" s="148">
        <v>698.47</v>
      </c>
      <c r="D817" s="154">
        <v>2.5360000000000001E-2</v>
      </c>
      <c r="E817" s="154">
        <v>1.866E-2</v>
      </c>
      <c r="F817" s="155">
        <v>6.7099999999999998E-3</v>
      </c>
      <c r="G817" s="154">
        <f t="shared" si="26"/>
        <v>93.859816799421267</v>
      </c>
      <c r="H817" s="120">
        <f t="shared" si="25"/>
        <v>15704271.010350924</v>
      </c>
      <c r="I817" s="31"/>
      <c r="J817" s="29"/>
      <c r="K817" s="29"/>
      <c r="L817" s="38"/>
      <c r="M817" s="39"/>
    </row>
    <row r="818" spans="1:13" x14ac:dyDescent="0.3">
      <c r="A818" s="142">
        <v>1481</v>
      </c>
      <c r="B818" s="148">
        <v>15239.02</v>
      </c>
      <c r="C818" s="148">
        <v>698.73</v>
      </c>
      <c r="D818" s="154">
        <v>2.5399999999999999E-2</v>
      </c>
      <c r="E818" s="154">
        <v>1.8679999999999999E-2</v>
      </c>
      <c r="F818" s="155">
        <v>6.7200000000000003E-3</v>
      </c>
      <c r="G818" s="154">
        <f t="shared" si="26"/>
        <v>93.999697301357827</v>
      </c>
      <c r="H818" s="120">
        <f t="shared" si="25"/>
        <v>15755369.884351818</v>
      </c>
      <c r="I818" s="31"/>
      <c r="J818" s="29"/>
      <c r="K818" s="29"/>
      <c r="L818" s="38"/>
      <c r="M818" s="39"/>
    </row>
    <row r="819" spans="1:13" x14ac:dyDescent="0.3">
      <c r="A819" s="142">
        <v>1485</v>
      </c>
      <c r="B819" s="148">
        <v>15230.03</v>
      </c>
      <c r="C819" s="148">
        <v>698.08</v>
      </c>
      <c r="D819" s="154">
        <v>2.5389999999999999E-2</v>
      </c>
      <c r="E819" s="154">
        <v>1.8679999999999999E-2</v>
      </c>
      <c r="F819" s="155">
        <v>6.7200000000000003E-3</v>
      </c>
      <c r="G819" s="154">
        <f t="shared" si="26"/>
        <v>93.999697301357827</v>
      </c>
      <c r="H819" s="120">
        <f t="shared" si="25"/>
        <v>15797923.212871337</v>
      </c>
      <c r="I819" s="31"/>
      <c r="J819" s="29"/>
      <c r="K819" s="29"/>
      <c r="L819" s="38"/>
      <c r="M819" s="39"/>
    </row>
    <row r="820" spans="1:13" x14ac:dyDescent="0.3">
      <c r="A820" s="142">
        <v>1493</v>
      </c>
      <c r="B820" s="148">
        <v>15289.36</v>
      </c>
      <c r="C820" s="148">
        <v>697.93</v>
      </c>
      <c r="D820" s="154">
        <v>2.5420000000000002E-2</v>
      </c>
      <c r="E820" s="154">
        <v>1.873E-2</v>
      </c>
      <c r="F820" s="155">
        <v>6.6899999999999998E-3</v>
      </c>
      <c r="G820" s="154">
        <f t="shared" si="26"/>
        <v>93.580055795548191</v>
      </c>
      <c r="H820" s="120">
        <f t="shared" si="25"/>
        <v>15954254.219102798</v>
      </c>
      <c r="I820" s="31"/>
      <c r="J820" s="29"/>
      <c r="K820" s="29"/>
      <c r="L820" s="38"/>
      <c r="M820" s="39"/>
    </row>
    <row r="821" spans="1:13" x14ac:dyDescent="0.3">
      <c r="A821" s="142">
        <v>1497</v>
      </c>
      <c r="B821" s="148">
        <v>15117.16</v>
      </c>
      <c r="C821" s="148">
        <v>697.93</v>
      </c>
      <c r="D821" s="154">
        <v>2.5479999999999999E-2</v>
      </c>
      <c r="E821" s="154">
        <v>1.8710000000000001E-2</v>
      </c>
      <c r="F821" s="155">
        <v>6.77E-3</v>
      </c>
      <c r="G821" s="154">
        <f t="shared" si="26"/>
        <v>94.69909981104054</v>
      </c>
      <c r="H821" s="120">
        <f t="shared" si="25"/>
        <v>15807964.415575908</v>
      </c>
      <c r="I821" s="31"/>
      <c r="J821" s="29"/>
      <c r="K821" s="29"/>
      <c r="L821" s="38"/>
      <c r="M821" s="39"/>
    </row>
    <row r="822" spans="1:13" x14ac:dyDescent="0.3">
      <c r="A822" s="142">
        <v>1504</v>
      </c>
      <c r="B822" s="148">
        <v>15244.32</v>
      </c>
      <c r="C822" s="148">
        <v>698.53</v>
      </c>
      <c r="D822" s="154">
        <v>2.5479999999999999E-2</v>
      </c>
      <c r="E822" s="154">
        <v>1.8759999999999999E-2</v>
      </c>
      <c r="F822" s="155">
        <v>6.7200000000000003E-3</v>
      </c>
      <c r="G822" s="154">
        <f t="shared" si="26"/>
        <v>93.999697301357827</v>
      </c>
      <c r="H822" s="120">
        <f t="shared" si="25"/>
        <v>16000051.52333905</v>
      </c>
      <c r="I822" s="31"/>
      <c r="J822" s="29"/>
      <c r="K822" s="29"/>
      <c r="L822" s="38"/>
      <c r="M822" s="39"/>
    </row>
    <row r="823" spans="1:13" x14ac:dyDescent="0.3">
      <c r="A823" s="142">
        <v>1508</v>
      </c>
      <c r="B823" s="148">
        <v>15308.64</v>
      </c>
      <c r="C823" s="148">
        <v>698.74</v>
      </c>
      <c r="D823" s="154">
        <v>2.5479999999999999E-2</v>
      </c>
      <c r="E823" s="154">
        <v>1.8790000000000001E-2</v>
      </c>
      <c r="F823" s="155">
        <v>6.6899999999999998E-3</v>
      </c>
      <c r="G823" s="154">
        <f t="shared" si="26"/>
        <v>93.580055795548191</v>
      </c>
      <c r="H823" s="120">
        <f t="shared" si="25"/>
        <v>16114544.783929685</v>
      </c>
      <c r="I823" s="31"/>
      <c r="J823" s="29"/>
      <c r="K823" s="29"/>
      <c r="L823" s="38"/>
      <c r="M823" s="39"/>
    </row>
    <row r="824" spans="1:13" x14ac:dyDescent="0.3">
      <c r="A824" s="142">
        <v>1516</v>
      </c>
      <c r="B824" s="148">
        <v>15230.85</v>
      </c>
      <c r="C824" s="148">
        <v>698.62</v>
      </c>
      <c r="D824" s="154">
        <v>2.555E-2</v>
      </c>
      <c r="E824" s="154">
        <v>1.883E-2</v>
      </c>
      <c r="F824" s="155">
        <v>6.7200000000000003E-3</v>
      </c>
      <c r="G824" s="154">
        <f t="shared" si="26"/>
        <v>93.999697301357827</v>
      </c>
      <c r="H824" s="120">
        <f t="shared" si="25"/>
        <v>16127711.508897608</v>
      </c>
      <c r="I824" s="31"/>
      <c r="J824" s="29"/>
      <c r="K824" s="29"/>
      <c r="L824" s="38"/>
      <c r="M824" s="39"/>
    </row>
    <row r="825" spans="1:13" x14ac:dyDescent="0.3">
      <c r="A825" s="142">
        <v>1520</v>
      </c>
      <c r="B825" s="148">
        <v>15222</v>
      </c>
      <c r="C825" s="148">
        <v>698.56</v>
      </c>
      <c r="D825" s="154">
        <v>2.5569999999999999E-2</v>
      </c>
      <c r="E825" s="154">
        <v>1.8839999999999999E-2</v>
      </c>
      <c r="F825" s="155">
        <v>6.7299999999999999E-3</v>
      </c>
      <c r="G825" s="154">
        <f t="shared" si="26"/>
        <v>94.139577803294372</v>
      </c>
      <c r="H825" s="120">
        <f t="shared" si="25"/>
        <v>16146237.697985601</v>
      </c>
      <c r="I825" s="31"/>
      <c r="J825" s="29"/>
      <c r="K825" s="29"/>
      <c r="L825" s="38"/>
      <c r="M825" s="39"/>
    </row>
    <row r="826" spans="1:13" x14ac:dyDescent="0.3">
      <c r="A826" s="142">
        <v>1528</v>
      </c>
      <c r="B826" s="148">
        <v>15207.59</v>
      </c>
      <c r="C826" s="148">
        <v>698.45</v>
      </c>
      <c r="D826" s="154">
        <v>2.563E-2</v>
      </c>
      <c r="E826" s="154">
        <v>1.89E-2</v>
      </c>
      <c r="F826" s="155">
        <v>6.7299999999999999E-3</v>
      </c>
      <c r="G826" s="154">
        <f t="shared" si="26"/>
        <v>94.139577803294372</v>
      </c>
      <c r="H826" s="120">
        <f t="shared" si="25"/>
        <v>16231217.89639605</v>
      </c>
      <c r="I826" s="31"/>
      <c r="J826" s="29"/>
      <c r="K826" s="29"/>
      <c r="L826" s="38"/>
      <c r="M826" s="39"/>
    </row>
    <row r="827" spans="1:13" x14ac:dyDescent="0.3">
      <c r="A827" s="142">
        <v>1532</v>
      </c>
      <c r="B827" s="148">
        <v>15293.76</v>
      </c>
      <c r="C827" s="148">
        <v>699.17</v>
      </c>
      <c r="D827" s="154">
        <v>2.563E-2</v>
      </c>
      <c r="E827" s="154">
        <v>1.8929999999999999E-2</v>
      </c>
      <c r="F827" s="155">
        <v>6.7000000000000002E-3</v>
      </c>
      <c r="G827" s="154">
        <f t="shared" si="26"/>
        <v>93.719936297484736</v>
      </c>
      <c r="H827" s="120">
        <f t="shared" si="25"/>
        <v>16346575.344835311</v>
      </c>
      <c r="I827" s="31"/>
      <c r="J827" s="29"/>
      <c r="K827" s="29"/>
      <c r="L827" s="38"/>
      <c r="M827" s="39"/>
    </row>
    <row r="828" spans="1:13" x14ac:dyDescent="0.3">
      <c r="A828" s="142">
        <v>1539</v>
      </c>
      <c r="B828" s="148">
        <v>15096.92</v>
      </c>
      <c r="C828" s="148">
        <v>699.2</v>
      </c>
      <c r="D828" s="154">
        <v>2.572E-2</v>
      </c>
      <c r="E828" s="154">
        <v>1.8939999999999999E-2</v>
      </c>
      <c r="F828" s="155">
        <v>6.79E-3</v>
      </c>
      <c r="G828" s="154">
        <f t="shared" si="26"/>
        <v>94.978860814913631</v>
      </c>
      <c r="H828" s="120">
        <f t="shared" si="25"/>
        <v>16203605.589659225</v>
      </c>
      <c r="I828" s="31"/>
      <c r="J828" s="29"/>
      <c r="K828" s="29"/>
      <c r="L828" s="38"/>
      <c r="M828" s="39"/>
    </row>
    <row r="829" spans="1:13" x14ac:dyDescent="0.3">
      <c r="A829" s="142">
        <v>1543</v>
      </c>
      <c r="B829" s="148">
        <v>15269.42</v>
      </c>
      <c r="C829" s="148">
        <v>699.02</v>
      </c>
      <c r="D829" s="154">
        <v>2.571E-2</v>
      </c>
      <c r="E829" s="154">
        <v>1.9E-2</v>
      </c>
      <c r="F829" s="155">
        <v>6.7099999999999998E-3</v>
      </c>
      <c r="G829" s="154">
        <f t="shared" si="26"/>
        <v>93.859816799421267</v>
      </c>
      <c r="H829" s="120">
        <f t="shared" si="25"/>
        <v>16439409.883969795</v>
      </c>
      <c r="I829" s="31"/>
      <c r="J829" s="29"/>
      <c r="K829" s="29"/>
      <c r="L829" s="38"/>
      <c r="M829" s="39"/>
    </row>
    <row r="830" spans="1:13" x14ac:dyDescent="0.3">
      <c r="A830" s="142">
        <v>1551</v>
      </c>
      <c r="B830" s="148">
        <v>15231.85</v>
      </c>
      <c r="C830" s="148">
        <v>698.47</v>
      </c>
      <c r="D830" s="154">
        <v>2.5760000000000002E-2</v>
      </c>
      <c r="E830" s="154">
        <v>1.9040000000000001E-2</v>
      </c>
      <c r="F830" s="155">
        <v>6.7200000000000003E-3</v>
      </c>
      <c r="G830" s="154">
        <f t="shared" si="26"/>
        <v>93.999697301357827</v>
      </c>
      <c r="H830" s="120">
        <f t="shared" si="25"/>
        <v>16500053.133443398</v>
      </c>
      <c r="I830" s="31"/>
      <c r="J830" s="29"/>
      <c r="K830" s="29"/>
      <c r="L830" s="38"/>
      <c r="M830" s="39"/>
    </row>
    <row r="831" spans="1:13" x14ac:dyDescent="0.3">
      <c r="A831" s="142">
        <v>1555</v>
      </c>
      <c r="B831" s="148">
        <v>15209.96</v>
      </c>
      <c r="C831" s="148">
        <v>698.07</v>
      </c>
      <c r="D831" s="154">
        <v>2.5780000000000001E-2</v>
      </c>
      <c r="E831" s="154">
        <v>1.9050000000000001E-2</v>
      </c>
      <c r="F831" s="155">
        <v>6.7299999999999999E-3</v>
      </c>
      <c r="G831" s="154">
        <f t="shared" si="26"/>
        <v>94.139577803294372</v>
      </c>
      <c r="H831" s="120">
        <f t="shared" si="25"/>
        <v>16518026.066031322</v>
      </c>
      <c r="I831" s="31"/>
      <c r="J831" s="29"/>
      <c r="K831" s="29"/>
      <c r="L831" s="38"/>
      <c r="M831" s="39"/>
    </row>
    <row r="832" spans="1:13" x14ac:dyDescent="0.3">
      <c r="A832" s="142">
        <v>1563</v>
      </c>
      <c r="B832" s="148">
        <v>15139.69</v>
      </c>
      <c r="C832" s="148">
        <v>698.31</v>
      </c>
      <c r="D832" s="154">
        <v>2.5850000000000001E-2</v>
      </c>
      <c r="E832" s="154">
        <v>1.9089999999999999E-2</v>
      </c>
      <c r="F832" s="155">
        <v>6.7600000000000004E-3</v>
      </c>
      <c r="G832" s="154">
        <f t="shared" si="26"/>
        <v>94.559219309104009</v>
      </c>
      <c r="H832" s="120">
        <f t="shared" si="25"/>
        <v>16529324.283978272</v>
      </c>
      <c r="I832" s="31"/>
      <c r="J832" s="29"/>
      <c r="K832" s="29"/>
      <c r="L832" s="38"/>
      <c r="M832" s="39"/>
    </row>
    <row r="833" spans="1:13" x14ac:dyDescent="0.3">
      <c r="A833" s="142">
        <v>1567</v>
      </c>
      <c r="B833" s="148">
        <v>15114.35</v>
      </c>
      <c r="C833" s="148">
        <v>697.82</v>
      </c>
      <c r="D833" s="154">
        <v>2.5870000000000001E-2</v>
      </c>
      <c r="E833" s="154">
        <v>1.9109999999999999E-2</v>
      </c>
      <c r="F833" s="155">
        <v>6.77E-3</v>
      </c>
      <c r="G833" s="154">
        <f t="shared" si="26"/>
        <v>94.69909981104054</v>
      </c>
      <c r="H833" s="120">
        <f t="shared" si="25"/>
        <v>16547147.788381729</v>
      </c>
      <c r="I833" s="31"/>
      <c r="J833" s="29"/>
      <c r="K833" s="29"/>
      <c r="L833" s="38"/>
      <c r="M833" s="39"/>
    </row>
    <row r="834" spans="1:13" x14ac:dyDescent="0.3">
      <c r="A834" s="142">
        <v>1575</v>
      </c>
      <c r="B834" s="148">
        <v>15094.67</v>
      </c>
      <c r="C834" s="148">
        <v>697.81</v>
      </c>
      <c r="D834" s="154">
        <v>2.5919999999999999E-2</v>
      </c>
      <c r="E834" s="154">
        <v>1.915E-2</v>
      </c>
      <c r="F834" s="155">
        <v>6.7799999999999996E-3</v>
      </c>
      <c r="G834" s="154">
        <f t="shared" si="26"/>
        <v>94.838980312977085</v>
      </c>
      <c r="H834" s="120">
        <f t="shared" si="25"/>
        <v>16607095.466467055</v>
      </c>
      <c r="I834" s="31"/>
      <c r="J834" s="29"/>
      <c r="K834" s="29"/>
      <c r="L834" s="38"/>
      <c r="M834" s="39"/>
    </row>
    <row r="835" spans="1:13" x14ac:dyDescent="0.3">
      <c r="A835" s="142">
        <v>1579</v>
      </c>
      <c r="B835" s="148">
        <v>15140.31</v>
      </c>
      <c r="C835" s="148">
        <v>697.99</v>
      </c>
      <c r="D835" s="154">
        <v>2.5940000000000001E-2</v>
      </c>
      <c r="E835" s="154">
        <v>1.9179999999999999E-2</v>
      </c>
      <c r="F835" s="155">
        <v>6.7600000000000004E-3</v>
      </c>
      <c r="G835" s="154">
        <f t="shared" si="26"/>
        <v>94.559219309104009</v>
      </c>
      <c r="H835" s="120">
        <f t="shared" si="25"/>
        <v>16698530.418683102</v>
      </c>
      <c r="I835" s="31"/>
      <c r="J835" s="29"/>
      <c r="K835" s="29"/>
      <c r="L835" s="38"/>
      <c r="M835" s="39"/>
    </row>
    <row r="836" spans="1:13" x14ac:dyDescent="0.3">
      <c r="A836" s="142">
        <v>1587</v>
      </c>
      <c r="B836" s="148">
        <v>15197</v>
      </c>
      <c r="C836" s="148">
        <v>698.46</v>
      </c>
      <c r="D836" s="154">
        <v>2.596E-2</v>
      </c>
      <c r="E836" s="154">
        <v>1.9220000000000001E-2</v>
      </c>
      <c r="F836" s="155">
        <v>6.7400000000000003E-3</v>
      </c>
      <c r="G836" s="154">
        <f t="shared" si="26"/>
        <v>94.279458305230904</v>
      </c>
      <c r="H836" s="120">
        <f t="shared" si="25"/>
        <v>16832935.06908014</v>
      </c>
      <c r="I836" s="31"/>
      <c r="J836" s="29"/>
      <c r="K836" s="29"/>
      <c r="L836" s="38"/>
      <c r="M836" s="39"/>
    </row>
    <row r="837" spans="1:13" x14ac:dyDescent="0.3">
      <c r="A837" s="142">
        <v>1592</v>
      </c>
      <c r="B837" s="148">
        <v>15143.29</v>
      </c>
      <c r="C837" s="148">
        <v>698.25</v>
      </c>
      <c r="D837" s="154">
        <v>2.5989999999999999E-2</v>
      </c>
      <c r="E837" s="154">
        <v>1.9230000000000001E-2</v>
      </c>
      <c r="F837" s="155">
        <v>6.7600000000000004E-3</v>
      </c>
      <c r="G837" s="154">
        <f t="shared" si="26"/>
        <v>94.559219309104009</v>
      </c>
      <c r="H837" s="120">
        <f t="shared" si="25"/>
        <v>16836010.403130777</v>
      </c>
      <c r="I837" s="31"/>
      <c r="J837" s="29"/>
      <c r="K837" s="29"/>
      <c r="L837" s="38"/>
      <c r="M837" s="39"/>
    </row>
    <row r="838" spans="1:13" x14ac:dyDescent="0.3">
      <c r="A838" s="142">
        <v>1600</v>
      </c>
      <c r="B838" s="148">
        <v>15217.49</v>
      </c>
      <c r="C838" s="148">
        <v>698.18</v>
      </c>
      <c r="D838" s="154">
        <v>2.5999999999999999E-2</v>
      </c>
      <c r="E838" s="154">
        <v>1.9279999999999999E-2</v>
      </c>
      <c r="F838" s="155">
        <v>6.7200000000000003E-3</v>
      </c>
      <c r="G838" s="154">
        <f t="shared" si="26"/>
        <v>93.999697301357827</v>
      </c>
      <c r="H838" s="120">
        <f t="shared" si="25"/>
        <v>17021331.407807503</v>
      </c>
      <c r="I838" s="31"/>
      <c r="J838" s="29"/>
      <c r="K838" s="29"/>
      <c r="L838" s="38"/>
      <c r="M838" s="39"/>
    </row>
    <row r="839" spans="1:13" x14ac:dyDescent="0.3">
      <c r="A839" s="142">
        <v>1604</v>
      </c>
      <c r="B839" s="148">
        <v>15177.06</v>
      </c>
      <c r="C839" s="148">
        <v>698.44</v>
      </c>
      <c r="D839" s="154">
        <v>2.6020000000000001E-2</v>
      </c>
      <c r="E839" s="154">
        <v>1.9269999999999999E-2</v>
      </c>
      <c r="F839" s="155">
        <v>6.7400000000000003E-3</v>
      </c>
      <c r="G839" s="154">
        <f t="shared" si="26"/>
        <v>94.279458305230904</v>
      </c>
      <c r="H839" s="120">
        <f t="shared" si="25"/>
        <v>17013250.06351893</v>
      </c>
      <c r="I839" s="31"/>
      <c r="J839" s="29"/>
      <c r="K839" s="29"/>
      <c r="L839" s="38"/>
      <c r="M839" s="39"/>
    </row>
    <row r="840" spans="1:13" x14ac:dyDescent="0.3">
      <c r="A840" s="144">
        <v>1612</v>
      </c>
      <c r="B840" s="150">
        <v>15258.92</v>
      </c>
      <c r="C840" s="150">
        <v>697.99</v>
      </c>
      <c r="D840" s="155">
        <v>2.6030000000000001E-2</v>
      </c>
      <c r="E840" s="155">
        <v>1.933E-2</v>
      </c>
      <c r="F840" s="155">
        <v>6.7000000000000002E-3</v>
      </c>
      <c r="G840" s="154">
        <f t="shared" si="26"/>
        <v>93.719936297484736</v>
      </c>
      <c r="H840" s="120">
        <f t="shared" si="25"/>
        <v>17200182.412450735</v>
      </c>
      <c r="I840" s="31"/>
      <c r="J840" s="22"/>
      <c r="K840" s="22"/>
      <c r="L840" s="22"/>
      <c r="M840" s="22"/>
    </row>
    <row r="841" spans="1:13" x14ac:dyDescent="0.3">
      <c r="A841" s="144">
        <v>1616</v>
      </c>
      <c r="B841" s="150">
        <v>15252.93</v>
      </c>
      <c r="C841" s="150">
        <v>698.63</v>
      </c>
      <c r="D841" s="155">
        <v>2.6089999999999999E-2</v>
      </c>
      <c r="E841" s="155">
        <v>1.9369999999999998E-2</v>
      </c>
      <c r="F841" s="155">
        <v>6.7099999999999998E-3</v>
      </c>
      <c r="G841" s="154">
        <f t="shared" si="26"/>
        <v>93.859816799421267</v>
      </c>
      <c r="H841" s="120">
        <f t="shared" si="25"/>
        <v>17217165.503885407</v>
      </c>
    </row>
    <row r="842" spans="1:13" x14ac:dyDescent="0.3">
      <c r="A842" s="144">
        <v>1624</v>
      </c>
      <c r="B842" s="150">
        <v>15178.59</v>
      </c>
      <c r="C842" s="150">
        <v>698.05</v>
      </c>
      <c r="D842" s="155">
        <v>2.6120000000000001E-2</v>
      </c>
      <c r="E842" s="155">
        <v>1.9380000000000001E-2</v>
      </c>
      <c r="F842" s="155">
        <v>6.7400000000000003E-3</v>
      </c>
      <c r="G842" s="154">
        <f t="shared" si="26"/>
        <v>94.279458305230904</v>
      </c>
      <c r="H842" s="120">
        <f t="shared" si="25"/>
        <v>17225385.351093981</v>
      </c>
    </row>
    <row r="843" spans="1:13" x14ac:dyDescent="0.3">
      <c r="A843" s="144">
        <v>1629</v>
      </c>
      <c r="B843" s="150">
        <v>15248.07</v>
      </c>
      <c r="C843" s="150">
        <v>698.15</v>
      </c>
      <c r="D843" s="155">
        <v>2.614E-2</v>
      </c>
      <c r="E843" s="155">
        <v>1.9429999999999999E-2</v>
      </c>
      <c r="F843" s="155">
        <v>6.7099999999999998E-3</v>
      </c>
      <c r="G843" s="154">
        <f t="shared" si="26"/>
        <v>93.859816799421267</v>
      </c>
      <c r="H843" s="120">
        <f t="shared" si="25"/>
        <v>17355669.929349832</v>
      </c>
    </row>
    <row r="844" spans="1:13" x14ac:dyDescent="0.3">
      <c r="A844" s="144">
        <v>1637</v>
      </c>
      <c r="B844" s="150">
        <v>15186.53</v>
      </c>
      <c r="C844" s="150">
        <v>698.16</v>
      </c>
      <c r="D844" s="155">
        <v>2.6179999999999998E-2</v>
      </c>
      <c r="E844" s="155">
        <v>1.9439999999999999E-2</v>
      </c>
      <c r="F844" s="155">
        <v>6.7400000000000003E-3</v>
      </c>
      <c r="G844" s="154">
        <f t="shared" si="26"/>
        <v>94.279458305230904</v>
      </c>
      <c r="H844" s="120">
        <f t="shared" si="25"/>
        <v>17363273.288017761</v>
      </c>
    </row>
    <row r="845" spans="1:13" x14ac:dyDescent="0.3">
      <c r="A845" s="144">
        <v>1641</v>
      </c>
      <c r="B845" s="150">
        <v>15163.2</v>
      </c>
      <c r="C845" s="150">
        <v>698.39</v>
      </c>
      <c r="D845" s="155">
        <v>2.622E-2</v>
      </c>
      <c r="E845" s="155">
        <v>1.9470000000000001E-2</v>
      </c>
      <c r="F845" s="155">
        <v>6.7499999999999999E-3</v>
      </c>
      <c r="G845" s="154">
        <f t="shared" si="26"/>
        <v>94.419338807167449</v>
      </c>
      <c r="H845" s="120">
        <f t="shared" si="25"/>
        <v>17379914.122798648</v>
      </c>
    </row>
    <row r="846" spans="1:13" x14ac:dyDescent="0.3">
      <c r="A846" s="144">
        <v>1650</v>
      </c>
      <c r="B846" s="150">
        <v>15188.29</v>
      </c>
      <c r="C846" s="150">
        <v>698.79</v>
      </c>
      <c r="D846" s="155">
        <v>2.6270000000000002E-2</v>
      </c>
      <c r="E846" s="155">
        <v>1.9519999999999999E-2</v>
      </c>
      <c r="F846" s="155">
        <v>6.7400000000000003E-3</v>
      </c>
      <c r="G846" s="154">
        <f t="shared" si="26"/>
        <v>94.279458305230904</v>
      </c>
      <c r="H846" s="120">
        <f t="shared" si="25"/>
        <v>17501161.224941544</v>
      </c>
    </row>
    <row r="847" spans="1:13" x14ac:dyDescent="0.3">
      <c r="A847" s="144">
        <v>1654</v>
      </c>
      <c r="B847" s="150">
        <v>15223.06</v>
      </c>
      <c r="C847" s="150">
        <v>698.5</v>
      </c>
      <c r="D847" s="155">
        <v>2.63E-2</v>
      </c>
      <c r="E847" s="155">
        <v>1.9570000000000001E-2</v>
      </c>
      <c r="F847" s="155">
        <v>6.7200000000000003E-3</v>
      </c>
      <c r="G847" s="154">
        <f t="shared" si="26"/>
        <v>93.999697301357827</v>
      </c>
      <c r="H847" s="120">
        <f t="shared" si="25"/>
        <v>17595801.342821006</v>
      </c>
    </row>
    <row r="848" spans="1:13" x14ac:dyDescent="0.3">
      <c r="A848" s="144">
        <v>1662</v>
      </c>
      <c r="B848" s="150">
        <v>15206.56</v>
      </c>
      <c r="C848" s="150">
        <v>698.34</v>
      </c>
      <c r="D848" s="155">
        <v>2.6349999999999998E-2</v>
      </c>
      <c r="E848" s="155">
        <v>1.9619999999999999E-2</v>
      </c>
      <c r="F848" s="155">
        <v>6.7299999999999999E-3</v>
      </c>
      <c r="G848" s="154">
        <f t="shared" si="26"/>
        <v>94.139577803294372</v>
      </c>
      <c r="H848" s="120">
        <f t="shared" si="25"/>
        <v>17654636.219771095</v>
      </c>
    </row>
    <row r="849" spans="1:8" x14ac:dyDescent="0.3">
      <c r="A849" s="144">
        <v>1667</v>
      </c>
      <c r="B849" s="150">
        <v>15166.12</v>
      </c>
      <c r="C849" s="150">
        <v>698.7</v>
      </c>
      <c r="D849" s="155">
        <v>2.6380000000000001E-2</v>
      </c>
      <c r="E849" s="155">
        <v>1.9630000000000002E-2</v>
      </c>
      <c r="F849" s="155">
        <v>6.7499999999999999E-3</v>
      </c>
      <c r="G849" s="154">
        <f t="shared" si="26"/>
        <v>94.419338807167449</v>
      </c>
      <c r="H849" s="120">
        <f t="shared" si="25"/>
        <v>17655281.439796068</v>
      </c>
    </row>
    <row r="850" spans="1:8" x14ac:dyDescent="0.3">
      <c r="A850" s="144">
        <v>1675</v>
      </c>
      <c r="B850" s="150">
        <v>15166.82</v>
      </c>
      <c r="C850" s="150">
        <v>699.01</v>
      </c>
      <c r="D850" s="155">
        <v>2.6419999999999999E-2</v>
      </c>
      <c r="E850" s="155">
        <v>1.966E-2</v>
      </c>
      <c r="F850" s="155">
        <v>6.7499999999999999E-3</v>
      </c>
      <c r="G850" s="154">
        <f t="shared" si="26"/>
        <v>94.419338807167449</v>
      </c>
      <c r="H850" s="120">
        <f t="shared" si="25"/>
        <v>17740009.845026042</v>
      </c>
    </row>
    <row r="851" spans="1:8" x14ac:dyDescent="0.3">
      <c r="A851" s="144">
        <v>1679</v>
      </c>
      <c r="B851" s="150">
        <v>15234.09</v>
      </c>
      <c r="C851" s="150">
        <v>699.08</v>
      </c>
      <c r="D851" s="155">
        <v>2.6440000000000002E-2</v>
      </c>
      <c r="E851" s="155">
        <v>1.9720000000000001E-2</v>
      </c>
      <c r="F851" s="155">
        <v>6.7299999999999999E-3</v>
      </c>
      <c r="G851" s="154">
        <f t="shared" si="26"/>
        <v>94.139577803294372</v>
      </c>
      <c r="H851" s="120">
        <f t="shared" ref="H851:H914" si="27">A851/G851*10^6</f>
        <v>17835219.141393304</v>
      </c>
    </row>
    <row r="852" spans="1:8" x14ac:dyDescent="0.3">
      <c r="A852" s="144">
        <v>1688</v>
      </c>
      <c r="B852" s="150">
        <v>15195.02</v>
      </c>
      <c r="C852" s="150">
        <v>698.56</v>
      </c>
      <c r="D852" s="155">
        <v>2.648E-2</v>
      </c>
      <c r="E852" s="155">
        <v>1.975E-2</v>
      </c>
      <c r="F852" s="155">
        <v>6.7400000000000003E-3</v>
      </c>
      <c r="G852" s="154">
        <f t="shared" si="26"/>
        <v>94.279458305230904</v>
      </c>
      <c r="H852" s="120">
        <f t="shared" si="27"/>
        <v>17904218.271334138</v>
      </c>
    </row>
    <row r="853" spans="1:8" x14ac:dyDescent="0.3">
      <c r="A853" s="144">
        <v>1692</v>
      </c>
      <c r="B853" s="150">
        <v>15174.63</v>
      </c>
      <c r="C853" s="150">
        <v>698.4</v>
      </c>
      <c r="D853" s="155">
        <v>2.6540000000000001E-2</v>
      </c>
      <c r="E853" s="155">
        <v>1.9789999999999999E-2</v>
      </c>
      <c r="F853" s="155">
        <v>6.7499999999999999E-3</v>
      </c>
      <c r="G853" s="154">
        <f t="shared" si="26"/>
        <v>94.419338807167449</v>
      </c>
      <c r="H853" s="120">
        <f t="shared" si="27"/>
        <v>17920057.70613974</v>
      </c>
    </row>
    <row r="854" spans="1:8" x14ac:dyDescent="0.3">
      <c r="A854" s="144">
        <v>1701</v>
      </c>
      <c r="B854" s="150">
        <v>15138.72</v>
      </c>
      <c r="C854" s="150">
        <v>698.16</v>
      </c>
      <c r="D854" s="155">
        <v>2.657E-2</v>
      </c>
      <c r="E854" s="155">
        <v>1.9810000000000001E-2</v>
      </c>
      <c r="F854" s="155">
        <v>6.7600000000000004E-3</v>
      </c>
      <c r="G854" s="154">
        <f t="shared" si="26"/>
        <v>94.559219309104009</v>
      </c>
      <c r="H854" s="120">
        <f t="shared" si="27"/>
        <v>17988727.19580745</v>
      </c>
    </row>
    <row r="855" spans="1:8" x14ac:dyDescent="0.3">
      <c r="A855" s="144">
        <v>1705</v>
      </c>
      <c r="B855" s="150">
        <v>15155.48</v>
      </c>
      <c r="C855" s="150">
        <v>697.97</v>
      </c>
      <c r="D855" s="155">
        <v>2.6579999999999999E-2</v>
      </c>
      <c r="E855" s="155">
        <v>1.983E-2</v>
      </c>
      <c r="F855" s="155">
        <v>6.7499999999999999E-3</v>
      </c>
      <c r="G855" s="154">
        <f t="shared" si="26"/>
        <v>94.419338807167449</v>
      </c>
      <c r="H855" s="120">
        <f t="shared" si="27"/>
        <v>18057741.364638448</v>
      </c>
    </row>
    <row r="856" spans="1:8" x14ac:dyDescent="0.3">
      <c r="A856" s="144">
        <v>1714</v>
      </c>
      <c r="B856" s="150">
        <v>15146.28</v>
      </c>
      <c r="C856" s="150">
        <v>698.33</v>
      </c>
      <c r="D856" s="155">
        <v>2.664E-2</v>
      </c>
      <c r="E856" s="155">
        <v>1.9890000000000001E-2</v>
      </c>
      <c r="F856" s="155">
        <v>6.7600000000000004E-3</v>
      </c>
      <c r="G856" s="154">
        <f t="shared" si="26"/>
        <v>94.559219309104009</v>
      </c>
      <c r="H856" s="120">
        <f t="shared" si="27"/>
        <v>18126207.180255122</v>
      </c>
    </row>
    <row r="857" spans="1:8" x14ac:dyDescent="0.3">
      <c r="A857" s="144">
        <v>1719</v>
      </c>
      <c r="B857" s="150">
        <v>15117.38</v>
      </c>
      <c r="C857" s="150">
        <v>698.61</v>
      </c>
      <c r="D857" s="155">
        <v>2.6669999999999999E-2</v>
      </c>
      <c r="E857" s="155">
        <v>1.9890000000000001E-2</v>
      </c>
      <c r="F857" s="155">
        <v>6.77E-3</v>
      </c>
      <c r="G857" s="154">
        <f t="shared" si="26"/>
        <v>94.69909981104054</v>
      </c>
      <c r="H857" s="120">
        <f t="shared" si="27"/>
        <v>18152231.683617223</v>
      </c>
    </row>
    <row r="858" spans="1:8" x14ac:dyDescent="0.3">
      <c r="A858" s="144">
        <v>1727</v>
      </c>
      <c r="B858" s="150">
        <v>15150.45</v>
      </c>
      <c r="C858" s="150">
        <v>698.59</v>
      </c>
      <c r="D858" s="155">
        <v>2.6700000000000002E-2</v>
      </c>
      <c r="E858" s="155">
        <v>1.9949999999999999E-2</v>
      </c>
      <c r="F858" s="155">
        <v>6.7600000000000004E-3</v>
      </c>
      <c r="G858" s="154">
        <f t="shared" si="26"/>
        <v>94.559219309104009</v>
      </c>
      <c r="H858" s="120">
        <f t="shared" si="27"/>
        <v>18263687.164702799</v>
      </c>
    </row>
    <row r="859" spans="1:8" x14ac:dyDescent="0.3">
      <c r="A859" s="144">
        <v>1732</v>
      </c>
      <c r="B859" s="150">
        <v>15108.62</v>
      </c>
      <c r="C859" s="150">
        <v>698.34</v>
      </c>
      <c r="D859" s="155">
        <v>2.6749999999999999E-2</v>
      </c>
      <c r="E859" s="155">
        <v>1.9980000000000001E-2</v>
      </c>
      <c r="F859" s="155">
        <v>6.77E-3</v>
      </c>
      <c r="G859" s="154">
        <f t="shared" si="26"/>
        <v>94.69909981104054</v>
      </c>
      <c r="H859" s="120">
        <f t="shared" si="27"/>
        <v>18289508.595709734</v>
      </c>
    </row>
    <row r="860" spans="1:8" x14ac:dyDescent="0.3">
      <c r="A860" s="144">
        <v>1741</v>
      </c>
      <c r="B860" s="150">
        <v>15130.26</v>
      </c>
      <c r="C860" s="150">
        <v>698.68</v>
      </c>
      <c r="D860" s="155">
        <v>2.681E-2</v>
      </c>
      <c r="E860" s="155">
        <v>2.0039999999999999E-2</v>
      </c>
      <c r="F860" s="155">
        <v>6.77E-3</v>
      </c>
      <c r="G860" s="154">
        <f t="shared" si="26"/>
        <v>94.69909981104054</v>
      </c>
      <c r="H860" s="120">
        <f t="shared" si="27"/>
        <v>18384546.457927626</v>
      </c>
    </row>
    <row r="861" spans="1:8" x14ac:dyDescent="0.3">
      <c r="A861" s="144">
        <v>1745</v>
      </c>
      <c r="B861" s="150">
        <v>15094.05</v>
      </c>
      <c r="C861" s="150">
        <v>698.24</v>
      </c>
      <c r="D861" s="155">
        <v>2.6839999999999999E-2</v>
      </c>
      <c r="E861" s="155">
        <v>2.0060000000000001E-2</v>
      </c>
      <c r="F861" s="155">
        <v>6.7799999999999996E-3</v>
      </c>
      <c r="G861" s="154">
        <f t="shared" si="26"/>
        <v>94.838980312977085</v>
      </c>
      <c r="H861" s="120">
        <f t="shared" si="27"/>
        <v>18399607.358085722</v>
      </c>
    </row>
    <row r="862" spans="1:8" x14ac:dyDescent="0.3">
      <c r="A862" s="144">
        <v>1754</v>
      </c>
      <c r="B862" s="150">
        <v>15163.08</v>
      </c>
      <c r="C862" s="150">
        <v>698.22</v>
      </c>
      <c r="D862" s="155">
        <v>2.6890000000000001E-2</v>
      </c>
      <c r="E862" s="155">
        <v>2.0140000000000002E-2</v>
      </c>
      <c r="F862" s="155">
        <v>6.7499999999999999E-3</v>
      </c>
      <c r="G862" s="154">
        <f t="shared" si="26"/>
        <v>94.419338807167449</v>
      </c>
      <c r="H862" s="120">
        <f t="shared" si="27"/>
        <v>18576702.846672047</v>
      </c>
    </row>
    <row r="863" spans="1:8" x14ac:dyDescent="0.3">
      <c r="A863" s="144">
        <v>1759</v>
      </c>
      <c r="B863" s="150">
        <v>15074.38</v>
      </c>
      <c r="C863" s="150">
        <v>698.71</v>
      </c>
      <c r="D863" s="155">
        <v>2.6950000000000002E-2</v>
      </c>
      <c r="E863" s="155">
        <v>2.0150000000000001E-2</v>
      </c>
      <c r="F863" s="155">
        <v>6.79E-3</v>
      </c>
      <c r="G863" s="154">
        <f t="shared" si="26"/>
        <v>94.978860814913631</v>
      </c>
      <c r="H863" s="120">
        <f t="shared" si="27"/>
        <v>18519910.48226808</v>
      </c>
    </row>
    <row r="864" spans="1:8" x14ac:dyDescent="0.3">
      <c r="A864" s="144">
        <v>1768</v>
      </c>
      <c r="B864" s="150">
        <v>15174.63</v>
      </c>
      <c r="C864" s="150">
        <v>698.66</v>
      </c>
      <c r="D864" s="155">
        <v>2.6980000000000001E-2</v>
      </c>
      <c r="E864" s="155">
        <v>2.0230000000000001E-2</v>
      </c>
      <c r="F864" s="155">
        <v>6.7499999999999999E-3</v>
      </c>
      <c r="G864" s="154">
        <f t="shared" si="26"/>
        <v>94.419338807167449</v>
      </c>
      <c r="H864" s="120">
        <f t="shared" si="27"/>
        <v>18724977.555824503</v>
      </c>
    </row>
    <row r="865" spans="1:8" x14ac:dyDescent="0.3">
      <c r="A865" s="144">
        <v>1772</v>
      </c>
      <c r="B865" s="150">
        <v>15093.24</v>
      </c>
      <c r="C865" s="150">
        <v>699.14</v>
      </c>
      <c r="D865" s="155">
        <v>2.7050000000000001E-2</v>
      </c>
      <c r="E865" s="155">
        <v>2.026E-2</v>
      </c>
      <c r="F865" s="155">
        <v>6.79E-3</v>
      </c>
      <c r="G865" s="154">
        <f t="shared" si="26"/>
        <v>94.978860814913631</v>
      </c>
      <c r="H865" s="120">
        <f t="shared" si="27"/>
        <v>18656783.044104058</v>
      </c>
    </row>
    <row r="866" spans="1:8" x14ac:dyDescent="0.3">
      <c r="A866" s="144">
        <v>1781</v>
      </c>
      <c r="B866" s="150">
        <v>15138.77</v>
      </c>
      <c r="C866" s="150">
        <v>698.67</v>
      </c>
      <c r="D866" s="155">
        <v>2.7089999999999999E-2</v>
      </c>
      <c r="E866" s="155">
        <v>2.0330000000000001E-2</v>
      </c>
      <c r="F866" s="155">
        <v>6.7600000000000004E-3</v>
      </c>
      <c r="G866" s="154">
        <f t="shared" si="26"/>
        <v>94.559219309104009</v>
      </c>
      <c r="H866" s="120">
        <f t="shared" si="27"/>
        <v>18834757.869331606</v>
      </c>
    </row>
    <row r="867" spans="1:8" x14ac:dyDescent="0.3">
      <c r="A867" s="144">
        <v>1786</v>
      </c>
      <c r="B867" s="150">
        <v>14993.02</v>
      </c>
      <c r="C867" s="150">
        <v>698.59</v>
      </c>
      <c r="D867" s="155">
        <v>2.7179999999999999E-2</v>
      </c>
      <c r="E867" s="155">
        <v>2.035E-2</v>
      </c>
      <c r="F867" s="155">
        <v>6.8300000000000001E-3</v>
      </c>
      <c r="G867" s="154">
        <f t="shared" si="26"/>
        <v>95.538382822659813</v>
      </c>
      <c r="H867" s="120">
        <f t="shared" si="27"/>
        <v>18694057.270314146</v>
      </c>
    </row>
    <row r="868" spans="1:8" x14ac:dyDescent="0.3">
      <c r="A868" s="144">
        <v>1795</v>
      </c>
      <c r="B868" s="150">
        <v>15024.16</v>
      </c>
      <c r="C868" s="150">
        <v>698.22</v>
      </c>
      <c r="D868" s="155">
        <v>2.7199999999999998E-2</v>
      </c>
      <c r="E868" s="155">
        <v>2.0389999999999998E-2</v>
      </c>
      <c r="F868" s="155">
        <v>6.8100000000000001E-3</v>
      </c>
      <c r="G868" s="154">
        <f t="shared" ref="G868:G931" si="28">(2*F868/$B$7)*(1+3*$B$11)/(4+PI()*$B$11-PI())*10^6</f>
        <v>95.258621818786722</v>
      </c>
      <c r="H868" s="120">
        <f t="shared" si="27"/>
        <v>18843438.690669715</v>
      </c>
    </row>
    <row r="869" spans="1:8" x14ac:dyDescent="0.3">
      <c r="A869" s="144">
        <v>1800</v>
      </c>
      <c r="B869" s="150">
        <v>15155.19</v>
      </c>
      <c r="C869" s="150">
        <v>698.32</v>
      </c>
      <c r="D869" s="155">
        <v>2.7210000000000002E-2</v>
      </c>
      <c r="E869" s="155">
        <v>2.0449999999999999E-2</v>
      </c>
      <c r="F869" s="155">
        <v>6.7499999999999999E-3</v>
      </c>
      <c r="G869" s="154">
        <f t="shared" si="28"/>
        <v>94.419338807167449</v>
      </c>
      <c r="H869" s="120">
        <f t="shared" si="27"/>
        <v>19063891.176744401</v>
      </c>
    </row>
    <row r="870" spans="1:8" x14ac:dyDescent="0.3">
      <c r="A870" s="144">
        <v>1809</v>
      </c>
      <c r="B870" s="150">
        <v>15109.18</v>
      </c>
      <c r="C870" s="150">
        <v>698.31</v>
      </c>
      <c r="D870" s="155">
        <v>2.725E-2</v>
      </c>
      <c r="E870" s="155">
        <v>2.0480000000000002E-2</v>
      </c>
      <c r="F870" s="155">
        <v>6.77E-3</v>
      </c>
      <c r="G870" s="154">
        <f t="shared" si="28"/>
        <v>94.69909981104054</v>
      </c>
      <c r="H870" s="120">
        <f t="shared" si="27"/>
        <v>19102610.305796139</v>
      </c>
    </row>
    <row r="871" spans="1:8" x14ac:dyDescent="0.3">
      <c r="A871" s="144">
        <v>1814</v>
      </c>
      <c r="B871" s="150">
        <v>15038.97</v>
      </c>
      <c r="C871" s="150">
        <v>698.08</v>
      </c>
      <c r="D871" s="155">
        <v>2.7300000000000001E-2</v>
      </c>
      <c r="E871" s="155">
        <v>2.0490000000000001E-2</v>
      </c>
      <c r="F871" s="155">
        <v>6.7999999999999996E-3</v>
      </c>
      <c r="G871" s="154">
        <f t="shared" si="28"/>
        <v>95.118741316850191</v>
      </c>
      <c r="H871" s="120">
        <f t="shared" si="27"/>
        <v>19070899.96026526</v>
      </c>
    </row>
    <row r="872" spans="1:8" x14ac:dyDescent="0.3">
      <c r="A872" s="144">
        <v>1823</v>
      </c>
      <c r="B872" s="150">
        <v>15101.28</v>
      </c>
      <c r="C872" s="150">
        <v>698.03</v>
      </c>
      <c r="D872" s="155">
        <v>2.7320000000000001E-2</v>
      </c>
      <c r="E872" s="155">
        <v>2.0549999999999999E-2</v>
      </c>
      <c r="F872" s="155">
        <v>6.77E-3</v>
      </c>
      <c r="G872" s="154">
        <f t="shared" si="28"/>
        <v>94.69909981104054</v>
      </c>
      <c r="H872" s="120">
        <f t="shared" si="27"/>
        <v>19250446.9803573</v>
      </c>
    </row>
    <row r="873" spans="1:8" x14ac:dyDescent="0.3">
      <c r="A873" s="144">
        <v>1828</v>
      </c>
      <c r="B873" s="150">
        <v>15124.09</v>
      </c>
      <c r="C873" s="150">
        <v>698.39</v>
      </c>
      <c r="D873" s="155">
        <v>2.734E-2</v>
      </c>
      <c r="E873" s="155">
        <v>2.0570000000000001E-2</v>
      </c>
      <c r="F873" s="155">
        <v>6.77E-3</v>
      </c>
      <c r="G873" s="154">
        <f t="shared" si="28"/>
        <v>94.69909981104054</v>
      </c>
      <c r="H873" s="120">
        <f t="shared" si="27"/>
        <v>19303245.792700574</v>
      </c>
    </row>
    <row r="874" spans="1:8" x14ac:dyDescent="0.3">
      <c r="A874" s="144">
        <v>1837</v>
      </c>
      <c r="B874" s="150">
        <v>15020.39</v>
      </c>
      <c r="C874" s="150">
        <v>698.34</v>
      </c>
      <c r="D874" s="155">
        <v>2.741E-2</v>
      </c>
      <c r="E874" s="155">
        <v>2.0590000000000001E-2</v>
      </c>
      <c r="F874" s="155">
        <v>6.8100000000000001E-3</v>
      </c>
      <c r="G874" s="154">
        <f t="shared" si="28"/>
        <v>95.258621818786722</v>
      </c>
      <c r="H874" s="120">
        <f t="shared" si="27"/>
        <v>19284343.662819091</v>
      </c>
    </row>
    <row r="875" spans="1:8" x14ac:dyDescent="0.3">
      <c r="A875" s="144">
        <v>1842</v>
      </c>
      <c r="B875" s="150">
        <v>15067.61</v>
      </c>
      <c r="C875" s="150">
        <v>697.99</v>
      </c>
      <c r="D875" s="155">
        <v>2.742E-2</v>
      </c>
      <c r="E875" s="155">
        <v>2.0629999999999999E-2</v>
      </c>
      <c r="F875" s="155">
        <v>6.79E-3</v>
      </c>
      <c r="G875" s="154">
        <f t="shared" si="28"/>
        <v>94.978860814913631</v>
      </c>
      <c r="H875" s="120">
        <f t="shared" si="27"/>
        <v>19393789.146297783</v>
      </c>
    </row>
    <row r="876" spans="1:8" x14ac:dyDescent="0.3">
      <c r="A876" s="144">
        <v>1851</v>
      </c>
      <c r="B876" s="150">
        <v>15101.15</v>
      </c>
      <c r="C876" s="150">
        <v>698.4</v>
      </c>
      <c r="D876" s="155">
        <v>2.7439999999999999E-2</v>
      </c>
      <c r="E876" s="155">
        <v>2.0660000000000001E-2</v>
      </c>
      <c r="F876" s="155">
        <v>6.7799999999999996E-3</v>
      </c>
      <c r="G876" s="154">
        <f t="shared" si="28"/>
        <v>94.838980312977085</v>
      </c>
      <c r="H876" s="120">
        <f t="shared" si="27"/>
        <v>19517291.243447948</v>
      </c>
    </row>
    <row r="877" spans="1:8" x14ac:dyDescent="0.3">
      <c r="A877" s="144">
        <v>1856</v>
      </c>
      <c r="B877" s="150">
        <v>15098.37</v>
      </c>
      <c r="C877" s="150">
        <v>698.5</v>
      </c>
      <c r="D877" s="155">
        <v>2.7490000000000001E-2</v>
      </c>
      <c r="E877" s="155">
        <v>2.0709999999999999E-2</v>
      </c>
      <c r="F877" s="155">
        <v>6.7799999999999996E-3</v>
      </c>
      <c r="G877" s="154">
        <f t="shared" si="28"/>
        <v>94.838980312977085</v>
      </c>
      <c r="H877" s="120">
        <f t="shared" si="27"/>
        <v>19570012.181436732</v>
      </c>
    </row>
    <row r="878" spans="1:8" x14ac:dyDescent="0.3">
      <c r="A878" s="144">
        <v>1865</v>
      </c>
      <c r="B878" s="150">
        <v>15029.68</v>
      </c>
      <c r="C878" s="150">
        <v>698.77</v>
      </c>
      <c r="D878" s="155">
        <v>2.7550000000000002E-2</v>
      </c>
      <c r="E878" s="155">
        <v>2.0740000000000001E-2</v>
      </c>
      <c r="F878" s="155">
        <v>6.8100000000000001E-3</v>
      </c>
      <c r="G878" s="154">
        <f t="shared" si="28"/>
        <v>95.258621818786722</v>
      </c>
      <c r="H878" s="120">
        <f t="shared" si="27"/>
        <v>19578280.31091867</v>
      </c>
    </row>
    <row r="879" spans="1:8" x14ac:dyDescent="0.3">
      <c r="A879" s="144">
        <v>1870</v>
      </c>
      <c r="B879" s="150">
        <v>15108.04</v>
      </c>
      <c r="C879" s="150">
        <v>698.9</v>
      </c>
      <c r="D879" s="155">
        <v>2.759E-2</v>
      </c>
      <c r="E879" s="155">
        <v>2.0809999999999999E-2</v>
      </c>
      <c r="F879" s="155">
        <v>6.7799999999999996E-3</v>
      </c>
      <c r="G879" s="154">
        <f t="shared" si="28"/>
        <v>94.838980312977085</v>
      </c>
      <c r="H879" s="120">
        <f t="shared" si="27"/>
        <v>19717630.80780533</v>
      </c>
    </row>
    <row r="880" spans="1:8" x14ac:dyDescent="0.3">
      <c r="A880" s="144">
        <v>1880</v>
      </c>
      <c r="B880" s="150">
        <v>15066.29</v>
      </c>
      <c r="C880" s="150">
        <v>698.54</v>
      </c>
      <c r="D880" s="155">
        <v>2.7640000000000001E-2</v>
      </c>
      <c r="E880" s="155">
        <v>2.085E-2</v>
      </c>
      <c r="F880" s="155">
        <v>6.79E-3</v>
      </c>
      <c r="G880" s="154">
        <f t="shared" si="28"/>
        <v>94.978860814913631</v>
      </c>
      <c r="H880" s="120">
        <f t="shared" si="27"/>
        <v>19793878.173202951</v>
      </c>
    </row>
    <row r="881" spans="1:8" x14ac:dyDescent="0.3">
      <c r="A881" s="144">
        <v>1885</v>
      </c>
      <c r="B881" s="150">
        <v>15030.59</v>
      </c>
      <c r="C881" s="150">
        <v>697.56</v>
      </c>
      <c r="D881" s="155">
        <v>2.7650000000000001E-2</v>
      </c>
      <c r="E881" s="155">
        <v>2.085E-2</v>
      </c>
      <c r="F881" s="155">
        <v>6.7999999999999996E-3</v>
      </c>
      <c r="G881" s="154">
        <f t="shared" si="28"/>
        <v>95.118741316850191</v>
      </c>
      <c r="H881" s="120">
        <f t="shared" si="27"/>
        <v>19817335.405237056</v>
      </c>
    </row>
    <row r="882" spans="1:8" x14ac:dyDescent="0.3">
      <c r="A882" s="144">
        <v>1894</v>
      </c>
      <c r="B882" s="150">
        <v>15094</v>
      </c>
      <c r="C882" s="150">
        <v>697.95</v>
      </c>
      <c r="D882" s="155">
        <v>2.768E-2</v>
      </c>
      <c r="E882" s="155">
        <v>2.0910000000000002E-2</v>
      </c>
      <c r="F882" s="155">
        <v>6.7799999999999996E-3</v>
      </c>
      <c r="G882" s="154">
        <f t="shared" si="28"/>
        <v>94.838980312977085</v>
      </c>
      <c r="H882" s="120">
        <f t="shared" si="27"/>
        <v>19970691.310151495</v>
      </c>
    </row>
    <row r="883" spans="1:8" x14ac:dyDescent="0.3">
      <c r="A883" s="144">
        <v>1899</v>
      </c>
      <c r="B883" s="150">
        <v>15128.22</v>
      </c>
      <c r="C883" s="150">
        <v>698.18</v>
      </c>
      <c r="D883" s="155">
        <v>2.7699999999999999E-2</v>
      </c>
      <c r="E883" s="155">
        <v>2.094E-2</v>
      </c>
      <c r="F883" s="155">
        <v>6.7600000000000004E-3</v>
      </c>
      <c r="G883" s="154">
        <f t="shared" si="28"/>
        <v>94.559219309104009</v>
      </c>
      <c r="H883" s="120">
        <f t="shared" si="27"/>
        <v>20082653.11277974</v>
      </c>
    </row>
    <row r="884" spans="1:8" x14ac:dyDescent="0.3">
      <c r="A884" s="144">
        <v>1909</v>
      </c>
      <c r="B884" s="150">
        <v>15116.13</v>
      </c>
      <c r="C884" s="150">
        <v>698.85</v>
      </c>
      <c r="D884" s="155">
        <v>2.776E-2</v>
      </c>
      <c r="E884" s="155">
        <v>2.0990000000000002E-2</v>
      </c>
      <c r="F884" s="155">
        <v>6.7799999999999996E-3</v>
      </c>
      <c r="G884" s="154">
        <f t="shared" si="28"/>
        <v>94.838980312977085</v>
      </c>
      <c r="H884" s="120">
        <f t="shared" si="27"/>
        <v>20128854.124117848</v>
      </c>
    </row>
    <row r="885" spans="1:8" x14ac:dyDescent="0.3">
      <c r="A885" s="144">
        <v>1914</v>
      </c>
      <c r="B885" s="150">
        <v>15019.01</v>
      </c>
      <c r="C885" s="150">
        <v>698.74</v>
      </c>
      <c r="D885" s="155">
        <v>2.7820000000000001E-2</v>
      </c>
      <c r="E885" s="155">
        <v>2.1000000000000001E-2</v>
      </c>
      <c r="F885" s="155">
        <v>6.8199999999999997E-3</v>
      </c>
      <c r="G885" s="154">
        <f t="shared" si="28"/>
        <v>95.398502320723267</v>
      </c>
      <c r="H885" s="120">
        <f t="shared" si="27"/>
        <v>20063208.052944712</v>
      </c>
    </row>
    <row r="886" spans="1:8" x14ac:dyDescent="0.3">
      <c r="A886" s="144">
        <v>1924</v>
      </c>
      <c r="B886" s="150">
        <v>15075.72</v>
      </c>
      <c r="C886" s="150">
        <v>698.61</v>
      </c>
      <c r="D886" s="155">
        <v>2.7859999999999999E-2</v>
      </c>
      <c r="E886" s="155">
        <v>2.1069999999999998E-2</v>
      </c>
      <c r="F886" s="155">
        <v>6.79E-3</v>
      </c>
      <c r="G886" s="154">
        <f t="shared" si="28"/>
        <v>94.978860814913631</v>
      </c>
      <c r="H886" s="120">
        <f t="shared" si="27"/>
        <v>20257139.151724722</v>
      </c>
    </row>
    <row r="887" spans="1:8" x14ac:dyDescent="0.3">
      <c r="A887" s="144">
        <v>1928</v>
      </c>
      <c r="B887" s="150">
        <v>14984.01</v>
      </c>
      <c r="C887" s="150">
        <v>698.4</v>
      </c>
      <c r="D887" s="155">
        <v>2.7890000000000002E-2</v>
      </c>
      <c r="E887" s="155">
        <v>2.1059999999999999E-2</v>
      </c>
      <c r="F887" s="155">
        <v>6.8300000000000001E-3</v>
      </c>
      <c r="G887" s="154">
        <f t="shared" si="28"/>
        <v>95.538382822659813</v>
      </c>
      <c r="H887" s="120">
        <f t="shared" si="27"/>
        <v>20180370.894269697</v>
      </c>
    </row>
    <row r="888" spans="1:8" x14ac:dyDescent="0.3">
      <c r="A888" s="144">
        <v>1938</v>
      </c>
      <c r="B888" s="150">
        <v>15037.19</v>
      </c>
      <c r="C888" s="150">
        <v>698.24</v>
      </c>
      <c r="D888" s="155">
        <v>2.793E-2</v>
      </c>
      <c r="E888" s="155">
        <v>2.112E-2</v>
      </c>
      <c r="F888" s="155">
        <v>6.8100000000000001E-3</v>
      </c>
      <c r="G888" s="154">
        <f t="shared" si="28"/>
        <v>95.258621818786722</v>
      </c>
      <c r="H888" s="120">
        <f t="shared" si="27"/>
        <v>20344615.143464014</v>
      </c>
    </row>
    <row r="889" spans="1:8" x14ac:dyDescent="0.3">
      <c r="A889" s="144">
        <v>1943</v>
      </c>
      <c r="B889" s="150">
        <v>14990.35</v>
      </c>
      <c r="C889" s="150">
        <v>698.13</v>
      </c>
      <c r="D889" s="155">
        <v>2.7969999999999998E-2</v>
      </c>
      <c r="E889" s="155">
        <v>2.1139999999999999E-2</v>
      </c>
      <c r="F889" s="155">
        <v>6.8300000000000001E-3</v>
      </c>
      <c r="G889" s="154">
        <f t="shared" si="28"/>
        <v>95.538382822659813</v>
      </c>
      <c r="H889" s="120">
        <f t="shared" si="27"/>
        <v>20337375.854546688</v>
      </c>
    </row>
    <row r="890" spans="1:8" x14ac:dyDescent="0.3">
      <c r="A890" s="144">
        <v>1953</v>
      </c>
      <c r="B890" s="150">
        <v>15022.6</v>
      </c>
      <c r="C890" s="150">
        <v>698.49</v>
      </c>
      <c r="D890" s="155">
        <v>2.8029999999999999E-2</v>
      </c>
      <c r="E890" s="155">
        <v>2.1219999999999999E-2</v>
      </c>
      <c r="F890" s="155">
        <v>6.8100000000000001E-3</v>
      </c>
      <c r="G890" s="154">
        <f t="shared" si="28"/>
        <v>95.258621818786722</v>
      </c>
      <c r="H890" s="120">
        <f t="shared" si="27"/>
        <v>20502081.204945933</v>
      </c>
    </row>
    <row r="891" spans="1:8" x14ac:dyDescent="0.3">
      <c r="A891" s="144">
        <v>1958</v>
      </c>
      <c r="B891" s="150">
        <v>14998.14</v>
      </c>
      <c r="C891" s="150">
        <v>698.79</v>
      </c>
      <c r="D891" s="155">
        <v>2.8070000000000001E-2</v>
      </c>
      <c r="E891" s="155">
        <v>2.1239999999999998E-2</v>
      </c>
      <c r="F891" s="155">
        <v>6.8300000000000001E-3</v>
      </c>
      <c r="G891" s="154">
        <f t="shared" si="28"/>
        <v>95.538382822659813</v>
      </c>
      <c r="H891" s="120">
        <f t="shared" si="27"/>
        <v>20494380.814823687</v>
      </c>
    </row>
    <row r="892" spans="1:8" x14ac:dyDescent="0.3">
      <c r="A892" s="144">
        <v>1968</v>
      </c>
      <c r="B892" s="150">
        <v>15095.5</v>
      </c>
      <c r="C892" s="150">
        <v>698.1</v>
      </c>
      <c r="D892" s="155">
        <v>2.8119999999999999E-2</v>
      </c>
      <c r="E892" s="155">
        <v>2.1340000000000001E-2</v>
      </c>
      <c r="F892" s="155">
        <v>6.7799999999999996E-3</v>
      </c>
      <c r="G892" s="154">
        <f t="shared" si="28"/>
        <v>94.838980312977085</v>
      </c>
      <c r="H892" s="120">
        <f t="shared" si="27"/>
        <v>20750961.192385498</v>
      </c>
    </row>
    <row r="893" spans="1:8" x14ac:dyDescent="0.3">
      <c r="A893" s="144">
        <v>1973</v>
      </c>
      <c r="B893" s="150">
        <v>15050.19</v>
      </c>
      <c r="C893" s="150">
        <v>698.33</v>
      </c>
      <c r="D893" s="155">
        <v>2.8160000000000001E-2</v>
      </c>
      <c r="E893" s="155">
        <v>2.1360000000000001E-2</v>
      </c>
      <c r="F893" s="155">
        <v>6.7999999999999996E-3</v>
      </c>
      <c r="G893" s="154">
        <f t="shared" si="28"/>
        <v>95.118741316850191</v>
      </c>
      <c r="H893" s="120">
        <f t="shared" si="27"/>
        <v>20742494.82999083</v>
      </c>
    </row>
    <row r="894" spans="1:8" x14ac:dyDescent="0.3">
      <c r="A894" s="144">
        <v>1984</v>
      </c>
      <c r="B894" s="150">
        <v>14996.75</v>
      </c>
      <c r="C894" s="150">
        <v>698.43</v>
      </c>
      <c r="D894" s="155">
        <v>2.8230000000000002E-2</v>
      </c>
      <c r="E894" s="155">
        <v>2.1409999999999998E-2</v>
      </c>
      <c r="F894" s="155">
        <v>6.8300000000000001E-3</v>
      </c>
      <c r="G894" s="154">
        <f t="shared" si="28"/>
        <v>95.538382822659813</v>
      </c>
      <c r="H894" s="120">
        <f t="shared" si="27"/>
        <v>20766522.745970476</v>
      </c>
    </row>
    <row r="895" spans="1:8" x14ac:dyDescent="0.3">
      <c r="A895" s="144">
        <v>1989</v>
      </c>
      <c r="B895" s="150">
        <v>15130.98</v>
      </c>
      <c r="C895" s="150">
        <v>698.31</v>
      </c>
      <c r="D895" s="155">
        <v>2.8219999999999999E-2</v>
      </c>
      <c r="E895" s="155">
        <v>2.145E-2</v>
      </c>
      <c r="F895" s="155">
        <v>6.7600000000000004E-3</v>
      </c>
      <c r="G895" s="154">
        <f t="shared" si="28"/>
        <v>94.559219309104009</v>
      </c>
      <c r="H895" s="120">
        <f t="shared" si="27"/>
        <v>21034437.620494422</v>
      </c>
    </row>
    <row r="896" spans="1:8" x14ac:dyDescent="0.3">
      <c r="A896" s="144">
        <v>1999</v>
      </c>
      <c r="B896" s="150">
        <v>14989.13</v>
      </c>
      <c r="C896" s="150">
        <v>698.21</v>
      </c>
      <c r="D896" s="155">
        <v>2.8330000000000001E-2</v>
      </c>
      <c r="E896" s="155">
        <v>2.1499999999999998E-2</v>
      </c>
      <c r="F896" s="155">
        <v>6.8300000000000001E-3</v>
      </c>
      <c r="G896" s="154">
        <f t="shared" si="28"/>
        <v>95.538382822659813</v>
      </c>
      <c r="H896" s="120">
        <f t="shared" si="27"/>
        <v>20923527.706247468</v>
      </c>
    </row>
    <row r="897" spans="1:8" x14ac:dyDescent="0.3">
      <c r="A897" s="144">
        <v>2004</v>
      </c>
      <c r="B897" s="150">
        <v>15041.39</v>
      </c>
      <c r="C897" s="150">
        <v>698.97</v>
      </c>
      <c r="D897" s="155">
        <v>2.8340000000000001E-2</v>
      </c>
      <c r="E897" s="155">
        <v>2.1530000000000001E-2</v>
      </c>
      <c r="F897" s="155">
        <v>6.8100000000000001E-3</v>
      </c>
      <c r="G897" s="154">
        <f t="shared" si="28"/>
        <v>95.258621818786722</v>
      </c>
      <c r="H897" s="120">
        <f t="shared" si="27"/>
        <v>21037465.813984461</v>
      </c>
    </row>
    <row r="898" spans="1:8" x14ac:dyDescent="0.3">
      <c r="A898" s="144">
        <v>2014</v>
      </c>
      <c r="B898" s="150">
        <v>14980.83</v>
      </c>
      <c r="C898" s="150">
        <v>698.76</v>
      </c>
      <c r="D898" s="155">
        <v>2.8389999999999999E-2</v>
      </c>
      <c r="E898" s="155">
        <v>2.1559999999999999E-2</v>
      </c>
      <c r="F898" s="155">
        <v>6.8399999999999997E-3</v>
      </c>
      <c r="G898" s="154">
        <f t="shared" si="28"/>
        <v>95.678263324596344</v>
      </c>
      <c r="H898" s="120">
        <f t="shared" si="27"/>
        <v>21049713.174321949</v>
      </c>
    </row>
    <row r="899" spans="1:8" x14ac:dyDescent="0.3">
      <c r="A899" s="144">
        <v>2019</v>
      </c>
      <c r="B899" s="150">
        <v>15041.38</v>
      </c>
      <c r="C899" s="150">
        <v>698.61</v>
      </c>
      <c r="D899" s="155">
        <v>2.8400000000000002E-2</v>
      </c>
      <c r="E899" s="155">
        <v>2.1590000000000002E-2</v>
      </c>
      <c r="F899" s="155">
        <v>6.8100000000000001E-3</v>
      </c>
      <c r="G899" s="154">
        <f t="shared" si="28"/>
        <v>95.258621818786722</v>
      </c>
      <c r="H899" s="120">
        <f t="shared" si="27"/>
        <v>21194931.87546638</v>
      </c>
    </row>
    <row r="900" spans="1:8" x14ac:dyDescent="0.3">
      <c r="A900" s="144">
        <v>2030</v>
      </c>
      <c r="B900" s="150">
        <v>14992.8</v>
      </c>
      <c r="C900" s="150">
        <v>698.18</v>
      </c>
      <c r="D900" s="155">
        <v>2.845E-2</v>
      </c>
      <c r="E900" s="155">
        <v>2.163E-2</v>
      </c>
      <c r="F900" s="155">
        <v>6.8199999999999997E-3</v>
      </c>
      <c r="G900" s="154">
        <f t="shared" si="28"/>
        <v>95.398502320723267</v>
      </c>
      <c r="H900" s="120">
        <f t="shared" si="27"/>
        <v>21279160.056153484</v>
      </c>
    </row>
    <row r="901" spans="1:8" x14ac:dyDescent="0.3">
      <c r="A901" s="144">
        <v>2035</v>
      </c>
      <c r="B901" s="150">
        <v>14942.68</v>
      </c>
      <c r="C901" s="150">
        <v>698.05</v>
      </c>
      <c r="D901" s="155">
        <v>2.8490000000000001E-2</v>
      </c>
      <c r="E901" s="155">
        <v>2.1649999999999999E-2</v>
      </c>
      <c r="F901" s="155">
        <v>6.8500000000000002E-3</v>
      </c>
      <c r="G901" s="154">
        <f t="shared" si="28"/>
        <v>95.818143826532904</v>
      </c>
      <c r="H901" s="120">
        <f t="shared" si="27"/>
        <v>21238148.838325653</v>
      </c>
    </row>
    <row r="902" spans="1:8" x14ac:dyDescent="0.3">
      <c r="A902" s="144">
        <v>2045</v>
      </c>
      <c r="B902" s="150">
        <v>15037.46</v>
      </c>
      <c r="C902" s="150">
        <v>697.94</v>
      </c>
      <c r="D902" s="155">
        <v>2.8500000000000001E-2</v>
      </c>
      <c r="E902" s="155">
        <v>2.1700000000000001E-2</v>
      </c>
      <c r="F902" s="155">
        <v>6.7999999999999996E-3</v>
      </c>
      <c r="G902" s="154">
        <f t="shared" si="28"/>
        <v>95.118741316850191</v>
      </c>
      <c r="H902" s="120">
        <f t="shared" si="27"/>
        <v>21499443.450243913</v>
      </c>
    </row>
    <row r="903" spans="1:8" x14ac:dyDescent="0.3">
      <c r="A903" s="144">
        <v>2051</v>
      </c>
      <c r="B903" s="150">
        <v>15072.52</v>
      </c>
      <c r="C903" s="150">
        <v>698.15</v>
      </c>
      <c r="D903" s="155">
        <v>2.853E-2</v>
      </c>
      <c r="E903" s="155">
        <v>2.1749999999999999E-2</v>
      </c>
      <c r="F903" s="155">
        <v>6.79E-3</v>
      </c>
      <c r="G903" s="154">
        <f t="shared" si="28"/>
        <v>94.978860814913631</v>
      </c>
      <c r="H903" s="120">
        <f t="shared" si="27"/>
        <v>21594278.7942762</v>
      </c>
    </row>
    <row r="904" spans="1:8" x14ac:dyDescent="0.3">
      <c r="A904" s="144">
        <v>2061</v>
      </c>
      <c r="B904" s="150">
        <v>14970.67</v>
      </c>
      <c r="C904" s="150">
        <v>698.64</v>
      </c>
      <c r="D904" s="155">
        <v>2.8590000000000001E-2</v>
      </c>
      <c r="E904" s="155">
        <v>2.1749999999999999E-2</v>
      </c>
      <c r="F904" s="155">
        <v>6.8399999999999997E-3</v>
      </c>
      <c r="G904" s="154">
        <f t="shared" si="28"/>
        <v>95.678263324596344</v>
      </c>
      <c r="H904" s="120">
        <f t="shared" si="27"/>
        <v>21540942.826354284</v>
      </c>
    </row>
    <row r="905" spans="1:8" x14ac:dyDescent="0.3">
      <c r="A905" s="144">
        <v>2067</v>
      </c>
      <c r="B905" s="150">
        <v>15092.28</v>
      </c>
      <c r="C905" s="150">
        <v>698.49</v>
      </c>
      <c r="D905" s="155">
        <v>2.86E-2</v>
      </c>
      <c r="E905" s="155">
        <v>2.181E-2</v>
      </c>
      <c r="F905" s="155">
        <v>6.7799999999999996E-3</v>
      </c>
      <c r="G905" s="154">
        <f t="shared" si="28"/>
        <v>94.838980312977085</v>
      </c>
      <c r="H905" s="120">
        <f t="shared" si="27"/>
        <v>21794835.76456343</v>
      </c>
    </row>
    <row r="906" spans="1:8" x14ac:dyDescent="0.3">
      <c r="A906" s="144">
        <v>2077</v>
      </c>
      <c r="B906" s="150">
        <v>15117.37</v>
      </c>
      <c r="C906" s="150">
        <v>698.67</v>
      </c>
      <c r="D906" s="155">
        <v>2.8629999999999999E-2</v>
      </c>
      <c r="E906" s="155">
        <v>2.1860000000000001E-2</v>
      </c>
      <c r="F906" s="155">
        <v>6.77E-3</v>
      </c>
      <c r="G906" s="154">
        <f t="shared" si="28"/>
        <v>94.69909981104054</v>
      </c>
      <c r="H906" s="120">
        <f t="shared" si="27"/>
        <v>21932626.647395566</v>
      </c>
    </row>
    <row r="907" spans="1:8" x14ac:dyDescent="0.3">
      <c r="A907" s="144">
        <v>2082</v>
      </c>
      <c r="B907" s="150">
        <v>14948.95</v>
      </c>
      <c r="C907" s="150">
        <v>698.76</v>
      </c>
      <c r="D907" s="155">
        <v>2.87E-2</v>
      </c>
      <c r="E907" s="155">
        <v>2.1850000000000001E-2</v>
      </c>
      <c r="F907" s="155">
        <v>6.8500000000000002E-3</v>
      </c>
      <c r="G907" s="154">
        <f t="shared" si="28"/>
        <v>95.818143826532904</v>
      </c>
      <c r="H907" s="120">
        <f t="shared" si="27"/>
        <v>21728661.366778381</v>
      </c>
    </row>
    <row r="908" spans="1:8" x14ac:dyDescent="0.3">
      <c r="A908" s="144">
        <v>2093</v>
      </c>
      <c r="B908" s="150">
        <v>14936.39</v>
      </c>
      <c r="C908" s="150">
        <v>698.37</v>
      </c>
      <c r="D908" s="155">
        <v>2.8750000000000001E-2</v>
      </c>
      <c r="E908" s="155">
        <v>2.189E-2</v>
      </c>
      <c r="F908" s="155">
        <v>6.8500000000000002E-3</v>
      </c>
      <c r="G908" s="154">
        <f t="shared" si="28"/>
        <v>95.818143826532904</v>
      </c>
      <c r="H908" s="120">
        <f t="shared" si="27"/>
        <v>21843462.17130987</v>
      </c>
    </row>
    <row r="909" spans="1:8" x14ac:dyDescent="0.3">
      <c r="A909" s="144">
        <v>2099</v>
      </c>
      <c r="B909" s="150">
        <v>15062.28</v>
      </c>
      <c r="C909" s="150">
        <v>698.26</v>
      </c>
      <c r="D909" s="155">
        <v>2.8740000000000002E-2</v>
      </c>
      <c r="E909" s="155">
        <v>2.1950000000000001E-2</v>
      </c>
      <c r="F909" s="155">
        <v>6.79E-3</v>
      </c>
      <c r="G909" s="154">
        <f t="shared" si="28"/>
        <v>94.978860814913631</v>
      </c>
      <c r="H909" s="120">
        <f t="shared" si="27"/>
        <v>22099654.407209042</v>
      </c>
    </row>
    <row r="910" spans="1:8" x14ac:dyDescent="0.3">
      <c r="A910" s="144">
        <v>2109</v>
      </c>
      <c r="B910" s="150">
        <v>14954.95</v>
      </c>
      <c r="C910" s="150">
        <v>698.61</v>
      </c>
      <c r="D910" s="155">
        <v>2.8809999999999999E-2</v>
      </c>
      <c r="E910" s="155">
        <v>2.196E-2</v>
      </c>
      <c r="F910" s="155">
        <v>6.8500000000000002E-3</v>
      </c>
      <c r="G910" s="154">
        <f t="shared" si="28"/>
        <v>95.818143826532904</v>
      </c>
      <c r="H910" s="120">
        <f t="shared" si="27"/>
        <v>22010445.159719311</v>
      </c>
    </row>
    <row r="911" spans="1:8" x14ac:dyDescent="0.3">
      <c r="A911" s="144">
        <v>2115</v>
      </c>
      <c r="B911" s="150">
        <v>14931.31</v>
      </c>
      <c r="C911" s="150">
        <v>698.73</v>
      </c>
      <c r="D911" s="155">
        <v>2.8830000000000001E-2</v>
      </c>
      <c r="E911" s="155">
        <v>2.197E-2</v>
      </c>
      <c r="F911" s="155">
        <v>6.8599999999999998E-3</v>
      </c>
      <c r="G911" s="154">
        <f t="shared" si="28"/>
        <v>95.958024328469449</v>
      </c>
      <c r="H911" s="120">
        <f t="shared" si="27"/>
        <v>22040887.302558895</v>
      </c>
    </row>
    <row r="912" spans="1:8" x14ac:dyDescent="0.3">
      <c r="A912" s="144">
        <v>2126</v>
      </c>
      <c r="B912" s="150">
        <v>14932.9</v>
      </c>
      <c r="C912" s="150">
        <v>699.24</v>
      </c>
      <c r="D912" s="155">
        <v>2.8920000000000001E-2</v>
      </c>
      <c r="E912" s="155">
        <v>2.205E-2</v>
      </c>
      <c r="F912" s="155">
        <v>6.8599999999999998E-3</v>
      </c>
      <c r="G912" s="154">
        <f t="shared" si="28"/>
        <v>95.958024328469449</v>
      </c>
      <c r="H912" s="120">
        <f t="shared" si="27"/>
        <v>22155520.758978825</v>
      </c>
    </row>
    <row r="913" spans="1:8" x14ac:dyDescent="0.3">
      <c r="A913" s="144">
        <v>2131</v>
      </c>
      <c r="B913" s="150">
        <v>14969.86</v>
      </c>
      <c r="C913" s="150">
        <v>698.4</v>
      </c>
      <c r="D913" s="155">
        <v>2.8910000000000002E-2</v>
      </c>
      <c r="E913" s="155">
        <v>2.2069999999999999E-2</v>
      </c>
      <c r="F913" s="155">
        <v>6.8399999999999997E-3</v>
      </c>
      <c r="G913" s="154">
        <f t="shared" si="28"/>
        <v>95.678263324596344</v>
      </c>
      <c r="H913" s="120">
        <f t="shared" si="27"/>
        <v>22272561.457040749</v>
      </c>
    </row>
    <row r="914" spans="1:8" x14ac:dyDescent="0.3">
      <c r="A914" s="144">
        <v>2142</v>
      </c>
      <c r="B914" s="150">
        <v>14994.81</v>
      </c>
      <c r="C914" s="150">
        <v>698.57</v>
      </c>
      <c r="D914" s="155">
        <v>2.896E-2</v>
      </c>
      <c r="E914" s="155">
        <v>2.213E-2</v>
      </c>
      <c r="F914" s="155">
        <v>6.8300000000000001E-3</v>
      </c>
      <c r="G914" s="154">
        <f t="shared" si="28"/>
        <v>95.538382822659813</v>
      </c>
      <c r="H914" s="120">
        <f t="shared" si="27"/>
        <v>22420308.327554818</v>
      </c>
    </row>
    <row r="915" spans="1:8" x14ac:dyDescent="0.3">
      <c r="A915" s="144">
        <v>2147</v>
      </c>
      <c r="B915" s="150">
        <v>15023.9</v>
      </c>
      <c r="C915" s="150">
        <v>698.59</v>
      </c>
      <c r="D915" s="155">
        <v>2.896E-2</v>
      </c>
      <c r="E915" s="155">
        <v>2.215E-2</v>
      </c>
      <c r="F915" s="155">
        <v>6.8100000000000001E-3</v>
      </c>
      <c r="G915" s="154">
        <f t="shared" si="28"/>
        <v>95.258621818786722</v>
      </c>
      <c r="H915" s="120">
        <f t="shared" ref="H915:H978" si="29">A915/G915*10^6</f>
        <v>22538642.266778763</v>
      </c>
    </row>
    <row r="916" spans="1:8" x14ac:dyDescent="0.3">
      <c r="A916" s="144">
        <v>2158</v>
      </c>
      <c r="B916" s="150">
        <v>14997.85</v>
      </c>
      <c r="C916" s="150">
        <v>698.29</v>
      </c>
      <c r="D916" s="155">
        <v>2.903E-2</v>
      </c>
      <c r="E916" s="155">
        <v>2.2210000000000001E-2</v>
      </c>
      <c r="F916" s="155">
        <v>6.8199999999999997E-3</v>
      </c>
      <c r="G916" s="154">
        <f t="shared" si="28"/>
        <v>95.398502320723267</v>
      </c>
      <c r="H916" s="120">
        <f t="shared" si="29"/>
        <v>22620900.197625231</v>
      </c>
    </row>
    <row r="917" spans="1:8" x14ac:dyDescent="0.3">
      <c r="A917" s="144">
        <v>2164</v>
      </c>
      <c r="B917" s="150">
        <v>14921.88</v>
      </c>
      <c r="C917" s="150">
        <v>698.5</v>
      </c>
      <c r="D917" s="155">
        <v>2.9090000000000001E-2</v>
      </c>
      <c r="E917" s="155">
        <v>2.223E-2</v>
      </c>
      <c r="F917" s="155">
        <v>6.8599999999999998E-3</v>
      </c>
      <c r="G917" s="154">
        <f t="shared" si="28"/>
        <v>95.958024328469449</v>
      </c>
      <c r="H917" s="120">
        <f t="shared" si="29"/>
        <v>22551527.244793121</v>
      </c>
    </row>
    <row r="918" spans="1:8" x14ac:dyDescent="0.3">
      <c r="A918" s="144">
        <v>2175</v>
      </c>
      <c r="B918" s="150">
        <v>14917.88</v>
      </c>
      <c r="C918" s="150">
        <v>698.07</v>
      </c>
      <c r="D918" s="155">
        <v>2.9159999999999998E-2</v>
      </c>
      <c r="E918" s="155">
        <v>2.23E-2</v>
      </c>
      <c r="F918" s="155">
        <v>6.8599999999999998E-3</v>
      </c>
      <c r="G918" s="154">
        <f t="shared" si="28"/>
        <v>95.958024328469449</v>
      </c>
      <c r="H918" s="120">
        <f t="shared" si="29"/>
        <v>22666160.701213051</v>
      </c>
    </row>
    <row r="919" spans="1:8" x14ac:dyDescent="0.3">
      <c r="A919" s="144">
        <v>2181</v>
      </c>
      <c r="B919" s="150">
        <v>15053.84</v>
      </c>
      <c r="C919" s="150">
        <v>698.6</v>
      </c>
      <c r="D919" s="155">
        <v>2.9139999999999999E-2</v>
      </c>
      <c r="E919" s="155">
        <v>2.2339999999999999E-2</v>
      </c>
      <c r="F919" s="155">
        <v>6.7999999999999996E-3</v>
      </c>
      <c r="G919" s="154">
        <f t="shared" si="28"/>
        <v>95.118741316850191</v>
      </c>
      <c r="H919" s="120">
        <f t="shared" si="29"/>
        <v>22929235.288499743</v>
      </c>
    </row>
    <row r="920" spans="1:8" x14ac:dyDescent="0.3">
      <c r="A920" s="144">
        <v>2192</v>
      </c>
      <c r="B920" s="150">
        <v>14972.64</v>
      </c>
      <c r="C920" s="150">
        <v>699.12</v>
      </c>
      <c r="D920" s="155">
        <v>2.92E-2</v>
      </c>
      <c r="E920" s="155">
        <v>2.2349999999999998E-2</v>
      </c>
      <c r="F920" s="155">
        <v>6.8399999999999997E-3</v>
      </c>
      <c r="G920" s="154">
        <f t="shared" si="28"/>
        <v>95.678263324596344</v>
      </c>
      <c r="H920" s="120">
        <f t="shared" si="29"/>
        <v>22910114.835210379</v>
      </c>
    </row>
    <row r="921" spans="1:8" x14ac:dyDescent="0.3">
      <c r="A921" s="144">
        <v>2197</v>
      </c>
      <c r="B921" s="150">
        <v>14848.55</v>
      </c>
      <c r="C921" s="150">
        <v>698.46</v>
      </c>
      <c r="D921" s="155">
        <v>2.9260000000000001E-2</v>
      </c>
      <c r="E921" s="155">
        <v>2.2370000000000001E-2</v>
      </c>
      <c r="F921" s="155">
        <v>6.8900000000000003E-3</v>
      </c>
      <c r="G921" s="154">
        <f t="shared" si="28"/>
        <v>96.377665834279085</v>
      </c>
      <c r="H921" s="120">
        <f t="shared" si="29"/>
        <v>22795737.798607104</v>
      </c>
    </row>
    <row r="922" spans="1:8" x14ac:dyDescent="0.3">
      <c r="A922" s="144">
        <v>2209</v>
      </c>
      <c r="B922" s="150">
        <v>15006.88</v>
      </c>
      <c r="C922" s="150">
        <v>697.81</v>
      </c>
      <c r="D922" s="155">
        <v>2.9250000000000002E-2</v>
      </c>
      <c r="E922" s="155">
        <v>2.2440000000000002E-2</v>
      </c>
      <c r="F922" s="155">
        <v>6.8100000000000001E-3</v>
      </c>
      <c r="G922" s="154">
        <f t="shared" si="28"/>
        <v>95.258621818786722</v>
      </c>
      <c r="H922" s="120">
        <f t="shared" si="29"/>
        <v>23189501.987570696</v>
      </c>
    </row>
    <row r="923" spans="1:8" x14ac:dyDescent="0.3">
      <c r="A923" s="144">
        <v>2214</v>
      </c>
      <c r="B923" s="150">
        <v>15001.57</v>
      </c>
      <c r="C923" s="150">
        <v>698.34</v>
      </c>
      <c r="D923" s="155">
        <v>2.928E-2</v>
      </c>
      <c r="E923" s="155">
        <v>2.2460000000000001E-2</v>
      </c>
      <c r="F923" s="155">
        <v>6.8199999999999997E-3</v>
      </c>
      <c r="G923" s="154">
        <f t="shared" si="28"/>
        <v>95.398502320723267</v>
      </c>
      <c r="H923" s="120">
        <f t="shared" si="29"/>
        <v>23207911.509519123</v>
      </c>
    </row>
    <row r="924" spans="1:8" x14ac:dyDescent="0.3">
      <c r="A924" s="144">
        <v>2226</v>
      </c>
      <c r="B924" s="150">
        <v>14939.48</v>
      </c>
      <c r="C924" s="150">
        <v>699</v>
      </c>
      <c r="D924" s="155">
        <v>2.9340000000000001E-2</v>
      </c>
      <c r="E924" s="155">
        <v>2.248E-2</v>
      </c>
      <c r="F924" s="155">
        <v>6.8599999999999998E-3</v>
      </c>
      <c r="G924" s="154">
        <f t="shared" si="28"/>
        <v>95.958024328469449</v>
      </c>
      <c r="H924" s="120">
        <f t="shared" si="29"/>
        <v>23197643.090069078</v>
      </c>
    </row>
    <row r="925" spans="1:8" x14ac:dyDescent="0.3">
      <c r="A925" s="144">
        <v>2232</v>
      </c>
      <c r="B925" s="150">
        <v>14956.56</v>
      </c>
      <c r="C925" s="150">
        <v>699.09</v>
      </c>
      <c r="D925" s="155">
        <v>2.937E-2</v>
      </c>
      <c r="E925" s="155">
        <v>2.2519999999999998E-2</v>
      </c>
      <c r="F925" s="155">
        <v>6.8500000000000002E-3</v>
      </c>
      <c r="G925" s="154">
        <f t="shared" si="28"/>
        <v>95.818143826532904</v>
      </c>
      <c r="H925" s="120">
        <f t="shared" si="29"/>
        <v>23294126.883116882</v>
      </c>
    </row>
    <row r="926" spans="1:8" x14ac:dyDescent="0.3">
      <c r="A926" s="144">
        <v>2243</v>
      </c>
      <c r="B926" s="150">
        <v>14962.4</v>
      </c>
      <c r="C926" s="150">
        <v>698.73</v>
      </c>
      <c r="D926" s="155">
        <v>2.9430000000000001E-2</v>
      </c>
      <c r="E926" s="155">
        <v>2.2589999999999999E-2</v>
      </c>
      <c r="F926" s="155">
        <v>6.8399999999999997E-3</v>
      </c>
      <c r="G926" s="154">
        <f t="shared" si="28"/>
        <v>95.678263324596344</v>
      </c>
      <c r="H926" s="120">
        <f t="shared" si="29"/>
        <v>23443151.26613909</v>
      </c>
    </row>
    <row r="927" spans="1:8" x14ac:dyDescent="0.3">
      <c r="A927" s="144">
        <v>2249</v>
      </c>
      <c r="B927" s="150">
        <v>14947.96</v>
      </c>
      <c r="C927" s="150">
        <v>699.01</v>
      </c>
      <c r="D927" s="155">
        <v>2.947E-2</v>
      </c>
      <c r="E927" s="155">
        <v>2.2610000000000002E-2</v>
      </c>
      <c r="F927" s="155">
        <v>6.8500000000000002E-3</v>
      </c>
      <c r="G927" s="154">
        <f t="shared" si="28"/>
        <v>95.818143826532904</v>
      </c>
      <c r="H927" s="120">
        <f t="shared" si="29"/>
        <v>23471546.308301911</v>
      </c>
    </row>
    <row r="928" spans="1:8" x14ac:dyDescent="0.3">
      <c r="A928" s="144">
        <v>2260</v>
      </c>
      <c r="B928" s="150">
        <v>14891.24</v>
      </c>
      <c r="C928" s="150">
        <v>698.14</v>
      </c>
      <c r="D928" s="155">
        <v>2.954E-2</v>
      </c>
      <c r="E928" s="155">
        <v>2.2669999999999999E-2</v>
      </c>
      <c r="F928" s="155">
        <v>6.8700000000000002E-3</v>
      </c>
      <c r="G928" s="154">
        <f t="shared" si="28"/>
        <v>96.09790483040598</v>
      </c>
      <c r="H928" s="120">
        <f t="shared" si="29"/>
        <v>23517682.346857179</v>
      </c>
    </row>
    <row r="929" spans="1:8" x14ac:dyDescent="0.3">
      <c r="A929" s="144">
        <v>2266</v>
      </c>
      <c r="B929" s="150">
        <v>14969.3</v>
      </c>
      <c r="C929" s="150">
        <v>698.39</v>
      </c>
      <c r="D929" s="155">
        <v>2.955E-2</v>
      </c>
      <c r="E929" s="155">
        <v>2.2710000000000001E-2</v>
      </c>
      <c r="F929" s="155">
        <v>6.8399999999999997E-3</v>
      </c>
      <c r="G929" s="154">
        <f t="shared" si="28"/>
        <v>95.678263324596344</v>
      </c>
      <c r="H929" s="120">
        <f t="shared" si="29"/>
        <v>23683540.244793214</v>
      </c>
    </row>
    <row r="930" spans="1:8" x14ac:dyDescent="0.3">
      <c r="A930" s="144">
        <v>2278</v>
      </c>
      <c r="B930" s="150">
        <v>14976.06</v>
      </c>
      <c r="C930" s="150">
        <v>698.52</v>
      </c>
      <c r="D930" s="155">
        <v>2.962E-2</v>
      </c>
      <c r="E930" s="155">
        <v>2.2790000000000001E-2</v>
      </c>
      <c r="F930" s="155">
        <v>6.8399999999999997E-3</v>
      </c>
      <c r="G930" s="154">
        <f t="shared" si="28"/>
        <v>95.678263324596344</v>
      </c>
      <c r="H930" s="120">
        <f t="shared" si="29"/>
        <v>23808960.581482321</v>
      </c>
    </row>
    <row r="931" spans="1:8" x14ac:dyDescent="0.3">
      <c r="A931" s="144">
        <v>2284</v>
      </c>
      <c r="B931" s="150">
        <v>14900.96</v>
      </c>
      <c r="C931" s="150">
        <v>699.05</v>
      </c>
      <c r="D931" s="155">
        <v>2.9649999999999999E-2</v>
      </c>
      <c r="E931" s="155">
        <v>2.2780000000000002E-2</v>
      </c>
      <c r="F931" s="155">
        <v>6.8799999999999998E-3</v>
      </c>
      <c r="G931" s="154">
        <f t="shared" si="28"/>
        <v>96.237785332342526</v>
      </c>
      <c r="H931" s="120">
        <f t="shared" si="29"/>
        <v>23732881.966397651</v>
      </c>
    </row>
    <row r="932" spans="1:8" x14ac:dyDescent="0.3">
      <c r="A932" s="144">
        <v>2295</v>
      </c>
      <c r="B932" s="150">
        <v>14813.15</v>
      </c>
      <c r="C932" s="150">
        <v>698.12</v>
      </c>
      <c r="D932" s="155">
        <v>2.9739999999999999E-2</v>
      </c>
      <c r="E932" s="155">
        <v>2.283E-2</v>
      </c>
      <c r="F932" s="155">
        <v>6.9100000000000003E-3</v>
      </c>
      <c r="G932" s="154">
        <f t="shared" ref="G932:G995" si="30">(2*F932/$B$7)*(1+3*$B$11)/(4+PI()*$B$11-PI())*10^6</f>
        <v>96.657426838152162</v>
      </c>
      <c r="H932" s="120">
        <f t="shared" si="29"/>
        <v>23743648.833553765</v>
      </c>
    </row>
    <row r="933" spans="1:8" x14ac:dyDescent="0.3">
      <c r="A933" s="144">
        <v>2301</v>
      </c>
      <c r="B933" s="150">
        <v>14912.95</v>
      </c>
      <c r="C933" s="150">
        <v>698.24</v>
      </c>
      <c r="D933" s="155">
        <v>2.972E-2</v>
      </c>
      <c r="E933" s="155">
        <v>2.2859999999999998E-2</v>
      </c>
      <c r="F933" s="155">
        <v>6.8599999999999998E-3</v>
      </c>
      <c r="G933" s="154">
        <f t="shared" si="30"/>
        <v>95.958024328469449</v>
      </c>
      <c r="H933" s="120">
        <f t="shared" si="29"/>
        <v>23979234.838386774</v>
      </c>
    </row>
    <row r="934" spans="1:8" x14ac:dyDescent="0.3">
      <c r="A934" s="144">
        <v>2313</v>
      </c>
      <c r="B934" s="150">
        <v>14913.97</v>
      </c>
      <c r="C934" s="150">
        <v>698.36</v>
      </c>
      <c r="D934" s="155">
        <v>2.9739999999999999E-2</v>
      </c>
      <c r="E934" s="155">
        <v>2.2880000000000001E-2</v>
      </c>
      <c r="F934" s="155">
        <v>6.8599999999999998E-3</v>
      </c>
      <c r="G934" s="154">
        <f t="shared" si="30"/>
        <v>95.958024328469449</v>
      </c>
      <c r="H934" s="120">
        <f t="shared" si="29"/>
        <v>24104289.518117603</v>
      </c>
    </row>
    <row r="935" spans="1:8" x14ac:dyDescent="0.3">
      <c r="A935" s="144">
        <v>2319</v>
      </c>
      <c r="B935" s="150">
        <v>14904.55</v>
      </c>
      <c r="C935" s="150">
        <v>699.23</v>
      </c>
      <c r="D935" s="155">
        <v>2.98E-2</v>
      </c>
      <c r="E935" s="155">
        <v>2.2929999999999999E-2</v>
      </c>
      <c r="F935" s="155">
        <v>6.8799999999999998E-3</v>
      </c>
      <c r="G935" s="154">
        <f t="shared" si="30"/>
        <v>96.237785332342526</v>
      </c>
      <c r="H935" s="120">
        <f t="shared" si="29"/>
        <v>24096564.48339586</v>
      </c>
    </row>
    <row r="936" spans="1:8" x14ac:dyDescent="0.3">
      <c r="A936" s="144">
        <v>2331</v>
      </c>
      <c r="B936" s="150">
        <v>14898.54</v>
      </c>
      <c r="C936" s="150">
        <v>698.08</v>
      </c>
      <c r="D936" s="155">
        <v>2.9839999999999998E-2</v>
      </c>
      <c r="E936" s="155">
        <v>2.2970000000000001E-2</v>
      </c>
      <c r="F936" s="155">
        <v>6.8700000000000002E-3</v>
      </c>
      <c r="G936" s="154">
        <f t="shared" si="30"/>
        <v>96.09790483040598</v>
      </c>
      <c r="H936" s="120">
        <f t="shared" si="29"/>
        <v>24256512.190497383</v>
      </c>
    </row>
    <row r="937" spans="1:8" x14ac:dyDescent="0.3">
      <c r="A937" s="144">
        <v>2337</v>
      </c>
      <c r="B937" s="150">
        <v>14938.53</v>
      </c>
      <c r="C937" s="150">
        <v>698.58</v>
      </c>
      <c r="D937" s="155">
        <v>2.9860000000000001E-2</v>
      </c>
      <c r="E937" s="155">
        <v>2.3009999999999999E-2</v>
      </c>
      <c r="F937" s="155">
        <v>6.8500000000000002E-3</v>
      </c>
      <c r="G937" s="154">
        <f t="shared" si="30"/>
        <v>95.818143826532904</v>
      </c>
      <c r="H937" s="120">
        <f t="shared" si="29"/>
        <v>24389952.74455383</v>
      </c>
    </row>
    <row r="938" spans="1:8" x14ac:dyDescent="0.3">
      <c r="A938" s="144">
        <v>2349</v>
      </c>
      <c r="B938" s="150">
        <v>15059.6</v>
      </c>
      <c r="C938" s="150">
        <v>699.23</v>
      </c>
      <c r="D938" s="155">
        <v>2.9899999999999999E-2</v>
      </c>
      <c r="E938" s="155">
        <v>2.3099999999999999E-2</v>
      </c>
      <c r="F938" s="155">
        <v>6.7999999999999996E-3</v>
      </c>
      <c r="G938" s="154">
        <f t="shared" si="30"/>
        <v>95.118741316850191</v>
      </c>
      <c r="H938" s="120">
        <f t="shared" si="29"/>
        <v>24695448.735756945</v>
      </c>
    </row>
    <row r="939" spans="1:8" x14ac:dyDescent="0.3">
      <c r="A939" s="144">
        <v>2355</v>
      </c>
      <c r="B939" s="150">
        <v>14899.33</v>
      </c>
      <c r="C939" s="150">
        <v>698.62</v>
      </c>
      <c r="D939" s="155">
        <v>2.998E-2</v>
      </c>
      <c r="E939" s="155">
        <v>2.3109999999999999E-2</v>
      </c>
      <c r="F939" s="155">
        <v>6.8700000000000002E-3</v>
      </c>
      <c r="G939" s="154">
        <f t="shared" si="30"/>
        <v>96.09790483040598</v>
      </c>
      <c r="H939" s="120">
        <f t="shared" si="29"/>
        <v>24506257.48975604</v>
      </c>
    </row>
    <row r="940" spans="1:8" x14ac:dyDescent="0.3">
      <c r="A940" s="144">
        <v>2367</v>
      </c>
      <c r="B940" s="150">
        <v>14886.22</v>
      </c>
      <c r="C940" s="150">
        <v>698.17</v>
      </c>
      <c r="D940" s="155">
        <v>3.005E-2</v>
      </c>
      <c r="E940" s="155">
        <v>2.317E-2</v>
      </c>
      <c r="F940" s="155">
        <v>6.8700000000000002E-3</v>
      </c>
      <c r="G940" s="154">
        <f t="shared" si="30"/>
        <v>96.09790483040598</v>
      </c>
      <c r="H940" s="120">
        <f t="shared" si="29"/>
        <v>24631130.139385372</v>
      </c>
    </row>
    <row r="941" spans="1:8" x14ac:dyDescent="0.3">
      <c r="A941" s="144">
        <v>2373</v>
      </c>
      <c r="B941" s="150">
        <v>14963.13</v>
      </c>
      <c r="C941" s="150">
        <v>698.33</v>
      </c>
      <c r="D941" s="155">
        <v>3.005E-2</v>
      </c>
      <c r="E941" s="155">
        <v>2.3210000000000001E-2</v>
      </c>
      <c r="F941" s="155">
        <v>6.8399999999999997E-3</v>
      </c>
      <c r="G941" s="154">
        <f t="shared" si="30"/>
        <v>95.678263324596344</v>
      </c>
      <c r="H941" s="120">
        <f t="shared" si="29"/>
        <v>24801871.580271095</v>
      </c>
    </row>
    <row r="942" spans="1:8" x14ac:dyDescent="0.3">
      <c r="A942" s="144">
        <v>2385</v>
      </c>
      <c r="B942" s="150">
        <v>14859.32</v>
      </c>
      <c r="C942" s="150">
        <v>699.04</v>
      </c>
      <c r="D942" s="155">
        <v>3.0159999999999999E-2</v>
      </c>
      <c r="E942" s="155">
        <v>2.3269999999999999E-2</v>
      </c>
      <c r="F942" s="155">
        <v>6.8900000000000003E-3</v>
      </c>
      <c r="G942" s="154">
        <f t="shared" si="30"/>
        <v>96.377665834279085</v>
      </c>
      <c r="H942" s="120">
        <f t="shared" si="29"/>
        <v>24746397.200581677</v>
      </c>
    </row>
    <row r="943" spans="1:8" x14ac:dyDescent="0.3">
      <c r="A943" s="144">
        <v>2391</v>
      </c>
      <c r="B943" s="150">
        <v>14894.14</v>
      </c>
      <c r="C943" s="150">
        <v>698.72</v>
      </c>
      <c r="D943" s="155">
        <v>3.0179999999999998E-2</v>
      </c>
      <c r="E943" s="155">
        <v>2.3310000000000001E-2</v>
      </c>
      <c r="F943" s="155">
        <v>6.8799999999999998E-3</v>
      </c>
      <c r="G943" s="154">
        <f t="shared" si="30"/>
        <v>96.237785332342526</v>
      </c>
      <c r="H943" s="120">
        <f t="shared" si="29"/>
        <v>24844711.375506472</v>
      </c>
    </row>
    <row r="944" spans="1:8" x14ac:dyDescent="0.3">
      <c r="A944" s="144">
        <v>2403</v>
      </c>
      <c r="B944" s="150">
        <v>14911.62</v>
      </c>
      <c r="C944" s="150">
        <v>697.79</v>
      </c>
      <c r="D944" s="155">
        <v>3.022E-2</v>
      </c>
      <c r="E944" s="155">
        <v>2.3359999999999999E-2</v>
      </c>
      <c r="F944" s="155">
        <v>6.8599999999999998E-3</v>
      </c>
      <c r="G944" s="154">
        <f t="shared" si="30"/>
        <v>95.958024328469449</v>
      </c>
      <c r="H944" s="120">
        <f t="shared" si="29"/>
        <v>25042199.616098832</v>
      </c>
    </row>
    <row r="945" spans="1:8" x14ac:dyDescent="0.3">
      <c r="A945" s="144">
        <v>2410</v>
      </c>
      <c r="B945" s="150">
        <v>14950.44</v>
      </c>
      <c r="C945" s="150">
        <v>699.04</v>
      </c>
      <c r="D945" s="155">
        <v>3.024E-2</v>
      </c>
      <c r="E945" s="155">
        <v>2.3390000000000001E-2</v>
      </c>
      <c r="F945" s="155">
        <v>6.8500000000000002E-3</v>
      </c>
      <c r="G945" s="154">
        <f t="shared" si="30"/>
        <v>95.818143826532904</v>
      </c>
      <c r="H945" s="120">
        <f t="shared" si="29"/>
        <v>25151812.629171904</v>
      </c>
    </row>
    <row r="946" spans="1:8" x14ac:dyDescent="0.3">
      <c r="A946" s="144">
        <v>2422</v>
      </c>
      <c r="B946" s="150">
        <v>14855.29</v>
      </c>
      <c r="C946" s="150">
        <v>698.92</v>
      </c>
      <c r="D946" s="155">
        <v>3.032E-2</v>
      </c>
      <c r="E946" s="155">
        <v>2.3429999999999999E-2</v>
      </c>
      <c r="F946" s="155">
        <v>6.8999999999999999E-3</v>
      </c>
      <c r="G946" s="154">
        <f t="shared" si="30"/>
        <v>96.517546336215631</v>
      </c>
      <c r="H946" s="120">
        <f t="shared" si="29"/>
        <v>25093882.84243203</v>
      </c>
    </row>
    <row r="947" spans="1:8" x14ac:dyDescent="0.3">
      <c r="A947" s="144">
        <v>2428</v>
      </c>
      <c r="B947" s="150">
        <v>14957.42</v>
      </c>
      <c r="C947" s="150">
        <v>698.67</v>
      </c>
      <c r="D947" s="155">
        <v>3.032E-2</v>
      </c>
      <c r="E947" s="155">
        <v>2.3480000000000001E-2</v>
      </c>
      <c r="F947" s="155">
        <v>6.8500000000000002E-3</v>
      </c>
      <c r="G947" s="154">
        <f t="shared" si="30"/>
        <v>95.818143826532904</v>
      </c>
      <c r="H947" s="120">
        <f t="shared" si="29"/>
        <v>25339668.49113252</v>
      </c>
    </row>
    <row r="948" spans="1:8" x14ac:dyDescent="0.3">
      <c r="A948" s="144">
        <v>2441</v>
      </c>
      <c r="B948" s="150">
        <v>14987.52</v>
      </c>
      <c r="C948" s="150">
        <v>697.94</v>
      </c>
      <c r="D948" s="155">
        <v>3.0339999999999999E-2</v>
      </c>
      <c r="E948" s="155">
        <v>2.351E-2</v>
      </c>
      <c r="F948" s="155">
        <v>6.8199999999999997E-3</v>
      </c>
      <c r="G948" s="154">
        <f t="shared" si="30"/>
        <v>95.398502320723267</v>
      </c>
      <c r="H948" s="120">
        <f t="shared" si="29"/>
        <v>25587403.791660421</v>
      </c>
    </row>
    <row r="949" spans="1:8" x14ac:dyDescent="0.3">
      <c r="A949" s="144">
        <v>2447</v>
      </c>
      <c r="B949" s="150">
        <v>14887.5</v>
      </c>
      <c r="C949" s="150">
        <v>698.65</v>
      </c>
      <c r="D949" s="155">
        <v>3.041E-2</v>
      </c>
      <c r="E949" s="155">
        <v>2.3529999999999999E-2</v>
      </c>
      <c r="F949" s="155">
        <v>6.8799999999999998E-3</v>
      </c>
      <c r="G949" s="154">
        <f t="shared" si="30"/>
        <v>96.237785332342526</v>
      </c>
      <c r="H949" s="120">
        <f t="shared" si="29"/>
        <v>25426603.402703609</v>
      </c>
    </row>
    <row r="950" spans="1:8" x14ac:dyDescent="0.3">
      <c r="A950" s="144">
        <v>2459</v>
      </c>
      <c r="B950" s="150">
        <v>14911.19</v>
      </c>
      <c r="C950" s="150">
        <v>698.44</v>
      </c>
      <c r="D950" s="155">
        <v>3.0470000000000001E-2</v>
      </c>
      <c r="E950" s="155">
        <v>2.3599999999999999E-2</v>
      </c>
      <c r="F950" s="155">
        <v>6.8599999999999998E-3</v>
      </c>
      <c r="G950" s="154">
        <f t="shared" si="30"/>
        <v>95.958024328469449</v>
      </c>
      <c r="H950" s="120">
        <f t="shared" si="29"/>
        <v>25625788.121509373</v>
      </c>
    </row>
    <row r="951" spans="1:8" x14ac:dyDescent="0.3">
      <c r="A951" s="144">
        <v>2466</v>
      </c>
      <c r="B951" s="150">
        <v>14909.39</v>
      </c>
      <c r="C951" s="150">
        <v>698.53</v>
      </c>
      <c r="D951" s="155">
        <v>3.0509999999999999E-2</v>
      </c>
      <c r="E951" s="155">
        <v>2.3640000000000001E-2</v>
      </c>
      <c r="F951" s="155">
        <v>6.8700000000000002E-3</v>
      </c>
      <c r="G951" s="154">
        <f t="shared" si="30"/>
        <v>96.09790483040598</v>
      </c>
      <c r="H951" s="120">
        <f t="shared" si="29"/>
        <v>25661329.498827346</v>
      </c>
    </row>
    <row r="952" spans="1:8" x14ac:dyDescent="0.3">
      <c r="A952" s="144">
        <v>2478</v>
      </c>
      <c r="B952" s="150">
        <v>14912.15</v>
      </c>
      <c r="C952" s="150">
        <v>698.84</v>
      </c>
      <c r="D952" s="155">
        <v>3.056E-2</v>
      </c>
      <c r="E952" s="155">
        <v>2.3689999999999999E-2</v>
      </c>
      <c r="F952" s="155">
        <v>6.8700000000000002E-3</v>
      </c>
      <c r="G952" s="154">
        <f t="shared" si="30"/>
        <v>96.09790483040598</v>
      </c>
      <c r="H952" s="120">
        <f t="shared" si="29"/>
        <v>25786202.148456678</v>
      </c>
    </row>
    <row r="953" spans="1:8" x14ac:dyDescent="0.3">
      <c r="A953" s="144">
        <v>2485</v>
      </c>
      <c r="B953" s="150">
        <v>14928.81</v>
      </c>
      <c r="C953" s="150">
        <v>699</v>
      </c>
      <c r="D953" s="155">
        <v>3.058E-2</v>
      </c>
      <c r="E953" s="155">
        <v>2.3720000000000001E-2</v>
      </c>
      <c r="F953" s="155">
        <v>6.8599999999999998E-3</v>
      </c>
      <c r="G953" s="154">
        <f t="shared" si="30"/>
        <v>95.958024328469449</v>
      </c>
      <c r="H953" s="120">
        <f t="shared" si="29"/>
        <v>25896739.92759284</v>
      </c>
    </row>
    <row r="954" spans="1:8" x14ac:dyDescent="0.3">
      <c r="A954" s="144">
        <v>2498</v>
      </c>
      <c r="B954" s="150">
        <v>14895.1</v>
      </c>
      <c r="C954" s="150">
        <v>698.33</v>
      </c>
      <c r="D954" s="155">
        <v>3.0640000000000001E-2</v>
      </c>
      <c r="E954" s="155">
        <v>2.3769999999999999E-2</v>
      </c>
      <c r="F954" s="155">
        <v>6.8700000000000002E-3</v>
      </c>
      <c r="G954" s="154">
        <f t="shared" si="30"/>
        <v>96.09790483040598</v>
      </c>
      <c r="H954" s="120">
        <f t="shared" si="29"/>
        <v>25994323.231172226</v>
      </c>
    </row>
    <row r="955" spans="1:8" x14ac:dyDescent="0.3">
      <c r="A955" s="144">
        <v>2504</v>
      </c>
      <c r="B955" s="150">
        <v>14796.7</v>
      </c>
      <c r="C955" s="150">
        <v>698.16</v>
      </c>
      <c r="D955" s="155">
        <v>3.0710000000000001E-2</v>
      </c>
      <c r="E955" s="155">
        <v>2.3789999999999999E-2</v>
      </c>
      <c r="F955" s="155">
        <v>6.9100000000000003E-3</v>
      </c>
      <c r="G955" s="154">
        <f t="shared" si="30"/>
        <v>96.657426838152162</v>
      </c>
      <c r="H955" s="120">
        <f t="shared" si="29"/>
        <v>25905924.478962366</v>
      </c>
    </row>
    <row r="956" spans="1:8" x14ac:dyDescent="0.3">
      <c r="A956" s="144">
        <v>2517</v>
      </c>
      <c r="B956" s="150">
        <v>14850.93</v>
      </c>
      <c r="C956" s="150">
        <v>697.92</v>
      </c>
      <c r="D956" s="155">
        <v>3.073E-2</v>
      </c>
      <c r="E956" s="155">
        <v>2.384E-2</v>
      </c>
      <c r="F956" s="155">
        <v>6.8900000000000003E-3</v>
      </c>
      <c r="G956" s="154">
        <f t="shared" si="30"/>
        <v>96.377665834279085</v>
      </c>
      <c r="H956" s="120">
        <f t="shared" si="29"/>
        <v>26116009.121117014</v>
      </c>
    </row>
    <row r="957" spans="1:8" x14ac:dyDescent="0.3">
      <c r="A957" s="144">
        <v>2523</v>
      </c>
      <c r="B957" s="150">
        <v>14819.55</v>
      </c>
      <c r="C957" s="150">
        <v>698.34</v>
      </c>
      <c r="D957" s="155">
        <v>3.0759999999999999E-2</v>
      </c>
      <c r="E957" s="155">
        <v>2.3859999999999999E-2</v>
      </c>
      <c r="F957" s="155">
        <v>6.9100000000000003E-3</v>
      </c>
      <c r="G957" s="154">
        <f t="shared" si="30"/>
        <v>96.657426838152162</v>
      </c>
      <c r="H957" s="120">
        <f t="shared" si="29"/>
        <v>26102494.992181327</v>
      </c>
    </row>
    <row r="958" spans="1:8" x14ac:dyDescent="0.3">
      <c r="A958" s="144">
        <v>2536</v>
      </c>
      <c r="B958" s="150">
        <v>14838.27</v>
      </c>
      <c r="C958" s="150">
        <v>699.02</v>
      </c>
      <c r="D958" s="155">
        <v>3.0810000000000001E-2</v>
      </c>
      <c r="E958" s="155">
        <v>2.3900000000000001E-2</v>
      </c>
      <c r="F958" s="155">
        <v>6.8999999999999999E-3</v>
      </c>
      <c r="G958" s="154">
        <f t="shared" si="30"/>
        <v>96.517546336215631</v>
      </c>
      <c r="H958" s="120">
        <f t="shared" si="29"/>
        <v>26275015.230556414</v>
      </c>
    </row>
    <row r="959" spans="1:8" x14ac:dyDescent="0.3">
      <c r="A959" s="144">
        <v>2543</v>
      </c>
      <c r="B959" s="150">
        <v>14801.73</v>
      </c>
      <c r="C959" s="150">
        <v>698.82</v>
      </c>
      <c r="D959" s="155">
        <v>3.0870000000000002E-2</v>
      </c>
      <c r="E959" s="155">
        <v>2.3949999999999999E-2</v>
      </c>
      <c r="F959" s="155">
        <v>6.9199999999999999E-3</v>
      </c>
      <c r="G959" s="154">
        <f t="shared" si="30"/>
        <v>96.797307340088707</v>
      </c>
      <c r="H959" s="120">
        <f t="shared" si="29"/>
        <v>26271391.941362545</v>
      </c>
    </row>
    <row r="960" spans="1:8" x14ac:dyDescent="0.3">
      <c r="A960" s="144">
        <v>2556</v>
      </c>
      <c r="B960" s="150">
        <v>14865.63</v>
      </c>
      <c r="C960" s="150">
        <v>698.03</v>
      </c>
      <c r="D960" s="155">
        <v>3.091E-2</v>
      </c>
      <c r="E960" s="155">
        <v>2.4029999999999999E-2</v>
      </c>
      <c r="F960" s="155">
        <v>6.8799999999999998E-3</v>
      </c>
      <c r="G960" s="154">
        <f t="shared" si="30"/>
        <v>96.237785332342526</v>
      </c>
      <c r="H960" s="120">
        <f t="shared" si="29"/>
        <v>26559214.669926614</v>
      </c>
    </row>
    <row r="961" spans="1:8" x14ac:dyDescent="0.3">
      <c r="A961" s="144">
        <v>2562</v>
      </c>
      <c r="B961" s="150">
        <v>14803</v>
      </c>
      <c r="C961" s="150">
        <v>698.6</v>
      </c>
      <c r="D961" s="155">
        <v>3.0949999999999998E-2</v>
      </c>
      <c r="E961" s="155">
        <v>2.4029999999999999E-2</v>
      </c>
      <c r="F961" s="155">
        <v>6.9199999999999999E-3</v>
      </c>
      <c r="G961" s="154">
        <f t="shared" si="30"/>
        <v>96.797307340088707</v>
      </c>
      <c r="H961" s="120">
        <f t="shared" si="29"/>
        <v>26467678.393146224</v>
      </c>
    </row>
    <row r="962" spans="1:8" x14ac:dyDescent="0.3">
      <c r="A962" s="144">
        <v>2575</v>
      </c>
      <c r="B962" s="150">
        <v>14842.65</v>
      </c>
      <c r="C962" s="150">
        <v>698.37</v>
      </c>
      <c r="D962" s="155">
        <v>3.099E-2</v>
      </c>
      <c r="E962" s="155">
        <v>2.41E-2</v>
      </c>
      <c r="F962" s="155">
        <v>6.8999999999999999E-3</v>
      </c>
      <c r="G962" s="154">
        <f t="shared" si="30"/>
        <v>96.517546336215631</v>
      </c>
      <c r="H962" s="120">
        <f t="shared" si="29"/>
        <v>26679086.837020017</v>
      </c>
    </row>
    <row r="963" spans="1:8" x14ac:dyDescent="0.3">
      <c r="A963" s="144">
        <v>2582</v>
      </c>
      <c r="B963" s="150">
        <v>14809.8</v>
      </c>
      <c r="C963" s="150">
        <v>699.04</v>
      </c>
      <c r="D963" s="155">
        <v>3.1050000000000001E-2</v>
      </c>
      <c r="E963" s="155">
        <v>2.4140000000000002E-2</v>
      </c>
      <c r="F963" s="155">
        <v>6.9199999999999999E-3</v>
      </c>
      <c r="G963" s="154">
        <f t="shared" si="30"/>
        <v>96.797307340088707</v>
      </c>
      <c r="H963" s="120">
        <f t="shared" si="29"/>
        <v>26674295.710813247</v>
      </c>
    </row>
    <row r="964" spans="1:8" x14ac:dyDescent="0.3">
      <c r="A964" s="144">
        <v>2595</v>
      </c>
      <c r="B964" s="150">
        <v>14782.34</v>
      </c>
      <c r="C964" s="150">
        <v>698.45</v>
      </c>
      <c r="D964" s="155">
        <v>3.1150000000000001E-2</v>
      </c>
      <c r="E964" s="155">
        <v>2.4219999999999998E-2</v>
      </c>
      <c r="F964" s="155">
        <v>6.9199999999999999E-3</v>
      </c>
      <c r="G964" s="154">
        <f t="shared" si="30"/>
        <v>96.797307340088707</v>
      </c>
      <c r="H964" s="120">
        <f t="shared" si="29"/>
        <v>26808596.96729682</v>
      </c>
    </row>
    <row r="965" spans="1:8" x14ac:dyDescent="0.3">
      <c r="A965" s="144">
        <v>2602</v>
      </c>
      <c r="B965" s="150">
        <v>14898.68</v>
      </c>
      <c r="C965" s="150">
        <v>697.78</v>
      </c>
      <c r="D965" s="155">
        <v>3.1140000000000001E-2</v>
      </c>
      <c r="E965" s="155">
        <v>2.4279999999999999E-2</v>
      </c>
      <c r="F965" s="155">
        <v>6.8599999999999998E-3</v>
      </c>
      <c r="G965" s="154">
        <f t="shared" si="30"/>
        <v>95.958024328469449</v>
      </c>
      <c r="H965" s="120">
        <f t="shared" si="29"/>
        <v>27116023.054968439</v>
      </c>
    </row>
    <row r="966" spans="1:8" x14ac:dyDescent="0.3">
      <c r="A966" s="144">
        <v>2615</v>
      </c>
      <c r="B966" s="150">
        <v>14846.08</v>
      </c>
      <c r="C966" s="150">
        <v>698.09</v>
      </c>
      <c r="D966" s="155">
        <v>3.1220000000000001E-2</v>
      </c>
      <c r="E966" s="155">
        <v>2.4330000000000001E-2</v>
      </c>
      <c r="F966" s="155">
        <v>6.8900000000000003E-3</v>
      </c>
      <c r="G966" s="154">
        <f t="shared" si="30"/>
        <v>96.377665834279085</v>
      </c>
      <c r="H966" s="120">
        <f t="shared" si="29"/>
        <v>27132842.213635672</v>
      </c>
    </row>
    <row r="967" spans="1:8" x14ac:dyDescent="0.3">
      <c r="A967" s="144">
        <v>2622</v>
      </c>
      <c r="B967" s="150">
        <v>14855.76</v>
      </c>
      <c r="C967" s="150">
        <v>697.99</v>
      </c>
      <c r="D967" s="155">
        <v>3.1220000000000001E-2</v>
      </c>
      <c r="E967" s="155">
        <v>2.4330000000000001E-2</v>
      </c>
      <c r="F967" s="155">
        <v>6.8900000000000003E-3</v>
      </c>
      <c r="G967" s="154">
        <f t="shared" si="30"/>
        <v>96.377665834279085</v>
      </c>
      <c r="H967" s="120">
        <f t="shared" si="29"/>
        <v>27205473.148815576</v>
      </c>
    </row>
    <row r="968" spans="1:8" x14ac:dyDescent="0.3">
      <c r="A968" s="144">
        <v>2636</v>
      </c>
      <c r="B968" s="150">
        <v>14755.16</v>
      </c>
      <c r="C968" s="150">
        <v>698.52</v>
      </c>
      <c r="D968" s="155">
        <v>3.1329999999999997E-2</v>
      </c>
      <c r="E968" s="155">
        <v>2.4389999999999998E-2</v>
      </c>
      <c r="F968" s="155">
        <v>6.94E-3</v>
      </c>
      <c r="G968" s="154">
        <f t="shared" si="30"/>
        <v>97.077068343961784</v>
      </c>
      <c r="H968" s="120">
        <f t="shared" si="29"/>
        <v>27153683.614138104</v>
      </c>
    </row>
    <row r="969" spans="1:8" x14ac:dyDescent="0.3">
      <c r="A969" s="144">
        <v>2642</v>
      </c>
      <c r="B969" s="150">
        <v>14822.75</v>
      </c>
      <c r="C969" s="150">
        <v>698.66</v>
      </c>
      <c r="D969" s="155">
        <v>3.1320000000000001E-2</v>
      </c>
      <c r="E969" s="155">
        <v>2.4420000000000001E-2</v>
      </c>
      <c r="F969" s="155">
        <v>6.9100000000000003E-3</v>
      </c>
      <c r="G969" s="154">
        <f t="shared" si="30"/>
        <v>96.657426838152162</v>
      </c>
      <c r="H969" s="120">
        <f t="shared" si="29"/>
        <v>27333647.153921153</v>
      </c>
    </row>
    <row r="970" spans="1:8" x14ac:dyDescent="0.3">
      <c r="A970" s="144">
        <v>2656</v>
      </c>
      <c r="B970" s="150">
        <v>14770.65</v>
      </c>
      <c r="C970" s="150">
        <v>698.65</v>
      </c>
      <c r="D970" s="155">
        <v>3.1419999999999997E-2</v>
      </c>
      <c r="E970" s="155">
        <v>2.4479999999999998E-2</v>
      </c>
      <c r="F970" s="155">
        <v>6.9300000000000004E-3</v>
      </c>
      <c r="G970" s="154">
        <f t="shared" si="30"/>
        <v>96.937187842025267</v>
      </c>
      <c r="H970" s="120">
        <f t="shared" si="29"/>
        <v>27399185.587355588</v>
      </c>
    </row>
    <row r="971" spans="1:8" x14ac:dyDescent="0.3">
      <c r="A971" s="144">
        <v>2663</v>
      </c>
      <c r="B971" s="150">
        <v>14829.94</v>
      </c>
      <c r="C971" s="150">
        <v>699.44</v>
      </c>
      <c r="D971" s="155">
        <v>3.1440000000000003E-2</v>
      </c>
      <c r="E971" s="155">
        <v>2.453E-2</v>
      </c>
      <c r="F971" s="155">
        <v>6.9100000000000003E-3</v>
      </c>
      <c r="G971" s="154">
        <f t="shared" si="30"/>
        <v>96.657426838152162</v>
      </c>
      <c r="H971" s="120">
        <f t="shared" si="29"/>
        <v>27550909.300110538</v>
      </c>
    </row>
    <row r="972" spans="1:8" x14ac:dyDescent="0.3">
      <c r="A972" s="144">
        <v>2676</v>
      </c>
      <c r="B972" s="150">
        <v>14775.97</v>
      </c>
      <c r="C972" s="150">
        <v>698.48</v>
      </c>
      <c r="D972" s="155">
        <v>3.1519999999999999E-2</v>
      </c>
      <c r="E972" s="155">
        <v>2.46E-2</v>
      </c>
      <c r="F972" s="155">
        <v>6.9300000000000004E-3</v>
      </c>
      <c r="G972" s="154">
        <f t="shared" si="30"/>
        <v>96.937187842025267</v>
      </c>
      <c r="H972" s="120">
        <f t="shared" si="29"/>
        <v>27605504.755935073</v>
      </c>
    </row>
    <row r="973" spans="1:8" x14ac:dyDescent="0.3">
      <c r="A973" s="144">
        <v>2683</v>
      </c>
      <c r="B973" s="150">
        <v>14771.82</v>
      </c>
      <c r="C973" s="150">
        <v>698.16</v>
      </c>
      <c r="D973" s="155">
        <v>3.1559999999999998E-2</v>
      </c>
      <c r="E973" s="155">
        <v>2.4639999999999999E-2</v>
      </c>
      <c r="F973" s="155">
        <v>6.9300000000000004E-3</v>
      </c>
      <c r="G973" s="154">
        <f t="shared" si="30"/>
        <v>96.937187842025267</v>
      </c>
      <c r="H973" s="120">
        <f t="shared" si="29"/>
        <v>27677716.464937892</v>
      </c>
    </row>
    <row r="974" spans="1:8" x14ac:dyDescent="0.3">
      <c r="A974" s="144">
        <v>2697</v>
      </c>
      <c r="B974" s="150">
        <v>14838.66</v>
      </c>
      <c r="C974" s="150">
        <v>697.81</v>
      </c>
      <c r="D974" s="155">
        <v>3.1629999999999998E-2</v>
      </c>
      <c r="E974" s="155">
        <v>2.4740000000000002E-2</v>
      </c>
      <c r="F974" s="155">
        <v>6.8900000000000003E-3</v>
      </c>
      <c r="G974" s="154">
        <f t="shared" si="30"/>
        <v>96.377665834279085</v>
      </c>
      <c r="H974" s="120">
        <f t="shared" si="29"/>
        <v>27983661.740028836</v>
      </c>
    </row>
    <row r="975" spans="1:8" x14ac:dyDescent="0.3">
      <c r="A975" s="144">
        <v>2704</v>
      </c>
      <c r="B975" s="150">
        <v>14809.1</v>
      </c>
      <c r="C975" s="150">
        <v>697.52</v>
      </c>
      <c r="D975" s="155">
        <v>3.1640000000000001E-2</v>
      </c>
      <c r="E975" s="155">
        <v>2.4729999999999999E-2</v>
      </c>
      <c r="F975" s="155">
        <v>6.8999999999999999E-3</v>
      </c>
      <c r="G975" s="154">
        <f t="shared" si="30"/>
        <v>96.517546336215631</v>
      </c>
      <c r="H975" s="120">
        <f t="shared" si="29"/>
        <v>28015631.381476551</v>
      </c>
    </row>
    <row r="976" spans="1:8" x14ac:dyDescent="0.3">
      <c r="A976" s="144">
        <v>2718</v>
      </c>
      <c r="B976" s="150">
        <v>14860</v>
      </c>
      <c r="C976" s="150">
        <v>699.01</v>
      </c>
      <c r="D976" s="155">
        <v>3.1690000000000003E-2</v>
      </c>
      <c r="E976" s="155">
        <v>2.4799999999999999E-2</v>
      </c>
      <c r="F976" s="155">
        <v>6.8900000000000003E-3</v>
      </c>
      <c r="G976" s="154">
        <f t="shared" si="30"/>
        <v>96.377665834279085</v>
      </c>
      <c r="H976" s="120">
        <f t="shared" si="29"/>
        <v>28201554.545568548</v>
      </c>
    </row>
    <row r="977" spans="1:8" x14ac:dyDescent="0.3">
      <c r="A977" s="144">
        <v>2725</v>
      </c>
      <c r="B977" s="150">
        <v>14722.61</v>
      </c>
      <c r="C977" s="150">
        <v>699.16</v>
      </c>
      <c r="D977" s="155">
        <v>3.1780000000000003E-2</v>
      </c>
      <c r="E977" s="155">
        <v>2.4819999999999998E-2</v>
      </c>
      <c r="F977" s="155">
        <v>6.96E-3</v>
      </c>
      <c r="G977" s="154">
        <f t="shared" si="30"/>
        <v>97.356829347834875</v>
      </c>
      <c r="H977" s="120">
        <f t="shared" si="29"/>
        <v>27989818.672752429</v>
      </c>
    </row>
    <row r="978" spans="1:8" x14ac:dyDescent="0.3">
      <c r="A978" s="144">
        <v>2739</v>
      </c>
      <c r="B978" s="150">
        <v>14733.95</v>
      </c>
      <c r="C978" s="150">
        <v>698.79</v>
      </c>
      <c r="D978" s="155">
        <v>3.184E-2</v>
      </c>
      <c r="E978" s="155">
        <v>2.4889999999999999E-2</v>
      </c>
      <c r="F978" s="155">
        <v>6.9499999999999996E-3</v>
      </c>
      <c r="G978" s="154">
        <f t="shared" si="30"/>
        <v>97.21694884589833</v>
      </c>
      <c r="H978" s="120">
        <f t="shared" si="29"/>
        <v>28174099.604192223</v>
      </c>
    </row>
    <row r="979" spans="1:8" x14ac:dyDescent="0.3">
      <c r="A979" s="144">
        <v>2746</v>
      </c>
      <c r="B979" s="150">
        <v>14714.79</v>
      </c>
      <c r="C979" s="150">
        <v>698.56</v>
      </c>
      <c r="D979" s="155">
        <v>3.1879999999999999E-2</v>
      </c>
      <c r="E979" s="155">
        <v>2.4920000000000001E-2</v>
      </c>
      <c r="F979" s="155">
        <v>6.96E-3</v>
      </c>
      <c r="G979" s="154">
        <f t="shared" si="30"/>
        <v>97.356829347834875</v>
      </c>
      <c r="H979" s="120">
        <f t="shared" ref="H979:H1042" si="31">A979/G979*10^6</f>
        <v>28205520.027661711</v>
      </c>
    </row>
    <row r="980" spans="1:8" x14ac:dyDescent="0.3">
      <c r="A980" s="144">
        <v>2760</v>
      </c>
      <c r="B980" s="150">
        <v>14666.61</v>
      </c>
      <c r="C980" s="150">
        <v>697.78</v>
      </c>
      <c r="D980" s="155">
        <v>3.193E-2</v>
      </c>
      <c r="E980" s="155">
        <v>2.496E-2</v>
      </c>
      <c r="F980" s="155">
        <v>6.9699999999999996E-3</v>
      </c>
      <c r="G980" s="154">
        <f t="shared" si="30"/>
        <v>97.496709849771435</v>
      </c>
      <c r="H980" s="120">
        <f t="shared" si="31"/>
        <v>28308647.586700797</v>
      </c>
    </row>
    <row r="981" spans="1:8" x14ac:dyDescent="0.3">
      <c r="A981" s="144">
        <v>2767</v>
      </c>
      <c r="B981" s="150">
        <v>14782.24</v>
      </c>
      <c r="C981" s="150">
        <v>698.41</v>
      </c>
      <c r="D981" s="155">
        <v>3.1940000000000003E-2</v>
      </c>
      <c r="E981" s="155">
        <v>2.5020000000000001E-2</v>
      </c>
      <c r="F981" s="155">
        <v>6.9199999999999999E-3</v>
      </c>
      <c r="G981" s="154">
        <f t="shared" si="30"/>
        <v>96.797307340088707</v>
      </c>
      <c r="H981" s="120">
        <f t="shared" si="31"/>
        <v>28585505.899233256</v>
      </c>
    </row>
    <row r="982" spans="1:8" x14ac:dyDescent="0.3">
      <c r="A982" s="144">
        <v>2781</v>
      </c>
      <c r="B982" s="150">
        <v>14747.67</v>
      </c>
      <c r="C982" s="150">
        <v>699.18</v>
      </c>
      <c r="D982" s="155">
        <v>3.2009999999999997E-2</v>
      </c>
      <c r="E982" s="155">
        <v>2.5059999999999999E-2</v>
      </c>
      <c r="F982" s="155">
        <v>6.9499999999999996E-3</v>
      </c>
      <c r="G982" s="154">
        <f t="shared" si="30"/>
        <v>97.21694884589833</v>
      </c>
      <c r="H982" s="120">
        <f t="shared" si="31"/>
        <v>28606123.037334275</v>
      </c>
    </row>
    <row r="983" spans="1:8" x14ac:dyDescent="0.3">
      <c r="A983" s="144">
        <v>2788</v>
      </c>
      <c r="B983" s="150">
        <v>14690.53</v>
      </c>
      <c r="C983" s="150">
        <v>698.87</v>
      </c>
      <c r="D983" s="155">
        <v>3.2059999999999998E-2</v>
      </c>
      <c r="E983" s="155">
        <v>2.5090000000000001E-2</v>
      </c>
      <c r="F983" s="155">
        <v>6.9699999999999996E-3</v>
      </c>
      <c r="G983" s="154">
        <f t="shared" si="30"/>
        <v>97.496709849771435</v>
      </c>
      <c r="H983" s="120">
        <f t="shared" si="31"/>
        <v>28595836.765116602</v>
      </c>
    </row>
    <row r="984" spans="1:8" x14ac:dyDescent="0.3">
      <c r="A984" s="144">
        <v>2802</v>
      </c>
      <c r="B984" s="150">
        <v>14786.44</v>
      </c>
      <c r="C984" s="150">
        <v>698.08</v>
      </c>
      <c r="D984" s="155">
        <v>3.2079999999999997E-2</v>
      </c>
      <c r="E984" s="155">
        <v>2.5170000000000001E-2</v>
      </c>
      <c r="F984" s="155">
        <v>6.9199999999999999E-3</v>
      </c>
      <c r="G984" s="154">
        <f t="shared" si="30"/>
        <v>96.797307340088707</v>
      </c>
      <c r="H984" s="120">
        <f t="shared" si="31"/>
        <v>28947086.205150552</v>
      </c>
    </row>
    <row r="985" spans="1:8" x14ac:dyDescent="0.3">
      <c r="A985" s="144">
        <v>2810</v>
      </c>
      <c r="B985" s="150">
        <v>14765.01</v>
      </c>
      <c r="C985" s="150">
        <v>698.14</v>
      </c>
      <c r="D985" s="155">
        <v>3.2129999999999999E-2</v>
      </c>
      <c r="E985" s="155">
        <v>2.52E-2</v>
      </c>
      <c r="F985" s="155">
        <v>6.9300000000000004E-3</v>
      </c>
      <c r="G985" s="154">
        <f t="shared" si="30"/>
        <v>96.937187842025267</v>
      </c>
      <c r="H985" s="120">
        <f t="shared" si="31"/>
        <v>28987843.185417622</v>
      </c>
    </row>
    <row r="986" spans="1:8" x14ac:dyDescent="0.3">
      <c r="A986" s="144">
        <v>2824</v>
      </c>
      <c r="B986" s="150">
        <v>14867.44</v>
      </c>
      <c r="C986" s="150">
        <v>698.33</v>
      </c>
      <c r="D986" s="155">
        <v>3.2149999999999998E-2</v>
      </c>
      <c r="E986" s="155">
        <v>2.5260000000000001E-2</v>
      </c>
      <c r="F986" s="155">
        <v>6.8799999999999998E-3</v>
      </c>
      <c r="G986" s="154">
        <f t="shared" si="30"/>
        <v>96.237785332342526</v>
      </c>
      <c r="H986" s="120">
        <f t="shared" si="31"/>
        <v>29343983.657227214</v>
      </c>
    </row>
    <row r="987" spans="1:8" x14ac:dyDescent="0.3">
      <c r="A987" s="144">
        <v>2831</v>
      </c>
      <c r="B987" s="150">
        <v>14759.05</v>
      </c>
      <c r="C987" s="150">
        <v>698.55</v>
      </c>
      <c r="D987" s="155">
        <v>3.2210000000000003E-2</v>
      </c>
      <c r="E987" s="155">
        <v>2.528E-2</v>
      </c>
      <c r="F987" s="155">
        <v>6.94E-3</v>
      </c>
      <c r="G987" s="154">
        <f t="shared" si="30"/>
        <v>97.077068343961784</v>
      </c>
      <c r="H987" s="120">
        <f t="shared" si="31"/>
        <v>29162396.931572448</v>
      </c>
    </row>
    <row r="988" spans="1:8" x14ac:dyDescent="0.3">
      <c r="A988" s="144">
        <v>2846</v>
      </c>
      <c r="B988" s="150">
        <v>14747.37</v>
      </c>
      <c r="C988" s="150">
        <v>698.77</v>
      </c>
      <c r="D988" s="155">
        <v>3.2289999999999999E-2</v>
      </c>
      <c r="E988" s="155">
        <v>2.5350000000000001E-2</v>
      </c>
      <c r="F988" s="155">
        <v>6.94E-3</v>
      </c>
      <c r="G988" s="154">
        <f t="shared" si="30"/>
        <v>97.077068343961784</v>
      </c>
      <c r="H988" s="120">
        <f t="shared" si="31"/>
        <v>29316913.340605859</v>
      </c>
    </row>
    <row r="989" spans="1:8" x14ac:dyDescent="0.3">
      <c r="A989" s="144">
        <v>2853</v>
      </c>
      <c r="B989" s="150">
        <v>14765.7</v>
      </c>
      <c r="C989" s="150">
        <v>698.65</v>
      </c>
      <c r="D989" s="155">
        <v>3.2329999999999998E-2</v>
      </c>
      <c r="E989" s="155">
        <v>2.5389999999999999E-2</v>
      </c>
      <c r="F989" s="155">
        <v>6.9300000000000004E-3</v>
      </c>
      <c r="G989" s="154">
        <f t="shared" si="30"/>
        <v>96.937187842025267</v>
      </c>
      <c r="H989" s="120">
        <f t="shared" si="31"/>
        <v>29431429.397863515</v>
      </c>
    </row>
    <row r="990" spans="1:8" x14ac:dyDescent="0.3">
      <c r="A990" s="144">
        <v>2868</v>
      </c>
      <c r="B990" s="150">
        <v>14728.01</v>
      </c>
      <c r="C990" s="150">
        <v>697.94</v>
      </c>
      <c r="D990" s="155">
        <v>3.2419999999999997E-2</v>
      </c>
      <c r="E990" s="155">
        <v>2.5479999999999999E-2</v>
      </c>
      <c r="F990" s="155">
        <v>6.9499999999999996E-3</v>
      </c>
      <c r="G990" s="154">
        <f t="shared" si="30"/>
        <v>97.21694884589833</v>
      </c>
      <c r="H990" s="120">
        <f t="shared" si="31"/>
        <v>29501028.720271379</v>
      </c>
    </row>
    <row r="991" spans="1:8" x14ac:dyDescent="0.3">
      <c r="A991" s="144">
        <v>2875</v>
      </c>
      <c r="B991" s="150">
        <v>14775.9</v>
      </c>
      <c r="C991" s="150">
        <v>698.02</v>
      </c>
      <c r="D991" s="155">
        <v>3.245E-2</v>
      </c>
      <c r="E991" s="155">
        <v>2.5530000000000001E-2</v>
      </c>
      <c r="F991" s="155">
        <v>6.9199999999999999E-3</v>
      </c>
      <c r="G991" s="154">
        <f t="shared" si="30"/>
        <v>96.797307340088707</v>
      </c>
      <c r="H991" s="120">
        <f t="shared" si="31"/>
        <v>29701239.4146352</v>
      </c>
    </row>
    <row r="992" spans="1:8" x14ac:dyDescent="0.3">
      <c r="A992" s="144">
        <v>2890</v>
      </c>
      <c r="B992" s="150">
        <v>14785.41</v>
      </c>
      <c r="C992" s="150">
        <v>698.53</v>
      </c>
      <c r="D992" s="155">
        <v>3.2550000000000003E-2</v>
      </c>
      <c r="E992" s="155">
        <v>2.562E-2</v>
      </c>
      <c r="F992" s="155">
        <v>6.9199999999999999E-3</v>
      </c>
      <c r="G992" s="154">
        <f t="shared" si="30"/>
        <v>96.797307340088707</v>
      </c>
      <c r="H992" s="120">
        <f t="shared" si="31"/>
        <v>29856202.402885471</v>
      </c>
    </row>
    <row r="993" spans="1:8" x14ac:dyDescent="0.3">
      <c r="A993" s="144">
        <v>2897</v>
      </c>
      <c r="B993" s="150">
        <v>14818.18</v>
      </c>
      <c r="C993" s="150">
        <v>698.6</v>
      </c>
      <c r="D993" s="155">
        <v>3.2559999999999999E-2</v>
      </c>
      <c r="E993" s="155">
        <v>2.5649999999999999E-2</v>
      </c>
      <c r="F993" s="155">
        <v>6.9100000000000003E-3</v>
      </c>
      <c r="G993" s="154">
        <f t="shared" si="30"/>
        <v>96.657426838152162</v>
      </c>
      <c r="H993" s="120">
        <f t="shared" si="31"/>
        <v>29971830.357649349</v>
      </c>
    </row>
    <row r="994" spans="1:8" x14ac:dyDescent="0.3">
      <c r="A994" s="144">
        <v>2912</v>
      </c>
      <c r="B994" s="150">
        <v>14747.7</v>
      </c>
      <c r="C994" s="150">
        <v>698.72</v>
      </c>
      <c r="D994" s="155">
        <v>3.2669999999999998E-2</v>
      </c>
      <c r="E994" s="155">
        <v>2.572E-2</v>
      </c>
      <c r="F994" s="155">
        <v>6.94E-3</v>
      </c>
      <c r="G994" s="154">
        <f t="shared" si="30"/>
        <v>97.077068343961784</v>
      </c>
      <c r="H994" s="120">
        <f t="shared" si="31"/>
        <v>29996785.540352866</v>
      </c>
    </row>
    <row r="995" spans="1:8" x14ac:dyDescent="0.3">
      <c r="A995" s="144">
        <v>2920</v>
      </c>
      <c r="B995" s="150">
        <v>14738.07</v>
      </c>
      <c r="C995" s="150">
        <v>698.09</v>
      </c>
      <c r="D995" s="155">
        <v>3.27E-2</v>
      </c>
      <c r="E995" s="155">
        <v>2.5760000000000002E-2</v>
      </c>
      <c r="F995" s="155">
        <v>6.94E-3</v>
      </c>
      <c r="G995" s="154">
        <f t="shared" si="30"/>
        <v>97.077068343961784</v>
      </c>
      <c r="H995" s="120">
        <f t="shared" si="31"/>
        <v>30079194.291837353</v>
      </c>
    </row>
    <row r="996" spans="1:8" x14ac:dyDescent="0.3">
      <c r="A996" s="144">
        <v>2935</v>
      </c>
      <c r="B996" s="150">
        <v>14752.06</v>
      </c>
      <c r="C996" s="150">
        <v>698.47</v>
      </c>
      <c r="D996" s="155">
        <v>3.2750000000000001E-2</v>
      </c>
      <c r="E996" s="155">
        <v>2.581E-2</v>
      </c>
      <c r="F996" s="155">
        <v>6.94E-3</v>
      </c>
      <c r="G996" s="154">
        <f t="shared" ref="G996:G1059" si="32">(2*F996/$B$7)*(1+3*$B$11)/(4+PI()*$B$11-PI())*10^6</f>
        <v>97.077068343961784</v>
      </c>
      <c r="H996" s="120">
        <f t="shared" si="31"/>
        <v>30233710.700870767</v>
      </c>
    </row>
    <row r="997" spans="1:8" x14ac:dyDescent="0.3">
      <c r="A997" s="144">
        <v>2942</v>
      </c>
      <c r="B997" s="150">
        <v>14786.54</v>
      </c>
      <c r="C997" s="150">
        <v>698.72</v>
      </c>
      <c r="D997" s="155">
        <v>3.2759999999999997E-2</v>
      </c>
      <c r="E997" s="155">
        <v>2.5829999999999999E-2</v>
      </c>
      <c r="F997" s="155">
        <v>6.9300000000000004E-3</v>
      </c>
      <c r="G997" s="154">
        <f t="shared" si="32"/>
        <v>96.937187842025267</v>
      </c>
      <c r="H997" s="120">
        <f t="shared" si="31"/>
        <v>30349549.698042221</v>
      </c>
    </row>
    <row r="998" spans="1:8" x14ac:dyDescent="0.3">
      <c r="A998" s="144">
        <v>2957</v>
      </c>
      <c r="B998" s="150">
        <v>14706.78</v>
      </c>
      <c r="C998" s="150">
        <v>699.08</v>
      </c>
      <c r="D998" s="155">
        <v>3.2870000000000003E-2</v>
      </c>
      <c r="E998" s="155">
        <v>2.5899999999999999E-2</v>
      </c>
      <c r="F998" s="155">
        <v>6.9699999999999996E-3</v>
      </c>
      <c r="G998" s="154">
        <f t="shared" si="32"/>
        <v>97.496709849771435</v>
      </c>
      <c r="H998" s="120">
        <f t="shared" si="31"/>
        <v>30329228.591983426</v>
      </c>
    </row>
    <row r="999" spans="1:8" x14ac:dyDescent="0.3">
      <c r="A999" s="144">
        <v>2965</v>
      </c>
      <c r="B999" s="150">
        <v>14631.47</v>
      </c>
      <c r="C999" s="150">
        <v>698.68</v>
      </c>
      <c r="D999" s="155">
        <v>3.2910000000000002E-2</v>
      </c>
      <c r="E999" s="155">
        <v>2.5909999999999999E-2</v>
      </c>
      <c r="F999" s="155">
        <v>7.0000000000000001E-3</v>
      </c>
      <c r="G999" s="154">
        <f t="shared" si="32"/>
        <v>97.916351355581071</v>
      </c>
      <c r="H999" s="120">
        <f t="shared" si="31"/>
        <v>30280948.574489545</v>
      </c>
    </row>
    <row r="1000" spans="1:8" x14ac:dyDescent="0.3">
      <c r="A1000" s="144">
        <v>2980</v>
      </c>
      <c r="B1000" s="150">
        <v>14666.76</v>
      </c>
      <c r="C1000" s="150">
        <v>698.77</v>
      </c>
      <c r="D1000" s="155">
        <v>3.295E-2</v>
      </c>
      <c r="E1000" s="155">
        <v>2.597E-2</v>
      </c>
      <c r="F1000" s="155">
        <v>6.9800000000000001E-3</v>
      </c>
      <c r="G1000" s="154">
        <f t="shared" si="32"/>
        <v>97.63659035170798</v>
      </c>
      <c r="H1000" s="120">
        <f t="shared" si="31"/>
        <v>30521344.398297805</v>
      </c>
    </row>
    <row r="1001" spans="1:8" x14ac:dyDescent="0.3">
      <c r="A1001" s="144">
        <v>2988</v>
      </c>
      <c r="B1001" s="150">
        <v>14810.71</v>
      </c>
      <c r="C1001" s="150">
        <v>698.33</v>
      </c>
      <c r="D1001" s="155">
        <v>3.295E-2</v>
      </c>
      <c r="E1001" s="155">
        <v>2.6040000000000001E-2</v>
      </c>
      <c r="F1001" s="155">
        <v>6.9100000000000003E-3</v>
      </c>
      <c r="G1001" s="154">
        <f t="shared" si="32"/>
        <v>96.657426838152162</v>
      </c>
      <c r="H1001" s="120">
        <f t="shared" si="31"/>
        <v>30913299.657803331</v>
      </c>
    </row>
    <row r="1002" spans="1:8" x14ac:dyDescent="0.3">
      <c r="A1002" s="144">
        <v>3003</v>
      </c>
      <c r="B1002" s="150">
        <v>14645.69</v>
      </c>
      <c r="C1002" s="150">
        <v>699.01</v>
      </c>
      <c r="D1002" s="155">
        <v>3.3070000000000002E-2</v>
      </c>
      <c r="E1002" s="155">
        <v>2.6079999999999999E-2</v>
      </c>
      <c r="F1002" s="155">
        <v>6.9899999999999997E-3</v>
      </c>
      <c r="G1002" s="154">
        <f t="shared" si="32"/>
        <v>97.776470853644526</v>
      </c>
      <c r="H1002" s="120">
        <f t="shared" si="31"/>
        <v>30712910.517040469</v>
      </c>
    </row>
    <row r="1003" spans="1:8" x14ac:dyDescent="0.3">
      <c r="A1003" s="144">
        <v>3011</v>
      </c>
      <c r="B1003" s="150">
        <v>14646.94</v>
      </c>
      <c r="C1003" s="150">
        <v>698.92</v>
      </c>
      <c r="D1003" s="155">
        <v>3.3119999999999997E-2</v>
      </c>
      <c r="E1003" s="155">
        <v>2.613E-2</v>
      </c>
      <c r="F1003" s="155">
        <v>6.9899999999999997E-3</v>
      </c>
      <c r="G1003" s="154">
        <f t="shared" si="32"/>
        <v>97.776470853644526</v>
      </c>
      <c r="H1003" s="120">
        <f t="shared" si="31"/>
        <v>30794729.792477142</v>
      </c>
    </row>
    <row r="1004" spans="1:8" x14ac:dyDescent="0.3">
      <c r="A1004" s="144">
        <v>3026</v>
      </c>
      <c r="B1004" s="150">
        <v>14618.42</v>
      </c>
      <c r="C1004" s="150">
        <v>698.17</v>
      </c>
      <c r="D1004" s="155">
        <v>3.3140000000000003E-2</v>
      </c>
      <c r="E1004" s="155">
        <v>2.614E-2</v>
      </c>
      <c r="F1004" s="155">
        <v>7.0000000000000001E-3</v>
      </c>
      <c r="G1004" s="154">
        <f t="shared" si="32"/>
        <v>97.916351355581071</v>
      </c>
      <c r="H1004" s="120">
        <f t="shared" si="31"/>
        <v>30903929.304015301</v>
      </c>
    </row>
    <row r="1005" spans="1:8" x14ac:dyDescent="0.3">
      <c r="A1005" s="144">
        <v>3034</v>
      </c>
      <c r="B1005" s="150">
        <v>14618.65</v>
      </c>
      <c r="C1005" s="150">
        <v>698.79</v>
      </c>
      <c r="D1005" s="155">
        <v>3.32E-2</v>
      </c>
      <c r="E1005" s="155">
        <v>2.6200000000000001E-2</v>
      </c>
      <c r="F1005" s="155">
        <v>7.0099999999999997E-3</v>
      </c>
      <c r="G1005" s="154">
        <f t="shared" si="32"/>
        <v>98.056231857517602</v>
      </c>
      <c r="H1005" s="120">
        <f t="shared" si="31"/>
        <v>30941429.652412191</v>
      </c>
    </row>
    <row r="1006" spans="1:8" x14ac:dyDescent="0.3">
      <c r="A1006" s="144">
        <v>3050</v>
      </c>
      <c r="B1006" s="150">
        <v>14511.57</v>
      </c>
      <c r="C1006" s="150">
        <v>698.57</v>
      </c>
      <c r="D1006" s="155">
        <v>3.3259999999999998E-2</v>
      </c>
      <c r="E1006" s="155">
        <v>2.6200000000000001E-2</v>
      </c>
      <c r="F1006" s="155">
        <v>7.0499999999999998E-3</v>
      </c>
      <c r="G1006" s="154">
        <f t="shared" si="32"/>
        <v>98.615753865263784</v>
      </c>
      <c r="H1006" s="120">
        <f t="shared" si="31"/>
        <v>30928121.32397363</v>
      </c>
    </row>
    <row r="1007" spans="1:8" x14ac:dyDescent="0.3">
      <c r="A1007" s="144">
        <v>3057</v>
      </c>
      <c r="B1007" s="150">
        <v>14635.57</v>
      </c>
      <c r="C1007" s="150">
        <v>697.97</v>
      </c>
      <c r="D1007" s="155">
        <v>3.3250000000000002E-2</v>
      </c>
      <c r="E1007" s="155">
        <v>2.6259999999999999E-2</v>
      </c>
      <c r="F1007" s="155">
        <v>6.9899999999999997E-3</v>
      </c>
      <c r="G1007" s="154">
        <f t="shared" si="32"/>
        <v>97.776470853644526</v>
      </c>
      <c r="H1007" s="120">
        <f t="shared" si="31"/>
        <v>31265190.626238003</v>
      </c>
    </row>
    <row r="1008" spans="1:8" x14ac:dyDescent="0.3">
      <c r="A1008" s="144">
        <v>3073</v>
      </c>
      <c r="B1008" s="150">
        <v>14635.32</v>
      </c>
      <c r="C1008" s="150">
        <v>698.66</v>
      </c>
      <c r="D1008" s="155">
        <v>3.3320000000000002E-2</v>
      </c>
      <c r="E1008" s="155">
        <v>2.6329999999999999E-2</v>
      </c>
      <c r="F1008" s="155">
        <v>7.0000000000000001E-3</v>
      </c>
      <c r="G1008" s="154">
        <f t="shared" si="32"/>
        <v>97.916351355581071</v>
      </c>
      <c r="H1008" s="120">
        <f t="shared" si="31"/>
        <v>31383930.849715468</v>
      </c>
    </row>
    <row r="1009" spans="1:8" x14ac:dyDescent="0.3">
      <c r="A1009" s="144">
        <v>3081</v>
      </c>
      <c r="B1009" s="150">
        <v>14533.6</v>
      </c>
      <c r="C1009" s="150">
        <v>698.78</v>
      </c>
      <c r="D1009" s="155">
        <v>3.3419999999999998E-2</v>
      </c>
      <c r="E1009" s="155">
        <v>2.6370000000000001E-2</v>
      </c>
      <c r="F1009" s="155">
        <v>7.0499999999999998E-3</v>
      </c>
      <c r="G1009" s="154">
        <f t="shared" si="32"/>
        <v>98.615753865263784</v>
      </c>
      <c r="H1009" s="120">
        <f t="shared" si="31"/>
        <v>31242472.721036971</v>
      </c>
    </row>
    <row r="1010" spans="1:8" x14ac:dyDescent="0.3">
      <c r="A1010" s="144">
        <v>3097</v>
      </c>
      <c r="B1010" s="150">
        <v>14618.39</v>
      </c>
      <c r="C1010" s="150">
        <v>697.7</v>
      </c>
      <c r="D1010" s="155">
        <v>3.3450000000000001E-2</v>
      </c>
      <c r="E1010" s="155">
        <v>2.6460000000000001E-2</v>
      </c>
      <c r="F1010" s="155">
        <v>6.9899999999999997E-3</v>
      </c>
      <c r="G1010" s="154">
        <f t="shared" si="32"/>
        <v>97.776470853644526</v>
      </c>
      <c r="H1010" s="120">
        <f t="shared" si="31"/>
        <v>31674287.003421359</v>
      </c>
    </row>
    <row r="1011" spans="1:8" x14ac:dyDescent="0.3">
      <c r="A1011" s="144">
        <v>3105</v>
      </c>
      <c r="B1011" s="150">
        <v>14645.23</v>
      </c>
      <c r="C1011" s="150">
        <v>698.05</v>
      </c>
      <c r="D1011" s="155">
        <v>3.3489999999999999E-2</v>
      </c>
      <c r="E1011" s="155">
        <v>2.6509999999999999E-2</v>
      </c>
      <c r="F1011" s="155">
        <v>6.9899999999999997E-3</v>
      </c>
      <c r="G1011" s="154">
        <f t="shared" si="32"/>
        <v>97.776470853644526</v>
      </c>
      <c r="H1011" s="120">
        <f t="shared" si="31"/>
        <v>31756106.278858032</v>
      </c>
    </row>
    <row r="1012" spans="1:8" x14ac:dyDescent="0.3">
      <c r="A1012" s="144">
        <v>3121</v>
      </c>
      <c r="B1012" s="150">
        <v>14596.01</v>
      </c>
      <c r="C1012" s="150">
        <v>698.78</v>
      </c>
      <c r="D1012" s="155">
        <v>3.356E-2</v>
      </c>
      <c r="E1012" s="155">
        <v>2.6540000000000001E-2</v>
      </c>
      <c r="F1012" s="155">
        <v>7.0200000000000002E-3</v>
      </c>
      <c r="G1012" s="154">
        <f t="shared" si="32"/>
        <v>98.196112359454162</v>
      </c>
      <c r="H1012" s="120">
        <f t="shared" si="31"/>
        <v>31783335.663792346</v>
      </c>
    </row>
    <row r="1013" spans="1:8" x14ac:dyDescent="0.3">
      <c r="A1013" s="144">
        <v>3129</v>
      </c>
      <c r="B1013" s="150">
        <v>14632.57</v>
      </c>
      <c r="C1013" s="150">
        <v>698.65</v>
      </c>
      <c r="D1013" s="155">
        <v>3.3570000000000003E-2</v>
      </c>
      <c r="E1013" s="155">
        <v>2.6579999999999999E-2</v>
      </c>
      <c r="F1013" s="155">
        <v>7.0000000000000001E-3</v>
      </c>
      <c r="G1013" s="154">
        <f t="shared" si="32"/>
        <v>97.916351355581071</v>
      </c>
      <c r="H1013" s="120">
        <f t="shared" si="31"/>
        <v>31955847.585017804</v>
      </c>
    </row>
    <row r="1014" spans="1:8" x14ac:dyDescent="0.3">
      <c r="A1014" s="144">
        <v>3145</v>
      </c>
      <c r="B1014" s="150">
        <v>14556.04</v>
      </c>
      <c r="C1014" s="150">
        <v>698.28</v>
      </c>
      <c r="D1014" s="155">
        <v>3.3649999999999999E-2</v>
      </c>
      <c r="E1014" s="155">
        <v>2.6620000000000001E-2</v>
      </c>
      <c r="F1014" s="155">
        <v>7.0299999999999998E-3</v>
      </c>
      <c r="G1014" s="154">
        <f t="shared" si="32"/>
        <v>98.335992861390707</v>
      </c>
      <c r="H1014" s="120">
        <f t="shared" si="31"/>
        <v>31982185.855722513</v>
      </c>
    </row>
    <row r="1015" spans="1:8" x14ac:dyDescent="0.3">
      <c r="A1015" s="144">
        <v>3153</v>
      </c>
      <c r="B1015" s="150">
        <v>14616.44</v>
      </c>
      <c r="C1015" s="150">
        <v>697.98</v>
      </c>
      <c r="D1015" s="155">
        <v>3.3669999999999999E-2</v>
      </c>
      <c r="E1015" s="155">
        <v>2.6669999999999999E-2</v>
      </c>
      <c r="F1015" s="155">
        <v>7.0000000000000001E-3</v>
      </c>
      <c r="G1015" s="154">
        <f t="shared" si="32"/>
        <v>97.916351355581071</v>
      </c>
      <c r="H1015" s="120">
        <f t="shared" si="31"/>
        <v>32200954.757290233</v>
      </c>
    </row>
    <row r="1016" spans="1:8" x14ac:dyDescent="0.3">
      <c r="A1016" s="144">
        <v>3169</v>
      </c>
      <c r="B1016" s="150">
        <v>14577.32</v>
      </c>
      <c r="C1016" s="150">
        <v>698.28</v>
      </c>
      <c r="D1016" s="155">
        <v>3.3700000000000001E-2</v>
      </c>
      <c r="E1016" s="155">
        <v>2.6679999999999999E-2</v>
      </c>
      <c r="F1016" s="155">
        <v>7.0200000000000002E-3</v>
      </c>
      <c r="G1016" s="154">
        <f t="shared" si="32"/>
        <v>98.196112359454162</v>
      </c>
      <c r="H1016" s="120">
        <f t="shared" si="31"/>
        <v>32272153.386272974</v>
      </c>
    </row>
    <row r="1017" spans="1:8" x14ac:dyDescent="0.3">
      <c r="A1017" s="144">
        <v>3177</v>
      </c>
      <c r="B1017" s="150">
        <v>14679.05</v>
      </c>
      <c r="C1017" s="150">
        <v>698.73</v>
      </c>
      <c r="D1017" s="155">
        <v>3.3709999999999997E-2</v>
      </c>
      <c r="E1017" s="155">
        <v>2.674E-2</v>
      </c>
      <c r="F1017" s="155">
        <v>6.9800000000000001E-3</v>
      </c>
      <c r="G1017" s="154">
        <f t="shared" si="32"/>
        <v>97.63659035170798</v>
      </c>
      <c r="H1017" s="120">
        <f t="shared" si="31"/>
        <v>32539030.588386625</v>
      </c>
    </row>
    <row r="1018" spans="1:8" x14ac:dyDescent="0.3">
      <c r="A1018" s="144">
        <v>3193</v>
      </c>
      <c r="B1018" s="150">
        <v>14572.93</v>
      </c>
      <c r="C1018" s="150">
        <v>698.97</v>
      </c>
      <c r="D1018" s="155">
        <v>3.3820000000000003E-2</v>
      </c>
      <c r="E1018" s="155">
        <v>2.6790000000000001E-2</v>
      </c>
      <c r="F1018" s="155">
        <v>7.0299999999999998E-3</v>
      </c>
      <c r="G1018" s="154">
        <f t="shared" si="32"/>
        <v>98.335992861390707</v>
      </c>
      <c r="H1018" s="120">
        <f t="shared" si="31"/>
        <v>32470308.247161206</v>
      </c>
    </row>
    <row r="1019" spans="1:8" x14ac:dyDescent="0.3">
      <c r="A1019" s="144">
        <v>3201</v>
      </c>
      <c r="B1019" s="150">
        <v>14622.59</v>
      </c>
      <c r="C1019" s="150">
        <v>698.66</v>
      </c>
      <c r="D1019" s="155">
        <v>3.3849999999999998E-2</v>
      </c>
      <c r="E1019" s="155">
        <v>2.6849999999999999E-2</v>
      </c>
      <c r="F1019" s="155">
        <v>7.0000000000000001E-3</v>
      </c>
      <c r="G1019" s="154">
        <f t="shared" si="32"/>
        <v>97.916351355581071</v>
      </c>
      <c r="H1019" s="120">
        <f t="shared" si="31"/>
        <v>32691169.101835087</v>
      </c>
    </row>
    <row r="1020" spans="1:8" x14ac:dyDescent="0.3">
      <c r="A1020" s="144">
        <v>3218</v>
      </c>
      <c r="B1020" s="150">
        <v>14615.88</v>
      </c>
      <c r="C1020" s="150">
        <v>698.53</v>
      </c>
      <c r="D1020" s="155">
        <v>3.39E-2</v>
      </c>
      <c r="E1020" s="155">
        <v>2.69E-2</v>
      </c>
      <c r="F1020" s="155">
        <v>7.0000000000000001E-3</v>
      </c>
      <c r="G1020" s="154">
        <f t="shared" si="32"/>
        <v>97.916351355581071</v>
      </c>
      <c r="H1020" s="120">
        <f t="shared" si="31"/>
        <v>32864786.682194725</v>
      </c>
    </row>
    <row r="1021" spans="1:8" x14ac:dyDescent="0.3">
      <c r="A1021" s="144">
        <v>3226</v>
      </c>
      <c r="B1021" s="150">
        <v>14689.47</v>
      </c>
      <c r="C1021" s="150">
        <v>697.61</v>
      </c>
      <c r="D1021" s="155">
        <v>3.3890000000000003E-2</v>
      </c>
      <c r="E1021" s="155">
        <v>2.6929999999999999E-2</v>
      </c>
      <c r="F1021" s="155">
        <v>6.96E-3</v>
      </c>
      <c r="G1021" s="154">
        <f t="shared" si="32"/>
        <v>97.356829347834875</v>
      </c>
      <c r="H1021" s="120">
        <f t="shared" si="31"/>
        <v>33135836.711302504</v>
      </c>
    </row>
    <row r="1022" spans="1:8" x14ac:dyDescent="0.3">
      <c r="A1022" s="144">
        <v>3243</v>
      </c>
      <c r="B1022" s="150">
        <v>14670.93</v>
      </c>
      <c r="C1022" s="150">
        <v>698.33</v>
      </c>
      <c r="D1022" s="155">
        <v>3.3950000000000001E-2</v>
      </c>
      <c r="E1022" s="155">
        <v>2.6980000000000001E-2</v>
      </c>
      <c r="F1022" s="155">
        <v>6.9800000000000001E-3</v>
      </c>
      <c r="G1022" s="154">
        <f t="shared" si="32"/>
        <v>97.63659035170798</v>
      </c>
      <c r="H1022" s="120">
        <f t="shared" si="31"/>
        <v>33215006.672375765</v>
      </c>
    </row>
    <row r="1023" spans="1:8" x14ac:dyDescent="0.3">
      <c r="A1023" s="144">
        <v>3251</v>
      </c>
      <c r="B1023" s="150">
        <v>14534.4</v>
      </c>
      <c r="C1023" s="150">
        <v>699.27</v>
      </c>
      <c r="D1023" s="155">
        <v>3.4040000000000001E-2</v>
      </c>
      <c r="E1023" s="155">
        <v>2.699E-2</v>
      </c>
      <c r="F1023" s="155">
        <v>7.0499999999999998E-3</v>
      </c>
      <c r="G1023" s="154">
        <f t="shared" si="32"/>
        <v>98.615753865263784</v>
      </c>
      <c r="H1023" s="120">
        <f t="shared" si="31"/>
        <v>32966335.221061733</v>
      </c>
    </row>
    <row r="1024" spans="1:8" x14ac:dyDescent="0.3">
      <c r="A1024" s="144">
        <v>3268</v>
      </c>
      <c r="B1024" s="150">
        <v>14580.96</v>
      </c>
      <c r="C1024" s="150">
        <v>698.98</v>
      </c>
      <c r="D1024" s="155">
        <v>3.4110000000000001E-2</v>
      </c>
      <c r="E1024" s="155">
        <v>2.7089999999999999E-2</v>
      </c>
      <c r="F1024" s="155">
        <v>7.0299999999999998E-3</v>
      </c>
      <c r="G1024" s="154">
        <f t="shared" si="32"/>
        <v>98.335992861390707</v>
      </c>
      <c r="H1024" s="120">
        <f t="shared" si="31"/>
        <v>33232999.483784154</v>
      </c>
    </row>
    <row r="1025" spans="1:8" x14ac:dyDescent="0.3">
      <c r="A1025" s="144">
        <v>3276</v>
      </c>
      <c r="B1025" s="150">
        <v>14566.18</v>
      </c>
      <c r="C1025" s="150">
        <v>699.19</v>
      </c>
      <c r="D1025" s="155">
        <v>3.415E-2</v>
      </c>
      <c r="E1025" s="155">
        <v>2.7109999999999999E-2</v>
      </c>
      <c r="F1025" s="155">
        <v>7.0299999999999998E-3</v>
      </c>
      <c r="G1025" s="154">
        <f t="shared" si="32"/>
        <v>98.335992861390707</v>
      </c>
      <c r="H1025" s="120">
        <f t="shared" si="31"/>
        <v>33314353.215690609</v>
      </c>
    </row>
    <row r="1026" spans="1:8" x14ac:dyDescent="0.3">
      <c r="A1026" s="144">
        <v>3293</v>
      </c>
      <c r="B1026" s="150">
        <v>14602.7</v>
      </c>
      <c r="C1026" s="150">
        <v>698.61</v>
      </c>
      <c r="D1026" s="155">
        <v>3.4169999999999999E-2</v>
      </c>
      <c r="E1026" s="155">
        <v>2.716E-2</v>
      </c>
      <c r="F1026" s="155">
        <v>7.0099999999999997E-3</v>
      </c>
      <c r="G1026" s="154">
        <f t="shared" si="32"/>
        <v>98.056231857517602</v>
      </c>
      <c r="H1026" s="120">
        <f t="shared" si="31"/>
        <v>33582771.208105907</v>
      </c>
    </row>
    <row r="1027" spans="1:8" x14ac:dyDescent="0.3">
      <c r="A1027" s="144">
        <v>3301</v>
      </c>
      <c r="B1027" s="150">
        <v>14667.47</v>
      </c>
      <c r="C1027" s="150">
        <v>698</v>
      </c>
      <c r="D1027" s="155">
        <v>3.4209999999999997E-2</v>
      </c>
      <c r="E1027" s="155">
        <v>2.724E-2</v>
      </c>
      <c r="F1027" s="155">
        <v>6.9699999999999996E-3</v>
      </c>
      <c r="G1027" s="154">
        <f t="shared" si="32"/>
        <v>97.496709849771435</v>
      </c>
      <c r="H1027" s="120">
        <f t="shared" si="31"/>
        <v>33857552.783949032</v>
      </c>
    </row>
    <row r="1028" spans="1:8" x14ac:dyDescent="0.3">
      <c r="A1028" s="144">
        <v>3318</v>
      </c>
      <c r="B1028" s="150">
        <v>14619.9</v>
      </c>
      <c r="C1028" s="150">
        <v>698.67</v>
      </c>
      <c r="D1028" s="155">
        <v>3.431E-2</v>
      </c>
      <c r="E1028" s="155">
        <v>2.7300000000000001E-2</v>
      </c>
      <c r="F1028" s="155">
        <v>7.0000000000000001E-3</v>
      </c>
      <c r="G1028" s="154">
        <f t="shared" si="32"/>
        <v>97.916351355581071</v>
      </c>
      <c r="H1028" s="120">
        <f t="shared" si="31"/>
        <v>33886066.566663176</v>
      </c>
    </row>
    <row r="1029" spans="1:8" x14ac:dyDescent="0.3">
      <c r="A1029" s="144">
        <v>3327</v>
      </c>
      <c r="B1029" s="150">
        <v>14505.9</v>
      </c>
      <c r="C1029" s="150">
        <v>698.9</v>
      </c>
      <c r="D1029" s="155">
        <v>3.4369999999999998E-2</v>
      </c>
      <c r="E1029" s="155">
        <v>2.7300000000000001E-2</v>
      </c>
      <c r="F1029" s="155">
        <v>7.0600000000000003E-3</v>
      </c>
      <c r="G1029" s="154">
        <f t="shared" si="32"/>
        <v>98.755634367200344</v>
      </c>
      <c r="H1029" s="120">
        <f t="shared" si="31"/>
        <v>33689217.038789988</v>
      </c>
    </row>
    <row r="1030" spans="1:8" x14ac:dyDescent="0.3">
      <c r="A1030" s="144">
        <v>3344</v>
      </c>
      <c r="B1030" s="150">
        <v>14558.26</v>
      </c>
      <c r="C1030" s="150">
        <v>699.03</v>
      </c>
      <c r="D1030" s="155">
        <v>3.4459999999999998E-2</v>
      </c>
      <c r="E1030" s="155">
        <v>2.742E-2</v>
      </c>
      <c r="F1030" s="155">
        <v>7.0400000000000003E-3</v>
      </c>
      <c r="G1030" s="154">
        <f t="shared" si="32"/>
        <v>98.475873363327267</v>
      </c>
      <c r="H1030" s="120">
        <f t="shared" si="31"/>
        <v>33957556.15857596</v>
      </c>
    </row>
    <row r="1031" spans="1:8" x14ac:dyDescent="0.3">
      <c r="A1031" s="144">
        <v>3352</v>
      </c>
      <c r="B1031" s="150">
        <v>14521.54</v>
      </c>
      <c r="C1031" s="150">
        <v>699.02</v>
      </c>
      <c r="D1031" s="155">
        <v>3.4470000000000001E-2</v>
      </c>
      <c r="E1031" s="155">
        <v>2.742E-2</v>
      </c>
      <c r="F1031" s="155">
        <v>7.0499999999999998E-3</v>
      </c>
      <c r="G1031" s="154">
        <f t="shared" si="32"/>
        <v>98.615753865263784</v>
      </c>
      <c r="H1031" s="120">
        <f t="shared" si="31"/>
        <v>33990512.353429377</v>
      </c>
    </row>
    <row r="1032" spans="1:8" x14ac:dyDescent="0.3">
      <c r="A1032" s="144">
        <v>3370</v>
      </c>
      <c r="B1032" s="150">
        <v>14496.3</v>
      </c>
      <c r="C1032" s="150">
        <v>698.72</v>
      </c>
      <c r="D1032" s="155">
        <v>3.4529999999999998E-2</v>
      </c>
      <c r="E1032" s="155">
        <v>2.7459999999999998E-2</v>
      </c>
      <c r="F1032" s="155">
        <v>7.0600000000000003E-3</v>
      </c>
      <c r="G1032" s="154">
        <f t="shared" si="32"/>
        <v>98.755634367200344</v>
      </c>
      <c r="H1032" s="120">
        <f t="shared" si="31"/>
        <v>34124635.233159676</v>
      </c>
    </row>
    <row r="1033" spans="1:8" x14ac:dyDescent="0.3">
      <c r="A1033" s="144">
        <v>3378</v>
      </c>
      <c r="B1033" s="150">
        <v>14463.83</v>
      </c>
      <c r="C1033" s="150">
        <v>698.34</v>
      </c>
      <c r="D1033" s="155">
        <v>3.458E-2</v>
      </c>
      <c r="E1033" s="155">
        <v>2.751E-2</v>
      </c>
      <c r="F1033" s="155">
        <v>7.0800000000000004E-3</v>
      </c>
      <c r="G1033" s="154">
        <f t="shared" si="32"/>
        <v>99.03539537107342</v>
      </c>
      <c r="H1033" s="120">
        <f t="shared" si="31"/>
        <v>34109017.158391207</v>
      </c>
    </row>
    <row r="1034" spans="1:8" x14ac:dyDescent="0.3">
      <c r="A1034" s="144">
        <v>3396</v>
      </c>
      <c r="B1034" s="150">
        <v>14515.79</v>
      </c>
      <c r="C1034" s="150">
        <v>698.62</v>
      </c>
      <c r="D1034" s="155">
        <v>3.4630000000000001E-2</v>
      </c>
      <c r="E1034" s="155">
        <v>2.7570000000000001E-2</v>
      </c>
      <c r="F1034" s="155">
        <v>7.0499999999999998E-3</v>
      </c>
      <c r="G1034" s="154">
        <f t="shared" si="32"/>
        <v>98.615753865263784</v>
      </c>
      <c r="H1034" s="120">
        <f t="shared" si="31"/>
        <v>34436688.529906377</v>
      </c>
    </row>
    <row r="1035" spans="1:8" x14ac:dyDescent="0.3">
      <c r="A1035" s="144">
        <v>3404</v>
      </c>
      <c r="B1035" s="150">
        <v>14527.26</v>
      </c>
      <c r="C1035" s="150">
        <v>698.25</v>
      </c>
      <c r="D1035" s="155">
        <v>3.465E-2</v>
      </c>
      <c r="E1035" s="155">
        <v>2.76E-2</v>
      </c>
      <c r="F1035" s="155">
        <v>7.0400000000000003E-3</v>
      </c>
      <c r="G1035" s="154">
        <f t="shared" si="32"/>
        <v>98.475873363327267</v>
      </c>
      <c r="H1035" s="120">
        <f t="shared" si="31"/>
        <v>34566842.453287251</v>
      </c>
    </row>
    <row r="1036" spans="1:8" x14ac:dyDescent="0.3">
      <c r="A1036" s="144">
        <v>3422</v>
      </c>
      <c r="B1036" s="150">
        <v>14607.12</v>
      </c>
      <c r="C1036" s="150">
        <v>698.28</v>
      </c>
      <c r="D1036" s="155">
        <v>3.4720000000000001E-2</v>
      </c>
      <c r="E1036" s="155">
        <v>2.7720000000000002E-2</v>
      </c>
      <c r="F1036" s="155">
        <v>7.0099999999999997E-3</v>
      </c>
      <c r="G1036" s="154">
        <f t="shared" si="32"/>
        <v>98.056231857517602</v>
      </c>
      <c r="H1036" s="120">
        <f t="shared" si="31"/>
        <v>34898342.870980389</v>
      </c>
    </row>
    <row r="1037" spans="1:8" x14ac:dyDescent="0.3">
      <c r="A1037" s="144">
        <v>3431</v>
      </c>
      <c r="B1037" s="150">
        <v>14591.99</v>
      </c>
      <c r="C1037" s="150">
        <v>698.28</v>
      </c>
      <c r="D1037" s="155">
        <v>3.4750000000000003E-2</v>
      </c>
      <c r="E1037" s="155">
        <v>2.7740000000000001E-2</v>
      </c>
      <c r="F1037" s="155">
        <v>7.0099999999999997E-3</v>
      </c>
      <c r="G1037" s="154">
        <f t="shared" si="32"/>
        <v>98.056231857517602</v>
      </c>
      <c r="H1037" s="120">
        <f t="shared" si="31"/>
        <v>34990126.940483265</v>
      </c>
    </row>
    <row r="1038" spans="1:8" x14ac:dyDescent="0.3">
      <c r="A1038" s="144">
        <v>3448</v>
      </c>
      <c r="B1038" s="150">
        <v>14607.64</v>
      </c>
      <c r="C1038" s="150">
        <v>697.92</v>
      </c>
      <c r="D1038" s="155">
        <v>3.4799999999999998E-2</v>
      </c>
      <c r="E1038" s="155">
        <v>2.7799999999999998E-2</v>
      </c>
      <c r="F1038" s="155">
        <v>7.0000000000000001E-3</v>
      </c>
      <c r="G1038" s="154">
        <f t="shared" si="32"/>
        <v>97.916351355581071</v>
      </c>
      <c r="H1038" s="120">
        <f t="shared" si="31"/>
        <v>35213730.416472159</v>
      </c>
    </row>
    <row r="1039" spans="1:8" x14ac:dyDescent="0.3">
      <c r="A1039" s="144">
        <v>3457</v>
      </c>
      <c r="B1039" s="150">
        <v>14584.21</v>
      </c>
      <c r="C1039" s="150">
        <v>698.32</v>
      </c>
      <c r="D1039" s="155">
        <v>3.4849999999999999E-2</v>
      </c>
      <c r="E1039" s="155">
        <v>2.7830000000000001E-2</v>
      </c>
      <c r="F1039" s="155">
        <v>7.0200000000000002E-3</v>
      </c>
      <c r="G1039" s="154">
        <f t="shared" si="32"/>
        <v>98.196112359454162</v>
      </c>
      <c r="H1039" s="120">
        <f t="shared" si="31"/>
        <v>35205059.721156731</v>
      </c>
    </row>
    <row r="1040" spans="1:8" x14ac:dyDescent="0.3">
      <c r="A1040" s="144">
        <v>3475</v>
      </c>
      <c r="B1040" s="150">
        <v>14629.93</v>
      </c>
      <c r="C1040" s="150">
        <v>698.57</v>
      </c>
      <c r="D1040" s="155">
        <v>3.4869999999999998E-2</v>
      </c>
      <c r="E1040" s="155">
        <v>2.7869999999999999E-2</v>
      </c>
      <c r="F1040" s="155">
        <v>7.0000000000000001E-3</v>
      </c>
      <c r="G1040" s="154">
        <f t="shared" si="32"/>
        <v>97.916351355581071</v>
      </c>
      <c r="H1040" s="120">
        <f t="shared" si="31"/>
        <v>35489475.985278636</v>
      </c>
    </row>
    <row r="1041" spans="1:8" x14ac:dyDescent="0.3">
      <c r="A1041" s="144">
        <v>3484</v>
      </c>
      <c r="B1041" s="150">
        <v>14546.57</v>
      </c>
      <c r="C1041" s="150">
        <v>698.22</v>
      </c>
      <c r="D1041" s="155">
        <v>3.4939999999999999E-2</v>
      </c>
      <c r="E1041" s="155">
        <v>2.7900000000000001E-2</v>
      </c>
      <c r="F1041" s="155">
        <v>7.0299999999999998E-3</v>
      </c>
      <c r="G1041" s="154">
        <f t="shared" si="32"/>
        <v>98.335992861390707</v>
      </c>
      <c r="H1041" s="120">
        <f t="shared" si="31"/>
        <v>35429550.245258264</v>
      </c>
    </row>
    <row r="1042" spans="1:8" x14ac:dyDescent="0.3">
      <c r="A1042" s="144">
        <v>3502</v>
      </c>
      <c r="B1042" s="150">
        <v>14632.78</v>
      </c>
      <c r="C1042" s="150">
        <v>699.02</v>
      </c>
      <c r="D1042" s="155">
        <v>3.5020000000000003E-2</v>
      </c>
      <c r="E1042" s="155">
        <v>2.802E-2</v>
      </c>
      <c r="F1042" s="155">
        <v>7.0000000000000001E-3</v>
      </c>
      <c r="G1042" s="154">
        <f t="shared" si="32"/>
        <v>97.916351355581071</v>
      </c>
      <c r="H1042" s="120">
        <f t="shared" si="31"/>
        <v>35765221.554085121</v>
      </c>
    </row>
    <row r="1043" spans="1:8" x14ac:dyDescent="0.3">
      <c r="A1043" s="144">
        <v>3511</v>
      </c>
      <c r="B1043" s="150">
        <v>14569.02</v>
      </c>
      <c r="C1043" s="150">
        <v>698.22</v>
      </c>
      <c r="D1043" s="155">
        <v>3.5069999999999997E-2</v>
      </c>
      <c r="E1043" s="155">
        <v>2.8049999999999999E-2</v>
      </c>
      <c r="F1043" s="155">
        <v>7.0200000000000002E-3</v>
      </c>
      <c r="G1043" s="154">
        <f t="shared" si="32"/>
        <v>98.196112359454162</v>
      </c>
      <c r="H1043" s="120">
        <f t="shared" ref="H1043:H1106" si="33">A1043/G1043*10^6</f>
        <v>35754979.658947431</v>
      </c>
    </row>
    <row r="1044" spans="1:8" x14ac:dyDescent="0.3">
      <c r="A1044" s="144">
        <v>3529</v>
      </c>
      <c r="B1044" s="150">
        <v>14574.89</v>
      </c>
      <c r="C1044" s="150">
        <v>698.4</v>
      </c>
      <c r="D1044" s="155">
        <v>3.5180000000000003E-2</v>
      </c>
      <c r="E1044" s="155">
        <v>2.8160000000000001E-2</v>
      </c>
      <c r="F1044" s="155">
        <v>7.0200000000000002E-3</v>
      </c>
      <c r="G1044" s="154">
        <f t="shared" si="32"/>
        <v>98.196112359454162</v>
      </c>
      <c r="H1044" s="120">
        <f t="shared" si="33"/>
        <v>35938286.304877661</v>
      </c>
    </row>
    <row r="1045" spans="1:8" x14ac:dyDescent="0.3">
      <c r="A1045" s="144">
        <v>3538</v>
      </c>
      <c r="B1045" s="150">
        <v>14643.15</v>
      </c>
      <c r="C1045" s="150">
        <v>698.53</v>
      </c>
      <c r="D1045" s="155">
        <v>3.5200000000000002E-2</v>
      </c>
      <c r="E1045" s="155">
        <v>2.8209999999999999E-2</v>
      </c>
      <c r="F1045" s="155">
        <v>6.9899999999999997E-3</v>
      </c>
      <c r="G1045" s="154">
        <f t="shared" si="32"/>
        <v>97.776470853644526</v>
      </c>
      <c r="H1045" s="120">
        <f t="shared" si="33"/>
        <v>36184574.561867863</v>
      </c>
    </row>
    <row r="1046" spans="1:8" x14ac:dyDescent="0.3">
      <c r="A1046" s="144">
        <v>3556</v>
      </c>
      <c r="B1046" s="150">
        <v>14595.54</v>
      </c>
      <c r="C1046" s="150">
        <v>698.04</v>
      </c>
      <c r="D1046" s="155">
        <v>3.5299999999999998E-2</v>
      </c>
      <c r="E1046" s="155">
        <v>2.8289999999999999E-2</v>
      </c>
      <c r="F1046" s="155">
        <v>7.0099999999999997E-3</v>
      </c>
      <c r="G1046" s="154">
        <f t="shared" si="32"/>
        <v>98.056231857517602</v>
      </c>
      <c r="H1046" s="120">
        <f t="shared" si="33"/>
        <v>36264905.683578692</v>
      </c>
    </row>
    <row r="1047" spans="1:8" x14ac:dyDescent="0.3">
      <c r="A1047" s="144">
        <v>3565</v>
      </c>
      <c r="B1047" s="150">
        <v>14595.9</v>
      </c>
      <c r="C1047" s="150">
        <v>698.15</v>
      </c>
      <c r="D1047" s="155">
        <v>3.5340000000000003E-2</v>
      </c>
      <c r="E1047" s="155">
        <v>2.8330000000000001E-2</v>
      </c>
      <c r="F1047" s="155">
        <v>7.0099999999999997E-3</v>
      </c>
      <c r="G1047" s="154">
        <f t="shared" si="32"/>
        <v>98.056231857517602</v>
      </c>
      <c r="H1047" s="120">
        <f t="shared" si="33"/>
        <v>36356689.75308156</v>
      </c>
    </row>
    <row r="1048" spans="1:8" x14ac:dyDescent="0.3">
      <c r="A1048" s="144">
        <v>3583</v>
      </c>
      <c r="B1048" s="150">
        <v>14530.63</v>
      </c>
      <c r="C1048" s="150">
        <v>698.15</v>
      </c>
      <c r="D1048" s="155">
        <v>3.5430000000000003E-2</v>
      </c>
      <c r="E1048" s="155">
        <v>2.8379999999999999E-2</v>
      </c>
      <c r="F1048" s="155">
        <v>7.0400000000000003E-3</v>
      </c>
      <c r="G1048" s="154">
        <f t="shared" si="32"/>
        <v>98.475873363327267</v>
      </c>
      <c r="H1048" s="120">
        <f t="shared" si="33"/>
        <v>36384546.565842599</v>
      </c>
    </row>
    <row r="1049" spans="1:8" x14ac:dyDescent="0.3">
      <c r="A1049" s="144">
        <v>3592</v>
      </c>
      <c r="B1049" s="150">
        <v>14464.94</v>
      </c>
      <c r="C1049" s="150">
        <v>698.54</v>
      </c>
      <c r="D1049" s="155">
        <v>3.5479999999999998E-2</v>
      </c>
      <c r="E1049" s="155">
        <v>2.8400000000000002E-2</v>
      </c>
      <c r="F1049" s="155">
        <v>7.0800000000000004E-3</v>
      </c>
      <c r="G1049" s="154">
        <f t="shared" si="32"/>
        <v>99.03539537107342</v>
      </c>
      <c r="H1049" s="120">
        <f t="shared" si="33"/>
        <v>36269860.755755238</v>
      </c>
    </row>
    <row r="1050" spans="1:8" x14ac:dyDescent="0.3">
      <c r="A1050" s="144">
        <v>3611</v>
      </c>
      <c r="B1050" s="150">
        <v>14482.7</v>
      </c>
      <c r="C1050" s="150">
        <v>698.34</v>
      </c>
      <c r="D1050" s="155">
        <v>3.5549999999999998E-2</v>
      </c>
      <c r="E1050" s="155">
        <v>2.8490000000000001E-2</v>
      </c>
      <c r="F1050" s="155">
        <v>7.0699999999999999E-3</v>
      </c>
      <c r="G1050" s="154">
        <f t="shared" si="32"/>
        <v>98.895514869136875</v>
      </c>
      <c r="H1050" s="120">
        <f t="shared" si="33"/>
        <v>36513283.790253207</v>
      </c>
    </row>
    <row r="1051" spans="1:8" x14ac:dyDescent="0.3">
      <c r="A1051" s="144">
        <v>3620</v>
      </c>
      <c r="B1051" s="150">
        <v>14634.19</v>
      </c>
      <c r="C1051" s="150">
        <v>698.73</v>
      </c>
      <c r="D1051" s="155">
        <v>3.5540000000000002E-2</v>
      </c>
      <c r="E1051" s="155">
        <v>2.8539999999999999E-2</v>
      </c>
      <c r="F1051" s="155">
        <v>7.0000000000000001E-3</v>
      </c>
      <c r="G1051" s="154">
        <f t="shared" si="32"/>
        <v>97.916351355581071</v>
      </c>
      <c r="H1051" s="120">
        <f t="shared" si="33"/>
        <v>36970331.817757897</v>
      </c>
    </row>
    <row r="1052" spans="1:8" x14ac:dyDescent="0.3">
      <c r="A1052" s="144">
        <v>3639</v>
      </c>
      <c r="B1052" s="150">
        <v>14458.48</v>
      </c>
      <c r="C1052" s="150">
        <v>699.28</v>
      </c>
      <c r="D1052" s="155">
        <v>3.5680000000000003E-2</v>
      </c>
      <c r="E1052" s="155">
        <v>2.8590000000000001E-2</v>
      </c>
      <c r="F1052" s="155">
        <v>7.0899999999999999E-3</v>
      </c>
      <c r="G1052" s="154">
        <f t="shared" si="32"/>
        <v>99.175275873009952</v>
      </c>
      <c r="H1052" s="120">
        <f t="shared" si="33"/>
        <v>36692612.830838978</v>
      </c>
    </row>
    <row r="1053" spans="1:8" x14ac:dyDescent="0.3">
      <c r="A1053" s="144">
        <v>3648</v>
      </c>
      <c r="B1053" s="150">
        <v>14536.33</v>
      </c>
      <c r="C1053" s="150">
        <v>698.91</v>
      </c>
      <c r="D1053" s="155">
        <v>3.5680000000000003E-2</v>
      </c>
      <c r="E1053" s="155">
        <v>2.8629999999999999E-2</v>
      </c>
      <c r="F1053" s="155">
        <v>7.0499999999999998E-3</v>
      </c>
      <c r="G1053" s="154">
        <f t="shared" si="32"/>
        <v>98.615753865263784</v>
      </c>
      <c r="H1053" s="120">
        <f t="shared" si="33"/>
        <v>36992061.177001908</v>
      </c>
    </row>
    <row r="1054" spans="1:8" x14ac:dyDescent="0.3">
      <c r="A1054" s="144">
        <v>3667</v>
      </c>
      <c r="B1054" s="150">
        <v>14570.73</v>
      </c>
      <c r="C1054" s="150">
        <v>698.89</v>
      </c>
      <c r="D1054" s="155">
        <v>3.5770000000000003E-2</v>
      </c>
      <c r="E1054" s="155">
        <v>2.8740000000000002E-2</v>
      </c>
      <c r="F1054" s="155">
        <v>7.0299999999999998E-3</v>
      </c>
      <c r="G1054" s="154">
        <f t="shared" si="32"/>
        <v>98.335992861390707</v>
      </c>
      <c r="H1054" s="120">
        <f t="shared" si="33"/>
        <v>37290516.862618268</v>
      </c>
    </row>
    <row r="1055" spans="1:8" x14ac:dyDescent="0.3">
      <c r="A1055" s="144">
        <v>3676</v>
      </c>
      <c r="B1055" s="150">
        <v>14466.56</v>
      </c>
      <c r="C1055" s="150">
        <v>699.17</v>
      </c>
      <c r="D1055" s="155">
        <v>3.5790000000000002E-2</v>
      </c>
      <c r="E1055" s="155">
        <v>2.8709999999999999E-2</v>
      </c>
      <c r="F1055" s="155">
        <v>7.0800000000000004E-3</v>
      </c>
      <c r="G1055" s="154">
        <f t="shared" si="32"/>
        <v>99.03539537107342</v>
      </c>
      <c r="H1055" s="120">
        <f t="shared" si="33"/>
        <v>37118042.354720563</v>
      </c>
    </row>
    <row r="1056" spans="1:8" x14ac:dyDescent="0.3">
      <c r="A1056" s="144">
        <v>3695</v>
      </c>
      <c r="B1056" s="150">
        <v>14449.3</v>
      </c>
      <c r="C1056" s="150">
        <v>699.54</v>
      </c>
      <c r="D1056" s="155">
        <v>3.5900000000000001E-2</v>
      </c>
      <c r="E1056" s="155">
        <v>2.8809999999999999E-2</v>
      </c>
      <c r="F1056" s="155">
        <v>7.1000000000000004E-3</v>
      </c>
      <c r="G1056" s="154">
        <f t="shared" si="32"/>
        <v>99.315156374946511</v>
      </c>
      <c r="H1056" s="120">
        <f t="shared" si="33"/>
        <v>37204794.664473884</v>
      </c>
    </row>
    <row r="1057" spans="1:8" x14ac:dyDescent="0.3">
      <c r="A1057" s="144">
        <v>3704</v>
      </c>
      <c r="B1057" s="150">
        <v>14593.2</v>
      </c>
      <c r="C1057" s="150">
        <v>698.84</v>
      </c>
      <c r="D1057" s="155">
        <v>3.5889999999999998E-2</v>
      </c>
      <c r="E1057" s="155">
        <v>2.887E-2</v>
      </c>
      <c r="F1057" s="155">
        <v>7.0200000000000002E-3</v>
      </c>
      <c r="G1057" s="154">
        <f t="shared" si="32"/>
        <v>98.196112359454162</v>
      </c>
      <c r="H1057" s="120">
        <f t="shared" si="33"/>
        <v>37720434.251421615</v>
      </c>
    </row>
    <row r="1058" spans="1:8" x14ac:dyDescent="0.3">
      <c r="A1058" s="144">
        <v>3723</v>
      </c>
      <c r="B1058" s="150">
        <v>14459.74</v>
      </c>
      <c r="C1058" s="150">
        <v>698.68</v>
      </c>
      <c r="D1058" s="155">
        <v>3.603E-2</v>
      </c>
      <c r="E1058" s="155">
        <v>2.895E-2</v>
      </c>
      <c r="F1058" s="155">
        <v>7.0800000000000004E-3</v>
      </c>
      <c r="G1058" s="154">
        <f t="shared" si="32"/>
        <v>99.03539537107342</v>
      </c>
      <c r="H1058" s="120">
        <f t="shared" si="33"/>
        <v>37592620.154141635</v>
      </c>
    </row>
    <row r="1059" spans="1:8" x14ac:dyDescent="0.3">
      <c r="A1059" s="144">
        <v>3733</v>
      </c>
      <c r="B1059" s="150">
        <v>14525.46</v>
      </c>
      <c r="C1059" s="150">
        <v>698.47</v>
      </c>
      <c r="D1059" s="155">
        <v>3.6069999999999998E-2</v>
      </c>
      <c r="E1059" s="155">
        <v>2.9020000000000001E-2</v>
      </c>
      <c r="F1059" s="155">
        <v>7.0499999999999998E-3</v>
      </c>
      <c r="G1059" s="154">
        <f t="shared" si="32"/>
        <v>98.615753865263784</v>
      </c>
      <c r="H1059" s="120">
        <f t="shared" si="33"/>
        <v>37853992.427014284</v>
      </c>
    </row>
    <row r="1060" spans="1:8" x14ac:dyDescent="0.3">
      <c r="A1060" s="144">
        <v>3752</v>
      </c>
      <c r="B1060" s="150">
        <v>14510.13</v>
      </c>
      <c r="C1060" s="150">
        <v>698.99</v>
      </c>
      <c r="D1060" s="155">
        <v>3.6150000000000002E-2</v>
      </c>
      <c r="E1060" s="155">
        <v>2.9090000000000001E-2</v>
      </c>
      <c r="F1060" s="155">
        <v>7.0600000000000003E-3</v>
      </c>
      <c r="G1060" s="154">
        <f t="shared" ref="G1060:G1123" si="34">(2*F1060/$B$7)*(1+3*$B$11)/(4+PI()*$B$11-PI())*10^6</f>
        <v>98.755634367200344</v>
      </c>
      <c r="H1060" s="120">
        <f t="shared" si="33"/>
        <v>37992768.959885791</v>
      </c>
    </row>
    <row r="1061" spans="1:8" x14ac:dyDescent="0.3">
      <c r="A1061" s="144">
        <v>3762</v>
      </c>
      <c r="B1061" s="150">
        <v>14553.89</v>
      </c>
      <c r="C1061" s="150">
        <v>699.36</v>
      </c>
      <c r="D1061" s="155">
        <v>3.6179999999999997E-2</v>
      </c>
      <c r="E1061" s="155">
        <v>2.9139999999999999E-2</v>
      </c>
      <c r="F1061" s="155">
        <v>7.0400000000000003E-3</v>
      </c>
      <c r="G1061" s="154">
        <f t="shared" si="34"/>
        <v>98.475873363327267</v>
      </c>
      <c r="H1061" s="120">
        <f t="shared" si="33"/>
        <v>38202250.678397954</v>
      </c>
    </row>
    <row r="1062" spans="1:8" x14ac:dyDescent="0.3">
      <c r="A1062" s="144">
        <v>3781</v>
      </c>
      <c r="B1062" s="150">
        <v>14489.46</v>
      </c>
      <c r="C1062" s="150">
        <v>698.81</v>
      </c>
      <c r="D1062" s="155">
        <v>3.6260000000000001E-2</v>
      </c>
      <c r="E1062" s="155">
        <v>2.9190000000000001E-2</v>
      </c>
      <c r="F1062" s="155">
        <v>7.0699999999999999E-3</v>
      </c>
      <c r="G1062" s="154">
        <f t="shared" si="34"/>
        <v>98.895514869136875</v>
      </c>
      <c r="H1062" s="120">
        <f t="shared" si="33"/>
        <v>38232269.734408021</v>
      </c>
    </row>
    <row r="1063" spans="1:8" x14ac:dyDescent="0.3">
      <c r="A1063" s="144">
        <v>3791</v>
      </c>
      <c r="B1063" s="150">
        <v>14490.7</v>
      </c>
      <c r="C1063" s="150">
        <v>699.02</v>
      </c>
      <c r="D1063" s="155">
        <v>3.6249999999999998E-2</v>
      </c>
      <c r="E1063" s="155">
        <v>2.9180000000000001E-2</v>
      </c>
      <c r="F1063" s="155">
        <v>7.0699999999999999E-3</v>
      </c>
      <c r="G1063" s="154">
        <f t="shared" si="34"/>
        <v>98.895514869136875</v>
      </c>
      <c r="H1063" s="120">
        <f t="shared" si="33"/>
        <v>38333386.554652423</v>
      </c>
    </row>
    <row r="1064" spans="1:8" x14ac:dyDescent="0.3">
      <c r="A1064" s="144">
        <v>3810</v>
      </c>
      <c r="B1064" s="150">
        <v>14488.06</v>
      </c>
      <c r="C1064" s="150">
        <v>698.67</v>
      </c>
      <c r="D1064" s="155">
        <v>3.6319999999999998E-2</v>
      </c>
      <c r="E1064" s="155">
        <v>2.9250000000000002E-2</v>
      </c>
      <c r="F1064" s="155">
        <v>7.0699999999999999E-3</v>
      </c>
      <c r="G1064" s="154">
        <f t="shared" si="34"/>
        <v>98.895514869136875</v>
      </c>
      <c r="H1064" s="120">
        <f t="shared" si="33"/>
        <v>38525508.513116784</v>
      </c>
    </row>
    <row r="1065" spans="1:8" x14ac:dyDescent="0.3">
      <c r="A1065" s="144">
        <v>3820</v>
      </c>
      <c r="B1065" s="150">
        <v>14438.44</v>
      </c>
      <c r="C1065" s="150">
        <v>697.72</v>
      </c>
      <c r="D1065" s="155">
        <v>3.6360000000000003E-2</v>
      </c>
      <c r="E1065" s="155">
        <v>2.928E-2</v>
      </c>
      <c r="F1065" s="155">
        <v>7.0800000000000004E-3</v>
      </c>
      <c r="G1065" s="154">
        <f t="shared" si="34"/>
        <v>99.03539537107342</v>
      </c>
      <c r="H1065" s="120">
        <f t="shared" si="33"/>
        <v>38572067.952946834</v>
      </c>
    </row>
    <row r="1066" spans="1:8" x14ac:dyDescent="0.3">
      <c r="A1066" s="144">
        <v>3840</v>
      </c>
      <c r="B1066" s="150">
        <v>14458.41</v>
      </c>
      <c r="C1066" s="150">
        <v>698.79</v>
      </c>
      <c r="D1066" s="155">
        <v>3.6420000000000001E-2</v>
      </c>
      <c r="E1066" s="155">
        <v>2.9340000000000001E-2</v>
      </c>
      <c r="F1066" s="155">
        <v>7.0800000000000004E-3</v>
      </c>
      <c r="G1066" s="154">
        <f t="shared" si="34"/>
        <v>99.03539537107342</v>
      </c>
      <c r="H1066" s="120">
        <f t="shared" si="33"/>
        <v>38774015.952700481</v>
      </c>
    </row>
    <row r="1067" spans="1:8" x14ac:dyDescent="0.3">
      <c r="A1067" s="144">
        <v>3849</v>
      </c>
      <c r="B1067" s="150">
        <v>14565.66</v>
      </c>
      <c r="C1067" s="150">
        <v>698.85</v>
      </c>
      <c r="D1067" s="155">
        <v>3.6420000000000001E-2</v>
      </c>
      <c r="E1067" s="155">
        <v>2.938E-2</v>
      </c>
      <c r="F1067" s="155">
        <v>7.0299999999999998E-3</v>
      </c>
      <c r="G1067" s="154">
        <f t="shared" si="34"/>
        <v>98.335992861390707</v>
      </c>
      <c r="H1067" s="120">
        <f t="shared" si="33"/>
        <v>39141314.263489969</v>
      </c>
    </row>
    <row r="1068" spans="1:8" x14ac:dyDescent="0.3">
      <c r="A1068" s="144">
        <v>3869</v>
      </c>
      <c r="B1068" s="150">
        <v>14514.35</v>
      </c>
      <c r="C1068" s="150">
        <v>699.04</v>
      </c>
      <c r="D1068" s="155">
        <v>3.6479999999999999E-2</v>
      </c>
      <c r="E1068" s="155">
        <v>2.9420000000000002E-2</v>
      </c>
      <c r="F1068" s="155">
        <v>7.0600000000000003E-3</v>
      </c>
      <c r="G1068" s="154">
        <f t="shared" si="34"/>
        <v>98.755634367200344</v>
      </c>
      <c r="H1068" s="120">
        <f t="shared" si="33"/>
        <v>39177511.488752164</v>
      </c>
    </row>
    <row r="1069" spans="1:8" x14ac:dyDescent="0.3">
      <c r="A1069" s="144">
        <v>3879</v>
      </c>
      <c r="B1069" s="150">
        <v>14512</v>
      </c>
      <c r="C1069" s="150">
        <v>699.25</v>
      </c>
      <c r="D1069" s="155">
        <v>3.6519999999999997E-2</v>
      </c>
      <c r="E1069" s="155">
        <v>2.945E-2</v>
      </c>
      <c r="F1069" s="155">
        <v>7.0600000000000003E-3</v>
      </c>
      <c r="G1069" s="154">
        <f t="shared" si="34"/>
        <v>98.755634367200344</v>
      </c>
      <c r="H1069" s="120">
        <f t="shared" si="33"/>
        <v>39278771.533954427</v>
      </c>
    </row>
    <row r="1070" spans="1:8" x14ac:dyDescent="0.3">
      <c r="A1070" s="144">
        <v>3899</v>
      </c>
      <c r="B1070" s="150">
        <v>14456.88</v>
      </c>
      <c r="C1070" s="150">
        <v>698.44</v>
      </c>
      <c r="D1070" s="155">
        <v>3.6589999999999998E-2</v>
      </c>
      <c r="E1070" s="155">
        <v>2.9510000000000002E-2</v>
      </c>
      <c r="F1070" s="155">
        <v>7.0800000000000004E-3</v>
      </c>
      <c r="G1070" s="154">
        <f t="shared" si="34"/>
        <v>99.03539537107342</v>
      </c>
      <c r="H1070" s="120">
        <f t="shared" si="33"/>
        <v>39369762.551973745</v>
      </c>
    </row>
    <row r="1071" spans="1:8" x14ac:dyDescent="0.3">
      <c r="A1071" s="144">
        <v>3909</v>
      </c>
      <c r="B1071" s="150">
        <v>14432.12</v>
      </c>
      <c r="C1071" s="150">
        <v>697.9</v>
      </c>
      <c r="D1071" s="155">
        <v>3.662E-2</v>
      </c>
      <c r="E1071" s="155">
        <v>2.954E-2</v>
      </c>
      <c r="F1071" s="155">
        <v>7.0899999999999999E-3</v>
      </c>
      <c r="G1071" s="154">
        <f t="shared" si="34"/>
        <v>99.175275873009952</v>
      </c>
      <c r="H1071" s="120">
        <f t="shared" si="33"/>
        <v>39415065.555303536</v>
      </c>
    </row>
    <row r="1072" spans="1:8" x14ac:dyDescent="0.3">
      <c r="A1072" s="144">
        <v>3929</v>
      </c>
      <c r="B1072" s="150">
        <v>14447.23</v>
      </c>
      <c r="C1072" s="150">
        <v>698.12</v>
      </c>
      <c r="D1072" s="155">
        <v>3.6729999999999999E-2</v>
      </c>
      <c r="E1072" s="155">
        <v>2.9649999999999999E-2</v>
      </c>
      <c r="F1072" s="155">
        <v>7.0800000000000004E-3</v>
      </c>
      <c r="G1072" s="154">
        <f t="shared" si="34"/>
        <v>99.03539537107342</v>
      </c>
      <c r="H1072" s="120">
        <f t="shared" si="33"/>
        <v>39672684.551604211</v>
      </c>
    </row>
    <row r="1073" spans="1:8" x14ac:dyDescent="0.3">
      <c r="A1073" s="144">
        <v>3939</v>
      </c>
      <c r="B1073" s="150">
        <v>14450.76</v>
      </c>
      <c r="C1073" s="150">
        <v>699.55</v>
      </c>
      <c r="D1073" s="155">
        <v>3.6830000000000002E-2</v>
      </c>
      <c r="E1073" s="155">
        <v>2.9739999999999999E-2</v>
      </c>
      <c r="F1073" s="155">
        <v>7.0899999999999999E-3</v>
      </c>
      <c r="G1073" s="154">
        <f t="shared" si="34"/>
        <v>99.175275873009952</v>
      </c>
      <c r="H1073" s="120">
        <f t="shared" si="33"/>
        <v>39717560.302466258</v>
      </c>
    </row>
    <row r="1074" spans="1:8" x14ac:dyDescent="0.3">
      <c r="A1074" s="144">
        <v>3959</v>
      </c>
      <c r="B1074" s="150">
        <v>14470.86</v>
      </c>
      <c r="C1074" s="150">
        <v>700.91</v>
      </c>
      <c r="D1074" s="155">
        <v>3.6909999999999998E-2</v>
      </c>
      <c r="E1074" s="155">
        <v>2.981E-2</v>
      </c>
      <c r="F1074" s="155">
        <v>7.1000000000000004E-3</v>
      </c>
      <c r="G1074" s="154">
        <f t="shared" si="34"/>
        <v>99.315156374946511</v>
      </c>
      <c r="H1074" s="120">
        <f t="shared" si="33"/>
        <v>39862999.208836839</v>
      </c>
    </row>
    <row r="1075" spans="1:8" x14ac:dyDescent="0.3">
      <c r="A1075" s="144">
        <v>3969</v>
      </c>
      <c r="B1075" s="150">
        <v>14489.48</v>
      </c>
      <c r="C1075" s="150">
        <v>699.09</v>
      </c>
      <c r="D1075" s="155">
        <v>3.6929999999999998E-2</v>
      </c>
      <c r="E1075" s="155">
        <v>2.9860000000000001E-2</v>
      </c>
      <c r="F1075" s="155">
        <v>7.0699999999999999E-3</v>
      </c>
      <c r="G1075" s="154">
        <f t="shared" si="34"/>
        <v>98.895514869136875</v>
      </c>
      <c r="H1075" s="120">
        <f t="shared" si="33"/>
        <v>40133265.955002755</v>
      </c>
    </row>
    <row r="1076" spans="1:8" x14ac:dyDescent="0.3">
      <c r="A1076" s="144">
        <v>3990</v>
      </c>
      <c r="B1076" s="150">
        <v>14452.1</v>
      </c>
      <c r="C1076" s="150">
        <v>697.38</v>
      </c>
      <c r="D1076" s="155">
        <v>3.6990000000000002E-2</v>
      </c>
      <c r="E1076" s="155">
        <v>2.9919999999999999E-2</v>
      </c>
      <c r="F1076" s="155">
        <v>7.0699999999999999E-3</v>
      </c>
      <c r="G1076" s="154">
        <f t="shared" si="34"/>
        <v>98.895514869136875</v>
      </c>
      <c r="H1076" s="120">
        <f t="shared" si="33"/>
        <v>40345611.277516</v>
      </c>
    </row>
    <row r="1077" spans="1:8" x14ac:dyDescent="0.3">
      <c r="A1077" s="144">
        <v>4000</v>
      </c>
      <c r="B1077" s="150">
        <v>14442.36</v>
      </c>
      <c r="C1077" s="150">
        <v>698.15</v>
      </c>
      <c r="D1077" s="155">
        <v>3.703E-2</v>
      </c>
      <c r="E1077" s="155">
        <v>2.9940000000000001E-2</v>
      </c>
      <c r="F1077" s="155">
        <v>7.0800000000000004E-3</v>
      </c>
      <c r="G1077" s="154">
        <f t="shared" si="34"/>
        <v>99.03539537107342</v>
      </c>
      <c r="H1077" s="120">
        <f t="shared" si="33"/>
        <v>40389599.950729668</v>
      </c>
    </row>
    <row r="1078" spans="1:8" x14ac:dyDescent="0.3">
      <c r="A1078" s="144">
        <v>4021</v>
      </c>
      <c r="B1078" s="150">
        <v>14433.71</v>
      </c>
      <c r="C1078" s="150">
        <v>698.11</v>
      </c>
      <c r="D1078" s="155">
        <v>3.7100000000000001E-2</v>
      </c>
      <c r="E1078" s="155">
        <v>3.0009999999999998E-2</v>
      </c>
      <c r="F1078" s="155">
        <v>7.0899999999999999E-3</v>
      </c>
      <c r="G1078" s="154">
        <f t="shared" si="34"/>
        <v>99.175275873009952</v>
      </c>
      <c r="H1078" s="120">
        <f t="shared" si="33"/>
        <v>40544379.278044388</v>
      </c>
    </row>
    <row r="1079" spans="1:8" x14ac:dyDescent="0.3">
      <c r="A1079" s="144">
        <v>4031</v>
      </c>
      <c r="B1079" s="150">
        <v>14424.56</v>
      </c>
      <c r="C1079" s="150">
        <v>697.32</v>
      </c>
      <c r="D1079" s="155">
        <v>3.7109999999999997E-2</v>
      </c>
      <c r="E1079" s="155">
        <v>3.0030000000000001E-2</v>
      </c>
      <c r="F1079" s="155">
        <v>7.0800000000000004E-3</v>
      </c>
      <c r="G1079" s="154">
        <f t="shared" si="34"/>
        <v>99.03539537107342</v>
      </c>
      <c r="H1079" s="120">
        <f t="shared" si="33"/>
        <v>40702619.350347824</v>
      </c>
    </row>
    <row r="1080" spans="1:8" x14ac:dyDescent="0.3">
      <c r="A1080" s="144">
        <v>4052</v>
      </c>
      <c r="B1080" s="150">
        <v>14498.39</v>
      </c>
      <c r="C1080" s="150">
        <v>698.43</v>
      </c>
      <c r="D1080" s="155">
        <v>3.7179999999999998E-2</v>
      </c>
      <c r="E1080" s="155">
        <v>3.0120000000000001E-2</v>
      </c>
      <c r="F1080" s="155">
        <v>7.0600000000000003E-3</v>
      </c>
      <c r="G1080" s="154">
        <f t="shared" si="34"/>
        <v>98.755634367200344</v>
      </c>
      <c r="H1080" s="120">
        <f t="shared" si="33"/>
        <v>41030570.315953419</v>
      </c>
    </row>
    <row r="1081" spans="1:8" x14ac:dyDescent="0.3">
      <c r="A1081" s="144">
        <v>4062</v>
      </c>
      <c r="B1081" s="150">
        <v>14357.02</v>
      </c>
      <c r="C1081" s="150">
        <v>698.09</v>
      </c>
      <c r="D1081" s="155">
        <v>3.7269999999999998E-2</v>
      </c>
      <c r="E1081" s="155">
        <v>3.014E-2</v>
      </c>
      <c r="F1081" s="155">
        <v>7.1300000000000001E-3</v>
      </c>
      <c r="G1081" s="154">
        <f t="shared" si="34"/>
        <v>99.734797880756147</v>
      </c>
      <c r="H1081" s="120">
        <f t="shared" si="33"/>
        <v>40728011.549755834</v>
      </c>
    </row>
    <row r="1082" spans="1:8" x14ac:dyDescent="0.3">
      <c r="A1082" s="144">
        <v>4083</v>
      </c>
      <c r="B1082" s="150">
        <v>14453.2</v>
      </c>
      <c r="C1082" s="150">
        <v>698.67</v>
      </c>
      <c r="D1082" s="155">
        <v>3.73E-2</v>
      </c>
      <c r="E1082" s="155">
        <v>3.022E-2</v>
      </c>
      <c r="F1082" s="155">
        <v>7.0800000000000004E-3</v>
      </c>
      <c r="G1082" s="154">
        <f t="shared" si="34"/>
        <v>99.03539537107342</v>
      </c>
      <c r="H1082" s="120">
        <f t="shared" si="33"/>
        <v>41227684.14970731</v>
      </c>
    </row>
    <row r="1083" spans="1:8" x14ac:dyDescent="0.3">
      <c r="A1083" s="144">
        <v>4093</v>
      </c>
      <c r="B1083" s="150">
        <v>14504.55</v>
      </c>
      <c r="C1083" s="150">
        <v>698.86</v>
      </c>
      <c r="D1083" s="155">
        <v>3.7339999999999998E-2</v>
      </c>
      <c r="E1083" s="155">
        <v>3.0269999999999998E-2</v>
      </c>
      <c r="F1083" s="155">
        <v>7.0600000000000003E-3</v>
      </c>
      <c r="G1083" s="154">
        <f t="shared" si="34"/>
        <v>98.755634367200344</v>
      </c>
      <c r="H1083" s="120">
        <f t="shared" si="33"/>
        <v>41445736.50128267</v>
      </c>
    </row>
    <row r="1084" spans="1:8" x14ac:dyDescent="0.3">
      <c r="A1084" s="144">
        <v>4114</v>
      </c>
      <c r="B1084" s="150">
        <v>14450.59</v>
      </c>
      <c r="C1084" s="150">
        <v>699.4</v>
      </c>
      <c r="D1084" s="155">
        <v>3.7420000000000002E-2</v>
      </c>
      <c r="E1084" s="155">
        <v>3.032E-2</v>
      </c>
      <c r="F1084" s="155">
        <v>7.0899999999999999E-3</v>
      </c>
      <c r="G1084" s="154">
        <f t="shared" si="34"/>
        <v>99.175275873009952</v>
      </c>
      <c r="H1084" s="120">
        <f t="shared" si="33"/>
        <v>41482112.994248845</v>
      </c>
    </row>
    <row r="1085" spans="1:8" x14ac:dyDescent="0.3">
      <c r="A1085" s="144">
        <v>4125</v>
      </c>
      <c r="B1085" s="150">
        <v>14412.51</v>
      </c>
      <c r="C1085" s="150">
        <v>698.37</v>
      </c>
      <c r="D1085" s="155">
        <v>3.746E-2</v>
      </c>
      <c r="E1085" s="155">
        <v>3.0360000000000002E-2</v>
      </c>
      <c r="F1085" s="155">
        <v>7.1000000000000004E-3</v>
      </c>
      <c r="G1085" s="154">
        <f t="shared" si="34"/>
        <v>99.315156374946511</v>
      </c>
      <c r="H1085" s="120">
        <f t="shared" si="33"/>
        <v>41534446.005671121</v>
      </c>
    </row>
    <row r="1086" spans="1:8" x14ac:dyDescent="0.3">
      <c r="A1086" s="144">
        <v>4146</v>
      </c>
      <c r="B1086" s="150">
        <v>14458.72</v>
      </c>
      <c r="C1086" s="150">
        <v>698.81</v>
      </c>
      <c r="D1086" s="155">
        <v>3.755E-2</v>
      </c>
      <c r="E1086" s="155">
        <v>3.0470000000000001E-2</v>
      </c>
      <c r="F1086" s="155">
        <v>7.0800000000000004E-3</v>
      </c>
      <c r="G1086" s="154">
        <f t="shared" si="34"/>
        <v>99.03539537107342</v>
      </c>
      <c r="H1086" s="120">
        <f t="shared" si="33"/>
        <v>41863820.348931298</v>
      </c>
    </row>
    <row r="1087" spans="1:8" x14ac:dyDescent="0.3">
      <c r="A1087" s="144">
        <v>4157</v>
      </c>
      <c r="B1087" s="150">
        <v>14443.63</v>
      </c>
      <c r="C1087" s="150">
        <v>697.43</v>
      </c>
      <c r="D1087" s="155">
        <v>3.7600000000000001E-2</v>
      </c>
      <c r="E1087" s="155">
        <v>3.0519999999999999E-2</v>
      </c>
      <c r="F1087" s="155">
        <v>7.0800000000000004E-3</v>
      </c>
      <c r="G1087" s="154">
        <f t="shared" si="34"/>
        <v>99.03539537107342</v>
      </c>
      <c r="H1087" s="120">
        <f t="shared" si="33"/>
        <v>41974891.748795807</v>
      </c>
    </row>
    <row r="1088" spans="1:8" x14ac:dyDescent="0.3">
      <c r="A1088" s="144">
        <v>4178</v>
      </c>
      <c r="B1088" s="150">
        <v>14389.32</v>
      </c>
      <c r="C1088" s="150">
        <v>698.88</v>
      </c>
      <c r="D1088" s="155">
        <v>3.773E-2</v>
      </c>
      <c r="E1088" s="155">
        <v>3.0609999999999998E-2</v>
      </c>
      <c r="F1088" s="155">
        <v>7.1199999999999996E-3</v>
      </c>
      <c r="G1088" s="154">
        <f t="shared" si="34"/>
        <v>99.594917378819588</v>
      </c>
      <c r="H1088" s="120">
        <f t="shared" si="33"/>
        <v>41949931.883657716</v>
      </c>
    </row>
    <row r="1089" spans="1:8" x14ac:dyDescent="0.3">
      <c r="A1089" s="144">
        <v>4189</v>
      </c>
      <c r="B1089" s="150">
        <v>14479.26</v>
      </c>
      <c r="C1089" s="150">
        <v>698.53</v>
      </c>
      <c r="D1089" s="155">
        <v>3.7749999999999999E-2</v>
      </c>
      <c r="E1089" s="155">
        <v>3.0679999999999999E-2</v>
      </c>
      <c r="F1089" s="155">
        <v>7.0699999999999999E-3</v>
      </c>
      <c r="G1089" s="154">
        <f t="shared" si="34"/>
        <v>98.895514869136875</v>
      </c>
      <c r="H1089" s="120">
        <f t="shared" si="33"/>
        <v>42357836.000379577</v>
      </c>
    </row>
    <row r="1090" spans="1:8" x14ac:dyDescent="0.3">
      <c r="A1090" s="144">
        <v>4210</v>
      </c>
      <c r="B1090" s="150">
        <v>14475.74</v>
      </c>
      <c r="C1090" s="150">
        <v>699.27</v>
      </c>
      <c r="D1090" s="155">
        <v>3.7810000000000003E-2</v>
      </c>
      <c r="E1090" s="155">
        <v>3.073E-2</v>
      </c>
      <c r="F1090" s="155">
        <v>7.0800000000000004E-3</v>
      </c>
      <c r="G1090" s="154">
        <f t="shared" si="34"/>
        <v>99.03539537107342</v>
      </c>
      <c r="H1090" s="120">
        <f t="shared" si="33"/>
        <v>42510053.948142976</v>
      </c>
    </row>
    <row r="1091" spans="1:8" x14ac:dyDescent="0.3">
      <c r="A1091" s="144">
        <v>4221</v>
      </c>
      <c r="B1091" s="150">
        <v>14412.95</v>
      </c>
      <c r="C1091" s="150">
        <v>698.92</v>
      </c>
      <c r="D1091" s="155">
        <v>3.7859999999999998E-2</v>
      </c>
      <c r="E1091" s="155">
        <v>3.0759999999999999E-2</v>
      </c>
      <c r="F1091" s="155">
        <v>7.11E-3</v>
      </c>
      <c r="G1091" s="154">
        <f t="shared" si="34"/>
        <v>99.455036876883042</v>
      </c>
      <c r="H1091" s="120">
        <f t="shared" si="33"/>
        <v>42441289.376074962</v>
      </c>
    </row>
    <row r="1092" spans="1:8" x14ac:dyDescent="0.3">
      <c r="A1092" s="144">
        <v>4243</v>
      </c>
      <c r="B1092" s="150">
        <v>14425.21</v>
      </c>
      <c r="C1092" s="150">
        <v>698.82</v>
      </c>
      <c r="D1092" s="155">
        <v>3.7920000000000002E-2</v>
      </c>
      <c r="E1092" s="155">
        <v>3.082E-2</v>
      </c>
      <c r="F1092" s="155">
        <v>7.1000000000000004E-3</v>
      </c>
      <c r="G1092" s="154">
        <f t="shared" si="34"/>
        <v>99.315156374946511</v>
      </c>
      <c r="H1092" s="120">
        <f t="shared" si="33"/>
        <v>42722582.885348499</v>
      </c>
    </row>
    <row r="1093" spans="1:8" x14ac:dyDescent="0.3">
      <c r="A1093" s="144">
        <v>4253</v>
      </c>
      <c r="B1093" s="150">
        <v>14394.78</v>
      </c>
      <c r="C1093" s="150">
        <v>698.84</v>
      </c>
      <c r="D1093" s="155">
        <v>3.7960000000000001E-2</v>
      </c>
      <c r="E1093" s="155">
        <v>3.0849999999999999E-2</v>
      </c>
      <c r="F1093" s="155">
        <v>7.11E-3</v>
      </c>
      <c r="G1093" s="154">
        <f t="shared" si="34"/>
        <v>99.455036876883042</v>
      </c>
      <c r="H1093" s="120">
        <f t="shared" si="33"/>
        <v>42763042.81365715</v>
      </c>
    </row>
    <row r="1094" spans="1:8" x14ac:dyDescent="0.3">
      <c r="A1094" s="144">
        <v>4275</v>
      </c>
      <c r="B1094" s="150">
        <v>14404.62</v>
      </c>
      <c r="C1094" s="150">
        <v>699.48</v>
      </c>
      <c r="D1094" s="155">
        <v>3.8059999999999997E-2</v>
      </c>
      <c r="E1094" s="155">
        <v>3.0949999999999998E-2</v>
      </c>
      <c r="F1094" s="155">
        <v>7.1199999999999996E-3</v>
      </c>
      <c r="G1094" s="154">
        <f t="shared" si="34"/>
        <v>99.594917378819588</v>
      </c>
      <c r="H1094" s="120">
        <f t="shared" si="33"/>
        <v>42923877.166739285</v>
      </c>
    </row>
    <row r="1095" spans="1:8" x14ac:dyDescent="0.3">
      <c r="A1095" s="144">
        <v>4286</v>
      </c>
      <c r="B1095" s="150">
        <v>14370.26</v>
      </c>
      <c r="C1095" s="150">
        <v>697.73</v>
      </c>
      <c r="D1095" s="155">
        <v>3.807E-2</v>
      </c>
      <c r="E1095" s="155">
        <v>3.0960000000000001E-2</v>
      </c>
      <c r="F1095" s="155">
        <v>7.1199999999999996E-3</v>
      </c>
      <c r="G1095" s="154">
        <f t="shared" si="34"/>
        <v>99.594917378819588</v>
      </c>
      <c r="H1095" s="120">
        <f t="shared" si="33"/>
        <v>43034324.569975339</v>
      </c>
    </row>
    <row r="1096" spans="1:8" x14ac:dyDescent="0.3">
      <c r="A1096" s="144">
        <v>4308</v>
      </c>
      <c r="B1096" s="150">
        <v>14362.44</v>
      </c>
      <c r="C1096" s="150">
        <v>697.1</v>
      </c>
      <c r="D1096" s="155">
        <v>3.814E-2</v>
      </c>
      <c r="E1096" s="155">
        <v>3.1019999999999999E-2</v>
      </c>
      <c r="F1096" s="155">
        <v>7.11E-3</v>
      </c>
      <c r="G1096" s="154">
        <f t="shared" si="34"/>
        <v>99.455036876883042</v>
      </c>
      <c r="H1096" s="120">
        <f t="shared" si="33"/>
        <v>43316056.53450153</v>
      </c>
    </row>
    <row r="1097" spans="1:8" x14ac:dyDescent="0.3">
      <c r="A1097" s="144">
        <v>4319</v>
      </c>
      <c r="B1097" s="150">
        <v>14423.8</v>
      </c>
      <c r="C1097" s="150">
        <v>698.26</v>
      </c>
      <c r="D1097" s="155">
        <v>3.8159999999999999E-2</v>
      </c>
      <c r="E1097" s="155">
        <v>3.107E-2</v>
      </c>
      <c r="F1097" s="155">
        <v>7.0899999999999999E-3</v>
      </c>
      <c r="G1097" s="154">
        <f t="shared" si="34"/>
        <v>99.175275873009952</v>
      </c>
      <c r="H1097" s="120">
        <f t="shared" si="33"/>
        <v>43549160.433194153</v>
      </c>
    </row>
    <row r="1098" spans="1:8" x14ac:dyDescent="0.3">
      <c r="A1098" s="144">
        <v>4341</v>
      </c>
      <c r="B1098" s="150">
        <v>14454.97</v>
      </c>
      <c r="C1098" s="150">
        <v>698.93</v>
      </c>
      <c r="D1098" s="155">
        <v>3.823E-2</v>
      </c>
      <c r="E1098" s="155">
        <v>3.1150000000000001E-2</v>
      </c>
      <c r="F1098" s="155">
        <v>7.0899999999999999E-3</v>
      </c>
      <c r="G1098" s="154">
        <f t="shared" si="34"/>
        <v>99.175275873009952</v>
      </c>
      <c r="H1098" s="120">
        <f t="shared" si="33"/>
        <v>43770989.914446823</v>
      </c>
    </row>
    <row r="1099" spans="1:8" x14ac:dyDescent="0.3">
      <c r="A1099" s="144">
        <v>4353</v>
      </c>
      <c r="B1099" s="150">
        <v>14420.97</v>
      </c>
      <c r="C1099" s="150">
        <v>699.28</v>
      </c>
      <c r="D1099" s="155">
        <v>3.832E-2</v>
      </c>
      <c r="E1099" s="155">
        <v>3.1220000000000001E-2</v>
      </c>
      <c r="F1099" s="155">
        <v>7.11E-3</v>
      </c>
      <c r="G1099" s="154">
        <f t="shared" si="34"/>
        <v>99.455036876883042</v>
      </c>
      <c r="H1099" s="120">
        <f t="shared" si="33"/>
        <v>43768522.306101471</v>
      </c>
    </row>
    <row r="1100" spans="1:8" x14ac:dyDescent="0.3">
      <c r="A1100" s="144">
        <v>4375</v>
      </c>
      <c r="B1100" s="150">
        <v>14344.5</v>
      </c>
      <c r="C1100" s="150">
        <v>699.12</v>
      </c>
      <c r="D1100" s="155">
        <v>3.8440000000000002E-2</v>
      </c>
      <c r="E1100" s="155">
        <v>3.1300000000000001E-2</v>
      </c>
      <c r="F1100" s="155">
        <v>7.1399999999999996E-3</v>
      </c>
      <c r="G1100" s="154">
        <f t="shared" si="34"/>
        <v>99.874678382692679</v>
      </c>
      <c r="H1100" s="120">
        <f t="shared" si="33"/>
        <v>43804897.005386956</v>
      </c>
    </row>
    <row r="1101" spans="1:8" x14ac:dyDescent="0.3">
      <c r="A1101" s="144">
        <v>4386</v>
      </c>
      <c r="B1101" s="150">
        <v>14262.72</v>
      </c>
      <c r="C1101" s="150">
        <v>697.71</v>
      </c>
      <c r="D1101" s="155">
        <v>3.8490000000000003E-2</v>
      </c>
      <c r="E1101" s="155">
        <v>3.1320000000000001E-2</v>
      </c>
      <c r="F1101" s="155">
        <v>7.1700000000000002E-3</v>
      </c>
      <c r="G1101" s="154">
        <f t="shared" si="34"/>
        <v>100.29431988850234</v>
      </c>
      <c r="H1101" s="120">
        <f t="shared" si="33"/>
        <v>43731290.115690857</v>
      </c>
    </row>
    <row r="1102" spans="1:8" x14ac:dyDescent="0.3">
      <c r="A1102" s="144">
        <v>4409</v>
      </c>
      <c r="B1102" s="150">
        <v>14343.29</v>
      </c>
      <c r="C1102" s="150">
        <v>698.3</v>
      </c>
      <c r="D1102" s="155">
        <v>3.8539999999999998E-2</v>
      </c>
      <c r="E1102" s="155">
        <v>3.1399999999999997E-2</v>
      </c>
      <c r="F1102" s="155">
        <v>7.1300000000000001E-3</v>
      </c>
      <c r="G1102" s="154">
        <f t="shared" si="34"/>
        <v>99.734797880756147</v>
      </c>
      <c r="H1102" s="120">
        <f t="shared" si="33"/>
        <v>44207238.533449896</v>
      </c>
    </row>
    <row r="1103" spans="1:8" x14ac:dyDescent="0.3">
      <c r="A1103" s="144">
        <v>4420</v>
      </c>
      <c r="B1103" s="150">
        <v>14357.78</v>
      </c>
      <c r="C1103" s="150">
        <v>699.02</v>
      </c>
      <c r="D1103" s="155">
        <v>3.857E-2</v>
      </c>
      <c r="E1103" s="155">
        <v>3.143E-2</v>
      </c>
      <c r="F1103" s="155">
        <v>7.1399999999999996E-3</v>
      </c>
      <c r="G1103" s="154">
        <f t="shared" si="34"/>
        <v>99.874678382692679</v>
      </c>
      <c r="H1103" s="120">
        <f t="shared" si="33"/>
        <v>44255461.66029951</v>
      </c>
    </row>
    <row r="1104" spans="1:8" x14ac:dyDescent="0.3">
      <c r="A1104" s="144">
        <v>4443</v>
      </c>
      <c r="B1104" s="150">
        <v>14304.92</v>
      </c>
      <c r="C1104" s="150">
        <v>698.88</v>
      </c>
      <c r="D1104" s="155">
        <v>3.8670000000000003E-2</v>
      </c>
      <c r="E1104" s="155">
        <v>3.1510000000000003E-2</v>
      </c>
      <c r="F1104" s="155">
        <v>7.1599999999999997E-3</v>
      </c>
      <c r="G1104" s="154">
        <f t="shared" si="34"/>
        <v>100.15443938656578</v>
      </c>
      <c r="H1104" s="120">
        <f t="shared" si="33"/>
        <v>44361488.389459863</v>
      </c>
    </row>
    <row r="1105" spans="1:8" x14ac:dyDescent="0.3">
      <c r="A1105" s="144">
        <v>4454</v>
      </c>
      <c r="B1105" s="150">
        <v>14282.43</v>
      </c>
      <c r="C1105" s="150">
        <v>698.57</v>
      </c>
      <c r="D1105" s="155">
        <v>3.8730000000000001E-2</v>
      </c>
      <c r="E1105" s="155">
        <v>3.1559999999999998E-2</v>
      </c>
      <c r="F1105" s="155">
        <v>7.1700000000000002E-3</v>
      </c>
      <c r="G1105" s="154">
        <f t="shared" si="34"/>
        <v>100.29431988850234</v>
      </c>
      <c r="H1105" s="120">
        <f t="shared" si="33"/>
        <v>44409294.613608554</v>
      </c>
    </row>
    <row r="1106" spans="1:8" x14ac:dyDescent="0.3">
      <c r="A1106" s="144">
        <v>4477</v>
      </c>
      <c r="B1106" s="150">
        <v>14244.96</v>
      </c>
      <c r="C1106" s="150">
        <v>698.68</v>
      </c>
      <c r="D1106" s="155">
        <v>3.882E-2</v>
      </c>
      <c r="E1106" s="155">
        <v>3.1640000000000001E-2</v>
      </c>
      <c r="F1106" s="155">
        <v>7.1900000000000002E-3</v>
      </c>
      <c r="G1106" s="154">
        <f t="shared" si="34"/>
        <v>100.57408089237541</v>
      </c>
      <c r="H1106" s="120">
        <f t="shared" si="33"/>
        <v>44514451.042220809</v>
      </c>
    </row>
    <row r="1107" spans="1:8" x14ac:dyDescent="0.3">
      <c r="A1107" s="144">
        <v>4488</v>
      </c>
      <c r="B1107" s="150">
        <v>14279.45</v>
      </c>
      <c r="C1107" s="150">
        <v>698.27</v>
      </c>
      <c r="D1107" s="155">
        <v>3.8850000000000003E-2</v>
      </c>
      <c r="E1107" s="155">
        <v>3.1690000000000003E-2</v>
      </c>
      <c r="F1107" s="155">
        <v>7.1700000000000002E-3</v>
      </c>
      <c r="G1107" s="154">
        <f t="shared" si="34"/>
        <v>100.29431988850234</v>
      </c>
      <c r="H1107" s="120">
        <f t="shared" ref="H1107:H1170" si="35">A1107/G1107*10^6</f>
        <v>44748296.862567395</v>
      </c>
    </row>
    <row r="1108" spans="1:8" x14ac:dyDescent="0.3">
      <c r="A1108" s="144">
        <v>4511</v>
      </c>
      <c r="B1108" s="150">
        <v>14269.32</v>
      </c>
      <c r="C1108" s="150">
        <v>698.07</v>
      </c>
      <c r="D1108" s="155">
        <v>3.8920000000000003E-2</v>
      </c>
      <c r="E1108" s="155">
        <v>3.175E-2</v>
      </c>
      <c r="F1108" s="155">
        <v>7.1700000000000002E-3</v>
      </c>
      <c r="G1108" s="154">
        <f t="shared" si="34"/>
        <v>100.29431988850234</v>
      </c>
      <c r="H1108" s="120">
        <f t="shared" si="35"/>
        <v>44977621.913333669</v>
      </c>
    </row>
    <row r="1109" spans="1:8" x14ac:dyDescent="0.3">
      <c r="A1109" s="144">
        <v>4523</v>
      </c>
      <c r="B1109" s="150">
        <v>14202.97</v>
      </c>
      <c r="C1109" s="150">
        <v>697.54</v>
      </c>
      <c r="D1109" s="155">
        <v>3.8989999999999997E-2</v>
      </c>
      <c r="E1109" s="155">
        <v>3.1800000000000002E-2</v>
      </c>
      <c r="F1109" s="155">
        <v>7.1999999999999998E-3</v>
      </c>
      <c r="G1109" s="154">
        <f t="shared" si="34"/>
        <v>100.71396139431195</v>
      </c>
      <c r="H1109" s="120">
        <f t="shared" si="35"/>
        <v>44909364.475216106</v>
      </c>
    </row>
    <row r="1110" spans="1:8" x14ac:dyDescent="0.3">
      <c r="A1110" s="144">
        <v>4546</v>
      </c>
      <c r="B1110" s="150">
        <v>14209.57</v>
      </c>
      <c r="C1110" s="150">
        <v>698.63</v>
      </c>
      <c r="D1110" s="155">
        <v>3.909E-2</v>
      </c>
      <c r="E1110" s="155">
        <v>3.1890000000000002E-2</v>
      </c>
      <c r="F1110" s="155">
        <v>7.2100000000000003E-3</v>
      </c>
      <c r="G1110" s="154">
        <f t="shared" si="34"/>
        <v>100.8538418962485</v>
      </c>
      <c r="H1110" s="120">
        <f t="shared" si="35"/>
        <v>45075129.658190042</v>
      </c>
    </row>
    <row r="1111" spans="1:8" x14ac:dyDescent="0.3">
      <c r="A1111" s="144">
        <v>4558</v>
      </c>
      <c r="B1111" s="150">
        <v>14356.86</v>
      </c>
      <c r="C1111" s="150">
        <v>699.22</v>
      </c>
      <c r="D1111" s="155">
        <v>3.9120000000000002E-2</v>
      </c>
      <c r="E1111" s="155">
        <v>3.1980000000000001E-2</v>
      </c>
      <c r="F1111" s="155">
        <v>7.1399999999999996E-3</v>
      </c>
      <c r="G1111" s="154">
        <f t="shared" si="34"/>
        <v>99.874678382692679</v>
      </c>
      <c r="H1111" s="120">
        <f t="shared" si="35"/>
        <v>45637193.268697999</v>
      </c>
    </row>
    <row r="1112" spans="1:8" x14ac:dyDescent="0.3">
      <c r="A1112" s="144">
        <v>4581</v>
      </c>
      <c r="B1112" s="150">
        <v>14259.39</v>
      </c>
      <c r="C1112" s="150">
        <v>698.38</v>
      </c>
      <c r="D1112" s="155">
        <v>3.9230000000000001E-2</v>
      </c>
      <c r="E1112" s="155">
        <v>3.2050000000000002E-2</v>
      </c>
      <c r="F1112" s="155">
        <v>7.1799999999999998E-3</v>
      </c>
      <c r="G1112" s="154">
        <f t="shared" si="34"/>
        <v>100.43420039043886</v>
      </c>
      <c r="H1112" s="120">
        <f t="shared" si="35"/>
        <v>45611952.72318913</v>
      </c>
    </row>
    <row r="1113" spans="1:8" x14ac:dyDescent="0.3">
      <c r="A1113" s="144">
        <v>4593</v>
      </c>
      <c r="B1113" s="150">
        <v>14230.32</v>
      </c>
      <c r="C1113" s="150">
        <v>697.02</v>
      </c>
      <c r="D1113" s="155">
        <v>3.9289999999999999E-2</v>
      </c>
      <c r="E1113" s="155">
        <v>3.211E-2</v>
      </c>
      <c r="F1113" s="155">
        <v>7.1799999999999998E-3</v>
      </c>
      <c r="G1113" s="154">
        <f t="shared" si="34"/>
        <v>100.43420039043886</v>
      </c>
      <c r="H1113" s="120">
        <f t="shared" si="35"/>
        <v>45731433.935299642</v>
      </c>
    </row>
    <row r="1114" spans="1:8" x14ac:dyDescent="0.3">
      <c r="A1114" s="144">
        <v>4616</v>
      </c>
      <c r="B1114" s="150">
        <v>14224.82</v>
      </c>
      <c r="C1114" s="150">
        <v>698.29</v>
      </c>
      <c r="D1114" s="155">
        <v>3.9379999999999998E-2</v>
      </c>
      <c r="E1114" s="155">
        <v>3.218E-2</v>
      </c>
      <c r="F1114" s="155">
        <v>7.1900000000000002E-3</v>
      </c>
      <c r="G1114" s="154">
        <f t="shared" si="34"/>
        <v>100.57408089237541</v>
      </c>
      <c r="H1114" s="120">
        <f t="shared" si="35"/>
        <v>45896516.866404124</v>
      </c>
    </row>
    <row r="1115" spans="1:8" x14ac:dyDescent="0.3">
      <c r="A1115" s="144">
        <v>4628</v>
      </c>
      <c r="B1115" s="150">
        <v>14286.75</v>
      </c>
      <c r="C1115" s="150">
        <v>698.8</v>
      </c>
      <c r="D1115" s="155">
        <v>3.9390000000000001E-2</v>
      </c>
      <c r="E1115" s="155">
        <v>3.2230000000000002E-2</v>
      </c>
      <c r="F1115" s="155">
        <v>7.1700000000000002E-3</v>
      </c>
      <c r="G1115" s="154">
        <f t="shared" si="34"/>
        <v>100.29431988850234</v>
      </c>
      <c r="H1115" s="120">
        <f t="shared" si="35"/>
        <v>46144188.475927338</v>
      </c>
    </row>
    <row r="1116" spans="1:8" x14ac:dyDescent="0.3">
      <c r="A1116" s="144">
        <v>4652</v>
      </c>
      <c r="B1116" s="150">
        <v>14256.5</v>
      </c>
      <c r="C1116" s="150">
        <v>698.32</v>
      </c>
      <c r="D1116" s="155">
        <v>3.9469999999999998E-2</v>
      </c>
      <c r="E1116" s="155">
        <v>3.2289999999999999E-2</v>
      </c>
      <c r="F1116" s="155">
        <v>7.1799999999999998E-3</v>
      </c>
      <c r="G1116" s="154">
        <f t="shared" si="34"/>
        <v>100.43420039043886</v>
      </c>
      <c r="H1116" s="120">
        <f t="shared" si="35"/>
        <v>46318883.22817634</v>
      </c>
    </row>
    <row r="1117" spans="1:8" x14ac:dyDescent="0.3">
      <c r="A1117" s="144">
        <v>4664</v>
      </c>
      <c r="B1117" s="150">
        <v>14252.12</v>
      </c>
      <c r="C1117" s="150">
        <v>698.36</v>
      </c>
      <c r="D1117" s="155">
        <v>3.952E-2</v>
      </c>
      <c r="E1117" s="155">
        <v>3.2340000000000001E-2</v>
      </c>
      <c r="F1117" s="155">
        <v>7.1799999999999998E-3</v>
      </c>
      <c r="G1117" s="154">
        <f t="shared" si="34"/>
        <v>100.43420039043886</v>
      </c>
      <c r="H1117" s="120">
        <f t="shared" si="35"/>
        <v>46438364.440286852</v>
      </c>
    </row>
    <row r="1118" spans="1:8" x14ac:dyDescent="0.3">
      <c r="A1118" s="144">
        <v>4688</v>
      </c>
      <c r="B1118" s="150">
        <v>14240.64</v>
      </c>
      <c r="C1118" s="150">
        <v>698.26</v>
      </c>
      <c r="D1118" s="155">
        <v>3.9609999999999999E-2</v>
      </c>
      <c r="E1118" s="155">
        <v>3.2419999999999997E-2</v>
      </c>
      <c r="F1118" s="155">
        <v>7.1900000000000002E-3</v>
      </c>
      <c r="G1118" s="154">
        <f t="shared" si="34"/>
        <v>100.57408089237541</v>
      </c>
      <c r="H1118" s="120">
        <f t="shared" si="35"/>
        <v>46612407.077491879</v>
      </c>
    </row>
    <row r="1119" spans="1:8" x14ac:dyDescent="0.3">
      <c r="A1119" s="144">
        <v>4700</v>
      </c>
      <c r="B1119" s="150">
        <v>14326.22</v>
      </c>
      <c r="C1119" s="150">
        <v>698.46</v>
      </c>
      <c r="D1119" s="155">
        <v>3.9620000000000002E-2</v>
      </c>
      <c r="E1119" s="155">
        <v>3.2480000000000002E-2</v>
      </c>
      <c r="F1119" s="155">
        <v>7.1500000000000001E-3</v>
      </c>
      <c r="G1119" s="154">
        <f t="shared" si="34"/>
        <v>100.01455888462922</v>
      </c>
      <c r="H1119" s="120">
        <f t="shared" si="35"/>
        <v>46993158.320296526</v>
      </c>
    </row>
    <row r="1120" spans="1:8" x14ac:dyDescent="0.3">
      <c r="A1120" s="144">
        <v>4724</v>
      </c>
      <c r="B1120" s="150">
        <v>14215.49</v>
      </c>
      <c r="C1120" s="150">
        <v>698.25</v>
      </c>
      <c r="D1120" s="155">
        <v>3.9719999999999998E-2</v>
      </c>
      <c r="E1120" s="155">
        <v>3.252E-2</v>
      </c>
      <c r="F1120" s="155">
        <v>7.1999999999999998E-3</v>
      </c>
      <c r="G1120" s="154">
        <f t="shared" si="34"/>
        <v>100.71396139431195</v>
      </c>
      <c r="H1120" s="120">
        <f t="shared" si="35"/>
        <v>46905115.582781538</v>
      </c>
    </row>
    <row r="1121" spans="1:8" x14ac:dyDescent="0.3">
      <c r="A1121" s="144">
        <v>4736</v>
      </c>
      <c r="B1121" s="150">
        <v>14253.91</v>
      </c>
      <c r="C1121" s="150">
        <v>698.76</v>
      </c>
      <c r="D1121" s="155">
        <v>3.977E-2</v>
      </c>
      <c r="E1121" s="155">
        <v>3.2590000000000001E-2</v>
      </c>
      <c r="F1121" s="155">
        <v>7.1799999999999998E-3</v>
      </c>
      <c r="G1121" s="154">
        <f t="shared" si="34"/>
        <v>100.43420039043886</v>
      </c>
      <c r="H1121" s="120">
        <f t="shared" si="35"/>
        <v>47155251.712949939</v>
      </c>
    </row>
    <row r="1122" spans="1:8" x14ac:dyDescent="0.3">
      <c r="A1122" s="144">
        <v>4760</v>
      </c>
      <c r="B1122" s="150">
        <v>14298.4</v>
      </c>
      <c r="C1122" s="150">
        <v>699</v>
      </c>
      <c r="D1122" s="155">
        <v>3.9879999999999999E-2</v>
      </c>
      <c r="E1122" s="155">
        <v>3.2719999999999999E-2</v>
      </c>
      <c r="F1122" s="155">
        <v>7.1599999999999997E-3</v>
      </c>
      <c r="G1122" s="154">
        <f t="shared" si="34"/>
        <v>100.15443938656578</v>
      </c>
      <c r="H1122" s="120">
        <f t="shared" si="35"/>
        <v>47526600.210179828</v>
      </c>
    </row>
    <row r="1123" spans="1:8" x14ac:dyDescent="0.3">
      <c r="A1123" s="144">
        <v>4773</v>
      </c>
      <c r="B1123" s="150">
        <v>14281.79</v>
      </c>
      <c r="C1123" s="150">
        <v>698.76</v>
      </c>
      <c r="D1123" s="155">
        <v>3.9940000000000003E-2</v>
      </c>
      <c r="E1123" s="155">
        <v>3.2770000000000001E-2</v>
      </c>
      <c r="F1123" s="155">
        <v>7.1700000000000002E-3</v>
      </c>
      <c r="G1123" s="154">
        <f t="shared" si="34"/>
        <v>100.29431988850234</v>
      </c>
      <c r="H1123" s="120">
        <f t="shared" si="35"/>
        <v>47589933.361193001</v>
      </c>
    </row>
    <row r="1124" spans="1:8" x14ac:dyDescent="0.3">
      <c r="A1124" s="144">
        <v>4797</v>
      </c>
      <c r="B1124" s="150">
        <v>14245.84</v>
      </c>
      <c r="C1124" s="150">
        <v>698.84</v>
      </c>
      <c r="D1124" s="155">
        <v>4.0050000000000002E-2</v>
      </c>
      <c r="E1124" s="155">
        <v>3.286E-2</v>
      </c>
      <c r="F1124" s="155">
        <v>7.1900000000000002E-3</v>
      </c>
      <c r="G1124" s="154">
        <f t="shared" ref="G1124:G1187" si="36">(2*F1124/$B$7)*(1+3*$B$11)/(4+PI()*$B$11-PI())*10^6</f>
        <v>100.57408089237541</v>
      </c>
      <c r="H1124" s="120">
        <f t="shared" si="35"/>
        <v>47696185.313721955</v>
      </c>
    </row>
    <row r="1125" spans="1:8" x14ac:dyDescent="0.3">
      <c r="A1125" s="144">
        <v>4809</v>
      </c>
      <c r="B1125" s="150">
        <v>14186.1</v>
      </c>
      <c r="C1125" s="150">
        <v>698.88</v>
      </c>
      <c r="D1125" s="155">
        <v>4.0120000000000003E-2</v>
      </c>
      <c r="E1125" s="155">
        <v>3.2899999999999999E-2</v>
      </c>
      <c r="F1125" s="155">
        <v>7.2199999999999999E-3</v>
      </c>
      <c r="G1125" s="154">
        <f t="shared" si="36"/>
        <v>100.99372239818504</v>
      </c>
      <c r="H1125" s="120">
        <f t="shared" si="35"/>
        <v>47616820.984572627</v>
      </c>
    </row>
    <row r="1126" spans="1:8" x14ac:dyDescent="0.3">
      <c r="A1126" s="144">
        <v>4834</v>
      </c>
      <c r="B1126" s="150">
        <v>14187.21</v>
      </c>
      <c r="C1126" s="150">
        <v>698.18</v>
      </c>
      <c r="D1126" s="155">
        <v>4.02E-2</v>
      </c>
      <c r="E1126" s="155">
        <v>3.2989999999999998E-2</v>
      </c>
      <c r="F1126" s="155">
        <v>7.2100000000000003E-3</v>
      </c>
      <c r="G1126" s="154">
        <f t="shared" si="36"/>
        <v>100.8538418962485</v>
      </c>
      <c r="H1126" s="120">
        <f t="shared" si="35"/>
        <v>47930747.199228033</v>
      </c>
    </row>
    <row r="1127" spans="1:8" x14ac:dyDescent="0.3">
      <c r="A1127" s="144">
        <v>4846</v>
      </c>
      <c r="B1127" s="150">
        <v>14203.63</v>
      </c>
      <c r="C1127" s="150">
        <v>698.28</v>
      </c>
      <c r="D1127" s="155">
        <v>4.0219999999999999E-2</v>
      </c>
      <c r="E1127" s="155">
        <v>3.3020000000000001E-2</v>
      </c>
      <c r="F1127" s="155">
        <v>7.1999999999999998E-3</v>
      </c>
      <c r="G1127" s="154">
        <f t="shared" si="36"/>
        <v>100.71396139431195</v>
      </c>
      <c r="H1127" s="120">
        <f t="shared" si="35"/>
        <v>48116467.001303837</v>
      </c>
    </row>
    <row r="1128" spans="1:8" x14ac:dyDescent="0.3">
      <c r="A1128" s="144">
        <v>4871</v>
      </c>
      <c r="B1128" s="150">
        <v>14191.22</v>
      </c>
      <c r="C1128" s="150">
        <v>699.46</v>
      </c>
      <c r="D1128" s="155">
        <v>4.0340000000000001E-2</v>
      </c>
      <c r="E1128" s="155">
        <v>3.3119999999999997E-2</v>
      </c>
      <c r="F1128" s="155">
        <v>7.2199999999999999E-3</v>
      </c>
      <c r="G1128" s="154">
        <f t="shared" si="36"/>
        <v>100.99372239818504</v>
      </c>
      <c r="H1128" s="120">
        <f t="shared" si="35"/>
        <v>48230720.527314045</v>
      </c>
    </row>
    <row r="1129" spans="1:8" x14ac:dyDescent="0.3">
      <c r="A1129" s="144">
        <v>4884</v>
      </c>
      <c r="B1129" s="150">
        <v>14287.75</v>
      </c>
      <c r="C1129" s="150">
        <v>698.28</v>
      </c>
      <c r="D1129" s="155">
        <v>4.0329999999999998E-2</v>
      </c>
      <c r="E1129" s="155">
        <v>3.3169999999999998E-2</v>
      </c>
      <c r="F1129" s="155">
        <v>7.1599999999999997E-3</v>
      </c>
      <c r="G1129" s="154">
        <f t="shared" si="36"/>
        <v>100.15443938656578</v>
      </c>
      <c r="H1129" s="120">
        <f t="shared" si="35"/>
        <v>48764688.114814758</v>
      </c>
    </row>
    <row r="1130" spans="1:8" x14ac:dyDescent="0.3">
      <c r="A1130" s="144">
        <v>4909</v>
      </c>
      <c r="B1130" s="150">
        <v>14223.37</v>
      </c>
      <c r="C1130" s="150">
        <v>699.1</v>
      </c>
      <c r="D1130" s="155">
        <v>4.0439999999999997E-2</v>
      </c>
      <c r="E1130" s="155">
        <v>3.3230000000000003E-2</v>
      </c>
      <c r="F1130" s="155">
        <v>7.1999999999999998E-3</v>
      </c>
      <c r="G1130" s="154">
        <f t="shared" si="36"/>
        <v>100.71396139431195</v>
      </c>
      <c r="H1130" s="120">
        <f t="shared" si="35"/>
        <v>48742000.93054077</v>
      </c>
    </row>
    <row r="1131" spans="1:8" x14ac:dyDescent="0.3">
      <c r="A1131" s="144">
        <v>4921</v>
      </c>
      <c r="B1131" s="150">
        <v>14173.46</v>
      </c>
      <c r="C1131" s="150">
        <v>699.32</v>
      </c>
      <c r="D1131" s="155">
        <v>4.0480000000000002E-2</v>
      </c>
      <c r="E1131" s="155">
        <v>3.3250000000000002E-2</v>
      </c>
      <c r="F1131" s="155">
        <v>7.2300000000000003E-3</v>
      </c>
      <c r="G1131" s="154">
        <f t="shared" si="36"/>
        <v>101.13360290012159</v>
      </c>
      <c r="H1131" s="120">
        <f t="shared" si="35"/>
        <v>48658406.888360582</v>
      </c>
    </row>
    <row r="1132" spans="1:8" x14ac:dyDescent="0.3">
      <c r="A1132" s="144">
        <v>4947</v>
      </c>
      <c r="B1132" s="150">
        <v>14213.18</v>
      </c>
      <c r="C1132" s="150">
        <v>699.61</v>
      </c>
      <c r="D1132" s="155">
        <v>4.0579999999999998E-2</v>
      </c>
      <c r="E1132" s="155">
        <v>3.3369999999999997E-2</v>
      </c>
      <c r="F1132" s="155">
        <v>7.2100000000000003E-3</v>
      </c>
      <c r="G1132" s="154">
        <f t="shared" si="36"/>
        <v>100.8538418962485</v>
      </c>
      <c r="H1132" s="120">
        <f t="shared" si="35"/>
        <v>49051180.470538087</v>
      </c>
    </row>
    <row r="1133" spans="1:8" x14ac:dyDescent="0.3">
      <c r="A1133" s="144">
        <v>4959</v>
      </c>
      <c r="B1133" s="150">
        <v>14181.58</v>
      </c>
      <c r="C1133" s="150">
        <v>698.65</v>
      </c>
      <c r="D1133" s="155">
        <v>4.0649999999999999E-2</v>
      </c>
      <c r="E1133" s="155">
        <v>3.3430000000000001E-2</v>
      </c>
      <c r="F1133" s="155">
        <v>7.2199999999999999E-3</v>
      </c>
      <c r="G1133" s="154">
        <f t="shared" si="36"/>
        <v>100.99372239818504</v>
      </c>
      <c r="H1133" s="120">
        <f t="shared" si="35"/>
        <v>49102061.813785747</v>
      </c>
    </row>
    <row r="1134" spans="1:8" x14ac:dyDescent="0.3">
      <c r="A1134" s="144">
        <v>4985</v>
      </c>
      <c r="B1134" s="150">
        <v>14113.86</v>
      </c>
      <c r="C1134" s="150">
        <v>698.71</v>
      </c>
      <c r="D1134" s="155">
        <v>4.0800000000000003E-2</v>
      </c>
      <c r="E1134" s="155">
        <v>3.3550000000000003E-2</v>
      </c>
      <c r="F1134" s="155">
        <v>7.26E-3</v>
      </c>
      <c r="G1134" s="154">
        <f t="shared" si="36"/>
        <v>101.55324440593122</v>
      </c>
      <c r="H1134" s="120">
        <f t="shared" si="35"/>
        <v>49087550.369871303</v>
      </c>
    </row>
    <row r="1135" spans="1:8" x14ac:dyDescent="0.3">
      <c r="A1135" s="144">
        <v>4998</v>
      </c>
      <c r="B1135" s="150">
        <v>14144.55</v>
      </c>
      <c r="C1135" s="150">
        <v>698.88</v>
      </c>
      <c r="D1135" s="155">
        <v>4.0840000000000001E-2</v>
      </c>
      <c r="E1135" s="155">
        <v>3.3590000000000002E-2</v>
      </c>
      <c r="F1135" s="155">
        <v>7.2399999999999999E-3</v>
      </c>
      <c r="G1135" s="154">
        <f t="shared" si="36"/>
        <v>101.27348340205813</v>
      </c>
      <c r="H1135" s="120">
        <f t="shared" si="35"/>
        <v>49351516.627090052</v>
      </c>
    </row>
    <row r="1136" spans="1:8" x14ac:dyDescent="0.3">
      <c r="A1136" s="144">
        <v>5023</v>
      </c>
      <c r="B1136" s="150">
        <v>14211.35</v>
      </c>
      <c r="C1136" s="150">
        <v>698.84</v>
      </c>
      <c r="D1136" s="155">
        <v>4.0869999999999997E-2</v>
      </c>
      <c r="E1136" s="155">
        <v>3.3669999999999999E-2</v>
      </c>
      <c r="F1136" s="155">
        <v>7.2100000000000003E-3</v>
      </c>
      <c r="G1136" s="154">
        <f t="shared" si="36"/>
        <v>100.8538418962485</v>
      </c>
      <c r="H1136" s="120">
        <f t="shared" si="35"/>
        <v>49804746.21053423</v>
      </c>
    </row>
    <row r="1137" spans="1:8" x14ac:dyDescent="0.3">
      <c r="A1137" s="144">
        <v>5036</v>
      </c>
      <c r="B1137" s="150">
        <v>14213.48</v>
      </c>
      <c r="C1137" s="150">
        <v>699.04</v>
      </c>
      <c r="D1137" s="155">
        <v>4.0910000000000002E-2</v>
      </c>
      <c r="E1137" s="155">
        <v>3.3700000000000001E-2</v>
      </c>
      <c r="F1137" s="155">
        <v>7.2100000000000003E-3</v>
      </c>
      <c r="G1137" s="154">
        <f t="shared" si="36"/>
        <v>100.8538418962485</v>
      </c>
      <c r="H1137" s="120">
        <f t="shared" si="35"/>
        <v>49933645.613428295</v>
      </c>
    </row>
    <row r="1138" spans="1:8" x14ac:dyDescent="0.3">
      <c r="A1138" s="144">
        <v>5062</v>
      </c>
      <c r="B1138" s="150">
        <v>14163.74</v>
      </c>
      <c r="C1138" s="150">
        <v>699.13</v>
      </c>
      <c r="D1138" s="155">
        <v>4.1000000000000002E-2</v>
      </c>
      <c r="E1138" s="155">
        <v>3.3759999999999998E-2</v>
      </c>
      <c r="F1138" s="155">
        <v>7.2300000000000003E-3</v>
      </c>
      <c r="G1138" s="154">
        <f t="shared" si="36"/>
        <v>101.13360290012159</v>
      </c>
      <c r="H1138" s="120">
        <f t="shared" si="35"/>
        <v>50052602.249315433</v>
      </c>
    </row>
    <row r="1139" spans="1:8" x14ac:dyDescent="0.3">
      <c r="A1139" s="144">
        <v>5075</v>
      </c>
      <c r="B1139" s="150">
        <v>14199.03</v>
      </c>
      <c r="C1139" s="150">
        <v>699.21</v>
      </c>
      <c r="D1139" s="155">
        <v>4.1020000000000001E-2</v>
      </c>
      <c r="E1139" s="155">
        <v>3.381E-2</v>
      </c>
      <c r="F1139" s="155">
        <v>7.2199999999999999E-3</v>
      </c>
      <c r="G1139" s="154">
        <f t="shared" si="36"/>
        <v>100.99372239818504</v>
      </c>
      <c r="H1139" s="120">
        <f t="shared" si="35"/>
        <v>50250648.055043891</v>
      </c>
    </row>
    <row r="1140" spans="1:8" x14ac:dyDescent="0.3">
      <c r="A1140" s="144">
        <v>5101</v>
      </c>
      <c r="B1140" s="150">
        <v>14223.62</v>
      </c>
      <c r="C1140" s="150">
        <v>698.66</v>
      </c>
      <c r="D1140" s="155">
        <v>4.1070000000000002E-2</v>
      </c>
      <c r="E1140" s="155">
        <v>3.3869999999999997E-2</v>
      </c>
      <c r="F1140" s="155">
        <v>7.1999999999999998E-3</v>
      </c>
      <c r="G1140" s="154">
        <f t="shared" si="36"/>
        <v>100.71396139431195</v>
      </c>
      <c r="H1140" s="120">
        <f t="shared" si="35"/>
        <v>50648390.048215203</v>
      </c>
    </row>
    <row r="1141" spans="1:8" x14ac:dyDescent="0.3">
      <c r="A1141" s="144">
        <v>5114</v>
      </c>
      <c r="B1141" s="150">
        <v>14202.23</v>
      </c>
      <c r="C1141" s="150">
        <v>698.59</v>
      </c>
      <c r="D1141" s="155">
        <v>4.1119999999999997E-2</v>
      </c>
      <c r="E1141" s="155">
        <v>3.3910000000000003E-2</v>
      </c>
      <c r="F1141" s="155">
        <v>7.2100000000000003E-3</v>
      </c>
      <c r="G1141" s="154">
        <f t="shared" si="36"/>
        <v>100.8538418962485</v>
      </c>
      <c r="H1141" s="120">
        <f t="shared" si="35"/>
        <v>50707042.030792758</v>
      </c>
    </row>
    <row r="1142" spans="1:8" x14ac:dyDescent="0.3">
      <c r="A1142" s="144">
        <v>5140</v>
      </c>
      <c r="B1142" s="150">
        <v>14148.99</v>
      </c>
      <c r="C1142" s="150">
        <v>698.1</v>
      </c>
      <c r="D1142" s="155">
        <v>4.1209999999999997E-2</v>
      </c>
      <c r="E1142" s="155">
        <v>3.3980000000000003E-2</v>
      </c>
      <c r="F1142" s="155">
        <v>7.2300000000000003E-3</v>
      </c>
      <c r="G1142" s="154">
        <f t="shared" si="36"/>
        <v>101.13360290012159</v>
      </c>
      <c r="H1142" s="120">
        <f t="shared" si="35"/>
        <v>50823859.257503226</v>
      </c>
    </row>
    <row r="1143" spans="1:8" x14ac:dyDescent="0.3">
      <c r="A1143" s="144">
        <v>5153</v>
      </c>
      <c r="B1143" s="150">
        <v>14102.03</v>
      </c>
      <c r="C1143" s="150">
        <v>698.43</v>
      </c>
      <c r="D1143" s="155">
        <v>4.1279999999999997E-2</v>
      </c>
      <c r="E1143" s="155">
        <v>3.4020000000000002E-2</v>
      </c>
      <c r="F1143" s="155">
        <v>7.26E-3</v>
      </c>
      <c r="G1143" s="154">
        <f t="shared" si="36"/>
        <v>101.55324440593122</v>
      </c>
      <c r="H1143" s="120">
        <f t="shared" si="35"/>
        <v>50741854.976117715</v>
      </c>
    </row>
    <row r="1144" spans="1:8" x14ac:dyDescent="0.3">
      <c r="A1144" s="144">
        <v>5180</v>
      </c>
      <c r="B1144" s="150">
        <v>14024.71</v>
      </c>
      <c r="C1144" s="150">
        <v>698.36</v>
      </c>
      <c r="D1144" s="155">
        <v>4.1419999999999998E-2</v>
      </c>
      <c r="E1144" s="155">
        <v>3.4119999999999998E-2</v>
      </c>
      <c r="F1144" s="155">
        <v>7.3000000000000001E-3</v>
      </c>
      <c r="G1144" s="154">
        <f t="shared" si="36"/>
        <v>102.11276641367741</v>
      </c>
      <c r="H1144" s="120">
        <f t="shared" si="35"/>
        <v>50728230.973734245</v>
      </c>
    </row>
    <row r="1145" spans="1:8" x14ac:dyDescent="0.3">
      <c r="A1145" s="144">
        <v>5193</v>
      </c>
      <c r="B1145" s="150">
        <v>14121.09</v>
      </c>
      <c r="C1145" s="150">
        <v>698.27</v>
      </c>
      <c r="D1145" s="155">
        <v>4.1450000000000001E-2</v>
      </c>
      <c r="E1145" s="155">
        <v>3.4200000000000001E-2</v>
      </c>
      <c r="F1145" s="155">
        <v>7.2500000000000004E-3</v>
      </c>
      <c r="G1145" s="154">
        <f t="shared" si="36"/>
        <v>101.41336390399468</v>
      </c>
      <c r="H1145" s="120">
        <f t="shared" si="35"/>
        <v>51206269.076293282</v>
      </c>
    </row>
    <row r="1146" spans="1:8" x14ac:dyDescent="0.3">
      <c r="A1146" s="144">
        <v>5220</v>
      </c>
      <c r="B1146" s="150">
        <v>14115.37</v>
      </c>
      <c r="C1146" s="150">
        <v>698.69</v>
      </c>
      <c r="D1146" s="155">
        <v>4.1520000000000001E-2</v>
      </c>
      <c r="E1146" s="155">
        <v>3.4270000000000002E-2</v>
      </c>
      <c r="F1146" s="155">
        <v>7.2500000000000004E-3</v>
      </c>
      <c r="G1146" s="154">
        <f t="shared" si="36"/>
        <v>101.41336390399468</v>
      </c>
      <c r="H1146" s="120">
        <f t="shared" si="35"/>
        <v>51472506.177209884</v>
      </c>
    </row>
    <row r="1147" spans="1:8" x14ac:dyDescent="0.3">
      <c r="A1147" s="144">
        <v>5233</v>
      </c>
      <c r="B1147" s="150">
        <v>14151.57</v>
      </c>
      <c r="C1147" s="150">
        <v>698.8</v>
      </c>
      <c r="D1147" s="155">
        <v>4.1549999999999997E-2</v>
      </c>
      <c r="E1147" s="155">
        <v>3.4320000000000003E-2</v>
      </c>
      <c r="F1147" s="155">
        <v>7.2399999999999999E-3</v>
      </c>
      <c r="G1147" s="154">
        <f t="shared" si="36"/>
        <v>101.27348340205813</v>
      </c>
      <c r="H1147" s="120">
        <f t="shared" si="35"/>
        <v>51671966.088347785</v>
      </c>
    </row>
    <row r="1148" spans="1:8" x14ac:dyDescent="0.3">
      <c r="A1148" s="144">
        <v>5260</v>
      </c>
      <c r="B1148" s="150">
        <v>14086.75</v>
      </c>
      <c r="C1148" s="150">
        <v>699.22</v>
      </c>
      <c r="D1148" s="155">
        <v>4.1680000000000002E-2</v>
      </c>
      <c r="E1148" s="155">
        <v>3.4410000000000003E-2</v>
      </c>
      <c r="F1148" s="155">
        <v>7.2700000000000004E-3</v>
      </c>
      <c r="G1148" s="154">
        <f t="shared" si="36"/>
        <v>101.69312490786777</v>
      </c>
      <c r="H1148" s="120">
        <f t="shared" si="35"/>
        <v>51724243.942404851</v>
      </c>
    </row>
    <row r="1149" spans="1:8" x14ac:dyDescent="0.3">
      <c r="A1149" s="144">
        <v>5273</v>
      </c>
      <c r="B1149" s="150">
        <v>14189.74</v>
      </c>
      <c r="C1149" s="150">
        <v>699.09</v>
      </c>
      <c r="D1149" s="155">
        <v>4.1689999999999998E-2</v>
      </c>
      <c r="E1149" s="155">
        <v>3.4470000000000001E-2</v>
      </c>
      <c r="F1149" s="155">
        <v>7.2199999999999999E-3</v>
      </c>
      <c r="G1149" s="154">
        <f t="shared" si="36"/>
        <v>100.99372239818504</v>
      </c>
      <c r="H1149" s="120">
        <f t="shared" si="35"/>
        <v>52211165.949605212</v>
      </c>
    </row>
    <row r="1150" spans="1:8" x14ac:dyDescent="0.3">
      <c r="A1150" s="144">
        <v>5301</v>
      </c>
      <c r="B1150" s="150">
        <v>14207.05</v>
      </c>
      <c r="C1150" s="150">
        <v>698.01</v>
      </c>
      <c r="D1150" s="155">
        <v>4.1750000000000002E-2</v>
      </c>
      <c r="E1150" s="155">
        <v>3.4549999999999997E-2</v>
      </c>
      <c r="F1150" s="155">
        <v>7.1999999999999998E-3</v>
      </c>
      <c r="G1150" s="154">
        <f t="shared" si="36"/>
        <v>100.71396139431195</v>
      </c>
      <c r="H1150" s="120">
        <f t="shared" si="35"/>
        <v>52634212.045792751</v>
      </c>
    </row>
    <row r="1151" spans="1:8" x14ac:dyDescent="0.3">
      <c r="A1151" s="144">
        <v>5314</v>
      </c>
      <c r="B1151" s="150">
        <v>14109.47</v>
      </c>
      <c r="C1151" s="150">
        <v>697.65</v>
      </c>
      <c r="D1151" s="155">
        <v>4.1820000000000003E-2</v>
      </c>
      <c r="E1151" s="155">
        <v>3.4569999999999997E-2</v>
      </c>
      <c r="F1151" s="155">
        <v>7.2500000000000004E-3</v>
      </c>
      <c r="G1151" s="154">
        <f t="shared" si="36"/>
        <v>101.41336390399468</v>
      </c>
      <c r="H1151" s="120">
        <f t="shared" si="35"/>
        <v>52399405.713734351</v>
      </c>
    </row>
    <row r="1152" spans="1:8" x14ac:dyDescent="0.3">
      <c r="A1152" s="144">
        <v>5341</v>
      </c>
      <c r="B1152" s="150">
        <v>14045.94</v>
      </c>
      <c r="C1152" s="150">
        <v>698.07</v>
      </c>
      <c r="D1152" s="155">
        <v>4.1930000000000002E-2</v>
      </c>
      <c r="E1152" s="155">
        <v>3.4639999999999997E-2</v>
      </c>
      <c r="F1152" s="155">
        <v>7.28E-3</v>
      </c>
      <c r="G1152" s="154">
        <f t="shared" si="36"/>
        <v>101.8330054098043</v>
      </c>
      <c r="H1152" s="120">
        <f t="shared" si="35"/>
        <v>52448614.06678839</v>
      </c>
    </row>
    <row r="1153" spans="1:8" x14ac:dyDescent="0.3">
      <c r="A1153" s="144">
        <v>5355</v>
      </c>
      <c r="B1153" s="150">
        <v>14018.51</v>
      </c>
      <c r="C1153" s="150">
        <v>698.23</v>
      </c>
      <c r="D1153" s="155">
        <v>4.2000000000000003E-2</v>
      </c>
      <c r="E1153" s="155">
        <v>3.4700000000000002E-2</v>
      </c>
      <c r="F1153" s="155">
        <v>7.3000000000000001E-3</v>
      </c>
      <c r="G1153" s="154">
        <f t="shared" si="36"/>
        <v>102.11276641367741</v>
      </c>
      <c r="H1153" s="120">
        <f t="shared" si="35"/>
        <v>52442022.560684726</v>
      </c>
    </row>
    <row r="1154" spans="1:8" x14ac:dyDescent="0.3">
      <c r="A1154" s="144">
        <v>5383</v>
      </c>
      <c r="B1154" s="150">
        <v>14055.95</v>
      </c>
      <c r="C1154" s="150">
        <v>698.84</v>
      </c>
      <c r="D1154" s="155">
        <v>4.2090000000000002E-2</v>
      </c>
      <c r="E1154" s="155">
        <v>3.4799999999999998E-2</v>
      </c>
      <c r="F1154" s="155">
        <v>7.2899999999999996E-3</v>
      </c>
      <c r="G1154" s="154">
        <f t="shared" si="36"/>
        <v>101.97288591174085</v>
      </c>
      <c r="H1154" s="120">
        <f t="shared" si="35"/>
        <v>52788542.286221772</v>
      </c>
    </row>
    <row r="1155" spans="1:8" x14ac:dyDescent="0.3">
      <c r="A1155" s="144">
        <v>5396</v>
      </c>
      <c r="B1155" s="150">
        <v>14101.19</v>
      </c>
      <c r="C1155" s="150">
        <v>699.28</v>
      </c>
      <c r="D1155" s="155">
        <v>4.2119999999999998E-2</v>
      </c>
      <c r="E1155" s="155">
        <v>3.4849999999999999E-2</v>
      </c>
      <c r="F1155" s="155">
        <v>7.2700000000000004E-3</v>
      </c>
      <c r="G1155" s="154">
        <f t="shared" si="36"/>
        <v>101.69312490786777</v>
      </c>
      <c r="H1155" s="120">
        <f t="shared" si="35"/>
        <v>53061600.820003159</v>
      </c>
    </row>
    <row r="1156" spans="1:8" x14ac:dyDescent="0.3">
      <c r="A1156" s="144">
        <v>5424</v>
      </c>
      <c r="B1156" s="150">
        <v>14064.23</v>
      </c>
      <c r="C1156" s="150">
        <v>697.8</v>
      </c>
      <c r="D1156" s="155">
        <v>4.2200000000000001E-2</v>
      </c>
      <c r="E1156" s="155">
        <v>3.4930000000000003E-2</v>
      </c>
      <c r="F1156" s="155">
        <v>7.2700000000000004E-3</v>
      </c>
      <c r="G1156" s="154">
        <f t="shared" si="36"/>
        <v>101.69312490786777</v>
      </c>
      <c r="H1156" s="120">
        <f t="shared" si="35"/>
        <v>53336939.000685163</v>
      </c>
    </row>
    <row r="1157" spans="1:8" x14ac:dyDescent="0.3">
      <c r="A1157" s="144">
        <v>5438</v>
      </c>
      <c r="B1157" s="150">
        <v>14031.6</v>
      </c>
      <c r="C1157" s="150">
        <v>698.8</v>
      </c>
      <c r="D1157" s="155">
        <v>4.2259999999999999E-2</v>
      </c>
      <c r="E1157" s="155">
        <v>3.4959999999999998E-2</v>
      </c>
      <c r="F1157" s="155">
        <v>7.3000000000000001E-3</v>
      </c>
      <c r="G1157" s="154">
        <f t="shared" si="36"/>
        <v>102.11276641367741</v>
      </c>
      <c r="H1157" s="120">
        <f t="shared" si="35"/>
        <v>53254849.427638382</v>
      </c>
    </row>
    <row r="1158" spans="1:8" x14ac:dyDescent="0.3">
      <c r="A1158" s="144">
        <v>5466</v>
      </c>
      <c r="B1158" s="150">
        <v>14142.39</v>
      </c>
      <c r="C1158" s="150">
        <v>698.28</v>
      </c>
      <c r="D1158" s="155">
        <v>4.233E-2</v>
      </c>
      <c r="E1158" s="155">
        <v>3.5090000000000003E-2</v>
      </c>
      <c r="F1158" s="155">
        <v>7.2399999999999999E-3</v>
      </c>
      <c r="G1158" s="154">
        <f t="shared" si="36"/>
        <v>101.27348340205813</v>
      </c>
      <c r="H1158" s="120">
        <f t="shared" si="35"/>
        <v>53972667.043552265</v>
      </c>
    </row>
    <row r="1159" spans="1:8" x14ac:dyDescent="0.3">
      <c r="A1159" s="144">
        <v>5480</v>
      </c>
      <c r="B1159" s="150">
        <v>14087.63</v>
      </c>
      <c r="C1159" s="150">
        <v>698.33</v>
      </c>
      <c r="D1159" s="155">
        <v>4.2389999999999997E-2</v>
      </c>
      <c r="E1159" s="155">
        <v>3.5130000000000002E-2</v>
      </c>
      <c r="F1159" s="155">
        <v>7.26E-3</v>
      </c>
      <c r="G1159" s="154">
        <f t="shared" si="36"/>
        <v>101.55324440593122</v>
      </c>
      <c r="H1159" s="120">
        <f t="shared" si="35"/>
        <v>53961840.72756163</v>
      </c>
    </row>
    <row r="1160" spans="1:8" x14ac:dyDescent="0.3">
      <c r="A1160" s="144">
        <v>5508</v>
      </c>
      <c r="B1160" s="150">
        <v>14049.93</v>
      </c>
      <c r="C1160" s="150">
        <v>699.12</v>
      </c>
      <c r="D1160" s="155">
        <v>4.2479999999999997E-2</v>
      </c>
      <c r="E1160" s="155">
        <v>3.5189999999999999E-2</v>
      </c>
      <c r="F1160" s="155">
        <v>7.2899999999999996E-3</v>
      </c>
      <c r="G1160" s="154">
        <f t="shared" si="36"/>
        <v>101.97288591174085</v>
      </c>
      <c r="H1160" s="120">
        <f t="shared" si="35"/>
        <v>54014358.334109142</v>
      </c>
    </row>
    <row r="1161" spans="1:8" x14ac:dyDescent="0.3">
      <c r="A1161" s="144">
        <v>5522</v>
      </c>
      <c r="B1161" s="150">
        <v>14111</v>
      </c>
      <c r="C1161" s="150">
        <v>698.85</v>
      </c>
      <c r="D1161" s="155">
        <v>4.2500000000000003E-2</v>
      </c>
      <c r="E1161" s="155">
        <v>3.524E-2</v>
      </c>
      <c r="F1161" s="155">
        <v>7.26E-3</v>
      </c>
      <c r="G1161" s="154">
        <f t="shared" si="36"/>
        <v>101.55324440593122</v>
      </c>
      <c r="H1161" s="120">
        <f t="shared" si="35"/>
        <v>54375416.879123233</v>
      </c>
    </row>
    <row r="1162" spans="1:8" x14ac:dyDescent="0.3">
      <c r="A1162" s="144">
        <v>5550</v>
      </c>
      <c r="B1162" s="150">
        <v>14013.5</v>
      </c>
      <c r="C1162" s="150">
        <v>698.38</v>
      </c>
      <c r="D1162" s="155">
        <v>4.2630000000000001E-2</v>
      </c>
      <c r="E1162" s="155">
        <v>3.5319999999999997E-2</v>
      </c>
      <c r="F1162" s="155">
        <v>7.3000000000000001E-3</v>
      </c>
      <c r="G1162" s="154">
        <f t="shared" si="36"/>
        <v>102.11276641367741</v>
      </c>
      <c r="H1162" s="120">
        <f t="shared" si="35"/>
        <v>54351676.043286689</v>
      </c>
    </row>
    <row r="1163" spans="1:8" x14ac:dyDescent="0.3">
      <c r="A1163" s="144">
        <v>5565</v>
      </c>
      <c r="B1163" s="150">
        <v>14108.22</v>
      </c>
      <c r="C1163" s="150">
        <v>698.21</v>
      </c>
      <c r="D1163" s="155">
        <v>4.2659999999999997E-2</v>
      </c>
      <c r="E1163" s="155">
        <v>3.5400000000000001E-2</v>
      </c>
      <c r="F1163" s="155">
        <v>7.2500000000000004E-3</v>
      </c>
      <c r="G1163" s="154">
        <f t="shared" si="36"/>
        <v>101.41336390399468</v>
      </c>
      <c r="H1163" s="120">
        <f t="shared" si="35"/>
        <v>54874424.688922033</v>
      </c>
    </row>
    <row r="1164" spans="1:8" x14ac:dyDescent="0.3">
      <c r="A1164" s="144">
        <v>5593</v>
      </c>
      <c r="B1164" s="150">
        <v>14119.1</v>
      </c>
      <c r="C1164" s="150">
        <v>698.37</v>
      </c>
      <c r="D1164" s="155">
        <v>4.2759999999999999E-2</v>
      </c>
      <c r="E1164" s="155">
        <v>3.551E-2</v>
      </c>
      <c r="F1164" s="155">
        <v>7.2500000000000004E-3</v>
      </c>
      <c r="G1164" s="154">
        <f t="shared" si="36"/>
        <v>101.41336390399468</v>
      </c>
      <c r="H1164" s="120">
        <f t="shared" si="35"/>
        <v>55150522.423205912</v>
      </c>
    </row>
    <row r="1165" spans="1:8" x14ac:dyDescent="0.3">
      <c r="A1165" s="144">
        <v>5608</v>
      </c>
      <c r="B1165" s="150">
        <v>14019.79</v>
      </c>
      <c r="C1165" s="150">
        <v>699.34</v>
      </c>
      <c r="D1165" s="155">
        <v>4.2849999999999999E-2</v>
      </c>
      <c r="E1165" s="155">
        <v>3.5529999999999999E-2</v>
      </c>
      <c r="F1165" s="155">
        <v>7.3099999999999997E-3</v>
      </c>
      <c r="G1165" s="154">
        <f t="shared" si="36"/>
        <v>102.25264691561395</v>
      </c>
      <c r="H1165" s="120">
        <f t="shared" si="35"/>
        <v>54844546.025572471</v>
      </c>
    </row>
    <row r="1166" spans="1:8" x14ac:dyDescent="0.3">
      <c r="A1166" s="144">
        <v>5636</v>
      </c>
      <c r="B1166" s="150">
        <v>14025.66</v>
      </c>
      <c r="C1166" s="150">
        <v>698.46</v>
      </c>
      <c r="D1166" s="155">
        <v>4.2900000000000001E-2</v>
      </c>
      <c r="E1166" s="155">
        <v>3.56E-2</v>
      </c>
      <c r="F1166" s="155">
        <v>7.3000000000000001E-3</v>
      </c>
      <c r="G1166" s="154">
        <f t="shared" si="36"/>
        <v>102.11276641367741</v>
      </c>
      <c r="H1166" s="120">
        <f t="shared" si="35"/>
        <v>55193882.194588073</v>
      </c>
    </row>
    <row r="1167" spans="1:8" x14ac:dyDescent="0.3">
      <c r="A1167" s="144">
        <v>5651</v>
      </c>
      <c r="B1167" s="150">
        <v>14076.1</v>
      </c>
      <c r="C1167" s="150">
        <v>698.04</v>
      </c>
      <c r="D1167" s="155">
        <v>4.2950000000000002E-2</v>
      </c>
      <c r="E1167" s="155">
        <v>3.5680000000000003E-2</v>
      </c>
      <c r="F1167" s="155">
        <v>7.2700000000000004E-3</v>
      </c>
      <c r="G1167" s="154">
        <f t="shared" si="36"/>
        <v>101.69312490786777</v>
      </c>
      <c r="H1167" s="120">
        <f t="shared" si="35"/>
        <v>55569144.965499975</v>
      </c>
    </row>
    <row r="1168" spans="1:8" x14ac:dyDescent="0.3">
      <c r="A1168" s="144">
        <v>5680</v>
      </c>
      <c r="B1168" s="150">
        <v>14097.42</v>
      </c>
      <c r="C1168" s="150">
        <v>698.81</v>
      </c>
      <c r="D1168" s="155">
        <v>4.3060000000000001E-2</v>
      </c>
      <c r="E1168" s="155">
        <v>3.5790000000000002E-2</v>
      </c>
      <c r="F1168" s="155">
        <v>7.26E-3</v>
      </c>
      <c r="G1168" s="154">
        <f t="shared" si="36"/>
        <v>101.55324440593122</v>
      </c>
      <c r="H1168" s="120">
        <f t="shared" si="35"/>
        <v>55931250.973093078</v>
      </c>
    </row>
    <row r="1169" spans="1:8" x14ac:dyDescent="0.3">
      <c r="A1169" s="144">
        <v>5694</v>
      </c>
      <c r="B1169" s="150">
        <v>14082.69</v>
      </c>
      <c r="C1169" s="150">
        <v>699.16</v>
      </c>
      <c r="D1169" s="155">
        <v>4.3099999999999999E-2</v>
      </c>
      <c r="E1169" s="155">
        <v>3.5819999999999998E-2</v>
      </c>
      <c r="F1169" s="155">
        <v>7.28E-3</v>
      </c>
      <c r="G1169" s="154">
        <f t="shared" si="36"/>
        <v>101.8330054098043</v>
      </c>
      <c r="H1169" s="120">
        <f t="shared" si="35"/>
        <v>55915073.674647652</v>
      </c>
    </row>
    <row r="1170" spans="1:8" x14ac:dyDescent="0.3">
      <c r="A1170" s="144">
        <v>5724</v>
      </c>
      <c r="B1170" s="150">
        <v>14100.52</v>
      </c>
      <c r="C1170" s="150">
        <v>698.81</v>
      </c>
      <c r="D1170" s="155">
        <v>4.3159999999999997E-2</v>
      </c>
      <c r="E1170" s="155">
        <v>3.5900000000000001E-2</v>
      </c>
      <c r="F1170" s="155">
        <v>7.26E-3</v>
      </c>
      <c r="G1170" s="154">
        <f t="shared" si="36"/>
        <v>101.55324440593122</v>
      </c>
      <c r="H1170" s="120">
        <f t="shared" si="35"/>
        <v>56364521.227109998</v>
      </c>
    </row>
    <row r="1171" spans="1:8" x14ac:dyDescent="0.3">
      <c r="A1171" s="144">
        <v>5738</v>
      </c>
      <c r="B1171" s="150">
        <v>14066</v>
      </c>
      <c r="C1171" s="150">
        <v>698.33</v>
      </c>
      <c r="D1171" s="155">
        <v>4.3220000000000001E-2</v>
      </c>
      <c r="E1171" s="155">
        <v>3.594E-2</v>
      </c>
      <c r="F1171" s="155">
        <v>7.28E-3</v>
      </c>
      <c r="G1171" s="154">
        <f t="shared" si="36"/>
        <v>101.8330054098043</v>
      </c>
      <c r="H1171" s="120">
        <f t="shared" ref="H1171:H1212" si="37">A1171/G1171*10^6</f>
        <v>56347153.625768915</v>
      </c>
    </row>
    <row r="1172" spans="1:8" x14ac:dyDescent="0.3">
      <c r="A1172" s="144">
        <v>5768</v>
      </c>
      <c r="B1172" s="150">
        <v>13938.49</v>
      </c>
      <c r="C1172" s="150">
        <v>698.44</v>
      </c>
      <c r="D1172" s="155">
        <v>4.3389999999999998E-2</v>
      </c>
      <c r="E1172" s="155">
        <v>3.6049999999999999E-2</v>
      </c>
      <c r="F1172" s="155">
        <v>7.3400000000000002E-3</v>
      </c>
      <c r="G1172" s="154">
        <f t="shared" si="36"/>
        <v>102.67228842142359</v>
      </c>
      <c r="H1172" s="120">
        <f t="shared" si="37"/>
        <v>56178741.982695006</v>
      </c>
    </row>
    <row r="1173" spans="1:8" x14ac:dyDescent="0.3">
      <c r="A1173" s="144">
        <v>5782</v>
      </c>
      <c r="B1173" s="150">
        <v>13973.76</v>
      </c>
      <c r="C1173" s="150">
        <v>698.62</v>
      </c>
      <c r="D1173" s="155">
        <v>4.3430000000000003E-2</v>
      </c>
      <c r="E1173" s="155">
        <v>3.61E-2</v>
      </c>
      <c r="F1173" s="155">
        <v>7.3299999999999997E-3</v>
      </c>
      <c r="G1173" s="154">
        <f t="shared" si="36"/>
        <v>102.53240791948703</v>
      </c>
      <c r="H1173" s="120">
        <f t="shared" si="37"/>
        <v>56391926.390144683</v>
      </c>
    </row>
    <row r="1174" spans="1:8" x14ac:dyDescent="0.3">
      <c r="A1174" s="144">
        <v>5812</v>
      </c>
      <c r="B1174" s="150">
        <v>13985.62</v>
      </c>
      <c r="C1174" s="150">
        <v>698.96</v>
      </c>
      <c r="D1174" s="155">
        <v>4.3520000000000003E-2</v>
      </c>
      <c r="E1174" s="155">
        <v>3.6200000000000003E-2</v>
      </c>
      <c r="F1174" s="155">
        <v>7.3200000000000001E-3</v>
      </c>
      <c r="G1174" s="154">
        <f t="shared" si="36"/>
        <v>102.39252741755047</v>
      </c>
      <c r="H1174" s="120">
        <f t="shared" si="37"/>
        <v>56761954.671741031</v>
      </c>
    </row>
    <row r="1175" spans="1:8" x14ac:dyDescent="0.3">
      <c r="A1175" s="144">
        <v>5827</v>
      </c>
      <c r="B1175" s="150">
        <v>13948.77</v>
      </c>
      <c r="C1175" s="150">
        <v>698.79</v>
      </c>
      <c r="D1175" s="155">
        <v>4.3560000000000001E-2</v>
      </c>
      <c r="E1175" s="155">
        <v>3.6220000000000002E-2</v>
      </c>
      <c r="F1175" s="155">
        <v>7.3400000000000002E-3</v>
      </c>
      <c r="G1175" s="154">
        <f t="shared" si="36"/>
        <v>102.67228842142359</v>
      </c>
      <c r="H1175" s="120">
        <f t="shared" si="37"/>
        <v>56753385.841394559</v>
      </c>
    </row>
    <row r="1176" spans="1:8" x14ac:dyDescent="0.3">
      <c r="A1176" s="144">
        <v>5857</v>
      </c>
      <c r="B1176" s="150">
        <v>14009.59</v>
      </c>
      <c r="C1176" s="150">
        <v>698.71</v>
      </c>
      <c r="D1176" s="155">
        <v>4.3610000000000003E-2</v>
      </c>
      <c r="E1176" s="155">
        <v>3.6299999999999999E-2</v>
      </c>
      <c r="F1176" s="155">
        <v>7.3099999999999997E-3</v>
      </c>
      <c r="G1176" s="154">
        <f t="shared" si="36"/>
        <v>102.25264691561395</v>
      </c>
      <c r="H1176" s="120">
        <f t="shared" si="37"/>
        <v>57279690.81165798</v>
      </c>
    </row>
    <row r="1177" spans="1:8" x14ac:dyDescent="0.3">
      <c r="A1177" s="144">
        <v>5872</v>
      </c>
      <c r="B1177" s="150">
        <v>14022.69</v>
      </c>
      <c r="C1177" s="150">
        <v>698.31</v>
      </c>
      <c r="D1177" s="155">
        <v>4.367E-2</v>
      </c>
      <c r="E1177" s="155">
        <v>3.6380000000000003E-2</v>
      </c>
      <c r="F1177" s="155">
        <v>7.3000000000000001E-3</v>
      </c>
      <c r="G1177" s="154">
        <f t="shared" si="36"/>
        <v>102.11276641367741</v>
      </c>
      <c r="H1177" s="120">
        <f t="shared" si="37"/>
        <v>57505052.563275576</v>
      </c>
    </row>
    <row r="1178" spans="1:8" x14ac:dyDescent="0.3">
      <c r="A1178" s="144">
        <v>5902</v>
      </c>
      <c r="B1178" s="150">
        <v>14035.2</v>
      </c>
      <c r="C1178" s="150">
        <v>698.27</v>
      </c>
      <c r="D1178" s="155">
        <v>4.3790000000000003E-2</v>
      </c>
      <c r="E1178" s="155">
        <v>3.6499999999999998E-2</v>
      </c>
      <c r="F1178" s="155">
        <v>7.2899999999999996E-3</v>
      </c>
      <c r="G1178" s="154">
        <f t="shared" si="36"/>
        <v>101.97288591174085</v>
      </c>
      <c r="H1178" s="120">
        <f t="shared" si="37"/>
        <v>57878130.51705014</v>
      </c>
    </row>
    <row r="1179" spans="1:8" x14ac:dyDescent="0.3">
      <c r="A1179" s="144">
        <v>5917</v>
      </c>
      <c r="B1179" s="150">
        <v>14073.17</v>
      </c>
      <c r="C1179" s="150">
        <v>698.86</v>
      </c>
      <c r="D1179" s="155">
        <v>4.3819999999999998E-2</v>
      </c>
      <c r="E1179" s="155">
        <v>3.6540000000000003E-2</v>
      </c>
      <c r="F1179" s="155">
        <v>7.28E-3</v>
      </c>
      <c r="G1179" s="154">
        <f t="shared" si="36"/>
        <v>101.8330054098043</v>
      </c>
      <c r="H1179" s="120">
        <f t="shared" si="37"/>
        <v>58104933.426921345</v>
      </c>
    </row>
    <row r="1180" spans="1:8" x14ac:dyDescent="0.3">
      <c r="A1180" s="144">
        <v>5948</v>
      </c>
      <c r="B1180" s="150">
        <v>14033.37</v>
      </c>
      <c r="C1180" s="150">
        <v>698.78</v>
      </c>
      <c r="D1180" s="155">
        <v>4.394E-2</v>
      </c>
      <c r="E1180" s="155">
        <v>3.6639999999999999E-2</v>
      </c>
      <c r="F1180" s="155">
        <v>7.3000000000000001E-3</v>
      </c>
      <c r="G1180" s="154">
        <f t="shared" si="36"/>
        <v>102.11276641367741</v>
      </c>
      <c r="H1180" s="120">
        <f t="shared" si="37"/>
        <v>58249327.766751215</v>
      </c>
    </row>
    <row r="1181" spans="1:8" x14ac:dyDescent="0.3">
      <c r="A1181" s="144">
        <v>5963</v>
      </c>
      <c r="B1181" s="150">
        <v>14026.72</v>
      </c>
      <c r="C1181" s="150">
        <v>698.42</v>
      </c>
      <c r="D1181" s="155">
        <v>4.3990000000000001E-2</v>
      </c>
      <c r="E1181" s="155">
        <v>3.6700000000000003E-2</v>
      </c>
      <c r="F1181" s="155">
        <v>7.3000000000000001E-3</v>
      </c>
      <c r="G1181" s="154">
        <f t="shared" si="36"/>
        <v>102.11276641367741</v>
      </c>
      <c r="H1181" s="120">
        <f t="shared" si="37"/>
        <v>58396224.188489825</v>
      </c>
    </row>
    <row r="1182" spans="1:8" x14ac:dyDescent="0.3">
      <c r="A1182" s="144">
        <v>5993</v>
      </c>
      <c r="B1182" s="150">
        <v>14112.71</v>
      </c>
      <c r="C1182" s="150">
        <v>698.72</v>
      </c>
      <c r="D1182" s="155">
        <v>4.41E-2</v>
      </c>
      <c r="E1182" s="155">
        <v>3.6850000000000001E-2</v>
      </c>
      <c r="F1182" s="155">
        <v>7.26E-3</v>
      </c>
      <c r="G1182" s="154">
        <f t="shared" si="36"/>
        <v>101.55324440593122</v>
      </c>
      <c r="H1182" s="120">
        <f t="shared" si="37"/>
        <v>59013378.007349797</v>
      </c>
    </row>
    <row r="1183" spans="1:8" x14ac:dyDescent="0.3">
      <c r="A1183" s="144">
        <v>6009</v>
      </c>
      <c r="B1183" s="150">
        <v>13982.38</v>
      </c>
      <c r="C1183" s="150">
        <v>698.77</v>
      </c>
      <c r="D1183" s="155">
        <v>4.4200000000000003E-2</v>
      </c>
      <c r="E1183" s="155">
        <v>3.6880000000000003E-2</v>
      </c>
      <c r="F1183" s="155">
        <v>7.3200000000000001E-3</v>
      </c>
      <c r="G1183" s="154">
        <f t="shared" si="36"/>
        <v>102.39252741755047</v>
      </c>
      <c r="H1183" s="120">
        <f t="shared" si="37"/>
        <v>58685923.197262876</v>
      </c>
    </row>
    <row r="1184" spans="1:8" x14ac:dyDescent="0.3">
      <c r="A1184" s="144">
        <v>6040</v>
      </c>
      <c r="B1184" s="150">
        <v>14028.83</v>
      </c>
      <c r="C1184" s="150">
        <v>698.3</v>
      </c>
      <c r="D1184" s="155">
        <v>4.428E-2</v>
      </c>
      <c r="E1184" s="155">
        <v>3.6979999999999999E-2</v>
      </c>
      <c r="F1184" s="155">
        <v>7.2899999999999996E-3</v>
      </c>
      <c r="G1184" s="154">
        <f t="shared" si="36"/>
        <v>101.97288591174085</v>
      </c>
      <c r="H1184" s="120">
        <f t="shared" si="37"/>
        <v>59231431.433917798</v>
      </c>
    </row>
    <row r="1185" spans="1:8" x14ac:dyDescent="0.3">
      <c r="A1185" s="144">
        <v>6055</v>
      </c>
      <c r="B1185" s="150">
        <v>13994.57</v>
      </c>
      <c r="C1185" s="150">
        <v>698</v>
      </c>
      <c r="D1185" s="155">
        <v>4.4319999999999998E-2</v>
      </c>
      <c r="E1185" s="155">
        <v>3.7010000000000001E-2</v>
      </c>
      <c r="F1185" s="155">
        <v>7.3099999999999997E-3</v>
      </c>
      <c r="G1185" s="154">
        <f t="shared" si="36"/>
        <v>102.25264691561395</v>
      </c>
      <c r="H1185" s="120">
        <f t="shared" si="37"/>
        <v>59216071.003003091</v>
      </c>
    </row>
    <row r="1186" spans="1:8" x14ac:dyDescent="0.3">
      <c r="A1186" s="144">
        <v>6086</v>
      </c>
      <c r="B1186" s="150">
        <v>13995.69</v>
      </c>
      <c r="C1186" s="150">
        <v>698.95</v>
      </c>
      <c r="D1186" s="155">
        <v>4.4429999999999997E-2</v>
      </c>
      <c r="E1186" s="155">
        <v>3.7109999999999997E-2</v>
      </c>
      <c r="F1186" s="155">
        <v>7.3200000000000001E-3</v>
      </c>
      <c r="G1186" s="154">
        <f t="shared" si="36"/>
        <v>102.39252741755047</v>
      </c>
      <c r="H1186" s="120">
        <f t="shared" si="37"/>
        <v>59437931.199624211</v>
      </c>
    </row>
    <row r="1187" spans="1:8" x14ac:dyDescent="0.3">
      <c r="A1187" s="144">
        <v>6102</v>
      </c>
      <c r="B1187" s="150">
        <v>13880.76</v>
      </c>
      <c r="C1187" s="150">
        <v>698.7</v>
      </c>
      <c r="D1187" s="155">
        <v>4.4519999999999997E-2</v>
      </c>
      <c r="E1187" s="155">
        <v>3.7139999999999999E-2</v>
      </c>
      <c r="F1187" s="155">
        <v>7.3800000000000003E-3</v>
      </c>
      <c r="G1187" s="154">
        <f t="shared" si="36"/>
        <v>103.23181042916976</v>
      </c>
      <c r="H1187" s="120">
        <f t="shared" si="37"/>
        <v>59109686.971795902</v>
      </c>
    </row>
    <row r="1188" spans="1:8" x14ac:dyDescent="0.3">
      <c r="A1188" s="144">
        <v>6133</v>
      </c>
      <c r="B1188" s="150">
        <v>13927.78</v>
      </c>
      <c r="C1188" s="150">
        <v>698.29</v>
      </c>
      <c r="D1188" s="155">
        <v>4.4609999999999997E-2</v>
      </c>
      <c r="E1188" s="155">
        <v>3.7260000000000001E-2</v>
      </c>
      <c r="F1188" s="155">
        <v>7.3499999999999998E-3</v>
      </c>
      <c r="G1188" s="154">
        <f t="shared" ref="G1188:G1212" si="38">(2*F1188/$B$7)*(1+3*$B$11)/(4+PI()*$B$11-PI())*10^6</f>
        <v>102.81216892336012</v>
      </c>
      <c r="H1188" s="120">
        <f t="shared" si="37"/>
        <v>59652471.728047661</v>
      </c>
    </row>
    <row r="1189" spans="1:8" x14ac:dyDescent="0.3">
      <c r="A1189" s="144">
        <v>6149</v>
      </c>
      <c r="B1189" s="150">
        <v>13872.31</v>
      </c>
      <c r="C1189" s="150">
        <v>697.87</v>
      </c>
      <c r="D1189" s="155">
        <v>4.4639999999999999E-2</v>
      </c>
      <c r="E1189" s="155">
        <v>3.7269999999999998E-2</v>
      </c>
      <c r="F1189" s="155">
        <v>7.3699999999999998E-3</v>
      </c>
      <c r="G1189" s="154">
        <f t="shared" si="38"/>
        <v>103.09192992723321</v>
      </c>
      <c r="H1189" s="120">
        <f t="shared" si="37"/>
        <v>59645793.84962754</v>
      </c>
    </row>
    <row r="1190" spans="1:8" x14ac:dyDescent="0.3">
      <c r="A1190" s="144">
        <v>6180</v>
      </c>
      <c r="B1190" s="150">
        <v>14026.41</v>
      </c>
      <c r="C1190" s="150">
        <v>698.97</v>
      </c>
      <c r="D1190" s="155">
        <v>4.4729999999999999E-2</v>
      </c>
      <c r="E1190" s="155">
        <v>3.7420000000000002E-2</v>
      </c>
      <c r="F1190" s="155">
        <v>7.3000000000000001E-3</v>
      </c>
      <c r="G1190" s="154">
        <f t="shared" si="38"/>
        <v>102.11276641367741</v>
      </c>
      <c r="H1190" s="120">
        <f t="shared" si="37"/>
        <v>60521325.756308421</v>
      </c>
    </row>
    <row r="1191" spans="1:8" x14ac:dyDescent="0.3">
      <c r="A1191" s="144">
        <v>6196</v>
      </c>
      <c r="B1191" s="150">
        <v>13933.5</v>
      </c>
      <c r="C1191" s="150">
        <v>699.16</v>
      </c>
      <c r="D1191" s="155">
        <v>4.4810000000000003E-2</v>
      </c>
      <c r="E1191" s="155">
        <v>3.746E-2</v>
      </c>
      <c r="F1191" s="155">
        <v>7.3499999999999998E-3</v>
      </c>
      <c r="G1191" s="154">
        <f t="shared" si="38"/>
        <v>102.81216892336012</v>
      </c>
      <c r="H1191" s="120">
        <f t="shared" si="37"/>
        <v>60265239.658728734</v>
      </c>
    </row>
    <row r="1192" spans="1:8" x14ac:dyDescent="0.3">
      <c r="A1192" s="144">
        <v>6228</v>
      </c>
      <c r="B1192" s="150">
        <v>13918.58</v>
      </c>
      <c r="C1192" s="150">
        <v>698.54</v>
      </c>
      <c r="D1192" s="155">
        <v>4.4929999999999998E-2</v>
      </c>
      <c r="E1192" s="155">
        <v>3.7569999999999999E-2</v>
      </c>
      <c r="F1192" s="155">
        <v>7.3600000000000002E-3</v>
      </c>
      <c r="G1192" s="154">
        <f t="shared" si="38"/>
        <v>102.95204942529666</v>
      </c>
      <c r="H1192" s="120">
        <f t="shared" si="37"/>
        <v>60494181.85229151</v>
      </c>
    </row>
    <row r="1193" spans="1:8" x14ac:dyDescent="0.3">
      <c r="A1193" s="144">
        <v>6244</v>
      </c>
      <c r="B1193" s="150">
        <v>13927.57</v>
      </c>
      <c r="C1193" s="150">
        <v>698.56</v>
      </c>
      <c r="D1193" s="155">
        <v>4.4929999999999998E-2</v>
      </c>
      <c r="E1193" s="155">
        <v>3.7580000000000002E-2</v>
      </c>
      <c r="F1193" s="155">
        <v>7.3499999999999998E-3</v>
      </c>
      <c r="G1193" s="154">
        <f t="shared" si="38"/>
        <v>102.81216892336012</v>
      </c>
      <c r="H1193" s="120">
        <f t="shared" si="37"/>
        <v>60732110.463057168</v>
      </c>
    </row>
    <row r="1194" spans="1:8" x14ac:dyDescent="0.3">
      <c r="A1194" s="144">
        <v>6276</v>
      </c>
      <c r="B1194" s="150">
        <v>13970.52</v>
      </c>
      <c r="C1194" s="150">
        <v>698.41</v>
      </c>
      <c r="D1194" s="155">
        <v>4.4999999999999998E-2</v>
      </c>
      <c r="E1194" s="155">
        <v>3.7679999999999998E-2</v>
      </c>
      <c r="F1194" s="155">
        <v>7.3299999999999997E-3</v>
      </c>
      <c r="G1194" s="154">
        <f t="shared" si="38"/>
        <v>102.53240791948703</v>
      </c>
      <c r="H1194" s="120">
        <f t="shared" si="37"/>
        <v>61209915.258482881</v>
      </c>
    </row>
    <row r="1195" spans="1:8" x14ac:dyDescent="0.3">
      <c r="A1195" s="144">
        <v>6292</v>
      </c>
      <c r="B1195" s="150">
        <v>13913.36</v>
      </c>
      <c r="C1195" s="150">
        <v>697.65</v>
      </c>
      <c r="D1195" s="155">
        <v>4.5069999999999999E-2</v>
      </c>
      <c r="E1195" s="155">
        <v>3.773E-2</v>
      </c>
      <c r="F1195" s="155">
        <v>7.3499999999999998E-3</v>
      </c>
      <c r="G1195" s="154">
        <f t="shared" si="38"/>
        <v>102.81216892336012</v>
      </c>
      <c r="H1195" s="120">
        <f t="shared" si="37"/>
        <v>61198981.267385602</v>
      </c>
    </row>
    <row r="1196" spans="1:8" x14ac:dyDescent="0.3">
      <c r="A1196" s="144">
        <v>6324</v>
      </c>
      <c r="B1196" s="150">
        <v>13910.97</v>
      </c>
      <c r="C1196" s="150">
        <v>699.04</v>
      </c>
      <c r="D1196" s="155">
        <v>4.5190000000000001E-2</v>
      </c>
      <c r="E1196" s="155">
        <v>3.7830000000000003E-2</v>
      </c>
      <c r="F1196" s="155">
        <v>7.3600000000000002E-3</v>
      </c>
      <c r="G1196" s="154">
        <f t="shared" si="38"/>
        <v>102.95204942529666</v>
      </c>
      <c r="H1196" s="120">
        <f t="shared" si="37"/>
        <v>61426654.790284447</v>
      </c>
    </row>
    <row r="1197" spans="1:8" x14ac:dyDescent="0.3">
      <c r="A1197" s="144">
        <v>6340</v>
      </c>
      <c r="B1197" s="150">
        <v>13899.56</v>
      </c>
      <c r="C1197" s="150">
        <v>698</v>
      </c>
      <c r="D1197" s="155">
        <v>4.5220000000000003E-2</v>
      </c>
      <c r="E1197" s="155">
        <v>3.7859999999999998E-2</v>
      </c>
      <c r="F1197" s="155">
        <v>7.3600000000000002E-3</v>
      </c>
      <c r="G1197" s="154">
        <f t="shared" si="38"/>
        <v>102.95204942529666</v>
      </c>
      <c r="H1197" s="120">
        <f t="shared" si="37"/>
        <v>61582066.946616597</v>
      </c>
    </row>
    <row r="1198" spans="1:8" x14ac:dyDescent="0.3">
      <c r="A1198" s="144">
        <v>6373</v>
      </c>
      <c r="B1198" s="150">
        <v>13887.29</v>
      </c>
      <c r="C1198" s="150">
        <v>697.8</v>
      </c>
      <c r="D1198" s="155">
        <v>4.5319999999999999E-2</v>
      </c>
      <c r="E1198" s="155">
        <v>3.7949999999999998E-2</v>
      </c>
      <c r="F1198" s="155">
        <v>7.3600000000000002E-3</v>
      </c>
      <c r="G1198" s="154">
        <f t="shared" si="38"/>
        <v>102.95204942529666</v>
      </c>
      <c r="H1198" s="120">
        <f t="shared" si="37"/>
        <v>61902604.519051671</v>
      </c>
    </row>
    <row r="1199" spans="1:8" x14ac:dyDescent="0.3">
      <c r="A1199" s="144">
        <v>6389</v>
      </c>
      <c r="B1199" s="150">
        <v>13887.43</v>
      </c>
      <c r="C1199" s="150">
        <v>698.19</v>
      </c>
      <c r="D1199" s="155">
        <v>4.5379999999999997E-2</v>
      </c>
      <c r="E1199" s="155">
        <v>3.8010000000000002E-2</v>
      </c>
      <c r="F1199" s="155">
        <v>7.3699999999999998E-3</v>
      </c>
      <c r="G1199" s="154">
        <f t="shared" si="38"/>
        <v>103.09192992723321</v>
      </c>
      <c r="H1199" s="120">
        <f t="shared" si="37"/>
        <v>61973813.124942325</v>
      </c>
    </row>
    <row r="1200" spans="1:8" x14ac:dyDescent="0.3">
      <c r="A1200" s="144">
        <v>6422</v>
      </c>
      <c r="B1200" s="150">
        <v>13928.97</v>
      </c>
      <c r="C1200" s="150">
        <v>699.04</v>
      </c>
      <c r="D1200" s="155">
        <v>4.546E-2</v>
      </c>
      <c r="E1200" s="155">
        <v>3.8109999999999998E-2</v>
      </c>
      <c r="F1200" s="155">
        <v>7.3499999999999998E-3</v>
      </c>
      <c r="G1200" s="154">
        <f t="shared" si="38"/>
        <v>102.81216892336012</v>
      </c>
      <c r="H1200" s="120">
        <f t="shared" si="37"/>
        <v>62463423.02910845</v>
      </c>
    </row>
    <row r="1201" spans="1:8" x14ac:dyDescent="0.3">
      <c r="A1201" s="144">
        <v>6439</v>
      </c>
      <c r="B1201" s="150">
        <v>13940.88</v>
      </c>
      <c r="C1201" s="150">
        <v>698.96</v>
      </c>
      <c r="D1201" s="155">
        <v>4.5499999999999999E-2</v>
      </c>
      <c r="E1201" s="155">
        <v>3.8150000000000003E-2</v>
      </c>
      <c r="F1201" s="155">
        <v>7.3499999999999998E-3</v>
      </c>
      <c r="G1201" s="154">
        <f t="shared" si="38"/>
        <v>102.81216892336012</v>
      </c>
      <c r="H1201" s="120">
        <f t="shared" si="37"/>
        <v>62628773.105641432</v>
      </c>
    </row>
    <row r="1202" spans="1:8" x14ac:dyDescent="0.3">
      <c r="A1202" s="144">
        <v>6472</v>
      </c>
      <c r="B1202" s="150">
        <v>13820.29</v>
      </c>
      <c r="C1202" s="150">
        <v>697.88</v>
      </c>
      <c r="D1202" s="155">
        <v>4.5620000000000001E-2</v>
      </c>
      <c r="E1202" s="155">
        <v>3.8219999999999997E-2</v>
      </c>
      <c r="F1202" s="155">
        <v>7.4000000000000003E-3</v>
      </c>
      <c r="G1202" s="154">
        <f t="shared" si="38"/>
        <v>103.51157143304285</v>
      </c>
      <c r="H1202" s="120">
        <f t="shared" si="37"/>
        <v>62524410.656700894</v>
      </c>
    </row>
    <row r="1203" spans="1:8" x14ac:dyDescent="0.3">
      <c r="A1203" s="144">
        <v>6488</v>
      </c>
      <c r="B1203" s="150">
        <v>13873.88</v>
      </c>
      <c r="C1203" s="150">
        <v>698.1</v>
      </c>
      <c r="D1203" s="155">
        <v>4.5650000000000003E-2</v>
      </c>
      <c r="E1203" s="155">
        <v>3.8269999999999998E-2</v>
      </c>
      <c r="F1203" s="155">
        <v>7.3699999999999998E-3</v>
      </c>
      <c r="G1203" s="154">
        <f t="shared" si="38"/>
        <v>103.09192992723321</v>
      </c>
      <c r="H1203" s="120">
        <f t="shared" si="37"/>
        <v>62934121.076009676</v>
      </c>
    </row>
    <row r="1204" spans="1:8" x14ac:dyDescent="0.3">
      <c r="A1204" s="144">
        <v>6521</v>
      </c>
      <c r="B1204" s="150">
        <v>13896.92</v>
      </c>
      <c r="C1204" s="150">
        <v>698.6</v>
      </c>
      <c r="D1204" s="155">
        <v>4.5749999999999999E-2</v>
      </c>
      <c r="E1204" s="155">
        <v>3.8379999999999997E-2</v>
      </c>
      <c r="F1204" s="155">
        <v>7.3699999999999998E-3</v>
      </c>
      <c r="G1204" s="154">
        <f t="shared" si="38"/>
        <v>103.09192992723321</v>
      </c>
      <c r="H1204" s="120">
        <f t="shared" si="37"/>
        <v>63254223.726365462</v>
      </c>
    </row>
    <row r="1205" spans="1:8" x14ac:dyDescent="0.3">
      <c r="A1205" s="144">
        <v>6538</v>
      </c>
      <c r="B1205" s="150">
        <v>13895.89</v>
      </c>
      <c r="C1205" s="150">
        <v>698.11</v>
      </c>
      <c r="D1205" s="155">
        <v>4.5780000000000001E-2</v>
      </c>
      <c r="E1205" s="155">
        <v>3.841E-2</v>
      </c>
      <c r="F1205" s="155">
        <v>7.3600000000000002E-3</v>
      </c>
      <c r="G1205" s="154">
        <f t="shared" si="38"/>
        <v>102.95204942529666</v>
      </c>
      <c r="H1205" s="120">
        <f t="shared" si="37"/>
        <v>63505292.381227024</v>
      </c>
    </row>
    <row r="1206" spans="1:8" x14ac:dyDescent="0.3">
      <c r="A1206" s="144">
        <v>6572</v>
      </c>
      <c r="B1206" s="150">
        <v>13907.12</v>
      </c>
      <c r="C1206" s="150">
        <v>698.97</v>
      </c>
      <c r="D1206" s="155">
        <v>4.589E-2</v>
      </c>
      <c r="E1206" s="155">
        <v>3.8519999999999999E-2</v>
      </c>
      <c r="F1206" s="155">
        <v>7.3699999999999998E-3</v>
      </c>
      <c r="G1206" s="154">
        <f t="shared" si="38"/>
        <v>103.09192992723321</v>
      </c>
      <c r="H1206" s="120">
        <f t="shared" si="37"/>
        <v>63748927.822369851</v>
      </c>
    </row>
    <row r="1207" spans="1:8" x14ac:dyDescent="0.3">
      <c r="A1207" s="144">
        <v>6589</v>
      </c>
      <c r="B1207" s="150">
        <v>13957.39</v>
      </c>
      <c r="C1207" s="150">
        <v>698.74</v>
      </c>
      <c r="D1207" s="155">
        <v>4.5949999999999998E-2</v>
      </c>
      <c r="E1207" s="155">
        <v>3.8609999999999998E-2</v>
      </c>
      <c r="F1207" s="155">
        <v>7.3400000000000002E-3</v>
      </c>
      <c r="G1207" s="154">
        <f t="shared" si="38"/>
        <v>102.67228842142359</v>
      </c>
      <c r="H1207" s="120">
        <f t="shared" si="37"/>
        <v>64175057.37239553</v>
      </c>
    </row>
    <row r="1208" spans="1:8" x14ac:dyDescent="0.3">
      <c r="A1208" s="144">
        <v>6622</v>
      </c>
      <c r="B1208" s="150">
        <v>13921.89</v>
      </c>
      <c r="C1208" s="150">
        <v>699.02</v>
      </c>
      <c r="D1208" s="155">
        <v>4.6089999999999999E-2</v>
      </c>
      <c r="E1208" s="155">
        <v>3.8730000000000001E-2</v>
      </c>
      <c r="F1208" s="155">
        <v>7.3600000000000002E-3</v>
      </c>
      <c r="G1208" s="154">
        <f t="shared" si="38"/>
        <v>102.95204942529666</v>
      </c>
      <c r="H1208" s="120">
        <f t="shared" si="37"/>
        <v>64321206.201970838</v>
      </c>
    </row>
    <row r="1209" spans="1:8" x14ac:dyDescent="0.3">
      <c r="A1209" s="144">
        <v>6639</v>
      </c>
      <c r="B1209" s="150">
        <v>13845.12</v>
      </c>
      <c r="C1209" s="150">
        <v>698.89</v>
      </c>
      <c r="D1209" s="155">
        <v>4.616E-2</v>
      </c>
      <c r="E1209" s="155">
        <v>3.8760000000000003E-2</v>
      </c>
      <c r="F1209" s="155">
        <v>7.4000000000000003E-3</v>
      </c>
      <c r="G1209" s="154">
        <f t="shared" si="38"/>
        <v>103.51157143304285</v>
      </c>
      <c r="H1209" s="120">
        <f t="shared" si="37"/>
        <v>64137756.852570646</v>
      </c>
    </row>
    <row r="1210" spans="1:8" x14ac:dyDescent="0.3">
      <c r="A1210" s="144">
        <v>6673</v>
      </c>
      <c r="B1210" s="150">
        <v>13904.47</v>
      </c>
      <c r="C1210" s="150">
        <v>699.14</v>
      </c>
      <c r="D1210" s="155">
        <v>4.623E-2</v>
      </c>
      <c r="E1210" s="155">
        <v>3.8870000000000002E-2</v>
      </c>
      <c r="F1210" s="155">
        <v>7.3699999999999998E-3</v>
      </c>
      <c r="G1210" s="154">
        <f t="shared" si="38"/>
        <v>103.09192992723321</v>
      </c>
      <c r="H1210" s="120">
        <f t="shared" si="37"/>
        <v>64728635.934064828</v>
      </c>
    </row>
    <row r="1211" spans="1:8" x14ac:dyDescent="0.3">
      <c r="A1211" s="144">
        <v>6690</v>
      </c>
      <c r="B1211" s="150">
        <v>13881.14</v>
      </c>
      <c r="C1211" s="150">
        <v>698</v>
      </c>
      <c r="D1211" s="155">
        <v>4.6280000000000002E-2</v>
      </c>
      <c r="E1211" s="155">
        <v>3.891E-2</v>
      </c>
      <c r="F1211" s="155">
        <v>7.3699999999999998E-3</v>
      </c>
      <c r="G1211" s="154">
        <f t="shared" si="38"/>
        <v>103.09192992723321</v>
      </c>
      <c r="H1211" s="120">
        <f t="shared" si="37"/>
        <v>64893537.299399614</v>
      </c>
    </row>
    <row r="1212" spans="1:8" x14ac:dyDescent="0.3">
      <c r="A1212" s="144">
        <v>6725</v>
      </c>
      <c r="B1212" s="150">
        <v>13818.89</v>
      </c>
      <c r="C1212" s="150">
        <v>698.46</v>
      </c>
      <c r="D1212" s="155">
        <v>4.6420000000000003E-2</v>
      </c>
      <c r="E1212" s="155">
        <v>3.9010000000000003E-2</v>
      </c>
      <c r="F1212" s="155">
        <v>7.4099999999999999E-3</v>
      </c>
      <c r="G1212" s="154">
        <f t="shared" si="38"/>
        <v>103.65145193497939</v>
      </c>
      <c r="H1212" s="120">
        <f t="shared" si="37"/>
        <v>64880904.941096202</v>
      </c>
    </row>
    <row r="1213" spans="1:8" x14ac:dyDescent="0.3">
      <c r="A1213" s="144">
        <v>6742</v>
      </c>
      <c r="B1213" s="150">
        <v>13848.62</v>
      </c>
      <c r="C1213" s="150">
        <v>697.7</v>
      </c>
      <c r="D1213" s="155">
        <v>4.6469999999999997E-2</v>
      </c>
      <c r="E1213" s="155">
        <v>3.909E-2</v>
      </c>
      <c r="F1213" s="155">
        <v>7.3800000000000003E-3</v>
      </c>
      <c r="G1213" s="154">
        <f>(2*F1213/$B$7)*(1+3*$B$11)/(4+PI()*$B$11-PI())*10^6</f>
        <v>103.23181042916976</v>
      </c>
      <c r="H1213" s="120">
        <f>A1213/G1213*10^6</f>
        <v>65309326.378867254</v>
      </c>
    </row>
    <row r="1214" spans="1:8" x14ac:dyDescent="0.3">
      <c r="A1214" s="144">
        <v>6777</v>
      </c>
      <c r="B1214" s="150">
        <v>13834.46</v>
      </c>
      <c r="C1214" s="150">
        <v>699.07</v>
      </c>
      <c r="D1214" s="155">
        <v>4.6600000000000003E-2</v>
      </c>
      <c r="E1214" s="155">
        <v>3.9199999999999999E-2</v>
      </c>
      <c r="F1214" s="155">
        <v>7.4099999999999999E-3</v>
      </c>
      <c r="G1214" s="154">
        <f t="shared" ref="G1214:G1277" si="39">(2*F1214/$B$7)*(1+3*$B$11)/(4+PI()*$B$11-PI())*10^6</f>
        <v>103.65145193497939</v>
      </c>
      <c r="H1214" s="120">
        <f t="shared" ref="H1214:H1277" si="40">A1214/G1214*10^6</f>
        <v>65382586.28785263</v>
      </c>
    </row>
    <row r="1215" spans="1:8" x14ac:dyDescent="0.3">
      <c r="A1215" s="144">
        <v>6794</v>
      </c>
      <c r="B1215" s="150">
        <v>13836.96</v>
      </c>
      <c r="C1215" s="150">
        <v>699.12</v>
      </c>
      <c r="D1215" s="155">
        <v>4.6679999999999999E-2</v>
      </c>
      <c r="E1215" s="155">
        <v>3.9269999999999999E-2</v>
      </c>
      <c r="F1215" s="155">
        <v>7.4000000000000003E-3</v>
      </c>
      <c r="G1215" s="154">
        <f t="shared" si="39"/>
        <v>103.51157143304285</v>
      </c>
      <c r="H1215" s="120">
        <f t="shared" si="40"/>
        <v>65635173.980473712</v>
      </c>
    </row>
    <row r="1216" spans="1:8" x14ac:dyDescent="0.3">
      <c r="A1216" s="144">
        <v>6829</v>
      </c>
      <c r="B1216" s="150">
        <v>13874.65</v>
      </c>
      <c r="C1216" s="150">
        <v>698.59</v>
      </c>
      <c r="D1216" s="155">
        <v>4.6789999999999998E-2</v>
      </c>
      <c r="E1216" s="155">
        <v>3.9410000000000001E-2</v>
      </c>
      <c r="F1216" s="155">
        <v>7.3800000000000003E-3</v>
      </c>
      <c r="G1216" s="154">
        <f t="shared" si="39"/>
        <v>103.23181042916976</v>
      </c>
      <c r="H1216" s="120">
        <f t="shared" si="40"/>
        <v>66152089.860766008</v>
      </c>
    </row>
    <row r="1217" spans="1:8" x14ac:dyDescent="0.3">
      <c r="A1217" s="144">
        <v>6846</v>
      </c>
      <c r="B1217" s="150">
        <v>13757.63</v>
      </c>
      <c r="C1217" s="150">
        <v>698.28</v>
      </c>
      <c r="D1217" s="155">
        <v>4.6890000000000001E-2</v>
      </c>
      <c r="E1217" s="155">
        <v>3.9449999999999999E-2</v>
      </c>
      <c r="F1217" s="155">
        <v>7.4400000000000004E-3</v>
      </c>
      <c r="G1217" s="154">
        <f t="shared" si="39"/>
        <v>104.07109344078903</v>
      </c>
      <c r="H1217" s="120">
        <f t="shared" si="40"/>
        <v>65781955.139108956</v>
      </c>
    </row>
    <row r="1218" spans="1:8" x14ac:dyDescent="0.3">
      <c r="A1218" s="144">
        <v>6882</v>
      </c>
      <c r="B1218" s="150">
        <v>13834.12</v>
      </c>
      <c r="C1218" s="150">
        <v>699.01</v>
      </c>
      <c r="D1218" s="155">
        <v>4.6969999999999998E-2</v>
      </c>
      <c r="E1218" s="155">
        <v>3.9570000000000001E-2</v>
      </c>
      <c r="F1218" s="155">
        <v>7.4099999999999999E-3</v>
      </c>
      <c r="G1218" s="154">
        <f t="shared" si="39"/>
        <v>103.65145193497939</v>
      </c>
      <c r="H1218" s="120">
        <f t="shared" si="40"/>
        <v>66395596.699572355</v>
      </c>
    </row>
    <row r="1219" spans="1:8" x14ac:dyDescent="0.3">
      <c r="A1219" s="144">
        <v>6899</v>
      </c>
      <c r="B1219" s="150">
        <v>13765.61</v>
      </c>
      <c r="C1219" s="150">
        <v>698.9</v>
      </c>
      <c r="D1219" s="155">
        <v>4.7070000000000001E-2</v>
      </c>
      <c r="E1219" s="155">
        <v>3.9629999999999999E-2</v>
      </c>
      <c r="F1219" s="155">
        <v>7.4400000000000004E-3</v>
      </c>
      <c r="G1219" s="154">
        <f t="shared" si="39"/>
        <v>104.07109344078903</v>
      </c>
      <c r="H1219" s="120">
        <f t="shared" si="40"/>
        <v>66291222.393326424</v>
      </c>
    </row>
    <row r="1220" spans="1:8" x14ac:dyDescent="0.3">
      <c r="A1220" s="144">
        <v>6935</v>
      </c>
      <c r="B1220" s="150">
        <v>13787.37</v>
      </c>
      <c r="C1220" s="150">
        <v>698.07</v>
      </c>
      <c r="D1220" s="155">
        <v>4.718E-2</v>
      </c>
      <c r="E1220" s="155">
        <v>3.9759999999999997E-2</v>
      </c>
      <c r="F1220" s="155">
        <v>7.4200000000000004E-3</v>
      </c>
      <c r="G1220" s="154">
        <f t="shared" si="39"/>
        <v>103.79133243691594</v>
      </c>
      <c r="H1220" s="120">
        <f t="shared" si="40"/>
        <v>66816754.705553778</v>
      </c>
    </row>
    <row r="1221" spans="1:8" x14ac:dyDescent="0.3">
      <c r="A1221" s="144">
        <v>6952</v>
      </c>
      <c r="B1221" s="150">
        <v>13789.92</v>
      </c>
      <c r="C1221" s="150">
        <v>698.31</v>
      </c>
      <c r="D1221" s="155">
        <v>4.7239999999999997E-2</v>
      </c>
      <c r="E1221" s="155">
        <v>3.9820000000000001E-2</v>
      </c>
      <c r="F1221" s="155">
        <v>7.4200000000000004E-3</v>
      </c>
      <c r="G1221" s="154">
        <f t="shared" si="39"/>
        <v>103.79133243691594</v>
      </c>
      <c r="H1221" s="120">
        <f t="shared" si="40"/>
        <v>66980544.875704385</v>
      </c>
    </row>
    <row r="1222" spans="1:8" x14ac:dyDescent="0.3">
      <c r="A1222" s="144">
        <v>6988</v>
      </c>
      <c r="B1222" s="150">
        <v>13750.14</v>
      </c>
      <c r="C1222" s="150">
        <v>698.91</v>
      </c>
      <c r="D1222" s="155">
        <v>4.7370000000000002E-2</v>
      </c>
      <c r="E1222" s="155">
        <v>3.9919999999999997E-2</v>
      </c>
      <c r="F1222" s="155">
        <v>7.45E-3</v>
      </c>
      <c r="G1222" s="154">
        <f t="shared" si="39"/>
        <v>104.21097394272554</v>
      </c>
      <c r="H1222" s="120">
        <f t="shared" si="40"/>
        <v>67056277.622360699</v>
      </c>
    </row>
    <row r="1223" spans="1:8" x14ac:dyDescent="0.3">
      <c r="A1223" s="144">
        <v>7006</v>
      </c>
      <c r="B1223" s="150">
        <v>13750.76</v>
      </c>
      <c r="C1223" s="150">
        <v>698.91</v>
      </c>
      <c r="D1223" s="155">
        <v>4.7449999999999999E-2</v>
      </c>
      <c r="E1223" s="155">
        <v>0.04</v>
      </c>
      <c r="F1223" s="155">
        <v>7.45E-3</v>
      </c>
      <c r="G1223" s="154">
        <f t="shared" si="39"/>
        <v>104.21097394272554</v>
      </c>
      <c r="H1223" s="120">
        <f t="shared" si="40"/>
        <v>67229004.153156698</v>
      </c>
    </row>
    <row r="1224" spans="1:8" x14ac:dyDescent="0.3">
      <c r="A1224" s="144">
        <v>7042</v>
      </c>
      <c r="B1224" s="150">
        <v>13802.92</v>
      </c>
      <c r="C1224" s="150">
        <v>698.16</v>
      </c>
      <c r="D1224" s="155">
        <v>4.752E-2</v>
      </c>
      <c r="E1224" s="155">
        <v>4.011E-2</v>
      </c>
      <c r="F1224" s="155">
        <v>7.4099999999999999E-3</v>
      </c>
      <c r="G1224" s="154">
        <f t="shared" si="39"/>
        <v>103.65145193497939</v>
      </c>
      <c r="H1224" s="120">
        <f t="shared" si="40"/>
        <v>67939231.612669066</v>
      </c>
    </row>
    <row r="1225" spans="1:8" x14ac:dyDescent="0.3">
      <c r="A1225" s="144">
        <v>7060</v>
      </c>
      <c r="B1225" s="150">
        <v>13858.03</v>
      </c>
      <c r="C1225" s="150">
        <v>698.36</v>
      </c>
      <c r="D1225" s="155">
        <v>4.7579999999999997E-2</v>
      </c>
      <c r="E1225" s="155">
        <v>4.0189999999999997E-2</v>
      </c>
      <c r="F1225" s="155">
        <v>7.3899999999999999E-3</v>
      </c>
      <c r="G1225" s="154">
        <f t="shared" si="39"/>
        <v>103.3716909311063</v>
      </c>
      <c r="H1225" s="120">
        <f t="shared" si="40"/>
        <v>68297228.539148584</v>
      </c>
    </row>
    <row r="1226" spans="1:8" x14ac:dyDescent="0.3">
      <c r="A1226" s="144">
        <v>7096</v>
      </c>
      <c r="B1226" s="150">
        <v>13790.19</v>
      </c>
      <c r="C1226" s="150">
        <v>698.8</v>
      </c>
      <c r="D1226" s="155">
        <v>4.7710000000000002E-2</v>
      </c>
      <c r="E1226" s="155">
        <v>4.0289999999999999E-2</v>
      </c>
      <c r="F1226" s="155">
        <v>7.43E-3</v>
      </c>
      <c r="G1226" s="154">
        <f t="shared" si="39"/>
        <v>103.93121293885248</v>
      </c>
      <c r="H1226" s="120">
        <f t="shared" si="40"/>
        <v>68275927.88871716</v>
      </c>
    </row>
    <row r="1227" spans="1:8" x14ac:dyDescent="0.3">
      <c r="A1227" s="144">
        <v>7114</v>
      </c>
      <c r="B1227" s="150">
        <v>13795.14</v>
      </c>
      <c r="C1227" s="150">
        <v>698.95</v>
      </c>
      <c r="D1227" s="155">
        <v>4.7780000000000003E-2</v>
      </c>
      <c r="E1227" s="155">
        <v>4.036E-2</v>
      </c>
      <c r="F1227" s="155">
        <v>7.43E-3</v>
      </c>
      <c r="G1227" s="154">
        <f t="shared" si="39"/>
        <v>103.93121293885248</v>
      </c>
      <c r="H1227" s="120">
        <f t="shared" si="40"/>
        <v>68449119.363068476</v>
      </c>
    </row>
    <row r="1228" spans="1:8" x14ac:dyDescent="0.3">
      <c r="A1228" s="144">
        <v>7151</v>
      </c>
      <c r="B1228" s="150">
        <v>13749.04</v>
      </c>
      <c r="C1228" s="150">
        <v>698.24</v>
      </c>
      <c r="D1228" s="155">
        <v>4.7829999999999998E-2</v>
      </c>
      <c r="E1228" s="155">
        <v>4.0379999999999999E-2</v>
      </c>
      <c r="F1228" s="155">
        <v>7.4400000000000004E-3</v>
      </c>
      <c r="G1228" s="154">
        <f t="shared" si="39"/>
        <v>104.07109344078903</v>
      </c>
      <c r="H1228" s="120">
        <f t="shared" si="40"/>
        <v>68712644.05488871</v>
      </c>
    </row>
    <row r="1229" spans="1:8" x14ac:dyDescent="0.3">
      <c r="A1229" s="144">
        <v>7169</v>
      </c>
      <c r="B1229" s="150">
        <v>13758.12</v>
      </c>
      <c r="C1229" s="150">
        <v>698.39</v>
      </c>
      <c r="D1229" s="155">
        <v>4.7879999999999999E-2</v>
      </c>
      <c r="E1229" s="155">
        <v>4.045E-2</v>
      </c>
      <c r="F1229" s="155">
        <v>7.4400000000000004E-3</v>
      </c>
      <c r="G1229" s="154">
        <f t="shared" si="39"/>
        <v>104.07109344078903</v>
      </c>
      <c r="H1229" s="120">
        <f t="shared" si="40"/>
        <v>68885602.745000318</v>
      </c>
    </row>
    <row r="1230" spans="1:8" x14ac:dyDescent="0.3">
      <c r="A1230" s="144">
        <v>7206</v>
      </c>
      <c r="B1230" s="150">
        <v>13724.25</v>
      </c>
      <c r="C1230" s="150">
        <v>698.45</v>
      </c>
      <c r="D1230" s="155">
        <v>4.802E-2</v>
      </c>
      <c r="E1230" s="155">
        <v>4.0570000000000002E-2</v>
      </c>
      <c r="F1230" s="155">
        <v>7.4599999999999996E-3</v>
      </c>
      <c r="G1230" s="154">
        <f t="shared" si="39"/>
        <v>104.35085444466209</v>
      </c>
      <c r="H1230" s="120">
        <f t="shared" si="40"/>
        <v>69055495.887878776</v>
      </c>
    </row>
    <row r="1231" spans="1:8" x14ac:dyDescent="0.3">
      <c r="A1231" s="144">
        <v>7224</v>
      </c>
      <c r="B1231" s="150">
        <v>13749.85</v>
      </c>
      <c r="C1231" s="150">
        <v>699.19</v>
      </c>
      <c r="D1231" s="155">
        <v>4.8090000000000001E-2</v>
      </c>
      <c r="E1231" s="155">
        <v>4.0629999999999999E-2</v>
      </c>
      <c r="F1231" s="155">
        <v>7.45E-3</v>
      </c>
      <c r="G1231" s="154">
        <f t="shared" si="39"/>
        <v>104.21097394272554</v>
      </c>
      <c r="H1231" s="120">
        <f t="shared" si="40"/>
        <v>69320914.359463885</v>
      </c>
    </row>
    <row r="1232" spans="1:8" x14ac:dyDescent="0.3">
      <c r="A1232" s="144">
        <v>7261</v>
      </c>
      <c r="B1232" s="150">
        <v>13723.29</v>
      </c>
      <c r="C1232" s="150">
        <v>698.9</v>
      </c>
      <c r="D1232" s="155">
        <v>4.8160000000000001E-2</v>
      </c>
      <c r="E1232" s="155">
        <v>4.0689999999999997E-2</v>
      </c>
      <c r="F1232" s="155">
        <v>7.4599999999999996E-3</v>
      </c>
      <c r="G1232" s="154">
        <f t="shared" si="39"/>
        <v>104.35085444466209</v>
      </c>
      <c r="H1232" s="120">
        <f t="shared" si="40"/>
        <v>69582563.924769327</v>
      </c>
    </row>
    <row r="1233" spans="1:8" x14ac:dyDescent="0.3">
      <c r="A1233" s="144">
        <v>7280</v>
      </c>
      <c r="B1233" s="150">
        <v>13767.74</v>
      </c>
      <c r="C1233" s="150">
        <v>698.88</v>
      </c>
      <c r="D1233" s="155">
        <v>4.8189999999999997E-2</v>
      </c>
      <c r="E1233" s="155">
        <v>4.0750000000000001E-2</v>
      </c>
      <c r="F1233" s="155">
        <v>7.4400000000000004E-3</v>
      </c>
      <c r="G1233" s="154">
        <f t="shared" si="39"/>
        <v>104.07109344078903</v>
      </c>
      <c r="H1233" s="120">
        <f t="shared" si="40"/>
        <v>69952181.334021792</v>
      </c>
    </row>
    <row r="1234" spans="1:8" x14ac:dyDescent="0.3">
      <c r="A1234" s="144">
        <v>7317</v>
      </c>
      <c r="B1234" s="150">
        <v>13731.48</v>
      </c>
      <c r="C1234" s="150">
        <v>698.5</v>
      </c>
      <c r="D1234" s="155">
        <v>4.8300000000000003E-2</v>
      </c>
      <c r="E1234" s="155">
        <v>4.0840000000000001E-2</v>
      </c>
      <c r="F1234" s="155">
        <v>7.45E-3</v>
      </c>
      <c r="G1234" s="154">
        <f t="shared" si="39"/>
        <v>104.21097394272554</v>
      </c>
      <c r="H1234" s="120">
        <f t="shared" si="40"/>
        <v>70213334.768576592</v>
      </c>
    </row>
    <row r="1235" spans="1:8" x14ac:dyDescent="0.3">
      <c r="A1235" s="144">
        <v>7336</v>
      </c>
      <c r="B1235" s="150">
        <v>13699.46</v>
      </c>
      <c r="C1235" s="150">
        <v>698.66</v>
      </c>
      <c r="D1235" s="155">
        <v>4.8390000000000002E-2</v>
      </c>
      <c r="E1235" s="155">
        <v>4.0919999999999998E-2</v>
      </c>
      <c r="F1235" s="155">
        <v>7.4700000000000001E-3</v>
      </c>
      <c r="G1235" s="154">
        <f t="shared" si="39"/>
        <v>104.49073494659865</v>
      </c>
      <c r="H1235" s="120">
        <f t="shared" si="40"/>
        <v>70207181.562548667</v>
      </c>
    </row>
    <row r="1236" spans="1:8" x14ac:dyDescent="0.3">
      <c r="A1236" s="144">
        <v>7374</v>
      </c>
      <c r="B1236" s="150">
        <v>13777.37</v>
      </c>
      <c r="C1236" s="150">
        <v>699.5</v>
      </c>
      <c r="D1236" s="155">
        <v>4.8469999999999999E-2</v>
      </c>
      <c r="E1236" s="155">
        <v>4.1029999999999997E-2</v>
      </c>
      <c r="F1236" s="155">
        <v>7.4400000000000004E-3</v>
      </c>
      <c r="G1236" s="154">
        <f t="shared" si="39"/>
        <v>104.07109344078903</v>
      </c>
      <c r="H1236" s="120">
        <f t="shared" si="40"/>
        <v>70855410.049049005</v>
      </c>
    </row>
    <row r="1237" spans="1:8" x14ac:dyDescent="0.3">
      <c r="A1237" s="144">
        <v>7393</v>
      </c>
      <c r="B1237" s="150">
        <v>13706.32</v>
      </c>
      <c r="C1237" s="150">
        <v>699.28</v>
      </c>
      <c r="D1237" s="155">
        <v>4.8559999999999999E-2</v>
      </c>
      <c r="E1237" s="155">
        <v>4.1079999999999998E-2</v>
      </c>
      <c r="F1237" s="155">
        <v>7.4799999999999997E-3</v>
      </c>
      <c r="G1237" s="154">
        <f t="shared" si="39"/>
        <v>104.6306154485352</v>
      </c>
      <c r="H1237" s="120">
        <f t="shared" si="40"/>
        <v>70658095.322361991</v>
      </c>
    </row>
    <row r="1238" spans="1:8" x14ac:dyDescent="0.3">
      <c r="A1238" s="144">
        <v>7431</v>
      </c>
      <c r="B1238" s="150">
        <v>13707.81</v>
      </c>
      <c r="C1238" s="150">
        <v>697.96</v>
      </c>
      <c r="D1238" s="155">
        <v>4.8669999999999998E-2</v>
      </c>
      <c r="E1238" s="155">
        <v>4.1209999999999997E-2</v>
      </c>
      <c r="F1238" s="155">
        <v>7.4599999999999996E-3</v>
      </c>
      <c r="G1238" s="154">
        <f t="shared" si="39"/>
        <v>104.35085444466209</v>
      </c>
      <c r="H1238" s="120">
        <f t="shared" si="40"/>
        <v>71211683.311521947</v>
      </c>
    </row>
    <row r="1239" spans="1:8" x14ac:dyDescent="0.3">
      <c r="A1239" s="144">
        <v>7450</v>
      </c>
      <c r="B1239" s="150">
        <v>13754.24</v>
      </c>
      <c r="C1239" s="150">
        <v>698.07</v>
      </c>
      <c r="D1239" s="155">
        <v>4.8719999999999999E-2</v>
      </c>
      <c r="E1239" s="155">
        <v>4.1279999999999997E-2</v>
      </c>
      <c r="F1239" s="155">
        <v>7.4400000000000004E-3</v>
      </c>
      <c r="G1239" s="154">
        <f t="shared" si="39"/>
        <v>104.07109344078903</v>
      </c>
      <c r="H1239" s="120">
        <f t="shared" si="40"/>
        <v>71585680.073964611</v>
      </c>
    </row>
    <row r="1240" spans="1:8" x14ac:dyDescent="0.3">
      <c r="A1240" s="144">
        <v>7488</v>
      </c>
      <c r="B1240" s="150">
        <v>13688.92</v>
      </c>
      <c r="C1240" s="150">
        <v>699.12</v>
      </c>
      <c r="D1240" s="155">
        <v>4.8829999999999998E-2</v>
      </c>
      <c r="E1240" s="155">
        <v>4.1340000000000002E-2</v>
      </c>
      <c r="F1240" s="155">
        <v>7.4799999999999997E-3</v>
      </c>
      <c r="G1240" s="154">
        <f t="shared" si="39"/>
        <v>104.6306154485352</v>
      </c>
      <c r="H1240" s="120">
        <f t="shared" si="40"/>
        <v>71566051.369382739</v>
      </c>
    </row>
    <row r="1241" spans="1:8" x14ac:dyDescent="0.3">
      <c r="A1241" s="144">
        <v>7507</v>
      </c>
      <c r="B1241" s="150">
        <v>13780.46</v>
      </c>
      <c r="C1241" s="150">
        <v>697.83</v>
      </c>
      <c r="D1241" s="155">
        <v>4.8849999999999998E-2</v>
      </c>
      <c r="E1241" s="155">
        <v>4.1430000000000002E-2</v>
      </c>
      <c r="F1241" s="155">
        <v>7.4200000000000004E-3</v>
      </c>
      <c r="G1241" s="154">
        <f t="shared" si="39"/>
        <v>103.79133243691594</v>
      </c>
      <c r="H1241" s="120">
        <f t="shared" si="40"/>
        <v>72327812.195326924</v>
      </c>
    </row>
    <row r="1242" spans="1:8" x14ac:dyDescent="0.3">
      <c r="A1242" s="144">
        <v>7546</v>
      </c>
      <c r="B1242" s="150">
        <v>13674.05</v>
      </c>
      <c r="C1242" s="150">
        <v>698.68</v>
      </c>
      <c r="D1242" s="155">
        <v>4.9009999999999998E-2</v>
      </c>
      <c r="E1242" s="155">
        <v>4.1520000000000001E-2</v>
      </c>
      <c r="F1242" s="155">
        <v>7.4900000000000001E-3</v>
      </c>
      <c r="G1242" s="154">
        <f t="shared" si="39"/>
        <v>104.77049595047173</v>
      </c>
      <c r="H1242" s="120">
        <f t="shared" si="40"/>
        <v>72024093.534569398</v>
      </c>
    </row>
    <row r="1243" spans="1:8" x14ac:dyDescent="0.3">
      <c r="A1243" s="144">
        <v>7565</v>
      </c>
      <c r="B1243" s="150">
        <v>13632.43</v>
      </c>
      <c r="C1243" s="150">
        <v>698.06</v>
      </c>
      <c r="D1243" s="155">
        <v>4.9070000000000003E-2</v>
      </c>
      <c r="E1243" s="155">
        <v>4.1570000000000003E-2</v>
      </c>
      <c r="F1243" s="155">
        <v>7.4999999999999997E-3</v>
      </c>
      <c r="G1243" s="154">
        <f t="shared" si="39"/>
        <v>104.91037645240827</v>
      </c>
      <c r="H1243" s="120">
        <f t="shared" si="40"/>
        <v>72109168.376035705</v>
      </c>
    </row>
    <row r="1244" spans="1:8" x14ac:dyDescent="0.3">
      <c r="A1244" s="144">
        <v>7604</v>
      </c>
      <c r="B1244" s="150">
        <v>13698.85</v>
      </c>
      <c r="C1244" s="150">
        <v>698.98</v>
      </c>
      <c r="D1244" s="155">
        <v>4.9189999999999998E-2</v>
      </c>
      <c r="E1244" s="155">
        <v>4.1709999999999997E-2</v>
      </c>
      <c r="F1244" s="155">
        <v>7.4799999999999997E-3</v>
      </c>
      <c r="G1244" s="154">
        <f t="shared" si="39"/>
        <v>104.6306154485352</v>
      </c>
      <c r="H1244" s="120">
        <f t="shared" si="40"/>
        <v>72674713.48995544</v>
      </c>
    </row>
    <row r="1245" spans="1:8" x14ac:dyDescent="0.3">
      <c r="A1245" s="144">
        <v>7623</v>
      </c>
      <c r="B1245" s="150">
        <v>13672.6</v>
      </c>
      <c r="C1245" s="150">
        <v>699.43</v>
      </c>
      <c r="D1245" s="155">
        <v>4.9299999999999997E-2</v>
      </c>
      <c r="E1245" s="155">
        <v>4.1799999999999997E-2</v>
      </c>
      <c r="F1245" s="155">
        <v>7.4999999999999997E-3</v>
      </c>
      <c r="G1245" s="154">
        <f t="shared" si="39"/>
        <v>104.91037645240827</v>
      </c>
      <c r="H1245" s="120">
        <f t="shared" si="40"/>
        <v>72662021.220161289</v>
      </c>
    </row>
    <row r="1246" spans="1:8" x14ac:dyDescent="0.3">
      <c r="A1246" s="144">
        <v>7662</v>
      </c>
      <c r="B1246" s="150">
        <v>13659.75</v>
      </c>
      <c r="C1246" s="150">
        <v>698.96</v>
      </c>
      <c r="D1246" s="155">
        <v>4.9419999999999999E-2</v>
      </c>
      <c r="E1246" s="155">
        <v>4.1930000000000002E-2</v>
      </c>
      <c r="F1246" s="155">
        <v>7.4999999999999997E-3</v>
      </c>
      <c r="G1246" s="154">
        <f t="shared" si="39"/>
        <v>104.91037645240827</v>
      </c>
      <c r="H1246" s="120">
        <f t="shared" si="40"/>
        <v>73033767.098107815</v>
      </c>
    </row>
    <row r="1247" spans="1:8" x14ac:dyDescent="0.3">
      <c r="A1247" s="144">
        <v>7682</v>
      </c>
      <c r="B1247" s="150">
        <v>13748.57</v>
      </c>
      <c r="C1247" s="150">
        <v>699.11</v>
      </c>
      <c r="D1247" s="155">
        <v>4.9430000000000002E-2</v>
      </c>
      <c r="E1247" s="155">
        <v>4.1980000000000003E-2</v>
      </c>
      <c r="F1247" s="155">
        <v>7.45E-3</v>
      </c>
      <c r="G1247" s="154">
        <f t="shared" si="39"/>
        <v>104.21097394272554</v>
      </c>
      <c r="H1247" s="120">
        <f t="shared" si="40"/>
        <v>73715844.976384491</v>
      </c>
    </row>
    <row r="1248" spans="1:8" x14ac:dyDescent="0.3">
      <c r="A1248" s="144">
        <v>7721</v>
      </c>
      <c r="B1248" s="150">
        <v>13737.8</v>
      </c>
      <c r="C1248" s="150">
        <v>698.25</v>
      </c>
      <c r="D1248" s="155">
        <v>4.9500000000000002E-2</v>
      </c>
      <c r="E1248" s="155">
        <v>4.2049999999999997E-2</v>
      </c>
      <c r="F1248" s="155">
        <v>7.45E-3</v>
      </c>
      <c r="G1248" s="154">
        <f t="shared" si="39"/>
        <v>104.21097394272554</v>
      </c>
      <c r="H1248" s="120">
        <f t="shared" si="40"/>
        <v>74090085.793109164</v>
      </c>
    </row>
    <row r="1249" spans="1:8" x14ac:dyDescent="0.3">
      <c r="A1249" s="144">
        <v>7741</v>
      </c>
      <c r="B1249" s="150">
        <v>13720.61</v>
      </c>
      <c r="C1249" s="150">
        <v>698.11</v>
      </c>
      <c r="D1249" s="155">
        <v>4.9579999999999999E-2</v>
      </c>
      <c r="E1249" s="155">
        <v>4.2119999999999998E-2</v>
      </c>
      <c r="F1249" s="155">
        <v>7.4599999999999996E-3</v>
      </c>
      <c r="G1249" s="154">
        <f t="shared" si="39"/>
        <v>104.35085444466209</v>
      </c>
      <c r="H1249" s="120">
        <f t="shared" si="40"/>
        <v>74182430.428541437</v>
      </c>
    </row>
    <row r="1250" spans="1:8" x14ac:dyDescent="0.3">
      <c r="A1250" s="144">
        <v>7781</v>
      </c>
      <c r="B1250" s="150">
        <v>13726.64</v>
      </c>
      <c r="C1250" s="150">
        <v>699.54</v>
      </c>
      <c r="D1250" s="155">
        <v>4.9689999999999998E-2</v>
      </c>
      <c r="E1250" s="155">
        <v>4.2220000000000001E-2</v>
      </c>
      <c r="F1250" s="155">
        <v>7.4700000000000001E-3</v>
      </c>
      <c r="G1250" s="154">
        <f t="shared" si="39"/>
        <v>104.49073494659865</v>
      </c>
      <c r="H1250" s="120">
        <f t="shared" si="40"/>
        <v>74465932.352534235</v>
      </c>
    </row>
    <row r="1251" spans="1:8" x14ac:dyDescent="0.3">
      <c r="A1251" s="144">
        <v>7801</v>
      </c>
      <c r="B1251" s="150">
        <v>13655.91</v>
      </c>
      <c r="C1251" s="150">
        <v>698.74</v>
      </c>
      <c r="D1251" s="155">
        <v>4.9779999999999998E-2</v>
      </c>
      <c r="E1251" s="155">
        <v>4.2279999999999998E-2</v>
      </c>
      <c r="F1251" s="155">
        <v>7.4999999999999997E-3</v>
      </c>
      <c r="G1251" s="154">
        <f t="shared" si="39"/>
        <v>104.91037645240827</v>
      </c>
      <c r="H1251" s="120">
        <f t="shared" si="40"/>
        <v>74358707.534891546</v>
      </c>
    </row>
    <row r="1252" spans="1:8" x14ac:dyDescent="0.3">
      <c r="A1252" s="144">
        <v>7841</v>
      </c>
      <c r="B1252" s="150">
        <v>13689.89</v>
      </c>
      <c r="C1252" s="150">
        <v>699.08</v>
      </c>
      <c r="D1252" s="155">
        <v>4.9959999999999997E-2</v>
      </c>
      <c r="E1252" s="155">
        <v>4.2479999999999997E-2</v>
      </c>
      <c r="F1252" s="155">
        <v>7.4799999999999997E-3</v>
      </c>
      <c r="G1252" s="154">
        <f t="shared" si="39"/>
        <v>104.6306154485352</v>
      </c>
      <c r="H1252" s="120">
        <f t="shared" si="40"/>
        <v>74939824.891470358</v>
      </c>
    </row>
    <row r="1253" spans="1:8" x14ac:dyDescent="0.3">
      <c r="A1253" s="144">
        <v>7861</v>
      </c>
      <c r="B1253" s="150">
        <v>13635.43</v>
      </c>
      <c r="C1253" s="150">
        <v>698.85</v>
      </c>
      <c r="D1253" s="155">
        <v>5.0049999999999997E-2</v>
      </c>
      <c r="E1253" s="155">
        <v>4.2540000000000001E-2</v>
      </c>
      <c r="F1253" s="155">
        <v>7.5100000000000002E-3</v>
      </c>
      <c r="G1253" s="154">
        <f t="shared" si="39"/>
        <v>105.05025695434483</v>
      </c>
      <c r="H1253" s="120">
        <f t="shared" si="40"/>
        <v>74830849.803788826</v>
      </c>
    </row>
    <row r="1254" spans="1:8" x14ac:dyDescent="0.3">
      <c r="A1254" s="144">
        <v>7901</v>
      </c>
      <c r="B1254" s="150">
        <v>13575.55</v>
      </c>
      <c r="C1254" s="150">
        <v>698.4</v>
      </c>
      <c r="D1254" s="155">
        <v>5.0169999999999999E-2</v>
      </c>
      <c r="E1254" s="155">
        <v>4.2639999999999997E-2</v>
      </c>
      <c r="F1254" s="155">
        <v>7.5399999999999998E-3</v>
      </c>
      <c r="G1254" s="154">
        <f t="shared" si="39"/>
        <v>105.46989846015447</v>
      </c>
      <c r="H1254" s="120">
        <f t="shared" si="40"/>
        <v>74912369.456626743</v>
      </c>
    </row>
    <row r="1255" spans="1:8" x14ac:dyDescent="0.3">
      <c r="A1255" s="144">
        <v>7921</v>
      </c>
      <c r="B1255" s="150">
        <v>13589.4</v>
      </c>
      <c r="C1255" s="150">
        <v>698.44</v>
      </c>
      <c r="D1255" s="155">
        <v>5.0189999999999999E-2</v>
      </c>
      <c r="E1255" s="155">
        <v>4.2659999999999997E-2</v>
      </c>
      <c r="F1255" s="155">
        <v>7.5300000000000002E-3</v>
      </c>
      <c r="G1255" s="154">
        <f t="shared" si="39"/>
        <v>105.33001795821794</v>
      </c>
      <c r="H1255" s="120">
        <f t="shared" si="40"/>
        <v>75201734.069219306</v>
      </c>
    </row>
    <row r="1256" spans="1:8" x14ac:dyDescent="0.3">
      <c r="A1256" s="144">
        <v>7962</v>
      </c>
      <c r="B1256" s="150">
        <v>13621.67</v>
      </c>
      <c r="C1256" s="150">
        <v>699.04</v>
      </c>
      <c r="D1256" s="155">
        <v>5.0270000000000002E-2</v>
      </c>
      <c r="E1256" s="155">
        <v>4.2750000000000003E-2</v>
      </c>
      <c r="F1256" s="155">
        <v>7.5199999999999998E-3</v>
      </c>
      <c r="G1256" s="154">
        <f t="shared" si="39"/>
        <v>105.19013745628138</v>
      </c>
      <c r="H1256" s="120">
        <f t="shared" si="40"/>
        <v>75691506.756601855</v>
      </c>
    </row>
    <row r="1257" spans="1:8" x14ac:dyDescent="0.3">
      <c r="A1257" s="144">
        <v>7983</v>
      </c>
      <c r="B1257" s="150">
        <v>13610.64</v>
      </c>
      <c r="C1257" s="150">
        <v>699.05</v>
      </c>
      <c r="D1257" s="155">
        <v>5.0319999999999997E-2</v>
      </c>
      <c r="E1257" s="155">
        <v>4.2799999999999998E-2</v>
      </c>
      <c r="F1257" s="155">
        <v>7.5300000000000002E-3</v>
      </c>
      <c r="G1257" s="154">
        <f t="shared" si="39"/>
        <v>105.33001795821794</v>
      </c>
      <c r="H1257" s="120">
        <f t="shared" si="40"/>
        <v>75790360.191210419</v>
      </c>
    </row>
    <row r="1258" spans="1:8" x14ac:dyDescent="0.3">
      <c r="A1258" s="144">
        <v>8023</v>
      </c>
      <c r="B1258" s="150">
        <v>13584.12</v>
      </c>
      <c r="C1258" s="150">
        <v>699.3</v>
      </c>
      <c r="D1258" s="155">
        <v>5.0430000000000003E-2</v>
      </c>
      <c r="E1258" s="155">
        <v>4.2889999999999998E-2</v>
      </c>
      <c r="F1258" s="155">
        <v>7.5399999999999998E-3</v>
      </c>
      <c r="G1258" s="154">
        <f t="shared" si="39"/>
        <v>105.46989846015447</v>
      </c>
      <c r="H1258" s="120">
        <f t="shared" si="40"/>
        <v>76069097.601634786</v>
      </c>
    </row>
    <row r="1259" spans="1:8" x14ac:dyDescent="0.3">
      <c r="A1259" s="144">
        <v>8044</v>
      </c>
      <c r="B1259" s="150">
        <v>13609.17</v>
      </c>
      <c r="C1259" s="150">
        <v>699.11</v>
      </c>
      <c r="D1259" s="155">
        <v>5.0459999999999998E-2</v>
      </c>
      <c r="E1259" s="155">
        <v>4.2930000000000003E-2</v>
      </c>
      <c r="F1259" s="155">
        <v>7.5300000000000002E-3</v>
      </c>
      <c r="G1259" s="154">
        <f t="shared" si="39"/>
        <v>105.33001795821794</v>
      </c>
      <c r="H1259" s="120">
        <f t="shared" si="40"/>
        <v>76369492.343492001</v>
      </c>
    </row>
    <row r="1260" spans="1:8" x14ac:dyDescent="0.3">
      <c r="A1260" s="144">
        <v>8085</v>
      </c>
      <c r="B1260" s="150">
        <v>13584.61</v>
      </c>
      <c r="C1260" s="150">
        <v>698.83</v>
      </c>
      <c r="D1260" s="155">
        <v>5.0630000000000001E-2</v>
      </c>
      <c r="E1260" s="155">
        <v>4.3090000000000003E-2</v>
      </c>
      <c r="F1260" s="155">
        <v>7.5399999999999998E-3</v>
      </c>
      <c r="G1260" s="154">
        <f t="shared" si="39"/>
        <v>105.46989846015447</v>
      </c>
      <c r="H1260" s="120">
        <f t="shared" si="40"/>
        <v>76656943.052376568</v>
      </c>
    </row>
    <row r="1261" spans="1:8" x14ac:dyDescent="0.3">
      <c r="A1261" s="144">
        <v>8106</v>
      </c>
      <c r="B1261" s="150">
        <v>13659.17</v>
      </c>
      <c r="C1261" s="150">
        <v>699.05</v>
      </c>
      <c r="D1261" s="155">
        <v>5.0700000000000002E-2</v>
      </c>
      <c r="E1261" s="155">
        <v>4.3200000000000002E-2</v>
      </c>
      <c r="F1261" s="155">
        <v>7.4999999999999997E-3</v>
      </c>
      <c r="G1261" s="154">
        <f t="shared" si="39"/>
        <v>104.91037645240827</v>
      </c>
      <c r="H1261" s="120">
        <f t="shared" si="40"/>
        <v>77265950.939345077</v>
      </c>
    </row>
    <row r="1262" spans="1:8" x14ac:dyDescent="0.3">
      <c r="A1262" s="144">
        <v>8148</v>
      </c>
      <c r="B1262" s="150">
        <v>13532.35</v>
      </c>
      <c r="C1262" s="150">
        <v>698.16</v>
      </c>
      <c r="D1262" s="155">
        <v>5.0840000000000003E-2</v>
      </c>
      <c r="E1262" s="155">
        <v>4.3279999999999999E-2</v>
      </c>
      <c r="F1262" s="155">
        <v>7.5599999999999999E-3</v>
      </c>
      <c r="G1262" s="154">
        <f t="shared" si="39"/>
        <v>105.74965946402754</v>
      </c>
      <c r="H1262" s="120">
        <f t="shared" si="40"/>
        <v>77049893.506008625</v>
      </c>
    </row>
    <row r="1263" spans="1:8" x14ac:dyDescent="0.3">
      <c r="A1263" s="144">
        <v>8169</v>
      </c>
      <c r="B1263" s="150">
        <v>13499.08</v>
      </c>
      <c r="C1263" s="150">
        <v>697.92</v>
      </c>
      <c r="D1263" s="155">
        <v>5.0889999999999998E-2</v>
      </c>
      <c r="E1263" s="155">
        <v>4.3310000000000001E-2</v>
      </c>
      <c r="F1263" s="155">
        <v>7.5799999999999999E-3</v>
      </c>
      <c r="G1263" s="154">
        <f t="shared" si="39"/>
        <v>106.02942046790064</v>
      </c>
      <c r="H1263" s="120">
        <f t="shared" si="40"/>
        <v>77044653.87013112</v>
      </c>
    </row>
    <row r="1264" spans="1:8" x14ac:dyDescent="0.3">
      <c r="A1264" s="144">
        <v>8210</v>
      </c>
      <c r="B1264" s="150">
        <v>13613.11</v>
      </c>
      <c r="C1264" s="150">
        <v>698.37</v>
      </c>
      <c r="D1264" s="155">
        <v>5.0979999999999998E-2</v>
      </c>
      <c r="E1264" s="155">
        <v>4.3459999999999999E-2</v>
      </c>
      <c r="F1264" s="155">
        <v>7.5199999999999998E-3</v>
      </c>
      <c r="G1264" s="154">
        <f t="shared" si="39"/>
        <v>105.19013745628138</v>
      </c>
      <c r="H1264" s="120">
        <f t="shared" si="40"/>
        <v>78049142.234576896</v>
      </c>
    </row>
    <row r="1265" spans="1:8" x14ac:dyDescent="0.3">
      <c r="A1265" s="144">
        <v>8231</v>
      </c>
      <c r="B1265" s="150">
        <v>13625.55</v>
      </c>
      <c r="C1265" s="150">
        <v>698.17</v>
      </c>
      <c r="D1265" s="155">
        <v>5.1040000000000002E-2</v>
      </c>
      <c r="E1265" s="155">
        <v>4.3529999999999999E-2</v>
      </c>
      <c r="F1265" s="155">
        <v>7.5100000000000002E-3</v>
      </c>
      <c r="G1265" s="154">
        <f t="shared" si="39"/>
        <v>105.05025695434483</v>
      </c>
      <c r="H1265" s="120">
        <f t="shared" si="40"/>
        <v>78352973.506549522</v>
      </c>
    </row>
    <row r="1266" spans="1:8" x14ac:dyDescent="0.3">
      <c r="A1266" s="144">
        <v>8274</v>
      </c>
      <c r="B1266" s="150">
        <v>13600.66</v>
      </c>
      <c r="C1266" s="150">
        <v>698.4</v>
      </c>
      <c r="D1266" s="155">
        <v>5.1189999999999999E-2</v>
      </c>
      <c r="E1266" s="155">
        <v>4.367E-2</v>
      </c>
      <c r="F1266" s="155">
        <v>7.5300000000000002E-3</v>
      </c>
      <c r="G1266" s="154">
        <f t="shared" si="39"/>
        <v>105.33001795821794</v>
      </c>
      <c r="H1266" s="120">
        <f t="shared" si="40"/>
        <v>78553105.376684844</v>
      </c>
    </row>
    <row r="1267" spans="1:8" x14ac:dyDescent="0.3">
      <c r="A1267" s="144">
        <v>8295</v>
      </c>
      <c r="B1267" s="150">
        <v>13646.67</v>
      </c>
      <c r="C1267" s="150">
        <v>698.39</v>
      </c>
      <c r="D1267" s="155">
        <v>5.1270000000000003E-2</v>
      </c>
      <c r="E1267" s="155">
        <v>4.3770000000000003E-2</v>
      </c>
      <c r="F1267" s="155">
        <v>7.4999999999999997E-3</v>
      </c>
      <c r="G1267" s="154">
        <f t="shared" si="39"/>
        <v>104.91037645240827</v>
      </c>
      <c r="H1267" s="120">
        <f t="shared" si="40"/>
        <v>79067488.655547425</v>
      </c>
    </row>
    <row r="1268" spans="1:8" x14ac:dyDescent="0.3">
      <c r="A1268" s="144">
        <v>8337</v>
      </c>
      <c r="B1268" s="150">
        <v>13504.85</v>
      </c>
      <c r="C1268" s="150">
        <v>698.35</v>
      </c>
      <c r="D1268" s="155">
        <v>5.1459999999999999E-2</v>
      </c>
      <c r="E1268" s="155">
        <v>4.3880000000000002E-2</v>
      </c>
      <c r="F1268" s="155">
        <v>7.5799999999999999E-3</v>
      </c>
      <c r="G1268" s="154">
        <f t="shared" si="39"/>
        <v>106.02942046790064</v>
      </c>
      <c r="H1268" s="120">
        <f t="shared" si="40"/>
        <v>78629119.759491131</v>
      </c>
    </row>
    <row r="1269" spans="1:8" x14ac:dyDescent="0.3">
      <c r="A1269" s="144">
        <v>8359</v>
      </c>
      <c r="B1269" s="150">
        <v>13511.8</v>
      </c>
      <c r="C1269" s="150">
        <v>698.83</v>
      </c>
      <c r="D1269" s="155">
        <v>5.1499999999999997E-2</v>
      </c>
      <c r="E1269" s="155">
        <v>4.3920000000000001E-2</v>
      </c>
      <c r="F1269" s="155">
        <v>7.5799999999999999E-3</v>
      </c>
      <c r="G1269" s="154">
        <f t="shared" si="39"/>
        <v>106.02942046790064</v>
      </c>
      <c r="H1269" s="120">
        <f t="shared" si="40"/>
        <v>78836609.340240672</v>
      </c>
    </row>
    <row r="1270" spans="1:8" x14ac:dyDescent="0.3">
      <c r="A1270" s="144">
        <v>8402</v>
      </c>
      <c r="B1270" s="150">
        <v>13525.44</v>
      </c>
      <c r="C1270" s="150">
        <v>699.61</v>
      </c>
      <c r="D1270" s="155">
        <v>5.1630000000000002E-2</v>
      </c>
      <c r="E1270" s="155">
        <v>4.4049999999999999E-2</v>
      </c>
      <c r="F1270" s="155">
        <v>7.5799999999999999E-3</v>
      </c>
      <c r="G1270" s="154">
        <f t="shared" si="39"/>
        <v>106.02942046790064</v>
      </c>
      <c r="H1270" s="120">
        <f t="shared" si="40"/>
        <v>79242157.157160193</v>
      </c>
    </row>
    <row r="1271" spans="1:8" x14ac:dyDescent="0.3">
      <c r="A1271" s="144">
        <v>8423</v>
      </c>
      <c r="B1271" s="150">
        <v>13540.38</v>
      </c>
      <c r="C1271" s="150">
        <v>698.17</v>
      </c>
      <c r="D1271" s="155">
        <v>5.1670000000000001E-2</v>
      </c>
      <c r="E1271" s="155">
        <v>4.4110000000000003E-2</v>
      </c>
      <c r="F1271" s="155">
        <v>7.5599999999999999E-3</v>
      </c>
      <c r="G1271" s="154">
        <f t="shared" si="39"/>
        <v>105.74965946402754</v>
      </c>
      <c r="H1271" s="120">
        <f t="shared" si="40"/>
        <v>79650374.693312556</v>
      </c>
    </row>
    <row r="1272" spans="1:8" x14ac:dyDescent="0.3">
      <c r="A1272" s="144">
        <v>8466</v>
      </c>
      <c r="B1272" s="150">
        <v>13480.77</v>
      </c>
      <c r="C1272" s="150">
        <v>698.16</v>
      </c>
      <c r="D1272" s="155">
        <v>5.1790000000000003E-2</v>
      </c>
      <c r="E1272" s="155">
        <v>4.4200000000000003E-2</v>
      </c>
      <c r="F1272" s="155">
        <v>7.5900000000000004E-3</v>
      </c>
      <c r="G1272" s="154">
        <f t="shared" si="39"/>
        <v>106.16930096983718</v>
      </c>
      <c r="H1272" s="120">
        <f t="shared" si="40"/>
        <v>79740564.576244131</v>
      </c>
    </row>
    <row r="1273" spans="1:8" x14ac:dyDescent="0.3">
      <c r="A1273" s="144">
        <v>8488</v>
      </c>
      <c r="B1273" s="150">
        <v>13431.93</v>
      </c>
      <c r="C1273" s="150">
        <v>699</v>
      </c>
      <c r="D1273" s="155">
        <v>5.1880000000000003E-2</v>
      </c>
      <c r="E1273" s="155">
        <v>4.4249999999999998E-2</v>
      </c>
      <c r="F1273" s="155">
        <v>7.6299999999999996E-3</v>
      </c>
      <c r="G1273" s="154">
        <f t="shared" si="39"/>
        <v>106.72882297758335</v>
      </c>
      <c r="H1273" s="120">
        <f t="shared" si="40"/>
        <v>79528657.425396383</v>
      </c>
    </row>
    <row r="1274" spans="1:8" x14ac:dyDescent="0.3">
      <c r="A1274" s="144">
        <v>8532</v>
      </c>
      <c r="B1274" s="150">
        <v>13554.12</v>
      </c>
      <c r="C1274" s="150">
        <v>699.23</v>
      </c>
      <c r="D1274" s="155">
        <v>5.1970000000000002E-2</v>
      </c>
      <c r="E1274" s="155">
        <v>4.4409999999999998E-2</v>
      </c>
      <c r="F1274" s="155">
        <v>7.5599999999999999E-3</v>
      </c>
      <c r="G1274" s="154">
        <f t="shared" si="39"/>
        <v>105.74965946402754</v>
      </c>
      <c r="H1274" s="120">
        <f t="shared" si="40"/>
        <v>80681110.873007566</v>
      </c>
    </row>
    <row r="1275" spans="1:8" x14ac:dyDescent="0.3">
      <c r="A1275" s="144">
        <v>8554</v>
      </c>
      <c r="B1275" s="150">
        <v>13548.78</v>
      </c>
      <c r="C1275" s="150">
        <v>698.61</v>
      </c>
      <c r="D1275" s="155">
        <v>5.2019999999999997E-2</v>
      </c>
      <c r="E1275" s="155">
        <v>4.446E-2</v>
      </c>
      <c r="F1275" s="155">
        <v>7.5599999999999999E-3</v>
      </c>
      <c r="G1275" s="154">
        <f t="shared" si="39"/>
        <v>105.74965946402754</v>
      </c>
      <c r="H1275" s="120">
        <f t="shared" si="40"/>
        <v>80889149.36799188</v>
      </c>
    </row>
    <row r="1276" spans="1:8" x14ac:dyDescent="0.3">
      <c r="A1276" s="144">
        <v>8597</v>
      </c>
      <c r="B1276" s="150">
        <v>13484.77</v>
      </c>
      <c r="C1276" s="150">
        <v>698.5</v>
      </c>
      <c r="D1276" s="155">
        <v>5.2170000000000001E-2</v>
      </c>
      <c r="E1276" s="155">
        <v>4.4580000000000002E-2</v>
      </c>
      <c r="F1276" s="155">
        <v>7.5900000000000004E-3</v>
      </c>
      <c r="G1276" s="154">
        <f t="shared" si="39"/>
        <v>106.16930096983718</v>
      </c>
      <c r="H1276" s="120">
        <f t="shared" si="40"/>
        <v>80974442.90833579</v>
      </c>
    </row>
    <row r="1277" spans="1:8" x14ac:dyDescent="0.3">
      <c r="A1277" s="144">
        <v>8619</v>
      </c>
      <c r="B1277" s="150">
        <v>13524.19</v>
      </c>
      <c r="C1277" s="150">
        <v>698.87</v>
      </c>
      <c r="D1277" s="155">
        <v>5.2249999999999998E-2</v>
      </c>
      <c r="E1277" s="155">
        <v>4.4670000000000001E-2</v>
      </c>
      <c r="F1277" s="155">
        <v>7.5700000000000003E-3</v>
      </c>
      <c r="G1277" s="154">
        <f t="shared" si="39"/>
        <v>105.8895399659641</v>
      </c>
      <c r="H1277" s="120">
        <f t="shared" si="40"/>
        <v>81396141.703612939</v>
      </c>
    </row>
    <row r="1278" spans="1:8" x14ac:dyDescent="0.3">
      <c r="A1278" s="144">
        <v>8664</v>
      </c>
      <c r="B1278" s="150">
        <v>13516.06</v>
      </c>
      <c r="C1278" s="150">
        <v>698.86</v>
      </c>
      <c r="D1278" s="155">
        <v>5.2350000000000001E-2</v>
      </c>
      <c r="E1278" s="155">
        <v>4.4769999999999997E-2</v>
      </c>
      <c r="F1278" s="155">
        <v>7.5799999999999999E-3</v>
      </c>
      <c r="G1278" s="154">
        <f t="shared" ref="G1278:G1341" si="41">(2*F1278/$B$7)*(1+3*$B$11)/(4+PI()*$B$11-PI())*10^6</f>
        <v>106.02942046790064</v>
      </c>
      <c r="H1278" s="120">
        <f t="shared" ref="H1278:H1341" si="42">A1278/G1278*10^6</f>
        <v>81713169.436995476</v>
      </c>
    </row>
    <row r="1279" spans="1:8" x14ac:dyDescent="0.3">
      <c r="A1279" s="144">
        <v>8686</v>
      </c>
      <c r="B1279" s="150">
        <v>13478.24</v>
      </c>
      <c r="C1279" s="150">
        <v>698.44</v>
      </c>
      <c r="D1279" s="155">
        <v>5.2420000000000001E-2</v>
      </c>
      <c r="E1279" s="155">
        <v>4.4830000000000002E-2</v>
      </c>
      <c r="F1279" s="155">
        <v>7.5900000000000004E-3</v>
      </c>
      <c r="G1279" s="154">
        <f t="shared" si="41"/>
        <v>106.16930096983718</v>
      </c>
      <c r="H1279" s="120">
        <f t="shared" si="42"/>
        <v>81812726.660672858</v>
      </c>
    </row>
    <row r="1280" spans="1:8" x14ac:dyDescent="0.3">
      <c r="A1280" s="144">
        <v>8730</v>
      </c>
      <c r="B1280" s="150">
        <v>13515.26</v>
      </c>
      <c r="C1280" s="150">
        <v>698.44</v>
      </c>
      <c r="D1280" s="155">
        <v>5.2560000000000003E-2</v>
      </c>
      <c r="E1280" s="155">
        <v>4.4990000000000002E-2</v>
      </c>
      <c r="F1280" s="155">
        <v>7.5700000000000003E-3</v>
      </c>
      <c r="G1280" s="154">
        <f t="shared" si="41"/>
        <v>105.8895399659641</v>
      </c>
      <c r="H1280" s="120">
        <f t="shared" si="42"/>
        <v>82444403.883575931</v>
      </c>
    </row>
    <row r="1281" spans="1:8" x14ac:dyDescent="0.3">
      <c r="A1281" s="144">
        <v>8753</v>
      </c>
      <c r="B1281" s="150">
        <v>13473.9</v>
      </c>
      <c r="C1281" s="150">
        <v>698.69</v>
      </c>
      <c r="D1281" s="155">
        <v>5.2630000000000003E-2</v>
      </c>
      <c r="E1281" s="155">
        <v>4.5030000000000001E-2</v>
      </c>
      <c r="F1281" s="155">
        <v>7.6E-3</v>
      </c>
      <c r="G1281" s="154">
        <f t="shared" si="41"/>
        <v>106.30918147177373</v>
      </c>
      <c r="H1281" s="120">
        <f t="shared" si="42"/>
        <v>82335315.527982116</v>
      </c>
    </row>
    <row r="1282" spans="1:8" x14ac:dyDescent="0.3">
      <c r="A1282" s="144">
        <v>8798</v>
      </c>
      <c r="B1282" s="150">
        <v>13509.9</v>
      </c>
      <c r="C1282" s="150">
        <v>698.53</v>
      </c>
      <c r="D1282" s="155">
        <v>5.2769999999999997E-2</v>
      </c>
      <c r="E1282" s="155">
        <v>4.5190000000000001E-2</v>
      </c>
      <c r="F1282" s="155">
        <v>7.5799999999999999E-3</v>
      </c>
      <c r="G1282" s="154">
        <f t="shared" si="41"/>
        <v>106.02942046790064</v>
      </c>
      <c r="H1282" s="120">
        <f t="shared" si="42"/>
        <v>82976969.610651672</v>
      </c>
    </row>
    <row r="1283" spans="1:8" x14ac:dyDescent="0.3">
      <c r="A1283" s="144">
        <v>8820</v>
      </c>
      <c r="B1283" s="150">
        <v>13481.2</v>
      </c>
      <c r="C1283" s="150">
        <v>698.1</v>
      </c>
      <c r="D1283" s="155">
        <v>5.2850000000000001E-2</v>
      </c>
      <c r="E1283" s="155">
        <v>4.5260000000000002E-2</v>
      </c>
      <c r="F1283" s="155">
        <v>7.5900000000000004E-3</v>
      </c>
      <c r="G1283" s="154">
        <f t="shared" si="41"/>
        <v>106.16930096983718</v>
      </c>
      <c r="H1283" s="120">
        <f t="shared" si="42"/>
        <v>83074861.748461291</v>
      </c>
    </row>
    <row r="1284" spans="1:8" x14ac:dyDescent="0.3">
      <c r="A1284" s="144">
        <v>8866</v>
      </c>
      <c r="B1284" s="150">
        <v>13399.64</v>
      </c>
      <c r="C1284" s="150">
        <v>698.37</v>
      </c>
      <c r="D1284" s="155">
        <v>5.3019999999999998E-2</v>
      </c>
      <c r="E1284" s="155">
        <v>4.5379999999999997E-2</v>
      </c>
      <c r="F1284" s="155">
        <v>7.6400000000000001E-3</v>
      </c>
      <c r="G1284" s="154">
        <f t="shared" si="41"/>
        <v>106.86870347951991</v>
      </c>
      <c r="H1284" s="120">
        <f t="shared" si="42"/>
        <v>82961612.813980296</v>
      </c>
    </row>
    <row r="1285" spans="1:8" x14ac:dyDescent="0.3">
      <c r="A1285" s="144">
        <v>8888</v>
      </c>
      <c r="B1285" s="150">
        <v>13411</v>
      </c>
      <c r="C1285" s="150">
        <v>698.71</v>
      </c>
      <c r="D1285" s="155">
        <v>5.3060000000000003E-2</v>
      </c>
      <c r="E1285" s="155">
        <v>4.5429999999999998E-2</v>
      </c>
      <c r="F1285" s="155">
        <v>7.6400000000000001E-3</v>
      </c>
      <c r="G1285" s="154">
        <f t="shared" si="41"/>
        <v>106.86870347951991</v>
      </c>
      <c r="H1285" s="120">
        <f t="shared" si="42"/>
        <v>83167472.895404577</v>
      </c>
    </row>
    <row r="1286" spans="1:8" x14ac:dyDescent="0.3">
      <c r="A1286" s="144">
        <v>8934</v>
      </c>
      <c r="B1286" s="150">
        <v>13400.89</v>
      </c>
      <c r="C1286" s="150">
        <v>699</v>
      </c>
      <c r="D1286" s="155">
        <v>5.3199999999999997E-2</v>
      </c>
      <c r="E1286" s="155">
        <v>4.5560000000000003E-2</v>
      </c>
      <c r="F1286" s="155">
        <v>7.6400000000000001E-3</v>
      </c>
      <c r="G1286" s="154">
        <f t="shared" si="41"/>
        <v>106.86870347951991</v>
      </c>
      <c r="H1286" s="120">
        <f t="shared" si="42"/>
        <v>83597907.611109868</v>
      </c>
    </row>
    <row r="1287" spans="1:8" x14ac:dyDescent="0.3">
      <c r="A1287" s="144">
        <v>8957</v>
      </c>
      <c r="B1287" s="150">
        <v>13469.17</v>
      </c>
      <c r="C1287" s="150">
        <v>698.23</v>
      </c>
      <c r="D1287" s="155">
        <v>5.3249999999999999E-2</v>
      </c>
      <c r="E1287" s="155">
        <v>4.5650000000000003E-2</v>
      </c>
      <c r="F1287" s="155">
        <v>7.6E-3</v>
      </c>
      <c r="G1287" s="154">
        <f t="shared" si="41"/>
        <v>106.30918147177373</v>
      </c>
      <c r="H1287" s="120">
        <f t="shared" si="42"/>
        <v>84254246.679325461</v>
      </c>
    </row>
    <row r="1288" spans="1:8" x14ac:dyDescent="0.3">
      <c r="A1288" s="144">
        <v>9003</v>
      </c>
      <c r="B1288" s="150">
        <v>13498.13</v>
      </c>
      <c r="C1288" s="150">
        <v>698.02</v>
      </c>
      <c r="D1288" s="155">
        <v>5.3359999999999998E-2</v>
      </c>
      <c r="E1288" s="155">
        <v>4.5780000000000001E-2</v>
      </c>
      <c r="F1288" s="155">
        <v>7.5799999999999999E-3</v>
      </c>
      <c r="G1288" s="154">
        <f t="shared" si="41"/>
        <v>106.02942046790064</v>
      </c>
      <c r="H1288" s="120">
        <f t="shared" si="42"/>
        <v>84910395.249454081</v>
      </c>
    </row>
    <row r="1289" spans="1:8" x14ac:dyDescent="0.3">
      <c r="A1289" s="144">
        <v>9026</v>
      </c>
      <c r="B1289" s="150">
        <v>13463.32</v>
      </c>
      <c r="C1289" s="150">
        <v>698.66</v>
      </c>
      <c r="D1289" s="155">
        <v>5.3499999999999999E-2</v>
      </c>
      <c r="E1289" s="155">
        <v>4.5900000000000003E-2</v>
      </c>
      <c r="F1289" s="155">
        <v>7.6099999999999996E-3</v>
      </c>
      <c r="G1289" s="154">
        <f t="shared" si="41"/>
        <v>106.44906197371027</v>
      </c>
      <c r="H1289" s="120">
        <f t="shared" si="42"/>
        <v>84791728.857405543</v>
      </c>
    </row>
    <row r="1290" spans="1:8" x14ac:dyDescent="0.3">
      <c r="A1290" s="144">
        <v>9072</v>
      </c>
      <c r="B1290" s="150">
        <v>13413.02</v>
      </c>
      <c r="C1290" s="150">
        <v>699.31</v>
      </c>
      <c r="D1290" s="155">
        <v>5.3670000000000002E-2</v>
      </c>
      <c r="E1290" s="155">
        <v>4.6030000000000001E-2</v>
      </c>
      <c r="F1290" s="155">
        <v>7.6400000000000001E-3</v>
      </c>
      <c r="G1290" s="154">
        <f t="shared" si="41"/>
        <v>106.86870347951991</v>
      </c>
      <c r="H1290" s="120">
        <f t="shared" si="42"/>
        <v>84889211.758225724</v>
      </c>
    </row>
    <row r="1291" spans="1:8" x14ac:dyDescent="0.3">
      <c r="A1291" s="144">
        <v>9095</v>
      </c>
      <c r="B1291" s="150">
        <v>13440.29</v>
      </c>
      <c r="C1291" s="150">
        <v>699.13</v>
      </c>
      <c r="D1291" s="155">
        <v>5.3710000000000001E-2</v>
      </c>
      <c r="E1291" s="155">
        <v>4.6080000000000003E-2</v>
      </c>
      <c r="F1291" s="155">
        <v>7.62E-3</v>
      </c>
      <c r="G1291" s="154">
        <f t="shared" si="41"/>
        <v>106.58894247564682</v>
      </c>
      <c r="H1291" s="120">
        <f t="shared" si="42"/>
        <v>85327800.321107447</v>
      </c>
    </row>
    <row r="1292" spans="1:8" x14ac:dyDescent="0.3">
      <c r="A1292" s="144">
        <v>9142</v>
      </c>
      <c r="B1292" s="150">
        <v>13417.02</v>
      </c>
      <c r="C1292" s="150">
        <v>697.94</v>
      </c>
      <c r="D1292" s="155">
        <v>5.382E-2</v>
      </c>
      <c r="E1292" s="155">
        <v>4.6199999999999998E-2</v>
      </c>
      <c r="F1292" s="155">
        <v>7.62E-3</v>
      </c>
      <c r="G1292" s="154">
        <f t="shared" si="41"/>
        <v>106.58894247564682</v>
      </c>
      <c r="H1292" s="120">
        <f t="shared" si="42"/>
        <v>85768746.622931764</v>
      </c>
    </row>
    <row r="1293" spans="1:8" x14ac:dyDescent="0.3">
      <c r="A1293" s="144">
        <v>9165</v>
      </c>
      <c r="B1293" s="150">
        <v>13408.84</v>
      </c>
      <c r="C1293" s="150">
        <v>698.41</v>
      </c>
      <c r="D1293" s="155">
        <v>5.3870000000000001E-2</v>
      </c>
      <c r="E1293" s="155">
        <v>4.6240000000000003E-2</v>
      </c>
      <c r="F1293" s="155">
        <v>7.6299999999999996E-3</v>
      </c>
      <c r="G1293" s="154">
        <f t="shared" si="41"/>
        <v>106.72882297758335</v>
      </c>
      <c r="H1293" s="120">
        <f t="shared" si="42"/>
        <v>85871836.15737015</v>
      </c>
    </row>
    <row r="1294" spans="1:8" x14ac:dyDescent="0.3">
      <c r="A1294" s="144">
        <v>9212</v>
      </c>
      <c r="B1294" s="150">
        <v>13398.96</v>
      </c>
      <c r="C1294" s="150">
        <v>698</v>
      </c>
      <c r="D1294" s="155">
        <v>5.4039999999999998E-2</v>
      </c>
      <c r="E1294" s="155">
        <v>4.641E-2</v>
      </c>
      <c r="F1294" s="155">
        <v>7.6299999999999996E-3</v>
      </c>
      <c r="G1294" s="154">
        <f t="shared" si="41"/>
        <v>106.72882297758335</v>
      </c>
      <c r="H1294" s="120">
        <f t="shared" si="42"/>
        <v>86312204.547920778</v>
      </c>
    </row>
    <row r="1295" spans="1:8" x14ac:dyDescent="0.3">
      <c r="A1295" s="144">
        <v>9236</v>
      </c>
      <c r="B1295" s="150">
        <v>13375.94</v>
      </c>
      <c r="C1295" s="150">
        <v>697.95</v>
      </c>
      <c r="D1295" s="155">
        <v>5.4129999999999998E-2</v>
      </c>
      <c r="E1295" s="155">
        <v>4.648E-2</v>
      </c>
      <c r="F1295" s="155">
        <v>7.6499999999999997E-3</v>
      </c>
      <c r="G1295" s="154">
        <f t="shared" si="41"/>
        <v>107.00858398145645</v>
      </c>
      <c r="H1295" s="120">
        <f t="shared" si="42"/>
        <v>86310832.798240826</v>
      </c>
    </row>
    <row r="1296" spans="1:8" x14ac:dyDescent="0.3">
      <c r="A1296" s="144">
        <v>9283</v>
      </c>
      <c r="B1296" s="150">
        <v>13336.21</v>
      </c>
      <c r="C1296" s="150">
        <v>698.87</v>
      </c>
      <c r="D1296" s="155">
        <v>5.4269999999999999E-2</v>
      </c>
      <c r="E1296" s="155">
        <v>4.6589999999999999E-2</v>
      </c>
      <c r="F1296" s="155">
        <v>7.6800000000000002E-3</v>
      </c>
      <c r="G1296" s="154">
        <f t="shared" si="41"/>
        <v>107.42822548726609</v>
      </c>
      <c r="H1296" s="120">
        <f t="shared" si="42"/>
        <v>86411182.516463995</v>
      </c>
    </row>
    <row r="1297" spans="1:8" x14ac:dyDescent="0.3">
      <c r="A1297" s="144">
        <v>9307</v>
      </c>
      <c r="B1297" s="150">
        <v>13368.03</v>
      </c>
      <c r="C1297" s="150">
        <v>697.97</v>
      </c>
      <c r="D1297" s="155">
        <v>5.4309999999999997E-2</v>
      </c>
      <c r="E1297" s="155">
        <v>4.666E-2</v>
      </c>
      <c r="F1297" s="155">
        <v>7.6499999999999997E-3</v>
      </c>
      <c r="G1297" s="154">
        <f t="shared" si="41"/>
        <v>107.00858398145645</v>
      </c>
      <c r="H1297" s="120">
        <f t="shared" si="42"/>
        <v>86974330.971549094</v>
      </c>
    </row>
    <row r="1298" spans="1:8" x14ac:dyDescent="0.3">
      <c r="A1298" s="144">
        <v>9355</v>
      </c>
      <c r="B1298" s="150">
        <v>13309.79</v>
      </c>
      <c r="C1298" s="150">
        <v>698.83</v>
      </c>
      <c r="D1298" s="155">
        <v>5.4469999999999998E-2</v>
      </c>
      <c r="E1298" s="155">
        <v>4.6780000000000002E-2</v>
      </c>
      <c r="F1298" s="155">
        <v>7.6899999999999998E-3</v>
      </c>
      <c r="G1298" s="154">
        <f t="shared" si="41"/>
        <v>107.56810598920262</v>
      </c>
      <c r="H1298" s="120">
        <f t="shared" si="42"/>
        <v>86968157.65203701</v>
      </c>
    </row>
    <row r="1299" spans="1:8" x14ac:dyDescent="0.3">
      <c r="A1299" s="144">
        <v>9379</v>
      </c>
      <c r="B1299" s="150">
        <v>13357.24</v>
      </c>
      <c r="C1299" s="150">
        <v>698.14</v>
      </c>
      <c r="D1299" s="155">
        <v>5.4489999999999997E-2</v>
      </c>
      <c r="E1299" s="155">
        <v>4.6829999999999997E-2</v>
      </c>
      <c r="F1299" s="155">
        <v>7.6600000000000001E-3</v>
      </c>
      <c r="G1299" s="154">
        <f t="shared" si="41"/>
        <v>107.148464483393</v>
      </c>
      <c r="H1299" s="120">
        <f t="shared" si="42"/>
        <v>87532752.291132063</v>
      </c>
    </row>
    <row r="1300" spans="1:8" x14ac:dyDescent="0.3">
      <c r="A1300" s="144">
        <v>9427</v>
      </c>
      <c r="B1300" s="150">
        <v>13371.86</v>
      </c>
      <c r="C1300" s="150">
        <v>698.84</v>
      </c>
      <c r="D1300" s="155">
        <v>5.4609999999999999E-2</v>
      </c>
      <c r="E1300" s="155">
        <v>4.6949999999999999E-2</v>
      </c>
      <c r="F1300" s="155">
        <v>7.6600000000000001E-3</v>
      </c>
      <c r="G1300" s="154">
        <f t="shared" si="41"/>
        <v>107.148464483393</v>
      </c>
      <c r="H1300" s="120">
        <f t="shared" si="42"/>
        <v>87980728.846199155</v>
      </c>
    </row>
    <row r="1301" spans="1:8" x14ac:dyDescent="0.3">
      <c r="A1301" s="144">
        <v>9451</v>
      </c>
      <c r="B1301" s="150">
        <v>13343.13</v>
      </c>
      <c r="C1301" s="150">
        <v>698</v>
      </c>
      <c r="D1301" s="155">
        <v>5.4710000000000002E-2</v>
      </c>
      <c r="E1301" s="155">
        <v>4.7050000000000002E-2</v>
      </c>
      <c r="F1301" s="155">
        <v>7.6699999999999997E-3</v>
      </c>
      <c r="G1301" s="154">
        <f t="shared" si="41"/>
        <v>107.28834498532953</v>
      </c>
      <c r="H1301" s="120">
        <f t="shared" si="42"/>
        <v>88089717.492541417</v>
      </c>
    </row>
    <row r="1302" spans="1:8" x14ac:dyDescent="0.3">
      <c r="A1302" s="144">
        <v>9500</v>
      </c>
      <c r="B1302" s="150">
        <v>13343.87</v>
      </c>
      <c r="C1302" s="150">
        <v>698.83</v>
      </c>
      <c r="D1302" s="155">
        <v>5.4820000000000001E-2</v>
      </c>
      <c r="E1302" s="155">
        <v>4.7149999999999997E-2</v>
      </c>
      <c r="F1302" s="155">
        <v>7.6800000000000002E-3</v>
      </c>
      <c r="G1302" s="154">
        <f t="shared" si="41"/>
        <v>107.42822548726609</v>
      </c>
      <c r="H1302" s="120">
        <f t="shared" si="42"/>
        <v>88431135.829624906</v>
      </c>
    </row>
    <row r="1303" spans="1:8" x14ac:dyDescent="0.3">
      <c r="A1303" s="144">
        <v>9524</v>
      </c>
      <c r="B1303" s="150">
        <v>13148.37</v>
      </c>
      <c r="C1303" s="150">
        <v>696.78</v>
      </c>
      <c r="D1303" s="155">
        <v>5.4949999999999999E-2</v>
      </c>
      <c r="E1303" s="155">
        <v>4.7190000000000003E-2</v>
      </c>
      <c r="F1303" s="155">
        <v>7.77E-3</v>
      </c>
      <c r="G1303" s="154">
        <f t="shared" si="41"/>
        <v>108.68715000469498</v>
      </c>
      <c r="H1303" s="120">
        <f t="shared" si="42"/>
        <v>87627654.231329009</v>
      </c>
    </row>
    <row r="1304" spans="1:8" x14ac:dyDescent="0.3">
      <c r="A1304" s="144">
        <v>9573</v>
      </c>
      <c r="B1304" s="150">
        <v>13236.56</v>
      </c>
      <c r="C1304" s="150">
        <v>698.25</v>
      </c>
      <c r="D1304" s="155">
        <v>5.5050000000000002E-2</v>
      </c>
      <c r="E1304" s="155">
        <v>4.7320000000000001E-2</v>
      </c>
      <c r="F1304" s="155">
        <v>7.7299999999999999E-3</v>
      </c>
      <c r="G1304" s="154">
        <f t="shared" si="41"/>
        <v>108.1276279969488</v>
      </c>
      <c r="H1304" s="120">
        <f t="shared" si="42"/>
        <v>88534264.344263017</v>
      </c>
    </row>
    <row r="1305" spans="1:8" x14ac:dyDescent="0.3">
      <c r="A1305" s="144">
        <v>9597</v>
      </c>
      <c r="B1305" s="150">
        <v>13268.4</v>
      </c>
      <c r="C1305" s="150">
        <v>698.31</v>
      </c>
      <c r="D1305" s="155">
        <v>5.509E-2</v>
      </c>
      <c r="E1305" s="155">
        <v>4.7379999999999999E-2</v>
      </c>
      <c r="F1305" s="155">
        <v>7.7099999999999998E-3</v>
      </c>
      <c r="G1305" s="154">
        <f t="shared" si="41"/>
        <v>107.84786699307573</v>
      </c>
      <c r="H1305" s="120">
        <f t="shared" si="42"/>
        <v>88986460.906233475</v>
      </c>
    </row>
    <row r="1306" spans="1:8" x14ac:dyDescent="0.3">
      <c r="A1306" s="144">
        <v>9647</v>
      </c>
      <c r="B1306" s="150">
        <v>13303.27</v>
      </c>
      <c r="C1306" s="150">
        <v>699.24</v>
      </c>
      <c r="D1306" s="155">
        <v>5.5280000000000003E-2</v>
      </c>
      <c r="E1306" s="155">
        <v>4.7570000000000001E-2</v>
      </c>
      <c r="F1306" s="155">
        <v>7.7000000000000002E-3</v>
      </c>
      <c r="G1306" s="154">
        <f t="shared" si="41"/>
        <v>107.70798649113918</v>
      </c>
      <c r="H1306" s="120">
        <f t="shared" si="42"/>
        <v>89566245.867883071</v>
      </c>
    </row>
    <row r="1307" spans="1:8" x14ac:dyDescent="0.3">
      <c r="A1307" s="144">
        <v>9671</v>
      </c>
      <c r="B1307" s="150">
        <v>13215.13</v>
      </c>
      <c r="C1307" s="150">
        <v>698.78</v>
      </c>
      <c r="D1307" s="155">
        <v>5.534E-2</v>
      </c>
      <c r="E1307" s="155">
        <v>4.759E-2</v>
      </c>
      <c r="F1307" s="155">
        <v>7.7499999999999999E-3</v>
      </c>
      <c r="G1307" s="154">
        <f t="shared" si="41"/>
        <v>108.40738900082191</v>
      </c>
      <c r="H1307" s="120">
        <f t="shared" si="42"/>
        <v>89209786.243691176</v>
      </c>
    </row>
    <row r="1308" spans="1:8" x14ac:dyDescent="0.3">
      <c r="A1308" s="144">
        <v>9721</v>
      </c>
      <c r="B1308" s="150">
        <v>13264.2</v>
      </c>
      <c r="C1308" s="150">
        <v>698.58</v>
      </c>
      <c r="D1308" s="155">
        <v>5.5449999999999999E-2</v>
      </c>
      <c r="E1308" s="155">
        <v>4.7730000000000002E-2</v>
      </c>
      <c r="F1308" s="155">
        <v>7.7200000000000003E-3</v>
      </c>
      <c r="G1308" s="154">
        <f t="shared" si="41"/>
        <v>107.98774749501226</v>
      </c>
      <c r="H1308" s="120">
        <f t="shared" si="42"/>
        <v>90019471.889151081</v>
      </c>
    </row>
    <row r="1309" spans="1:8" x14ac:dyDescent="0.3">
      <c r="A1309" s="144">
        <v>9746</v>
      </c>
      <c r="B1309" s="150">
        <v>13270.97</v>
      </c>
      <c r="C1309" s="150">
        <v>699.37</v>
      </c>
      <c r="D1309" s="155">
        <v>5.5570000000000001E-2</v>
      </c>
      <c r="E1309" s="155">
        <v>4.7840000000000001E-2</v>
      </c>
      <c r="F1309" s="155">
        <v>7.7200000000000003E-3</v>
      </c>
      <c r="G1309" s="154">
        <f t="shared" si="41"/>
        <v>107.98774749501226</v>
      </c>
      <c r="H1309" s="120">
        <f t="shared" si="42"/>
        <v>90250979.63498266</v>
      </c>
    </row>
    <row r="1310" spans="1:8" x14ac:dyDescent="0.3">
      <c r="A1310" s="144">
        <v>9796</v>
      </c>
      <c r="B1310" s="150">
        <v>13228.26</v>
      </c>
      <c r="C1310" s="150">
        <v>698.92</v>
      </c>
      <c r="D1310" s="155">
        <v>5.5690000000000003E-2</v>
      </c>
      <c r="E1310" s="155">
        <v>4.795E-2</v>
      </c>
      <c r="F1310" s="155">
        <v>7.7400000000000004E-3</v>
      </c>
      <c r="G1310" s="154">
        <f t="shared" si="41"/>
        <v>108.26750849888536</v>
      </c>
      <c r="H1310" s="120">
        <f t="shared" si="42"/>
        <v>90479592.03846325</v>
      </c>
    </row>
    <row r="1311" spans="1:8" x14ac:dyDescent="0.3">
      <c r="A1311" s="144">
        <v>9821</v>
      </c>
      <c r="B1311" s="150">
        <v>13242.82</v>
      </c>
      <c r="C1311" s="150">
        <v>698.59</v>
      </c>
      <c r="D1311" s="155">
        <v>5.5759999999999997E-2</v>
      </c>
      <c r="E1311" s="155">
        <v>4.8030000000000003E-2</v>
      </c>
      <c r="F1311" s="155">
        <v>7.7299999999999999E-3</v>
      </c>
      <c r="G1311" s="154">
        <f t="shared" si="41"/>
        <v>108.1276279969488</v>
      </c>
      <c r="H1311" s="120">
        <f t="shared" si="42"/>
        <v>90827850.21675621</v>
      </c>
    </row>
    <row r="1312" spans="1:8" x14ac:dyDescent="0.3">
      <c r="A1312" s="144">
        <v>9871</v>
      </c>
      <c r="B1312" s="150">
        <v>13166.26</v>
      </c>
      <c r="C1312" s="150">
        <v>699.03</v>
      </c>
      <c r="D1312" s="155">
        <v>5.5919999999999997E-2</v>
      </c>
      <c r="E1312" s="155">
        <v>4.8140000000000002E-2</v>
      </c>
      <c r="F1312" s="155">
        <v>7.7799999999999996E-3</v>
      </c>
      <c r="G1312" s="154">
        <f t="shared" si="41"/>
        <v>108.82703050663153</v>
      </c>
      <c r="H1312" s="120">
        <f t="shared" si="42"/>
        <v>90703568.351049483</v>
      </c>
    </row>
    <row r="1313" spans="1:8" x14ac:dyDescent="0.3">
      <c r="A1313" s="144">
        <v>9897</v>
      </c>
      <c r="B1313" s="150">
        <v>13138.13</v>
      </c>
      <c r="C1313" s="150">
        <v>698.13</v>
      </c>
      <c r="D1313" s="155">
        <v>5.6009999999999997E-2</v>
      </c>
      <c r="E1313" s="155">
        <v>4.8219999999999999E-2</v>
      </c>
      <c r="F1313" s="155">
        <v>7.79E-3</v>
      </c>
      <c r="G1313" s="154">
        <f t="shared" si="41"/>
        <v>108.96691100856808</v>
      </c>
      <c r="H1313" s="120">
        <f t="shared" si="42"/>
        <v>90825736.991129339</v>
      </c>
    </row>
    <row r="1314" spans="1:8" x14ac:dyDescent="0.3">
      <c r="A1314" s="144">
        <v>9947</v>
      </c>
      <c r="B1314" s="150">
        <v>13141.53</v>
      </c>
      <c r="C1314" s="150">
        <v>698.06</v>
      </c>
      <c r="D1314" s="155">
        <v>5.6169999999999998E-2</v>
      </c>
      <c r="E1314" s="155">
        <v>4.8390000000000002E-2</v>
      </c>
      <c r="F1314" s="155">
        <v>7.7799999999999996E-3</v>
      </c>
      <c r="G1314" s="154">
        <f t="shared" si="41"/>
        <v>108.82703050663153</v>
      </c>
      <c r="H1314" s="120">
        <f t="shared" si="42"/>
        <v>91401924.261765704</v>
      </c>
    </row>
    <row r="1315" spans="1:8" x14ac:dyDescent="0.3">
      <c r="A1315" s="144">
        <v>9973</v>
      </c>
      <c r="B1315" s="150">
        <v>13201.35</v>
      </c>
      <c r="C1315" s="150">
        <v>699.08</v>
      </c>
      <c r="D1315" s="155">
        <v>5.6210000000000003E-2</v>
      </c>
      <c r="E1315" s="155">
        <v>4.845E-2</v>
      </c>
      <c r="F1315" s="155">
        <v>7.7600000000000004E-3</v>
      </c>
      <c r="G1315" s="154">
        <f t="shared" si="41"/>
        <v>108.54726950275844</v>
      </c>
      <c r="H1315" s="120">
        <f t="shared" si="42"/>
        <v>91877023.214725479</v>
      </c>
    </row>
    <row r="1316" spans="1:8" x14ac:dyDescent="0.3">
      <c r="A1316" s="144">
        <v>9999</v>
      </c>
      <c r="B1316" s="150">
        <v>13169.77</v>
      </c>
      <c r="C1316" s="150">
        <v>698.7</v>
      </c>
      <c r="D1316" s="155">
        <v>5.6300000000000003E-2</v>
      </c>
      <c r="E1316" s="155">
        <v>4.8529999999999997E-2</v>
      </c>
      <c r="F1316" s="155">
        <v>7.7799999999999996E-3</v>
      </c>
      <c r="G1316" s="154">
        <f t="shared" si="41"/>
        <v>108.82703050663153</v>
      </c>
      <c r="H1316" s="120">
        <f t="shared" si="42"/>
        <v>91879746.726992577</v>
      </c>
    </row>
    <row r="1317" spans="1:8" x14ac:dyDescent="0.3">
      <c r="A1317" s="144">
        <v>10000</v>
      </c>
      <c r="B1317" s="150">
        <v>13186.02</v>
      </c>
      <c r="C1317" s="150">
        <v>699.57</v>
      </c>
      <c r="D1317" s="155">
        <v>5.6300000000000003E-2</v>
      </c>
      <c r="E1317" s="155">
        <v>4.8529999999999997E-2</v>
      </c>
      <c r="F1317" s="155">
        <v>7.7799999999999996E-3</v>
      </c>
      <c r="G1317" s="154">
        <f t="shared" si="41"/>
        <v>108.82703050663153</v>
      </c>
      <c r="H1317" s="120">
        <f t="shared" si="42"/>
        <v>91888935.620554641</v>
      </c>
    </row>
    <row r="1318" spans="1:8" x14ac:dyDescent="0.3">
      <c r="A1318" s="144">
        <v>10037</v>
      </c>
      <c r="B1318" s="150">
        <v>13116.24</v>
      </c>
      <c r="C1318" s="150">
        <v>698.22</v>
      </c>
      <c r="D1318" s="155">
        <v>5.6430000000000001E-2</v>
      </c>
      <c r="E1318" s="155">
        <v>4.863E-2</v>
      </c>
      <c r="F1318" s="155">
        <v>7.7999999999999996E-3</v>
      </c>
      <c r="G1318" s="154">
        <f t="shared" si="41"/>
        <v>109.10679151050462</v>
      </c>
      <c r="H1318" s="120">
        <f t="shared" si="42"/>
        <v>91992440.26008825</v>
      </c>
    </row>
    <row r="1319" spans="1:8" x14ac:dyDescent="0.3">
      <c r="A1319" s="144">
        <v>10076</v>
      </c>
      <c r="B1319" s="150">
        <v>13084.25</v>
      </c>
      <c r="C1319" s="150">
        <v>698.94</v>
      </c>
      <c r="D1319" s="155">
        <v>5.6559999999999999E-2</v>
      </c>
      <c r="E1319" s="155">
        <v>4.8730000000000002E-2</v>
      </c>
      <c r="F1319" s="155">
        <v>7.8300000000000002E-3</v>
      </c>
      <c r="G1319" s="154">
        <f t="shared" si="41"/>
        <v>109.52643301631424</v>
      </c>
      <c r="H1319" s="120">
        <f t="shared" si="42"/>
        <v>91996057.230304882</v>
      </c>
    </row>
    <row r="1320" spans="1:8" x14ac:dyDescent="0.3">
      <c r="A1320" s="144">
        <v>10114</v>
      </c>
      <c r="B1320" s="150">
        <v>13056.89</v>
      </c>
      <c r="C1320" s="150">
        <v>698.64</v>
      </c>
      <c r="D1320" s="155">
        <v>5.6669999999999998E-2</v>
      </c>
      <c r="E1320" s="155">
        <v>4.8829999999999998E-2</v>
      </c>
      <c r="F1320" s="155">
        <v>7.8399999999999997E-3</v>
      </c>
      <c r="G1320" s="154">
        <f t="shared" si="41"/>
        <v>109.66631351825079</v>
      </c>
      <c r="H1320" s="120">
        <f t="shared" si="42"/>
        <v>92225220.995659873</v>
      </c>
    </row>
    <row r="1321" spans="1:8" x14ac:dyDescent="0.3">
      <c r="A1321" s="144">
        <v>10153</v>
      </c>
      <c r="B1321" s="150">
        <v>13048.17</v>
      </c>
      <c r="C1321" s="150">
        <v>698.19</v>
      </c>
      <c r="D1321" s="155">
        <v>5.6809999999999999E-2</v>
      </c>
      <c r="E1321" s="155">
        <v>4.897E-2</v>
      </c>
      <c r="F1321" s="155">
        <v>7.8399999999999997E-3</v>
      </c>
      <c r="G1321" s="154">
        <f t="shared" si="41"/>
        <v>109.66631351825079</v>
      </c>
      <c r="H1321" s="120">
        <f t="shared" si="42"/>
        <v>92580845.241144419</v>
      </c>
    </row>
    <row r="1322" spans="1:8" x14ac:dyDescent="0.3">
      <c r="A1322" s="144">
        <v>10192</v>
      </c>
      <c r="B1322" s="150">
        <v>13189.52</v>
      </c>
      <c r="C1322" s="150">
        <v>699.29</v>
      </c>
      <c r="D1322" s="155">
        <v>5.688E-2</v>
      </c>
      <c r="E1322" s="155">
        <v>4.9110000000000001E-2</v>
      </c>
      <c r="F1322" s="155">
        <v>7.77E-3</v>
      </c>
      <c r="G1322" s="154">
        <f t="shared" si="41"/>
        <v>108.68715000469498</v>
      </c>
      <c r="H1322" s="120">
        <f t="shared" si="42"/>
        <v>93773734.977499485</v>
      </c>
    </row>
    <row r="1323" spans="1:8" x14ac:dyDescent="0.3">
      <c r="A1323" s="144">
        <v>10231</v>
      </c>
      <c r="B1323" s="150">
        <v>13165.12</v>
      </c>
      <c r="C1323" s="150">
        <v>698.69</v>
      </c>
      <c r="D1323" s="155">
        <v>5.7000000000000002E-2</v>
      </c>
      <c r="E1323" s="155">
        <v>4.922E-2</v>
      </c>
      <c r="F1323" s="155">
        <v>7.7799999999999996E-3</v>
      </c>
      <c r="G1323" s="154">
        <f t="shared" si="41"/>
        <v>108.82703050663153</v>
      </c>
      <c r="H1323" s="120">
        <f t="shared" si="42"/>
        <v>94011570.033389449</v>
      </c>
    </row>
    <row r="1324" spans="1:8" x14ac:dyDescent="0.3">
      <c r="A1324" s="144">
        <v>10271</v>
      </c>
      <c r="B1324" s="150">
        <v>13143.84</v>
      </c>
      <c r="C1324" s="150">
        <v>699.58</v>
      </c>
      <c r="D1324" s="155">
        <v>5.7149999999999999E-2</v>
      </c>
      <c r="E1324" s="155">
        <v>4.9340000000000002E-2</v>
      </c>
      <c r="F1324" s="155">
        <v>7.7999999999999996E-3</v>
      </c>
      <c r="G1324" s="154">
        <f t="shared" si="41"/>
        <v>109.10679151050462</v>
      </c>
      <c r="H1324" s="120">
        <f t="shared" si="42"/>
        <v>94137128.017471999</v>
      </c>
    </row>
    <row r="1325" spans="1:8" x14ac:dyDescent="0.3">
      <c r="A1325" s="144">
        <v>10310</v>
      </c>
      <c r="B1325" s="150">
        <v>13082.07</v>
      </c>
      <c r="C1325" s="150">
        <v>699.18</v>
      </c>
      <c r="D1325" s="155">
        <v>5.722E-2</v>
      </c>
      <c r="E1325" s="155">
        <v>4.9390000000000003E-2</v>
      </c>
      <c r="F1325" s="155">
        <v>7.8300000000000002E-3</v>
      </c>
      <c r="G1325" s="154">
        <f t="shared" si="41"/>
        <v>109.52643301631424</v>
      </c>
      <c r="H1325" s="120">
        <f t="shared" si="42"/>
        <v>94132527.793215901</v>
      </c>
    </row>
    <row r="1326" spans="1:8" x14ac:dyDescent="0.3">
      <c r="A1326" s="144">
        <v>10350</v>
      </c>
      <c r="B1326" s="150">
        <v>13148.3</v>
      </c>
      <c r="C1326" s="150">
        <v>698.09</v>
      </c>
      <c r="D1326" s="155">
        <v>5.7320000000000003E-2</v>
      </c>
      <c r="E1326" s="155">
        <v>4.9540000000000001E-2</v>
      </c>
      <c r="F1326" s="155">
        <v>7.7799999999999996E-3</v>
      </c>
      <c r="G1326" s="154">
        <f t="shared" si="41"/>
        <v>108.82703050663153</v>
      </c>
      <c r="H1326" s="120">
        <f t="shared" si="42"/>
        <v>95105048.367274046</v>
      </c>
    </row>
    <row r="1327" spans="1:8" x14ac:dyDescent="0.3">
      <c r="A1327" s="144">
        <v>10390</v>
      </c>
      <c r="B1327" s="150">
        <v>13056.17</v>
      </c>
      <c r="C1327" s="150">
        <v>698.56</v>
      </c>
      <c r="D1327" s="155">
        <v>5.7439999999999998E-2</v>
      </c>
      <c r="E1327" s="155">
        <v>4.9599999999999998E-2</v>
      </c>
      <c r="F1327" s="155">
        <v>7.8399999999999997E-3</v>
      </c>
      <c r="G1327" s="154">
        <f t="shared" si="41"/>
        <v>109.66631351825079</v>
      </c>
      <c r="H1327" s="120">
        <f t="shared" si="42"/>
        <v>94741946.425242826</v>
      </c>
    </row>
    <row r="1328" spans="1:8" x14ac:dyDescent="0.3">
      <c r="A1328" s="144">
        <v>10430</v>
      </c>
      <c r="B1328" s="150">
        <v>13086.16</v>
      </c>
      <c r="C1328" s="150">
        <v>698.41</v>
      </c>
      <c r="D1328" s="155">
        <v>5.7540000000000001E-2</v>
      </c>
      <c r="E1328" s="155">
        <v>4.972E-2</v>
      </c>
      <c r="F1328" s="155">
        <v>7.8200000000000006E-3</v>
      </c>
      <c r="G1328" s="154">
        <f t="shared" si="41"/>
        <v>109.38655251437771</v>
      </c>
      <c r="H1328" s="120">
        <f t="shared" si="42"/>
        <v>95349928.855551839</v>
      </c>
    </row>
    <row r="1329" spans="1:8" x14ac:dyDescent="0.3">
      <c r="A1329" s="144">
        <v>10470</v>
      </c>
      <c r="B1329" s="150">
        <v>13073.55</v>
      </c>
      <c r="C1329" s="150">
        <v>698.71</v>
      </c>
      <c r="D1329" s="155">
        <v>5.7669999999999999E-2</v>
      </c>
      <c r="E1329" s="155">
        <v>4.9840000000000002E-2</v>
      </c>
      <c r="F1329" s="155">
        <v>7.8300000000000002E-3</v>
      </c>
      <c r="G1329" s="154">
        <f t="shared" si="41"/>
        <v>109.52643301631424</v>
      </c>
      <c r="H1329" s="120">
        <f t="shared" si="42"/>
        <v>95593362.366146505</v>
      </c>
    </row>
    <row r="1330" spans="1:8" x14ac:dyDescent="0.3">
      <c r="A1330" s="144">
        <v>10510</v>
      </c>
      <c r="B1330" s="150">
        <v>13105.01</v>
      </c>
      <c r="C1330" s="150">
        <v>698.43</v>
      </c>
      <c r="D1330" s="155">
        <v>5.772E-2</v>
      </c>
      <c r="E1330" s="155">
        <v>4.9910000000000003E-2</v>
      </c>
      <c r="F1330" s="155">
        <v>7.8100000000000001E-3</v>
      </c>
      <c r="G1330" s="154">
        <f t="shared" si="41"/>
        <v>109.24667201244115</v>
      </c>
      <c r="H1330" s="120">
        <f t="shared" si="42"/>
        <v>96204303.585587546</v>
      </c>
    </row>
    <row r="1331" spans="1:8" x14ac:dyDescent="0.3">
      <c r="A1331" s="144">
        <v>10550</v>
      </c>
      <c r="B1331" s="150">
        <v>13022.22</v>
      </c>
      <c r="C1331" s="150">
        <v>698.35</v>
      </c>
      <c r="D1331" s="155">
        <v>5.7910000000000003E-2</v>
      </c>
      <c r="E1331" s="155">
        <v>5.0049999999999997E-2</v>
      </c>
      <c r="F1331" s="155">
        <v>7.8600000000000007E-3</v>
      </c>
      <c r="G1331" s="154">
        <f t="shared" si="41"/>
        <v>109.94607452212388</v>
      </c>
      <c r="H1331" s="120">
        <f t="shared" si="42"/>
        <v>95956131.638670549</v>
      </c>
    </row>
    <row r="1332" spans="1:8" x14ac:dyDescent="0.3">
      <c r="A1332" s="144">
        <v>10591</v>
      </c>
      <c r="B1332" s="150">
        <v>13003.28</v>
      </c>
      <c r="C1332" s="150">
        <v>698.85</v>
      </c>
      <c r="D1332" s="155">
        <v>5.8029999999999998E-2</v>
      </c>
      <c r="E1332" s="155">
        <v>5.0160000000000003E-2</v>
      </c>
      <c r="F1332" s="155">
        <v>7.8799999999999999E-3</v>
      </c>
      <c r="G1332" s="154">
        <f t="shared" si="41"/>
        <v>110.22583552599697</v>
      </c>
      <c r="H1332" s="120">
        <f t="shared" si="42"/>
        <v>96084551.770098329</v>
      </c>
    </row>
    <row r="1333" spans="1:8" x14ac:dyDescent="0.3">
      <c r="A1333" s="144">
        <v>10632</v>
      </c>
      <c r="B1333" s="150">
        <v>13038.53</v>
      </c>
      <c r="C1333" s="150">
        <v>698.73</v>
      </c>
      <c r="D1333" s="155">
        <v>5.8119999999999998E-2</v>
      </c>
      <c r="E1333" s="155">
        <v>5.0270000000000002E-2</v>
      </c>
      <c r="F1333" s="155">
        <v>7.8499999999999993E-3</v>
      </c>
      <c r="G1333" s="154">
        <f t="shared" si="41"/>
        <v>109.80619402018732</v>
      </c>
      <c r="H1333" s="120">
        <f t="shared" si="42"/>
        <v>96825139.008509487</v>
      </c>
    </row>
    <row r="1334" spans="1:8" x14ac:dyDescent="0.3">
      <c r="A1334" s="144">
        <v>10673</v>
      </c>
      <c r="B1334" s="150">
        <v>13003.43</v>
      </c>
      <c r="C1334" s="150">
        <v>699.21</v>
      </c>
      <c r="D1334" s="155">
        <v>5.8310000000000001E-2</v>
      </c>
      <c r="E1334" s="155">
        <v>5.0430000000000003E-2</v>
      </c>
      <c r="F1334" s="155">
        <v>7.8799999999999999E-3</v>
      </c>
      <c r="G1334" s="154">
        <f t="shared" si="41"/>
        <v>110.22583552599697</v>
      </c>
      <c r="H1334" s="120">
        <f t="shared" si="42"/>
        <v>96828478.995586783</v>
      </c>
    </row>
    <row r="1335" spans="1:8" x14ac:dyDescent="0.3">
      <c r="A1335" s="144">
        <v>10714</v>
      </c>
      <c r="B1335" s="150">
        <v>12989.95</v>
      </c>
      <c r="C1335" s="150">
        <v>699.14</v>
      </c>
      <c r="D1335" s="155">
        <v>5.8380000000000001E-2</v>
      </c>
      <c r="E1335" s="155">
        <v>5.0500000000000003E-2</v>
      </c>
      <c r="F1335" s="155">
        <v>7.8899999999999994E-3</v>
      </c>
      <c r="G1335" s="154">
        <f t="shared" si="41"/>
        <v>110.36571602793352</v>
      </c>
      <c r="H1335" s="120">
        <f t="shared" si="42"/>
        <v>97077248.131007373</v>
      </c>
    </row>
    <row r="1336" spans="1:8" x14ac:dyDescent="0.3">
      <c r="A1336" s="144">
        <v>10755</v>
      </c>
      <c r="B1336" s="150">
        <v>13055.34</v>
      </c>
      <c r="C1336" s="150">
        <v>698.49</v>
      </c>
      <c r="D1336" s="155">
        <v>5.8479999999999997E-2</v>
      </c>
      <c r="E1336" s="155">
        <v>5.0639999999999998E-2</v>
      </c>
      <c r="F1336" s="155">
        <v>7.8399999999999997E-3</v>
      </c>
      <c r="G1336" s="154">
        <f t="shared" si="41"/>
        <v>109.66631351825079</v>
      </c>
      <c r="H1336" s="120">
        <f t="shared" si="42"/>
        <v>98070224.620162338</v>
      </c>
    </row>
    <row r="1337" spans="1:8" x14ac:dyDescent="0.3">
      <c r="A1337" s="144">
        <v>10796</v>
      </c>
      <c r="B1337" s="150">
        <v>13019.99</v>
      </c>
      <c r="C1337" s="150">
        <v>698.05</v>
      </c>
      <c r="D1337" s="155">
        <v>5.8569999999999997E-2</v>
      </c>
      <c r="E1337" s="155">
        <v>5.0709999999999998E-2</v>
      </c>
      <c r="F1337" s="155">
        <v>7.8600000000000007E-3</v>
      </c>
      <c r="G1337" s="154">
        <f t="shared" si="41"/>
        <v>109.94607452212388</v>
      </c>
      <c r="H1337" s="120">
        <f t="shared" si="42"/>
        <v>98193592.148918211</v>
      </c>
    </row>
    <row r="1338" spans="1:8" x14ac:dyDescent="0.3">
      <c r="A1338" s="144">
        <v>10838</v>
      </c>
      <c r="B1338" s="150">
        <v>13084.3</v>
      </c>
      <c r="C1338" s="150">
        <v>698.1</v>
      </c>
      <c r="D1338" s="155">
        <v>5.8689999999999999E-2</v>
      </c>
      <c r="E1338" s="155">
        <v>5.0869999999999999E-2</v>
      </c>
      <c r="F1338" s="155">
        <v>7.8200000000000006E-3</v>
      </c>
      <c r="G1338" s="154">
        <f t="shared" si="41"/>
        <v>109.38655251437771</v>
      </c>
      <c r="H1338" s="120">
        <f t="shared" si="42"/>
        <v>99079820.607523575</v>
      </c>
    </row>
    <row r="1339" spans="1:8" x14ac:dyDescent="0.3">
      <c r="A1339" s="144">
        <v>10879</v>
      </c>
      <c r="B1339" s="150">
        <v>12973.06</v>
      </c>
      <c r="C1339" s="150">
        <v>699.13</v>
      </c>
      <c r="D1339" s="155">
        <v>5.8930000000000003E-2</v>
      </c>
      <c r="E1339" s="155">
        <v>5.1029999999999999E-2</v>
      </c>
      <c r="F1339" s="155">
        <v>7.9000000000000008E-3</v>
      </c>
      <c r="G1339" s="154">
        <f t="shared" si="41"/>
        <v>110.50559652987008</v>
      </c>
      <c r="H1339" s="120">
        <f t="shared" si="42"/>
        <v>98447502.58471629</v>
      </c>
    </row>
    <row r="1340" spans="1:8" x14ac:dyDescent="0.3">
      <c r="A1340" s="144">
        <v>10921</v>
      </c>
      <c r="B1340" s="150">
        <v>12964.19</v>
      </c>
      <c r="C1340" s="150">
        <v>699.18</v>
      </c>
      <c r="D1340" s="155">
        <v>5.9020000000000003E-2</v>
      </c>
      <c r="E1340" s="155">
        <v>5.1110000000000003E-2</v>
      </c>
      <c r="F1340" s="155">
        <v>7.9000000000000008E-3</v>
      </c>
      <c r="G1340" s="154">
        <f t="shared" si="41"/>
        <v>110.50559652987008</v>
      </c>
      <c r="H1340" s="120">
        <f t="shared" si="42"/>
        <v>98827573.832860246</v>
      </c>
    </row>
    <row r="1341" spans="1:8" x14ac:dyDescent="0.3">
      <c r="A1341" s="144">
        <v>10963</v>
      </c>
      <c r="B1341" s="150">
        <v>13023.6</v>
      </c>
      <c r="C1341" s="150">
        <v>699.08</v>
      </c>
      <c r="D1341" s="155">
        <v>5.9089999999999997E-2</v>
      </c>
      <c r="E1341" s="155">
        <v>5.1220000000000002E-2</v>
      </c>
      <c r="F1341" s="155">
        <v>7.8700000000000003E-3</v>
      </c>
      <c r="G1341" s="154">
        <f t="shared" si="41"/>
        <v>110.08595502406042</v>
      </c>
      <c r="H1341" s="120">
        <f t="shared" si="42"/>
        <v>99585819.077501059</v>
      </c>
    </row>
    <row r="1342" spans="1:8" x14ac:dyDescent="0.3">
      <c r="A1342" s="144">
        <v>11005</v>
      </c>
      <c r="B1342" s="150">
        <v>12977.06</v>
      </c>
      <c r="C1342" s="150">
        <v>698.82</v>
      </c>
      <c r="D1342" s="155">
        <v>5.9180000000000003E-2</v>
      </c>
      <c r="E1342" s="155">
        <v>5.1290000000000002E-2</v>
      </c>
      <c r="F1342" s="155">
        <v>7.8899999999999994E-3</v>
      </c>
      <c r="G1342" s="154">
        <f t="shared" ref="G1342:G1405" si="43">(2*F1342/$B$7)*(1+3*$B$11)/(4+PI()*$B$11-PI())*10^6</f>
        <v>110.36571602793352</v>
      </c>
      <c r="H1342" s="120">
        <f t="shared" ref="H1342:H1405" si="44">A1342/G1342*10^6</f>
        <v>99713936.501935437</v>
      </c>
    </row>
    <row r="1343" spans="1:8" x14ac:dyDescent="0.3">
      <c r="A1343" s="144">
        <v>11048</v>
      </c>
      <c r="B1343" s="150">
        <v>12997.77</v>
      </c>
      <c r="C1343" s="150">
        <v>699.34</v>
      </c>
      <c r="D1343" s="155">
        <v>5.9310000000000002E-2</v>
      </c>
      <c r="E1343" s="155">
        <v>5.142E-2</v>
      </c>
      <c r="F1343" s="155">
        <v>7.8899999999999994E-3</v>
      </c>
      <c r="G1343" s="154">
        <f t="shared" si="43"/>
        <v>110.36571602793352</v>
      </c>
      <c r="H1343" s="120">
        <f t="shared" si="44"/>
        <v>100103550.24746776</v>
      </c>
    </row>
    <row r="1344" spans="1:8" x14ac:dyDescent="0.3">
      <c r="A1344" s="144">
        <v>11090</v>
      </c>
      <c r="B1344" s="150">
        <v>13004.05</v>
      </c>
      <c r="C1344" s="150">
        <v>698.94</v>
      </c>
      <c r="D1344" s="155">
        <v>5.9450000000000003E-2</v>
      </c>
      <c r="E1344" s="155">
        <v>5.1580000000000001E-2</v>
      </c>
      <c r="F1344" s="155">
        <v>7.8799999999999999E-3</v>
      </c>
      <c r="G1344" s="154">
        <f t="shared" si="43"/>
        <v>110.22583552599697</v>
      </c>
      <c r="H1344" s="120">
        <f t="shared" si="44"/>
        <v>100611621.10569263</v>
      </c>
    </row>
    <row r="1345" spans="1:8" x14ac:dyDescent="0.3">
      <c r="A1345" s="144">
        <v>11133</v>
      </c>
      <c r="B1345" s="150">
        <v>12981.58</v>
      </c>
      <c r="C1345" s="150">
        <v>698.18</v>
      </c>
      <c r="D1345" s="155">
        <v>5.953E-2</v>
      </c>
      <c r="E1345" s="155">
        <v>5.1650000000000001E-2</v>
      </c>
      <c r="F1345" s="155">
        <v>7.8799999999999999E-3</v>
      </c>
      <c r="G1345" s="154">
        <f t="shared" si="43"/>
        <v>110.22583552599697</v>
      </c>
      <c r="H1345" s="120">
        <f t="shared" si="44"/>
        <v>101001729.28491215</v>
      </c>
    </row>
    <row r="1346" spans="1:8" x14ac:dyDescent="0.3">
      <c r="A1346" s="144">
        <v>11176</v>
      </c>
      <c r="B1346" s="150">
        <v>12946.47</v>
      </c>
      <c r="C1346" s="150">
        <v>699.26</v>
      </c>
      <c r="D1346" s="155">
        <v>5.9679999999999997E-2</v>
      </c>
      <c r="E1346" s="155">
        <v>5.1769999999999997E-2</v>
      </c>
      <c r="F1346" s="155">
        <v>7.92E-3</v>
      </c>
      <c r="G1346" s="154">
        <f t="shared" si="43"/>
        <v>110.78535753374317</v>
      </c>
      <c r="H1346" s="120">
        <f t="shared" si="44"/>
        <v>100879757.47693911</v>
      </c>
    </row>
    <row r="1347" spans="1:8" x14ac:dyDescent="0.3">
      <c r="A1347" s="144">
        <v>11219</v>
      </c>
      <c r="B1347" s="150">
        <v>12931.01</v>
      </c>
      <c r="C1347" s="150">
        <v>697.41</v>
      </c>
      <c r="D1347" s="155">
        <v>5.9769999999999997E-2</v>
      </c>
      <c r="E1347" s="155">
        <v>5.1860000000000003E-2</v>
      </c>
      <c r="F1347" s="155">
        <v>7.9000000000000008E-3</v>
      </c>
      <c r="G1347" s="154">
        <f t="shared" si="43"/>
        <v>110.50559652987008</v>
      </c>
      <c r="H1347" s="120">
        <f t="shared" si="44"/>
        <v>101524269.83159593</v>
      </c>
    </row>
    <row r="1348" spans="1:8" x14ac:dyDescent="0.3">
      <c r="A1348" s="144">
        <v>11262</v>
      </c>
      <c r="B1348" s="150">
        <v>12963.38</v>
      </c>
      <c r="C1348" s="150">
        <v>699</v>
      </c>
      <c r="D1348" s="155">
        <v>5.9929999999999997E-2</v>
      </c>
      <c r="E1348" s="155">
        <v>5.2019999999999997E-2</v>
      </c>
      <c r="F1348" s="155">
        <v>7.9000000000000008E-3</v>
      </c>
      <c r="G1348" s="154">
        <f t="shared" si="43"/>
        <v>110.50559652987008</v>
      </c>
      <c r="H1348" s="120">
        <f t="shared" si="44"/>
        <v>101913390.39517188</v>
      </c>
    </row>
    <row r="1349" spans="1:8" x14ac:dyDescent="0.3">
      <c r="A1349" s="144">
        <v>11305</v>
      </c>
      <c r="B1349" s="150">
        <v>12988.2</v>
      </c>
      <c r="C1349" s="150">
        <v>698.94</v>
      </c>
      <c r="D1349" s="155">
        <v>6.0069999999999998E-2</v>
      </c>
      <c r="E1349" s="155">
        <v>5.2179999999999997E-2</v>
      </c>
      <c r="F1349" s="155">
        <v>7.8899999999999994E-3</v>
      </c>
      <c r="G1349" s="154">
        <f t="shared" si="43"/>
        <v>110.36571602793352</v>
      </c>
      <c r="H1349" s="120">
        <f t="shared" si="44"/>
        <v>102432171.93588188</v>
      </c>
    </row>
    <row r="1350" spans="1:8" x14ac:dyDescent="0.3">
      <c r="A1350" s="144">
        <v>11349</v>
      </c>
      <c r="B1350" s="150">
        <v>12954.36</v>
      </c>
      <c r="C1350" s="150">
        <v>698.37</v>
      </c>
      <c r="D1350" s="155">
        <v>6.0179999999999997E-2</v>
      </c>
      <c r="E1350" s="155">
        <v>5.228E-2</v>
      </c>
      <c r="F1350" s="155">
        <v>7.9000000000000008E-3</v>
      </c>
      <c r="G1350" s="154">
        <f t="shared" si="43"/>
        <v>110.50559652987008</v>
      </c>
      <c r="H1350" s="120">
        <f t="shared" si="44"/>
        <v>102700680.83775578</v>
      </c>
    </row>
    <row r="1351" spans="1:8" x14ac:dyDescent="0.3">
      <c r="A1351" s="144">
        <v>11392</v>
      </c>
      <c r="B1351" s="150">
        <v>12942.68</v>
      </c>
      <c r="C1351" s="150">
        <v>698.61</v>
      </c>
      <c r="D1351" s="155">
        <v>6.0350000000000001E-2</v>
      </c>
      <c r="E1351" s="155">
        <v>5.2440000000000001E-2</v>
      </c>
      <c r="F1351" s="155">
        <v>7.9100000000000004E-3</v>
      </c>
      <c r="G1351" s="154">
        <f t="shared" si="43"/>
        <v>110.64547703180662</v>
      </c>
      <c r="H1351" s="120">
        <f t="shared" si="44"/>
        <v>102959472.95455381</v>
      </c>
    </row>
    <row r="1352" spans="1:8" x14ac:dyDescent="0.3">
      <c r="A1352" s="144">
        <v>11436</v>
      </c>
      <c r="B1352" s="150">
        <v>12930.54</v>
      </c>
      <c r="C1352" s="150">
        <v>699.05</v>
      </c>
      <c r="D1352" s="155">
        <v>6.0479999999999999E-2</v>
      </c>
      <c r="E1352" s="155">
        <v>5.2549999999999999E-2</v>
      </c>
      <c r="F1352" s="155">
        <v>7.92E-3</v>
      </c>
      <c r="G1352" s="154">
        <f t="shared" si="43"/>
        <v>110.78535753374317</v>
      </c>
      <c r="H1352" s="120">
        <f t="shared" si="44"/>
        <v>103226638.01953076</v>
      </c>
    </row>
    <row r="1353" spans="1:8" x14ac:dyDescent="0.3">
      <c r="A1353" s="144">
        <v>11480</v>
      </c>
      <c r="B1353" s="150">
        <v>12940.74</v>
      </c>
      <c r="C1353" s="150">
        <v>699.3</v>
      </c>
      <c r="D1353" s="155">
        <v>6.0600000000000001E-2</v>
      </c>
      <c r="E1353" s="155">
        <v>5.2679999999999998E-2</v>
      </c>
      <c r="F1353" s="155">
        <v>7.92E-3</v>
      </c>
      <c r="G1353" s="154">
        <f t="shared" si="43"/>
        <v>110.78535753374317</v>
      </c>
      <c r="H1353" s="120">
        <f t="shared" si="44"/>
        <v>103623802.41904625</v>
      </c>
    </row>
    <row r="1354" spans="1:8" x14ac:dyDescent="0.3">
      <c r="A1354" s="144">
        <v>11524</v>
      </c>
      <c r="B1354" s="150">
        <v>13006.98</v>
      </c>
      <c r="C1354" s="150">
        <v>699.89</v>
      </c>
      <c r="D1354" s="155">
        <v>6.0720000000000003E-2</v>
      </c>
      <c r="E1354" s="155">
        <v>5.2830000000000002E-2</v>
      </c>
      <c r="F1354" s="155">
        <v>7.8899999999999994E-3</v>
      </c>
      <c r="G1354" s="154">
        <f t="shared" si="43"/>
        <v>110.36571602793352</v>
      </c>
      <c r="H1354" s="120">
        <f t="shared" si="44"/>
        <v>104416483.80266277</v>
      </c>
    </row>
    <row r="1355" spans="1:8" x14ac:dyDescent="0.3">
      <c r="A1355" s="144">
        <v>11568</v>
      </c>
      <c r="B1355" s="150">
        <v>12951.86</v>
      </c>
      <c r="C1355" s="150">
        <v>699.34</v>
      </c>
      <c r="D1355" s="155">
        <v>6.0859999999999997E-2</v>
      </c>
      <c r="E1355" s="155">
        <v>5.2949999999999997E-2</v>
      </c>
      <c r="F1355" s="155">
        <v>7.9100000000000004E-3</v>
      </c>
      <c r="G1355" s="154">
        <f t="shared" si="43"/>
        <v>110.64547703180662</v>
      </c>
      <c r="H1355" s="120">
        <f t="shared" si="44"/>
        <v>104550138.96930115</v>
      </c>
    </row>
    <row r="1356" spans="1:8" x14ac:dyDescent="0.3">
      <c r="A1356" s="144">
        <v>11613</v>
      </c>
      <c r="B1356" s="150">
        <v>12935.99</v>
      </c>
      <c r="C1356" s="150">
        <v>698.15</v>
      </c>
      <c r="D1356" s="155">
        <v>6.0999999999999999E-2</v>
      </c>
      <c r="E1356" s="155">
        <v>5.3089999999999998E-2</v>
      </c>
      <c r="F1356" s="155">
        <v>7.9100000000000004E-3</v>
      </c>
      <c r="G1356" s="154">
        <f t="shared" si="43"/>
        <v>110.64547703180662</v>
      </c>
      <c r="H1356" s="120">
        <f t="shared" si="44"/>
        <v>104956843.34807177</v>
      </c>
    </row>
    <row r="1357" spans="1:8" x14ac:dyDescent="0.3">
      <c r="A1357" s="144">
        <v>11658</v>
      </c>
      <c r="B1357" s="150">
        <v>12882.52</v>
      </c>
      <c r="C1357" s="150">
        <v>698.25</v>
      </c>
      <c r="D1357" s="155">
        <v>6.1129999999999997E-2</v>
      </c>
      <c r="E1357" s="155">
        <v>5.3179999999999998E-2</v>
      </c>
      <c r="F1357" s="155">
        <v>7.9399999999999991E-3</v>
      </c>
      <c r="G1357" s="154">
        <f t="shared" si="43"/>
        <v>111.06511853761621</v>
      </c>
      <c r="H1357" s="120">
        <f t="shared" si="44"/>
        <v>104965448.68001556</v>
      </c>
    </row>
    <row r="1358" spans="1:8" x14ac:dyDescent="0.3">
      <c r="A1358" s="144">
        <v>11702</v>
      </c>
      <c r="B1358" s="150">
        <v>12920.53</v>
      </c>
      <c r="C1358" s="150">
        <v>699.27</v>
      </c>
      <c r="D1358" s="155">
        <v>6.1260000000000002E-2</v>
      </c>
      <c r="E1358" s="155">
        <v>5.3319999999999999E-2</v>
      </c>
      <c r="F1358" s="155">
        <v>7.9299999999999995E-3</v>
      </c>
      <c r="G1358" s="154">
        <f t="shared" si="43"/>
        <v>110.9252380356797</v>
      </c>
      <c r="H1358" s="120">
        <f t="shared" si="44"/>
        <v>105494477.24634126</v>
      </c>
    </row>
    <row r="1359" spans="1:8" x14ac:dyDescent="0.3">
      <c r="A1359" s="144">
        <v>11747</v>
      </c>
      <c r="B1359" s="150">
        <v>12904.52</v>
      </c>
      <c r="C1359" s="150">
        <v>698.99</v>
      </c>
      <c r="D1359" s="155">
        <v>6.1339999999999999E-2</v>
      </c>
      <c r="E1359" s="155">
        <v>5.3400000000000003E-2</v>
      </c>
      <c r="F1359" s="155">
        <v>7.9399999999999991E-3</v>
      </c>
      <c r="G1359" s="154">
        <f t="shared" si="43"/>
        <v>111.06511853761621</v>
      </c>
      <c r="H1359" s="120">
        <f t="shared" si="44"/>
        <v>105766780.37777859</v>
      </c>
    </row>
    <row r="1360" spans="1:8" x14ac:dyDescent="0.3">
      <c r="A1360" s="144">
        <v>11793</v>
      </c>
      <c r="B1360" s="150">
        <v>12873.84</v>
      </c>
      <c r="C1360" s="150">
        <v>698.58</v>
      </c>
      <c r="D1360" s="155">
        <v>6.1510000000000002E-2</v>
      </c>
      <c r="E1360" s="155">
        <v>5.3560000000000003E-2</v>
      </c>
      <c r="F1360" s="155">
        <v>7.9500000000000005E-3</v>
      </c>
      <c r="G1360" s="154">
        <f t="shared" si="43"/>
        <v>111.20499903955279</v>
      </c>
      <c r="H1360" s="120">
        <f t="shared" si="44"/>
        <v>106047390.87138997</v>
      </c>
    </row>
    <row r="1361" spans="1:8" x14ac:dyDescent="0.3">
      <c r="A1361" s="144">
        <v>11838</v>
      </c>
      <c r="B1361" s="150">
        <v>12884.15</v>
      </c>
      <c r="C1361" s="150">
        <v>698.66</v>
      </c>
      <c r="D1361" s="155">
        <v>6.1609999999999998E-2</v>
      </c>
      <c r="E1361" s="155">
        <v>5.3659999999999999E-2</v>
      </c>
      <c r="F1361" s="155">
        <v>7.9500000000000005E-3</v>
      </c>
      <c r="G1361" s="154">
        <f t="shared" si="43"/>
        <v>111.20499903955279</v>
      </c>
      <c r="H1361" s="120">
        <f t="shared" si="44"/>
        <v>106452048.93882085</v>
      </c>
    </row>
    <row r="1362" spans="1:8" x14ac:dyDescent="0.3">
      <c r="A1362" s="144">
        <v>11884</v>
      </c>
      <c r="B1362" s="150">
        <v>12904.52</v>
      </c>
      <c r="C1362" s="150">
        <v>698.27</v>
      </c>
      <c r="D1362" s="155">
        <v>6.1710000000000001E-2</v>
      </c>
      <c r="E1362" s="155">
        <v>5.3780000000000001E-2</v>
      </c>
      <c r="F1362" s="155">
        <v>7.9299999999999995E-3</v>
      </c>
      <c r="G1362" s="154">
        <f t="shared" si="43"/>
        <v>110.9252380356797</v>
      </c>
      <c r="H1362" s="120">
        <f t="shared" si="44"/>
        <v>107135221.97876598</v>
      </c>
    </row>
    <row r="1363" spans="1:8" x14ac:dyDescent="0.3">
      <c r="A1363" s="144">
        <v>11929</v>
      </c>
      <c r="B1363" s="150">
        <v>12888.51</v>
      </c>
      <c r="C1363" s="150">
        <v>698.37</v>
      </c>
      <c r="D1363" s="155">
        <v>6.1830000000000003E-2</v>
      </c>
      <c r="E1363" s="155">
        <v>5.389E-2</v>
      </c>
      <c r="F1363" s="155">
        <v>7.9399999999999991E-3</v>
      </c>
      <c r="G1363" s="154">
        <f t="shared" si="43"/>
        <v>111.06511853761621</v>
      </c>
      <c r="H1363" s="120">
        <f t="shared" si="44"/>
        <v>107405458.68106927</v>
      </c>
    </row>
    <row r="1364" spans="1:8" x14ac:dyDescent="0.3">
      <c r="A1364" s="144">
        <v>11975</v>
      </c>
      <c r="B1364" s="150">
        <v>12932.09</v>
      </c>
      <c r="C1364" s="150">
        <v>699.48</v>
      </c>
      <c r="D1364" s="155">
        <v>6.1940000000000002E-2</v>
      </c>
      <c r="E1364" s="155">
        <v>5.4019999999999999E-2</v>
      </c>
      <c r="F1364" s="155">
        <v>7.9299999999999995E-3</v>
      </c>
      <c r="G1364" s="154">
        <f t="shared" si="43"/>
        <v>110.9252380356797</v>
      </c>
      <c r="H1364" s="120">
        <f t="shared" si="44"/>
        <v>107955594.34497835</v>
      </c>
    </row>
    <row r="1365" spans="1:8" x14ac:dyDescent="0.3">
      <c r="A1365" s="144">
        <v>12021</v>
      </c>
      <c r="B1365" s="150">
        <v>12843.85</v>
      </c>
      <c r="C1365" s="150">
        <v>698.61</v>
      </c>
      <c r="D1365" s="155">
        <v>6.2140000000000001E-2</v>
      </c>
      <c r="E1365" s="155">
        <v>5.4170000000000003E-2</v>
      </c>
      <c r="F1365" s="155">
        <v>7.9699999999999997E-3</v>
      </c>
      <c r="G1365" s="154">
        <f t="shared" si="43"/>
        <v>111.48476004342587</v>
      </c>
      <c r="H1365" s="120">
        <f t="shared" si="44"/>
        <v>107826397.03684652</v>
      </c>
    </row>
    <row r="1366" spans="1:8" x14ac:dyDescent="0.3">
      <c r="A1366" s="144">
        <v>12067</v>
      </c>
      <c r="B1366" s="150">
        <v>12973.58</v>
      </c>
      <c r="C1366" s="150">
        <v>699.71</v>
      </c>
      <c r="D1366" s="155">
        <v>6.2199999999999998E-2</v>
      </c>
      <c r="E1366" s="155">
        <v>5.4300000000000001E-2</v>
      </c>
      <c r="F1366" s="155">
        <v>7.9000000000000008E-3</v>
      </c>
      <c r="G1366" s="154">
        <f t="shared" si="43"/>
        <v>110.50559652987008</v>
      </c>
      <c r="H1366" s="120">
        <f t="shared" si="44"/>
        <v>109198089.31793101</v>
      </c>
    </row>
    <row r="1367" spans="1:8" x14ac:dyDescent="0.3">
      <c r="A1367" s="144">
        <v>12114</v>
      </c>
      <c r="B1367" s="150">
        <v>12785.75</v>
      </c>
      <c r="C1367" s="150">
        <v>698.81</v>
      </c>
      <c r="D1367" s="155">
        <v>6.2429999999999999E-2</v>
      </c>
      <c r="E1367" s="155">
        <v>5.4420000000000003E-2</v>
      </c>
      <c r="F1367" s="155">
        <v>8.0099999999999998E-3</v>
      </c>
      <c r="G1367" s="154">
        <f t="shared" si="43"/>
        <v>112.04428205117205</v>
      </c>
      <c r="H1367" s="120">
        <f t="shared" si="44"/>
        <v>108117967.0950757</v>
      </c>
    </row>
    <row r="1368" spans="1:8" x14ac:dyDescent="0.3">
      <c r="A1368" s="144">
        <v>12160</v>
      </c>
      <c r="B1368" s="150">
        <v>12860.52</v>
      </c>
      <c r="C1368" s="150">
        <v>698.47</v>
      </c>
      <c r="D1368" s="155">
        <v>6.2480000000000001E-2</v>
      </c>
      <c r="E1368" s="155">
        <v>5.4519999999999999E-2</v>
      </c>
      <c r="F1368" s="155">
        <v>7.9600000000000001E-3</v>
      </c>
      <c r="G1368" s="154">
        <f t="shared" si="43"/>
        <v>111.34487954148932</v>
      </c>
      <c r="H1368" s="120">
        <f t="shared" si="44"/>
        <v>109210230.86175185</v>
      </c>
    </row>
    <row r="1369" spans="1:8" x14ac:dyDescent="0.3">
      <c r="A1369" s="144">
        <v>12207</v>
      </c>
      <c r="B1369" s="150">
        <v>12836.22</v>
      </c>
      <c r="C1369" s="150">
        <v>698.21</v>
      </c>
      <c r="D1369" s="155">
        <v>6.2649999999999997E-2</v>
      </c>
      <c r="E1369" s="155">
        <v>5.4679999999999999E-2</v>
      </c>
      <c r="F1369" s="155">
        <v>7.9699999999999997E-3</v>
      </c>
      <c r="G1369" s="154">
        <f t="shared" si="43"/>
        <v>111.48476004342587</v>
      </c>
      <c r="H1369" s="120">
        <f t="shared" si="44"/>
        <v>109494786.50934076</v>
      </c>
    </row>
    <row r="1370" spans="1:8" x14ac:dyDescent="0.3">
      <c r="A1370" s="144">
        <v>12254</v>
      </c>
      <c r="B1370" s="150">
        <v>12817.34</v>
      </c>
      <c r="C1370" s="150">
        <v>698.52</v>
      </c>
      <c r="D1370" s="155">
        <v>6.2799999999999995E-2</v>
      </c>
      <c r="E1370" s="155">
        <v>5.4809999999999998E-2</v>
      </c>
      <c r="F1370" s="155">
        <v>7.9900000000000006E-3</v>
      </c>
      <c r="G1370" s="154">
        <f t="shared" si="43"/>
        <v>111.76452104729897</v>
      </c>
      <c r="H1370" s="120">
        <f t="shared" si="44"/>
        <v>109641233.95486195</v>
      </c>
    </row>
    <row r="1371" spans="1:8" x14ac:dyDescent="0.3">
      <c r="A1371" s="144">
        <v>12301</v>
      </c>
      <c r="B1371" s="150">
        <v>12829.73</v>
      </c>
      <c r="C1371" s="150">
        <v>698.21</v>
      </c>
      <c r="D1371" s="155">
        <v>6.2880000000000005E-2</v>
      </c>
      <c r="E1371" s="155">
        <v>5.491E-2</v>
      </c>
      <c r="F1371" s="155">
        <v>7.9799999999999992E-3</v>
      </c>
      <c r="G1371" s="154">
        <f t="shared" si="43"/>
        <v>111.62464054536241</v>
      </c>
      <c r="H1371" s="120">
        <f t="shared" si="44"/>
        <v>110199682.97233689</v>
      </c>
    </row>
    <row r="1372" spans="1:8" x14ac:dyDescent="0.3">
      <c r="A1372" s="144">
        <v>12348</v>
      </c>
      <c r="B1372" s="150">
        <v>12845.92</v>
      </c>
      <c r="C1372" s="150">
        <v>698.06</v>
      </c>
      <c r="D1372" s="155">
        <v>6.2979999999999994E-2</v>
      </c>
      <c r="E1372" s="155">
        <v>5.5019999999999999E-2</v>
      </c>
      <c r="F1372" s="155">
        <v>7.9600000000000001E-3</v>
      </c>
      <c r="G1372" s="154">
        <f t="shared" si="43"/>
        <v>111.34487954148932</v>
      </c>
      <c r="H1372" s="120">
        <f t="shared" si="44"/>
        <v>110898678.50994343</v>
      </c>
    </row>
    <row r="1373" spans="1:8" x14ac:dyDescent="0.3">
      <c r="A1373" s="144">
        <v>12396</v>
      </c>
      <c r="B1373" s="150">
        <v>12763.16</v>
      </c>
      <c r="C1373" s="150">
        <v>698.57</v>
      </c>
      <c r="D1373" s="155">
        <v>6.3159999999999994E-2</v>
      </c>
      <c r="E1373" s="155">
        <v>5.5140000000000002E-2</v>
      </c>
      <c r="F1373" s="155">
        <v>8.0199999999999994E-3</v>
      </c>
      <c r="G1373" s="154">
        <f t="shared" si="43"/>
        <v>112.18416255310859</v>
      </c>
      <c r="H1373" s="120">
        <f t="shared" si="44"/>
        <v>110496880.46770118</v>
      </c>
    </row>
    <row r="1374" spans="1:8" x14ac:dyDescent="0.3">
      <c r="A1374" s="144">
        <v>12444</v>
      </c>
      <c r="B1374" s="150">
        <v>12854.08</v>
      </c>
      <c r="C1374" s="150">
        <v>698.89</v>
      </c>
      <c r="D1374" s="155">
        <v>6.3270000000000007E-2</v>
      </c>
      <c r="E1374" s="155">
        <v>5.5300000000000002E-2</v>
      </c>
      <c r="F1374" s="155">
        <v>7.9699999999999997E-3</v>
      </c>
      <c r="G1374" s="154">
        <f t="shared" si="43"/>
        <v>111.48476004342587</v>
      </c>
      <c r="H1374" s="120">
        <f t="shared" si="44"/>
        <v>111620637.61138991</v>
      </c>
    </row>
    <row r="1375" spans="1:8" x14ac:dyDescent="0.3">
      <c r="A1375" s="144">
        <v>12491</v>
      </c>
      <c r="B1375" s="150">
        <v>12872.61</v>
      </c>
      <c r="C1375" s="150">
        <v>698.52</v>
      </c>
      <c r="D1375" s="155">
        <v>6.3310000000000005E-2</v>
      </c>
      <c r="E1375" s="155">
        <v>5.5359999999999999E-2</v>
      </c>
      <c r="F1375" s="155">
        <v>7.9500000000000005E-3</v>
      </c>
      <c r="G1375" s="154">
        <f t="shared" si="43"/>
        <v>111.20499903955279</v>
      </c>
      <c r="H1375" s="120">
        <f t="shared" si="44"/>
        <v>112324087.11731808</v>
      </c>
    </row>
    <row r="1376" spans="1:8" x14ac:dyDescent="0.3">
      <c r="A1376" s="144">
        <v>12540</v>
      </c>
      <c r="B1376" s="150">
        <v>12825.36</v>
      </c>
      <c r="C1376" s="150">
        <v>697.74</v>
      </c>
      <c r="D1376" s="155">
        <v>6.3469999999999999E-2</v>
      </c>
      <c r="E1376" s="155">
        <v>5.5500000000000001E-2</v>
      </c>
      <c r="F1376" s="155">
        <v>7.9699999999999997E-3</v>
      </c>
      <c r="G1376" s="154">
        <f t="shared" si="43"/>
        <v>111.48476004342587</v>
      </c>
      <c r="H1376" s="120">
        <f t="shared" si="44"/>
        <v>112481741.85525791</v>
      </c>
    </row>
    <row r="1377" spans="1:8" x14ac:dyDescent="0.3">
      <c r="A1377" s="144">
        <v>12588</v>
      </c>
      <c r="B1377" s="150">
        <v>12830.66</v>
      </c>
      <c r="C1377" s="150">
        <v>698.29</v>
      </c>
      <c r="D1377" s="155">
        <v>6.3579999999999998E-2</v>
      </c>
      <c r="E1377" s="155">
        <v>5.5599999999999997E-2</v>
      </c>
      <c r="F1377" s="155">
        <v>7.9799999999999992E-3</v>
      </c>
      <c r="G1377" s="154">
        <f t="shared" si="43"/>
        <v>111.62464054536241</v>
      </c>
      <c r="H1377" s="120">
        <f t="shared" si="44"/>
        <v>112770799.8744636</v>
      </c>
    </row>
    <row r="1378" spans="1:8" x14ac:dyDescent="0.3">
      <c r="A1378" s="144">
        <v>12636</v>
      </c>
      <c r="B1378" s="150">
        <v>12816.32</v>
      </c>
      <c r="C1378" s="150">
        <v>699</v>
      </c>
      <c r="D1378" s="155">
        <v>6.3729999999999995E-2</v>
      </c>
      <c r="E1378" s="155">
        <v>5.5739999999999998E-2</v>
      </c>
      <c r="F1378" s="155">
        <v>7.9900000000000006E-3</v>
      </c>
      <c r="G1378" s="154">
        <f t="shared" si="43"/>
        <v>111.76452104729897</v>
      </c>
      <c r="H1378" s="120">
        <f t="shared" si="44"/>
        <v>113059134.3441844</v>
      </c>
    </row>
    <row r="1379" spans="1:8" x14ac:dyDescent="0.3">
      <c r="A1379" s="144">
        <v>12685</v>
      </c>
      <c r="B1379" s="150">
        <v>12786.79</v>
      </c>
      <c r="C1379" s="150">
        <v>699.3</v>
      </c>
      <c r="D1379" s="155">
        <v>6.3890000000000002E-2</v>
      </c>
      <c r="E1379" s="155">
        <v>5.5870000000000003E-2</v>
      </c>
      <c r="F1379" s="155">
        <v>8.0099999999999998E-3</v>
      </c>
      <c r="G1379" s="154">
        <f t="shared" si="43"/>
        <v>112.04428205117205</v>
      </c>
      <c r="H1379" s="120">
        <f t="shared" si="44"/>
        <v>113214166.46863425</v>
      </c>
    </row>
    <row r="1380" spans="1:8" x14ac:dyDescent="0.3">
      <c r="A1380" s="144">
        <v>12734</v>
      </c>
      <c r="B1380" s="150">
        <v>12772.34</v>
      </c>
      <c r="C1380" s="150">
        <v>698.38</v>
      </c>
      <c r="D1380" s="155">
        <v>6.4079999999999998E-2</v>
      </c>
      <c r="E1380" s="155">
        <v>5.6070000000000002E-2</v>
      </c>
      <c r="F1380" s="155">
        <v>8.0099999999999998E-3</v>
      </c>
      <c r="G1380" s="154">
        <f t="shared" si="43"/>
        <v>112.04428205117205</v>
      </c>
      <c r="H1380" s="120">
        <f t="shared" si="44"/>
        <v>113651493.56023559</v>
      </c>
    </row>
    <row r="1381" spans="1:8" x14ac:dyDescent="0.3">
      <c r="A1381" s="144">
        <v>12782</v>
      </c>
      <c r="B1381" s="150">
        <v>12767.77</v>
      </c>
      <c r="C1381" s="150">
        <v>698.34</v>
      </c>
      <c r="D1381" s="155">
        <v>6.4180000000000001E-2</v>
      </c>
      <c r="E1381" s="155">
        <v>5.6160000000000002E-2</v>
      </c>
      <c r="F1381" s="155">
        <v>8.0199999999999994E-3</v>
      </c>
      <c r="G1381" s="154">
        <f t="shared" si="43"/>
        <v>112.18416255310859</v>
      </c>
      <c r="H1381" s="120">
        <f t="shared" si="44"/>
        <v>113937651.35028692</v>
      </c>
    </row>
    <row r="1382" spans="1:8" x14ac:dyDescent="0.3">
      <c r="A1382" s="144">
        <v>12832</v>
      </c>
      <c r="B1382" s="150">
        <v>12766.75</v>
      </c>
      <c r="C1382" s="150">
        <v>699.48</v>
      </c>
      <c r="D1382" s="155">
        <v>6.4350000000000004E-2</v>
      </c>
      <c r="E1382" s="155">
        <v>5.6320000000000002E-2</v>
      </c>
      <c r="F1382" s="155">
        <v>8.0300000000000007E-3</v>
      </c>
      <c r="G1382" s="154">
        <f t="shared" si="43"/>
        <v>112.32404305504514</v>
      </c>
      <c r="H1382" s="120">
        <f t="shared" si="44"/>
        <v>114240902.04544716</v>
      </c>
    </row>
    <row r="1383" spans="1:8" x14ac:dyDescent="0.3">
      <c r="A1383" s="144">
        <v>12881</v>
      </c>
      <c r="B1383" s="150">
        <v>12734.3</v>
      </c>
      <c r="C1383" s="150">
        <v>697.89</v>
      </c>
      <c r="D1383" s="155">
        <v>6.4479999999999996E-2</v>
      </c>
      <c r="E1383" s="155">
        <v>5.645E-2</v>
      </c>
      <c r="F1383" s="155">
        <v>8.0300000000000007E-3</v>
      </c>
      <c r="G1383" s="154">
        <f t="shared" si="43"/>
        <v>112.32404305504514</v>
      </c>
      <c r="H1383" s="120">
        <f t="shared" si="44"/>
        <v>114677139.90394364</v>
      </c>
    </row>
    <row r="1384" spans="1:8" x14ac:dyDescent="0.3">
      <c r="A1384" s="144">
        <v>12931</v>
      </c>
      <c r="B1384" s="150">
        <v>12698.13</v>
      </c>
      <c r="C1384" s="150">
        <v>698.5</v>
      </c>
      <c r="D1384" s="155">
        <v>6.4699999999999994E-2</v>
      </c>
      <c r="E1384" s="155">
        <v>5.6640000000000003E-2</v>
      </c>
      <c r="F1384" s="155">
        <v>8.0599999999999995E-3</v>
      </c>
      <c r="G1384" s="154">
        <f t="shared" si="43"/>
        <v>112.74368456085476</v>
      </c>
      <c r="H1384" s="120">
        <f t="shared" si="44"/>
        <v>114693785.73502569</v>
      </c>
    </row>
    <row r="1385" spans="1:8" x14ac:dyDescent="0.3">
      <c r="A1385" s="144">
        <v>12980</v>
      </c>
      <c r="B1385" s="150">
        <v>12741.3</v>
      </c>
      <c r="C1385" s="150">
        <v>698.87</v>
      </c>
      <c r="D1385" s="155">
        <v>6.4810000000000006E-2</v>
      </c>
      <c r="E1385" s="155">
        <v>5.6770000000000001E-2</v>
      </c>
      <c r="F1385" s="155">
        <v>8.0400000000000003E-3</v>
      </c>
      <c r="G1385" s="154">
        <f t="shared" si="43"/>
        <v>112.46392355698168</v>
      </c>
      <c r="H1385" s="120">
        <f t="shared" si="44"/>
        <v>115414788.93383504</v>
      </c>
    </row>
    <row r="1386" spans="1:8" x14ac:dyDescent="0.3">
      <c r="A1386" s="144">
        <v>13030</v>
      </c>
      <c r="B1386" s="150">
        <v>12733.6</v>
      </c>
      <c r="C1386" s="150">
        <v>698.96</v>
      </c>
      <c r="D1386" s="155">
        <v>6.497E-2</v>
      </c>
      <c r="E1386" s="155">
        <v>5.6930000000000001E-2</v>
      </c>
      <c r="F1386" s="155">
        <v>8.0400000000000003E-3</v>
      </c>
      <c r="G1386" s="154">
        <f t="shared" si="43"/>
        <v>112.46392355698168</v>
      </c>
      <c r="H1386" s="120">
        <f t="shared" si="44"/>
        <v>115859375.94821808</v>
      </c>
    </row>
    <row r="1387" spans="1:8" x14ac:dyDescent="0.3">
      <c r="A1387" s="144">
        <v>13080</v>
      </c>
      <c r="B1387" s="150">
        <v>12649.84</v>
      </c>
      <c r="C1387" s="150">
        <v>698.09</v>
      </c>
      <c r="D1387" s="155">
        <v>6.515E-2</v>
      </c>
      <c r="E1387" s="155">
        <v>5.706E-2</v>
      </c>
      <c r="F1387" s="155">
        <v>8.09E-3</v>
      </c>
      <c r="G1387" s="154">
        <f t="shared" si="43"/>
        <v>113.16332606666441</v>
      </c>
      <c r="H1387" s="120">
        <f t="shared" si="44"/>
        <v>115585149.84169504</v>
      </c>
    </row>
    <row r="1388" spans="1:8" x14ac:dyDescent="0.3">
      <c r="A1388" s="144">
        <v>13131</v>
      </c>
      <c r="B1388" s="150">
        <v>12708.26</v>
      </c>
      <c r="C1388" s="150">
        <v>698.89</v>
      </c>
      <c r="D1388" s="155">
        <v>6.5280000000000005E-2</v>
      </c>
      <c r="E1388" s="155">
        <v>5.722E-2</v>
      </c>
      <c r="F1388" s="155">
        <v>8.0599999999999995E-3</v>
      </c>
      <c r="G1388" s="154">
        <f t="shared" si="43"/>
        <v>112.74368456085476</v>
      </c>
      <c r="H1388" s="120">
        <f t="shared" si="44"/>
        <v>116467721.01822151</v>
      </c>
    </row>
    <row r="1389" spans="1:8" x14ac:dyDescent="0.3">
      <c r="A1389" s="144">
        <v>13181</v>
      </c>
      <c r="B1389" s="150">
        <v>12734.02</v>
      </c>
      <c r="C1389" s="150">
        <v>698.36</v>
      </c>
      <c r="D1389" s="155">
        <v>6.54E-2</v>
      </c>
      <c r="E1389" s="155">
        <v>5.7369999999999997E-2</v>
      </c>
      <c r="F1389" s="155">
        <v>8.0400000000000003E-3</v>
      </c>
      <c r="G1389" s="154">
        <f t="shared" si="43"/>
        <v>112.46392355698168</v>
      </c>
      <c r="H1389" s="120">
        <f t="shared" si="44"/>
        <v>117202028.73165484</v>
      </c>
    </row>
    <row r="1390" spans="1:8" x14ac:dyDescent="0.3">
      <c r="A1390" s="144">
        <v>13232</v>
      </c>
      <c r="B1390" s="150">
        <v>12688.42</v>
      </c>
      <c r="C1390" s="150">
        <v>698.94</v>
      </c>
      <c r="D1390" s="155">
        <v>6.5540000000000001E-2</v>
      </c>
      <c r="E1390" s="155">
        <v>5.747E-2</v>
      </c>
      <c r="F1390" s="155">
        <v>8.0700000000000008E-3</v>
      </c>
      <c r="G1390" s="154">
        <f t="shared" si="43"/>
        <v>112.88356506279132</v>
      </c>
      <c r="H1390" s="120">
        <f t="shared" si="44"/>
        <v>117218126.41760312</v>
      </c>
    </row>
    <row r="1391" spans="1:8" x14ac:dyDescent="0.3">
      <c r="A1391" s="144">
        <v>13283</v>
      </c>
      <c r="B1391" s="150">
        <v>12683.87</v>
      </c>
      <c r="C1391" s="150">
        <v>699.56</v>
      </c>
      <c r="D1391" s="155">
        <v>6.5670000000000006E-2</v>
      </c>
      <c r="E1391" s="155">
        <v>5.7590000000000002E-2</v>
      </c>
      <c r="F1391" s="155">
        <v>8.0800000000000004E-3</v>
      </c>
      <c r="G1391" s="154">
        <f t="shared" si="43"/>
        <v>113.02344556472787</v>
      </c>
      <c r="H1391" s="120">
        <f t="shared" si="44"/>
        <v>117524288.28930812</v>
      </c>
    </row>
    <row r="1392" spans="1:8" x14ac:dyDescent="0.3">
      <c r="A1392" s="144">
        <v>13334</v>
      </c>
      <c r="B1392" s="150">
        <v>12715.16</v>
      </c>
      <c r="C1392" s="150">
        <v>698.17</v>
      </c>
      <c r="D1392" s="155">
        <v>6.5799999999999997E-2</v>
      </c>
      <c r="E1392" s="155">
        <v>5.7750000000000003E-2</v>
      </c>
      <c r="F1392" s="155">
        <v>8.0499999999999999E-3</v>
      </c>
      <c r="G1392" s="154">
        <f t="shared" si="43"/>
        <v>112.60380405891823</v>
      </c>
      <c r="H1392" s="120">
        <f t="shared" si="44"/>
        <v>118415182.43045491</v>
      </c>
    </row>
    <row r="1393" spans="1:8" x14ac:dyDescent="0.3">
      <c r="A1393" s="144">
        <v>13385</v>
      </c>
      <c r="B1393" s="150">
        <v>12608.06</v>
      </c>
      <c r="C1393" s="150">
        <v>698.17</v>
      </c>
      <c r="D1393" s="155">
        <v>6.5970000000000001E-2</v>
      </c>
      <c r="E1393" s="155">
        <v>5.7849999999999999E-2</v>
      </c>
      <c r="F1393" s="155">
        <v>8.1200000000000005E-3</v>
      </c>
      <c r="G1393" s="154">
        <f t="shared" si="43"/>
        <v>113.58296757247405</v>
      </c>
      <c r="H1393" s="120">
        <f t="shared" si="44"/>
        <v>117843372.87595002</v>
      </c>
    </row>
    <row r="1394" spans="1:8" x14ac:dyDescent="0.3">
      <c r="A1394" s="144">
        <v>13436</v>
      </c>
      <c r="B1394" s="150">
        <v>12608.94</v>
      </c>
      <c r="C1394" s="150">
        <v>700.34</v>
      </c>
      <c r="D1394" s="155">
        <v>6.6159999999999997E-2</v>
      </c>
      <c r="E1394" s="155">
        <v>5.8020000000000002E-2</v>
      </c>
      <c r="F1394" s="155">
        <v>8.1399999999999997E-3</v>
      </c>
      <c r="G1394" s="154">
        <f t="shared" si="43"/>
        <v>113.86272857634712</v>
      </c>
      <c r="H1394" s="120">
        <f t="shared" si="44"/>
        <v>118001739.18185095</v>
      </c>
    </row>
    <row r="1395" spans="1:8" x14ac:dyDescent="0.3">
      <c r="A1395" s="144">
        <v>13488</v>
      </c>
      <c r="B1395" s="150">
        <v>12696.89</v>
      </c>
      <c r="C1395" s="150">
        <v>698.24</v>
      </c>
      <c r="D1395" s="155">
        <v>6.6199999999999995E-2</v>
      </c>
      <c r="E1395" s="155">
        <v>5.8139999999999997E-2</v>
      </c>
      <c r="F1395" s="155">
        <v>8.0599999999999995E-3</v>
      </c>
      <c r="G1395" s="154">
        <f t="shared" si="43"/>
        <v>112.74368456085476</v>
      </c>
      <c r="H1395" s="120">
        <f t="shared" si="44"/>
        <v>119634195.49872604</v>
      </c>
    </row>
    <row r="1396" spans="1:8" x14ac:dyDescent="0.3">
      <c r="A1396" s="144">
        <v>13540</v>
      </c>
      <c r="B1396" s="150">
        <v>12554.61</v>
      </c>
      <c r="C1396" s="150">
        <v>698.62</v>
      </c>
      <c r="D1396" s="155">
        <v>6.6420000000000007E-2</v>
      </c>
      <c r="E1396" s="155">
        <v>5.8259999999999999E-2</v>
      </c>
      <c r="F1396" s="155">
        <v>8.1600000000000006E-3</v>
      </c>
      <c r="G1396" s="154">
        <f t="shared" si="43"/>
        <v>114.14248958022021</v>
      </c>
      <c r="H1396" s="120">
        <f t="shared" si="44"/>
        <v>118623661.09058787</v>
      </c>
    </row>
    <row r="1397" spans="1:8" x14ac:dyDescent="0.3">
      <c r="A1397" s="144">
        <v>13592</v>
      </c>
      <c r="B1397" s="150">
        <v>12608.81</v>
      </c>
      <c r="C1397" s="150">
        <v>698.1</v>
      </c>
      <c r="D1397" s="155">
        <v>6.6500000000000004E-2</v>
      </c>
      <c r="E1397" s="155">
        <v>5.8389999999999997E-2</v>
      </c>
      <c r="F1397" s="155">
        <v>8.1099999999999992E-3</v>
      </c>
      <c r="G1397" s="154">
        <f t="shared" si="43"/>
        <v>113.44308707053749</v>
      </c>
      <c r="H1397" s="120">
        <f t="shared" si="44"/>
        <v>119813382.64841704</v>
      </c>
    </row>
    <row r="1398" spans="1:8" x14ac:dyDescent="0.3">
      <c r="A1398" s="144">
        <v>13644</v>
      </c>
      <c r="B1398" s="150">
        <v>12662.43</v>
      </c>
      <c r="C1398" s="150">
        <v>698.94</v>
      </c>
      <c r="D1398" s="155">
        <v>6.6669999999999993E-2</v>
      </c>
      <c r="E1398" s="155">
        <v>5.858E-2</v>
      </c>
      <c r="F1398" s="155">
        <v>8.09E-3</v>
      </c>
      <c r="G1398" s="154">
        <f t="shared" si="43"/>
        <v>113.16332606666441</v>
      </c>
      <c r="H1398" s="120">
        <f t="shared" si="44"/>
        <v>120569096.66973144</v>
      </c>
    </row>
    <row r="1399" spans="1:8" x14ac:dyDescent="0.3">
      <c r="A1399" s="144">
        <v>13697</v>
      </c>
      <c r="B1399" s="150">
        <v>12570.12</v>
      </c>
      <c r="C1399" s="150">
        <v>698.98</v>
      </c>
      <c r="D1399" s="155">
        <v>6.6820000000000004E-2</v>
      </c>
      <c r="E1399" s="155">
        <v>5.867E-2</v>
      </c>
      <c r="F1399" s="155">
        <v>8.1499999999999993E-3</v>
      </c>
      <c r="G1399" s="154">
        <f t="shared" si="43"/>
        <v>114.00260907828367</v>
      </c>
      <c r="H1399" s="120">
        <f t="shared" si="44"/>
        <v>120146373.05883501</v>
      </c>
    </row>
    <row r="1400" spans="1:8" x14ac:dyDescent="0.3">
      <c r="A1400" s="144">
        <v>13749</v>
      </c>
      <c r="B1400" s="150">
        <v>12562.06</v>
      </c>
      <c r="C1400" s="150">
        <v>699.27</v>
      </c>
      <c r="D1400" s="155">
        <v>6.6979999999999998E-2</v>
      </c>
      <c r="E1400" s="155">
        <v>5.8819999999999997E-2</v>
      </c>
      <c r="F1400" s="155">
        <v>8.1600000000000006E-3</v>
      </c>
      <c r="G1400" s="154">
        <f t="shared" si="43"/>
        <v>114.14248958022021</v>
      </c>
      <c r="H1400" s="120">
        <f t="shared" si="44"/>
        <v>120454705.78541304</v>
      </c>
    </row>
    <row r="1401" spans="1:8" x14ac:dyDescent="0.3">
      <c r="A1401" s="144">
        <v>13802</v>
      </c>
      <c r="B1401" s="150">
        <v>12622.9</v>
      </c>
      <c r="C1401" s="150">
        <v>698.98</v>
      </c>
      <c r="D1401" s="155">
        <v>6.7070000000000005E-2</v>
      </c>
      <c r="E1401" s="155">
        <v>5.8950000000000002E-2</v>
      </c>
      <c r="F1401" s="155">
        <v>8.1200000000000005E-3</v>
      </c>
      <c r="G1401" s="154">
        <f t="shared" si="43"/>
        <v>113.58296757247405</v>
      </c>
      <c r="H1401" s="120">
        <f t="shared" si="44"/>
        <v>121514697.9778754</v>
      </c>
    </row>
    <row r="1402" spans="1:8" x14ac:dyDescent="0.3">
      <c r="A1402" s="144">
        <v>13855</v>
      </c>
      <c r="B1402" s="150">
        <v>12594.83</v>
      </c>
      <c r="C1402" s="150">
        <v>698.64</v>
      </c>
      <c r="D1402" s="155">
        <v>6.7269999999999996E-2</v>
      </c>
      <c r="E1402" s="155">
        <v>5.9139999999999998E-2</v>
      </c>
      <c r="F1402" s="155">
        <v>8.1300000000000001E-3</v>
      </c>
      <c r="G1402" s="154">
        <f t="shared" si="43"/>
        <v>113.72284807441058</v>
      </c>
      <c r="H1402" s="120">
        <f t="shared" si="44"/>
        <v>121831278.71484949</v>
      </c>
    </row>
    <row r="1403" spans="1:8" x14ac:dyDescent="0.3">
      <c r="A1403" s="144">
        <v>13909</v>
      </c>
      <c r="B1403" s="150">
        <v>12583.28</v>
      </c>
      <c r="C1403" s="150">
        <v>699.2</v>
      </c>
      <c r="D1403" s="155">
        <v>6.7409999999999998E-2</v>
      </c>
      <c r="E1403" s="155">
        <v>5.9270000000000003E-2</v>
      </c>
      <c r="F1403" s="155">
        <v>8.1399999999999997E-3</v>
      </c>
      <c r="G1403" s="154">
        <f t="shared" si="43"/>
        <v>113.86272857634712</v>
      </c>
      <c r="H1403" s="120">
        <f t="shared" si="44"/>
        <v>122155864.11732396</v>
      </c>
    </row>
    <row r="1404" spans="1:8" x14ac:dyDescent="0.3">
      <c r="A1404" s="144">
        <v>13962</v>
      </c>
      <c r="B1404" s="150">
        <v>12596.16</v>
      </c>
      <c r="C1404" s="150">
        <v>698.57</v>
      </c>
      <c r="D1404" s="155">
        <v>6.7580000000000001E-2</v>
      </c>
      <c r="E1404" s="155">
        <v>5.9450000000000003E-2</v>
      </c>
      <c r="F1404" s="155">
        <v>8.1300000000000001E-3</v>
      </c>
      <c r="G1404" s="154">
        <f t="shared" si="43"/>
        <v>113.72284807441058</v>
      </c>
      <c r="H1404" s="120">
        <f t="shared" si="44"/>
        <v>122772162.64285302</v>
      </c>
    </row>
    <row r="1405" spans="1:8" x14ac:dyDescent="0.3">
      <c r="A1405" s="144">
        <v>14016</v>
      </c>
      <c r="B1405" s="150">
        <v>12624.66</v>
      </c>
      <c r="C1405" s="150">
        <v>698.02</v>
      </c>
      <c r="D1405" s="155">
        <v>6.7699999999999996E-2</v>
      </c>
      <c r="E1405" s="155">
        <v>5.96E-2</v>
      </c>
      <c r="F1405" s="155">
        <v>8.0999999999999996E-3</v>
      </c>
      <c r="G1405" s="154">
        <f t="shared" si="43"/>
        <v>113.30320656860094</v>
      </c>
      <c r="H1405" s="120">
        <f t="shared" si="44"/>
        <v>123703471.63576367</v>
      </c>
    </row>
    <row r="1406" spans="1:8" x14ac:dyDescent="0.3">
      <c r="A1406" s="144">
        <v>14070</v>
      </c>
      <c r="B1406" s="150">
        <v>12581.93</v>
      </c>
      <c r="C1406" s="150">
        <v>699.2</v>
      </c>
      <c r="D1406" s="155">
        <v>6.794E-2</v>
      </c>
      <c r="E1406" s="155">
        <v>5.9799999999999999E-2</v>
      </c>
      <c r="F1406" s="155">
        <v>8.1399999999999997E-3</v>
      </c>
      <c r="G1406" s="154">
        <f t="shared" ref="G1406:G1425" si="45">(2*F1406/$B$7)*(1+3*$B$11)/(4+PI()*$B$11-PI())*10^6</f>
        <v>113.86272857634712</v>
      </c>
      <c r="H1406" s="120">
        <f t="shared" ref="H1406:H1425" si="46">A1406/G1406*10^6</f>
        <v>123569847.44631161</v>
      </c>
    </row>
    <row r="1407" spans="1:8" x14ac:dyDescent="0.3">
      <c r="A1407" s="144">
        <v>14124</v>
      </c>
      <c r="B1407" s="150">
        <v>12576.95</v>
      </c>
      <c r="C1407" s="150">
        <v>698.77</v>
      </c>
      <c r="D1407" s="155">
        <v>6.8080000000000002E-2</v>
      </c>
      <c r="E1407" s="155">
        <v>5.9929999999999997E-2</v>
      </c>
      <c r="F1407" s="155">
        <v>8.1399999999999997E-3</v>
      </c>
      <c r="G1407" s="154">
        <f t="shared" si="45"/>
        <v>113.86272857634712</v>
      </c>
      <c r="H1407" s="120">
        <f t="shared" si="46"/>
        <v>124044102.72435716</v>
      </c>
    </row>
    <row r="1408" spans="1:8" x14ac:dyDescent="0.3">
      <c r="A1408" s="144">
        <v>14178</v>
      </c>
      <c r="B1408" s="150">
        <v>12541.52</v>
      </c>
      <c r="C1408" s="150">
        <v>698.91</v>
      </c>
      <c r="D1408" s="155">
        <v>6.8260000000000001E-2</v>
      </c>
      <c r="E1408" s="155">
        <v>6.0089999999999998E-2</v>
      </c>
      <c r="F1408" s="155">
        <v>8.1700000000000002E-3</v>
      </c>
      <c r="G1408" s="154">
        <f t="shared" si="45"/>
        <v>114.28237008215676</v>
      </c>
      <c r="H1408" s="120">
        <f t="shared" si="46"/>
        <v>124061130.2496399</v>
      </c>
    </row>
    <row r="1409" spans="1:8" x14ac:dyDescent="0.3">
      <c r="A1409" s="144">
        <v>14233</v>
      </c>
      <c r="B1409" s="150">
        <v>12515.26</v>
      </c>
      <c r="C1409" s="150">
        <v>698.27</v>
      </c>
      <c r="D1409" s="155">
        <v>6.8390000000000006E-2</v>
      </c>
      <c r="E1409" s="155">
        <v>6.0220000000000003E-2</v>
      </c>
      <c r="F1409" s="155">
        <v>8.1799999999999998E-3</v>
      </c>
      <c r="G1409" s="154">
        <f t="shared" si="45"/>
        <v>114.42225058409331</v>
      </c>
      <c r="H1409" s="120">
        <f t="shared" si="46"/>
        <v>124390142.01647452</v>
      </c>
    </row>
    <row r="1410" spans="1:8" x14ac:dyDescent="0.3">
      <c r="A1410" s="144">
        <v>14287</v>
      </c>
      <c r="B1410" s="150">
        <v>12513.01</v>
      </c>
      <c r="C1410" s="150">
        <v>699.14</v>
      </c>
      <c r="D1410" s="155">
        <v>6.855E-2</v>
      </c>
      <c r="E1410" s="155">
        <v>6.037E-2</v>
      </c>
      <c r="F1410" s="155">
        <v>8.1899999999999994E-3</v>
      </c>
      <c r="G1410" s="154">
        <f t="shared" si="45"/>
        <v>114.56213108602984</v>
      </c>
      <c r="H1410" s="120">
        <f t="shared" si="46"/>
        <v>124709621.44786964</v>
      </c>
    </row>
    <row r="1411" spans="1:8" x14ac:dyDescent="0.3">
      <c r="A1411" s="144">
        <v>14342</v>
      </c>
      <c r="B1411" s="150">
        <v>12559.62</v>
      </c>
      <c r="C1411" s="150">
        <v>698.1</v>
      </c>
      <c r="D1411" s="155">
        <v>6.8659999999999999E-2</v>
      </c>
      <c r="E1411" s="155">
        <v>6.0519999999999997E-2</v>
      </c>
      <c r="F1411" s="155">
        <v>8.1499999999999993E-3</v>
      </c>
      <c r="G1411" s="154">
        <f t="shared" si="45"/>
        <v>114.00260907828367</v>
      </c>
      <c r="H1411" s="120">
        <f t="shared" si="46"/>
        <v>125804138.30837494</v>
      </c>
    </row>
    <row r="1412" spans="1:8" x14ac:dyDescent="0.3">
      <c r="A1412" s="144">
        <v>14398</v>
      </c>
      <c r="B1412" s="150">
        <v>12580.1</v>
      </c>
      <c r="C1412" s="150">
        <v>698.41</v>
      </c>
      <c r="D1412" s="155">
        <v>6.8779999999999994E-2</v>
      </c>
      <c r="E1412" s="155">
        <v>6.0639999999999999E-2</v>
      </c>
      <c r="F1412" s="155">
        <v>8.1399999999999997E-3</v>
      </c>
      <c r="G1412" s="154">
        <f t="shared" si="45"/>
        <v>113.86272857634712</v>
      </c>
      <c r="H1412" s="120">
        <f t="shared" si="46"/>
        <v>126450509.13518085</v>
      </c>
    </row>
    <row r="1413" spans="1:8" x14ac:dyDescent="0.3">
      <c r="A1413" s="144">
        <v>14453</v>
      </c>
      <c r="B1413" s="150">
        <v>12543.29</v>
      </c>
      <c r="C1413" s="150">
        <v>699.05</v>
      </c>
      <c r="D1413" s="155">
        <v>6.9000000000000006E-2</v>
      </c>
      <c r="E1413" s="155">
        <v>6.0830000000000002E-2</v>
      </c>
      <c r="F1413" s="155">
        <v>8.1700000000000002E-3</v>
      </c>
      <c r="G1413" s="154">
        <f t="shared" si="45"/>
        <v>114.28237008215676</v>
      </c>
      <c r="H1413" s="120">
        <f t="shared" si="46"/>
        <v>126467450.66286115</v>
      </c>
    </row>
    <row r="1414" spans="1:8" x14ac:dyDescent="0.3">
      <c r="A1414" s="144">
        <v>14508</v>
      </c>
      <c r="B1414" s="150">
        <v>12479.27</v>
      </c>
      <c r="C1414" s="150">
        <v>698.04</v>
      </c>
      <c r="D1414" s="155">
        <v>6.9150000000000003E-2</v>
      </c>
      <c r="E1414" s="155">
        <v>6.0949999999999997E-2</v>
      </c>
      <c r="F1414" s="155">
        <v>8.2000000000000007E-3</v>
      </c>
      <c r="G1414" s="154">
        <f t="shared" si="45"/>
        <v>114.70201158796638</v>
      </c>
      <c r="H1414" s="120">
        <f t="shared" si="46"/>
        <v>126484268.22814381</v>
      </c>
    </row>
    <row r="1415" spans="1:8" x14ac:dyDescent="0.3">
      <c r="A1415" s="144">
        <v>14564</v>
      </c>
      <c r="B1415" s="150">
        <v>12489.28</v>
      </c>
      <c r="C1415" s="150">
        <v>698.55</v>
      </c>
      <c r="D1415" s="155">
        <v>6.9330000000000003E-2</v>
      </c>
      <c r="E1415" s="155">
        <v>6.1129999999999997E-2</v>
      </c>
      <c r="F1415" s="155">
        <v>8.2000000000000007E-3</v>
      </c>
      <c r="G1415" s="154">
        <f t="shared" si="45"/>
        <v>114.70201158796638</v>
      </c>
      <c r="H1415" s="120">
        <f t="shared" si="46"/>
        <v>126972489.83145069</v>
      </c>
    </row>
    <row r="1416" spans="1:8" x14ac:dyDescent="0.3">
      <c r="A1416" s="144">
        <v>14620</v>
      </c>
      <c r="B1416" s="150">
        <v>12512.94</v>
      </c>
      <c r="C1416" s="150">
        <v>700.19</v>
      </c>
      <c r="D1416" s="155">
        <v>6.9510000000000002E-2</v>
      </c>
      <c r="E1416" s="155">
        <v>6.1310000000000003E-2</v>
      </c>
      <c r="F1416" s="155">
        <v>8.2000000000000007E-3</v>
      </c>
      <c r="G1416" s="154">
        <f t="shared" si="45"/>
        <v>114.70201158796638</v>
      </c>
      <c r="H1416" s="120">
        <f t="shared" si="46"/>
        <v>127460711.43475756</v>
      </c>
    </row>
    <row r="1417" spans="1:8" x14ac:dyDescent="0.3">
      <c r="A1417" s="144">
        <v>14676</v>
      </c>
      <c r="B1417" s="150">
        <v>12541.07</v>
      </c>
      <c r="C1417" s="150">
        <v>698.37</v>
      </c>
      <c r="D1417" s="155">
        <v>6.9680000000000006E-2</v>
      </c>
      <c r="E1417" s="155">
        <v>6.1519999999999998E-2</v>
      </c>
      <c r="F1417" s="155">
        <v>8.1600000000000006E-3</v>
      </c>
      <c r="G1417" s="154">
        <f t="shared" si="45"/>
        <v>114.14248958022021</v>
      </c>
      <c r="H1417" s="120">
        <f t="shared" si="46"/>
        <v>128576133.69021177</v>
      </c>
    </row>
    <row r="1418" spans="1:8" x14ac:dyDescent="0.3">
      <c r="A1418" s="144">
        <v>14733</v>
      </c>
      <c r="B1418" s="150">
        <v>12512.29</v>
      </c>
      <c r="C1418" s="150">
        <v>698.52</v>
      </c>
      <c r="D1418" s="155">
        <v>6.9830000000000003E-2</v>
      </c>
      <c r="E1418" s="155">
        <v>6.1650000000000003E-2</v>
      </c>
      <c r="F1418" s="155">
        <v>8.1799999999999998E-3</v>
      </c>
      <c r="G1418" s="154">
        <f t="shared" si="45"/>
        <v>114.42225058409331</v>
      </c>
      <c r="H1418" s="120">
        <f t="shared" si="46"/>
        <v>128759921.4732466</v>
      </c>
    </row>
    <row r="1419" spans="1:8" x14ac:dyDescent="0.3">
      <c r="A1419" s="144">
        <v>14790</v>
      </c>
      <c r="B1419" s="150">
        <v>12468.56</v>
      </c>
      <c r="C1419" s="150">
        <v>698.49</v>
      </c>
      <c r="D1419" s="155">
        <v>6.9980000000000001E-2</v>
      </c>
      <c r="E1419" s="155">
        <v>6.1769999999999999E-2</v>
      </c>
      <c r="F1419" s="155">
        <v>8.2100000000000003E-3</v>
      </c>
      <c r="G1419" s="154">
        <f t="shared" si="45"/>
        <v>114.84189208990293</v>
      </c>
      <c r="H1419" s="120">
        <f t="shared" si="46"/>
        <v>128785756.92937715</v>
      </c>
    </row>
    <row r="1420" spans="1:8" x14ac:dyDescent="0.3">
      <c r="A1420" s="144">
        <v>14846</v>
      </c>
      <c r="B1420" s="150">
        <v>12513.93</v>
      </c>
      <c r="C1420" s="150">
        <v>699.05</v>
      </c>
      <c r="D1420" s="155">
        <v>7.0150000000000004E-2</v>
      </c>
      <c r="E1420" s="155">
        <v>6.1969999999999997E-2</v>
      </c>
      <c r="F1420" s="155">
        <v>8.1899999999999994E-3</v>
      </c>
      <c r="G1420" s="154">
        <f t="shared" si="45"/>
        <v>114.56213108602984</v>
      </c>
      <c r="H1420" s="120">
        <f t="shared" si="46"/>
        <v>129589069.78477447</v>
      </c>
    </row>
    <row r="1421" spans="1:8" x14ac:dyDescent="0.3">
      <c r="A1421" s="144">
        <v>14904</v>
      </c>
      <c r="B1421" s="150">
        <v>12424.16</v>
      </c>
      <c r="C1421" s="150">
        <v>698.47</v>
      </c>
      <c r="D1421" s="155">
        <v>7.0309999999999997E-2</v>
      </c>
      <c r="E1421" s="155">
        <v>6.207E-2</v>
      </c>
      <c r="F1421" s="155">
        <v>8.2400000000000008E-3</v>
      </c>
      <c r="G1421" s="154">
        <f t="shared" si="45"/>
        <v>115.26153359571256</v>
      </c>
      <c r="H1421" s="120">
        <f t="shared" si="46"/>
        <v>129305931.78012677</v>
      </c>
    </row>
    <row r="1422" spans="1:8" x14ac:dyDescent="0.3">
      <c r="A1422" s="144">
        <v>14961</v>
      </c>
      <c r="B1422" s="150">
        <v>12491.88</v>
      </c>
      <c r="C1422" s="150">
        <v>698.57</v>
      </c>
      <c r="D1422" s="155">
        <v>7.0419999999999996E-2</v>
      </c>
      <c r="E1422" s="155">
        <v>6.2219999999999998E-2</v>
      </c>
      <c r="F1422" s="155">
        <v>8.2000000000000007E-3</v>
      </c>
      <c r="G1422" s="154">
        <f t="shared" si="45"/>
        <v>114.70201158796638</v>
      </c>
      <c r="H1422" s="120">
        <f t="shared" si="46"/>
        <v>130433632.26917973</v>
      </c>
    </row>
    <row r="1423" spans="1:8" x14ac:dyDescent="0.3">
      <c r="A1423" s="144">
        <v>15018</v>
      </c>
      <c r="B1423" s="150">
        <v>12475.72</v>
      </c>
      <c r="C1423" s="150">
        <v>697.83</v>
      </c>
      <c r="D1423" s="155">
        <v>7.0620000000000002E-2</v>
      </c>
      <c r="E1423" s="155">
        <v>6.2429999999999999E-2</v>
      </c>
      <c r="F1423" s="155">
        <v>8.2000000000000007E-3</v>
      </c>
      <c r="G1423" s="154">
        <f t="shared" si="45"/>
        <v>114.70201158796638</v>
      </c>
      <c r="H1423" s="120">
        <f t="shared" si="46"/>
        <v>130930572.11540282</v>
      </c>
    </row>
    <row r="1424" spans="1:8" x14ac:dyDescent="0.3">
      <c r="A1424" s="144">
        <v>15076</v>
      </c>
      <c r="B1424" s="150">
        <v>12482.47</v>
      </c>
      <c r="C1424" s="150">
        <v>698.81</v>
      </c>
      <c r="D1424" s="155">
        <v>7.0790000000000006E-2</v>
      </c>
      <c r="E1424" s="155">
        <v>6.2590000000000007E-2</v>
      </c>
      <c r="F1424" s="155">
        <v>8.2000000000000007E-3</v>
      </c>
      <c r="G1424" s="154">
        <f t="shared" si="45"/>
        <v>114.70201158796638</v>
      </c>
      <c r="H1424" s="120">
        <f t="shared" si="46"/>
        <v>131436230.20454206</v>
      </c>
    </row>
    <row r="1425" spans="1:8" x14ac:dyDescent="0.3">
      <c r="A1425" s="144">
        <v>15134</v>
      </c>
      <c r="B1425" s="150">
        <v>12367.53</v>
      </c>
      <c r="C1425" s="150">
        <v>699.15</v>
      </c>
      <c r="D1425" s="155">
        <v>7.0970000000000005E-2</v>
      </c>
      <c r="E1425" s="155">
        <v>6.2689999999999996E-2</v>
      </c>
      <c r="F1425" s="155">
        <v>8.2799999999999992E-3</v>
      </c>
      <c r="G1425" s="154">
        <f t="shared" si="45"/>
        <v>115.82105560345875</v>
      </c>
      <c r="H1425" s="120">
        <f t="shared" si="46"/>
        <v>130667087.44060224</v>
      </c>
    </row>
    <row r="1426" spans="1:8" x14ac:dyDescent="0.3">
      <c r="A1426" s="144">
        <v>15192</v>
      </c>
      <c r="B1426" s="150">
        <v>12490.5</v>
      </c>
      <c r="C1426" s="150">
        <v>699.15</v>
      </c>
      <c r="D1426" s="155">
        <v>7.1099999999999997E-2</v>
      </c>
      <c r="E1426" s="155">
        <v>6.2899999999999998E-2</v>
      </c>
      <c r="F1426" s="155">
        <v>8.2000000000000007E-3</v>
      </c>
      <c r="G1426" s="154">
        <f>(2*F1426/$B$7)*(1+3*$B$11)/(4+PI()*$B$11-PI())*10^6</f>
        <v>114.70201158796638</v>
      </c>
      <c r="H1426" s="120">
        <f>A1426/G1426*10^6</f>
        <v>132447546.38282058</v>
      </c>
    </row>
    <row r="1427" spans="1:8" x14ac:dyDescent="0.3">
      <c r="A1427" s="144">
        <v>15251</v>
      </c>
      <c r="B1427" s="150">
        <v>12417.64</v>
      </c>
      <c r="C1427" s="150">
        <v>698.24</v>
      </c>
      <c r="D1427" s="155">
        <v>7.1379999999999999E-2</v>
      </c>
      <c r="E1427" s="155">
        <v>6.3140000000000002E-2</v>
      </c>
      <c r="F1427" s="155">
        <v>8.2400000000000008E-3</v>
      </c>
      <c r="G1427" s="154">
        <f t="shared" ref="G1427:G1490" si="47">(2*F1427/$B$7)*(1+3*$B$11)/(4+PI()*$B$11-PI())*10^6</f>
        <v>115.26153359571256</v>
      </c>
      <c r="H1427" s="120">
        <f t="shared" ref="H1427:H1490" si="48">A1427/G1427*10^6</f>
        <v>132316476.48810478</v>
      </c>
    </row>
    <row r="1428" spans="1:8" x14ac:dyDescent="0.3">
      <c r="A1428" s="144">
        <v>15309</v>
      </c>
      <c r="B1428" s="150">
        <v>12458.11</v>
      </c>
      <c r="C1428" s="150">
        <v>699.07</v>
      </c>
      <c r="D1428" s="155">
        <v>7.1499999999999994E-2</v>
      </c>
      <c r="E1428" s="155">
        <v>6.3270000000000007E-2</v>
      </c>
      <c r="F1428" s="155">
        <v>8.2199999999999999E-3</v>
      </c>
      <c r="G1428" s="154">
        <f t="shared" si="47"/>
        <v>114.98177259183947</v>
      </c>
      <c r="H1428" s="120">
        <f t="shared" si="48"/>
        <v>133142842.16458943</v>
      </c>
    </row>
    <row r="1429" spans="1:8" x14ac:dyDescent="0.3">
      <c r="A1429" s="144">
        <v>15368</v>
      </c>
      <c r="B1429" s="150">
        <v>12389.86</v>
      </c>
      <c r="C1429" s="150">
        <v>699.36</v>
      </c>
      <c r="D1429" s="155">
        <v>7.1650000000000005E-2</v>
      </c>
      <c r="E1429" s="155">
        <v>6.3380000000000006E-2</v>
      </c>
      <c r="F1429" s="155">
        <v>8.2699999999999996E-3</v>
      </c>
      <c r="G1429" s="154">
        <f t="shared" si="47"/>
        <v>115.6811751015222</v>
      </c>
      <c r="H1429" s="120">
        <f t="shared" si="48"/>
        <v>132847889.78425391</v>
      </c>
    </row>
    <row r="1430" spans="1:8" x14ac:dyDescent="0.3">
      <c r="A1430" s="144">
        <v>15427</v>
      </c>
      <c r="B1430" s="150">
        <v>12455.44</v>
      </c>
      <c r="C1430" s="150">
        <v>698.33</v>
      </c>
      <c r="D1430" s="155">
        <v>7.1840000000000001E-2</v>
      </c>
      <c r="E1430" s="155">
        <v>6.3619999999999996E-2</v>
      </c>
      <c r="F1430" s="155">
        <v>8.2199999999999999E-3</v>
      </c>
      <c r="G1430" s="154">
        <f t="shared" si="47"/>
        <v>114.98177259183947</v>
      </c>
      <c r="H1430" s="120">
        <f t="shared" si="48"/>
        <v>134169091.7808558</v>
      </c>
    </row>
    <row r="1431" spans="1:8" x14ac:dyDescent="0.3">
      <c r="A1431" s="144">
        <v>15487</v>
      </c>
      <c r="B1431" s="150">
        <v>12423.8</v>
      </c>
      <c r="C1431" s="150">
        <v>698.97</v>
      </c>
      <c r="D1431" s="155">
        <v>7.1980000000000002E-2</v>
      </c>
      <c r="E1431" s="155">
        <v>6.3729999999999995E-2</v>
      </c>
      <c r="F1431" s="155">
        <v>8.2500000000000004E-3</v>
      </c>
      <c r="G1431" s="154">
        <f t="shared" si="47"/>
        <v>115.40141409764912</v>
      </c>
      <c r="H1431" s="120">
        <f t="shared" si="48"/>
        <v>134201128.47920023</v>
      </c>
    </row>
    <row r="1432" spans="1:8" x14ac:dyDescent="0.3">
      <c r="A1432" s="144">
        <v>15546</v>
      </c>
      <c r="B1432" s="150">
        <v>12352.04</v>
      </c>
      <c r="C1432" s="150">
        <v>698.59</v>
      </c>
      <c r="D1432" s="155">
        <v>7.2190000000000004E-2</v>
      </c>
      <c r="E1432" s="155">
        <v>6.3899999999999998E-2</v>
      </c>
      <c r="F1432" s="155">
        <v>8.2900000000000005E-3</v>
      </c>
      <c r="G1432" s="154">
        <f t="shared" si="47"/>
        <v>115.96093610539531</v>
      </c>
      <c r="H1432" s="120">
        <f t="shared" si="48"/>
        <v>134062387.92234699</v>
      </c>
    </row>
    <row r="1433" spans="1:8" x14ac:dyDescent="0.3">
      <c r="A1433" s="144">
        <v>15606</v>
      </c>
      <c r="B1433" s="150">
        <v>12349.33</v>
      </c>
      <c r="C1433" s="150">
        <v>698.37</v>
      </c>
      <c r="D1433" s="155">
        <v>7.238E-2</v>
      </c>
      <c r="E1433" s="155">
        <v>6.4089999999999994E-2</v>
      </c>
      <c r="F1433" s="155">
        <v>8.2900000000000005E-3</v>
      </c>
      <c r="G1433" s="154">
        <f t="shared" si="47"/>
        <v>115.96093610539531</v>
      </c>
      <c r="H1433" s="120">
        <f t="shared" si="48"/>
        <v>134579803.54535878</v>
      </c>
    </row>
    <row r="1434" spans="1:8" x14ac:dyDescent="0.3">
      <c r="A1434" s="144">
        <v>15666</v>
      </c>
      <c r="B1434" s="150">
        <v>12318.42</v>
      </c>
      <c r="C1434" s="150">
        <v>698.52</v>
      </c>
      <c r="D1434" s="155">
        <v>7.2539999999999993E-2</v>
      </c>
      <c r="E1434" s="155">
        <v>6.4229999999999995E-2</v>
      </c>
      <c r="F1434" s="155">
        <v>8.3099999999999997E-3</v>
      </c>
      <c r="G1434" s="154">
        <f t="shared" si="47"/>
        <v>116.24069710926837</v>
      </c>
      <c r="H1434" s="120">
        <f t="shared" si="48"/>
        <v>134772075.43992683</v>
      </c>
    </row>
    <row r="1435" spans="1:8" x14ac:dyDescent="0.3">
      <c r="A1435" s="144">
        <v>15726</v>
      </c>
      <c r="B1435" s="150">
        <v>12259.77</v>
      </c>
      <c r="C1435" s="150">
        <v>698.9</v>
      </c>
      <c r="D1435" s="155">
        <v>7.2709999999999997E-2</v>
      </c>
      <c r="E1435" s="155">
        <v>6.4350000000000004E-2</v>
      </c>
      <c r="F1435" s="155">
        <v>8.3499999999999998E-3</v>
      </c>
      <c r="G1435" s="154">
        <f t="shared" si="47"/>
        <v>116.80021911701455</v>
      </c>
      <c r="H1435" s="120">
        <f t="shared" si="48"/>
        <v>134640158.37371969</v>
      </c>
    </row>
    <row r="1436" spans="1:8" x14ac:dyDescent="0.3">
      <c r="A1436" s="144">
        <v>15787</v>
      </c>
      <c r="B1436" s="150">
        <v>12375.84</v>
      </c>
      <c r="C1436" s="150">
        <v>699.25</v>
      </c>
      <c r="D1436" s="155">
        <v>7.2859999999999994E-2</v>
      </c>
      <c r="E1436" s="155">
        <v>6.4579999999999999E-2</v>
      </c>
      <c r="F1436" s="155">
        <v>8.2799999999999992E-3</v>
      </c>
      <c r="G1436" s="154">
        <f t="shared" si="47"/>
        <v>115.82105560345875</v>
      </c>
      <c r="H1436" s="120">
        <f t="shared" si="48"/>
        <v>136305095.11198545</v>
      </c>
    </row>
    <row r="1437" spans="1:8" x14ac:dyDescent="0.3">
      <c r="A1437" s="144">
        <v>15847</v>
      </c>
      <c r="B1437" s="150">
        <v>12327.27</v>
      </c>
      <c r="C1437" s="150">
        <v>699.1</v>
      </c>
      <c r="D1437" s="155">
        <v>7.3050000000000004E-2</v>
      </c>
      <c r="E1437" s="155">
        <v>6.4740000000000006E-2</v>
      </c>
      <c r="F1437" s="155">
        <v>8.3099999999999997E-3</v>
      </c>
      <c r="G1437" s="154">
        <f t="shared" si="47"/>
        <v>116.24069710926837</v>
      </c>
      <c r="H1437" s="120">
        <f t="shared" si="48"/>
        <v>136329189.29506704</v>
      </c>
    </row>
    <row r="1438" spans="1:8" x14ac:dyDescent="0.3">
      <c r="A1438" s="144">
        <v>15908</v>
      </c>
      <c r="B1438" s="150">
        <v>12335.13</v>
      </c>
      <c r="C1438" s="150">
        <v>698.15</v>
      </c>
      <c r="D1438" s="155">
        <v>7.3200000000000001E-2</v>
      </c>
      <c r="E1438" s="155">
        <v>6.4899999999999999E-2</v>
      </c>
      <c r="F1438" s="155">
        <v>8.2900000000000005E-3</v>
      </c>
      <c r="G1438" s="154">
        <f t="shared" si="47"/>
        <v>115.96093610539531</v>
      </c>
      <c r="H1438" s="120">
        <f t="shared" si="48"/>
        <v>137184128.84785131</v>
      </c>
    </row>
    <row r="1439" spans="1:8" x14ac:dyDescent="0.3">
      <c r="A1439" s="144">
        <v>15970</v>
      </c>
      <c r="B1439" s="150">
        <v>12321.4</v>
      </c>
      <c r="C1439" s="150">
        <v>699.02</v>
      </c>
      <c r="D1439" s="155">
        <v>7.3370000000000005E-2</v>
      </c>
      <c r="E1439" s="155">
        <v>6.5049999999999997E-2</v>
      </c>
      <c r="F1439" s="155">
        <v>8.3099999999999997E-3</v>
      </c>
      <c r="G1439" s="154">
        <f t="shared" si="47"/>
        <v>116.24069710926837</v>
      </c>
      <c r="H1439" s="120">
        <f t="shared" si="48"/>
        <v>137387338.48944408</v>
      </c>
    </row>
    <row r="1440" spans="1:8" x14ac:dyDescent="0.3">
      <c r="A1440" s="144">
        <v>16031</v>
      </c>
      <c r="B1440" s="150">
        <v>12248.82</v>
      </c>
      <c r="C1440" s="150">
        <v>698.57</v>
      </c>
      <c r="D1440" s="155">
        <v>7.356E-2</v>
      </c>
      <c r="E1440" s="155">
        <v>6.5210000000000004E-2</v>
      </c>
      <c r="F1440" s="155">
        <v>8.3599999999999994E-3</v>
      </c>
      <c r="G1440" s="154">
        <f t="shared" si="47"/>
        <v>116.94009961895109</v>
      </c>
      <c r="H1440" s="120">
        <f t="shared" si="48"/>
        <v>137087278.46339244</v>
      </c>
    </row>
    <row r="1441" spans="1:8" x14ac:dyDescent="0.3">
      <c r="A1441" s="144">
        <v>16093</v>
      </c>
      <c r="B1441" s="150">
        <v>12233.38</v>
      </c>
      <c r="C1441" s="150">
        <v>699.15</v>
      </c>
      <c r="D1441" s="155">
        <v>7.3770000000000002E-2</v>
      </c>
      <c r="E1441" s="155">
        <v>6.54E-2</v>
      </c>
      <c r="F1441" s="155">
        <v>8.3800000000000003E-3</v>
      </c>
      <c r="G1441" s="154">
        <f t="shared" si="47"/>
        <v>117.21986062282419</v>
      </c>
      <c r="H1441" s="120">
        <f t="shared" si="48"/>
        <v>137289021.79624748</v>
      </c>
    </row>
    <row r="1442" spans="1:8" x14ac:dyDescent="0.3">
      <c r="A1442" s="144">
        <v>16154</v>
      </c>
      <c r="B1442" s="150">
        <v>12261.99</v>
      </c>
      <c r="C1442" s="150">
        <v>698.91</v>
      </c>
      <c r="D1442" s="155">
        <v>7.3899999999999993E-2</v>
      </c>
      <c r="E1442" s="155">
        <v>6.5549999999999997E-2</v>
      </c>
      <c r="F1442" s="155">
        <v>8.3499999999999998E-3</v>
      </c>
      <c r="G1442" s="154">
        <f t="shared" si="47"/>
        <v>116.80021911701455</v>
      </c>
      <c r="H1442" s="120">
        <f t="shared" si="48"/>
        <v>138304535.06098613</v>
      </c>
    </row>
    <row r="1443" spans="1:8" x14ac:dyDescent="0.3">
      <c r="A1443" s="144">
        <v>16217</v>
      </c>
      <c r="B1443" s="150">
        <v>12227.58</v>
      </c>
      <c r="C1443" s="150">
        <v>698.76</v>
      </c>
      <c r="D1443" s="155">
        <v>7.4109999999999995E-2</v>
      </c>
      <c r="E1443" s="155">
        <v>6.5740000000000007E-2</v>
      </c>
      <c r="F1443" s="155">
        <v>8.3700000000000007E-3</v>
      </c>
      <c r="G1443" s="154">
        <f t="shared" si="47"/>
        <v>117.07998012088765</v>
      </c>
      <c r="H1443" s="120">
        <f t="shared" si="48"/>
        <v>138512151.97726879</v>
      </c>
    </row>
    <row r="1444" spans="1:8" x14ac:dyDescent="0.3">
      <c r="A1444" s="144">
        <v>16279</v>
      </c>
      <c r="B1444" s="150">
        <v>12258.18</v>
      </c>
      <c r="C1444" s="150">
        <v>698.79</v>
      </c>
      <c r="D1444" s="155">
        <v>7.4319999999999997E-2</v>
      </c>
      <c r="E1444" s="155">
        <v>6.5960000000000005E-2</v>
      </c>
      <c r="F1444" s="155">
        <v>8.3499999999999998E-3</v>
      </c>
      <c r="G1444" s="154">
        <f t="shared" si="47"/>
        <v>116.80021911701455</v>
      </c>
      <c r="H1444" s="120">
        <f t="shared" si="48"/>
        <v>139374738.53273448</v>
      </c>
    </row>
    <row r="1445" spans="1:8" x14ac:dyDescent="0.3">
      <c r="A1445" s="144">
        <v>16342</v>
      </c>
      <c r="B1445" s="150">
        <v>12185.23</v>
      </c>
      <c r="C1445" s="150">
        <v>697.94</v>
      </c>
      <c r="D1445" s="155">
        <v>7.4490000000000001E-2</v>
      </c>
      <c r="E1445" s="155">
        <v>6.6089999999999996E-2</v>
      </c>
      <c r="F1445" s="155">
        <v>8.3899999999999999E-3</v>
      </c>
      <c r="G1445" s="154">
        <f t="shared" si="47"/>
        <v>117.35974112476073</v>
      </c>
      <c r="H1445" s="120">
        <f t="shared" si="48"/>
        <v>139247069.25373527</v>
      </c>
    </row>
    <row r="1446" spans="1:8" x14ac:dyDescent="0.3">
      <c r="A1446" s="144">
        <v>16404</v>
      </c>
      <c r="B1446" s="150">
        <v>12272.28</v>
      </c>
      <c r="C1446" s="150">
        <v>698.31</v>
      </c>
      <c r="D1446" s="155">
        <v>7.46E-2</v>
      </c>
      <c r="E1446" s="155">
        <v>6.6259999999999999E-2</v>
      </c>
      <c r="F1446" s="155">
        <v>8.3400000000000002E-3</v>
      </c>
      <c r="G1446" s="154">
        <f t="shared" si="47"/>
        <v>116.660338615078</v>
      </c>
      <c r="H1446" s="120">
        <f t="shared" si="48"/>
        <v>140613341.21551943</v>
      </c>
    </row>
    <row r="1447" spans="1:8" x14ac:dyDescent="0.3">
      <c r="A1447" s="144">
        <v>16467</v>
      </c>
      <c r="B1447" s="150">
        <v>12320.39</v>
      </c>
      <c r="C1447" s="150">
        <v>698.43</v>
      </c>
      <c r="D1447" s="155">
        <v>7.4779999999999999E-2</v>
      </c>
      <c r="E1447" s="155">
        <v>6.6470000000000001E-2</v>
      </c>
      <c r="F1447" s="155">
        <v>8.3099999999999997E-3</v>
      </c>
      <c r="G1447" s="154">
        <f t="shared" si="47"/>
        <v>116.24069710926837</v>
      </c>
      <c r="H1447" s="120">
        <f t="shared" si="48"/>
        <v>141662949.46184573</v>
      </c>
    </row>
    <row r="1448" spans="1:8" x14ac:dyDescent="0.3">
      <c r="A1448" s="144">
        <v>16531</v>
      </c>
      <c r="B1448" s="150">
        <v>12230.54</v>
      </c>
      <c r="C1448" s="150">
        <v>698.57</v>
      </c>
      <c r="D1448" s="155">
        <v>7.4980000000000005E-2</v>
      </c>
      <c r="E1448" s="155">
        <v>6.6610000000000003E-2</v>
      </c>
      <c r="F1448" s="155">
        <v>8.3700000000000007E-3</v>
      </c>
      <c r="G1448" s="154">
        <f t="shared" si="47"/>
        <v>117.07998012088765</v>
      </c>
      <c r="H1448" s="120">
        <f t="shared" si="48"/>
        <v>141194079.32023373</v>
      </c>
    </row>
    <row r="1449" spans="1:8" x14ac:dyDescent="0.3">
      <c r="A1449" s="144">
        <v>16594</v>
      </c>
      <c r="B1449" s="150">
        <v>12212.43</v>
      </c>
      <c r="C1449" s="150">
        <v>699.2</v>
      </c>
      <c r="D1449" s="155">
        <v>7.5230000000000005E-2</v>
      </c>
      <c r="E1449" s="155">
        <v>6.6839999999999997E-2</v>
      </c>
      <c r="F1449" s="155">
        <v>8.3899999999999999E-3</v>
      </c>
      <c r="G1449" s="154">
        <f t="shared" si="47"/>
        <v>117.35974112476073</v>
      </c>
      <c r="H1449" s="120">
        <f t="shared" si="48"/>
        <v>141394313.25397643</v>
      </c>
    </row>
    <row r="1450" spans="1:8" x14ac:dyDescent="0.3">
      <c r="A1450" s="144">
        <v>16658</v>
      </c>
      <c r="B1450" s="150">
        <v>12164.49</v>
      </c>
      <c r="C1450" s="150">
        <v>699.24</v>
      </c>
      <c r="D1450" s="155">
        <v>7.5389999999999999E-2</v>
      </c>
      <c r="E1450" s="155">
        <v>6.6960000000000006E-2</v>
      </c>
      <c r="F1450" s="155">
        <v>8.4200000000000004E-3</v>
      </c>
      <c r="G1450" s="154">
        <f t="shared" si="47"/>
        <v>117.77938263057037</v>
      </c>
      <c r="H1450" s="120">
        <f t="shared" si="48"/>
        <v>141433921.86262244</v>
      </c>
    </row>
    <row r="1451" spans="1:8" x14ac:dyDescent="0.3">
      <c r="A1451" s="144">
        <v>16722</v>
      </c>
      <c r="B1451" s="150">
        <v>12125.35</v>
      </c>
      <c r="C1451" s="150">
        <v>698.03</v>
      </c>
      <c r="D1451" s="155">
        <v>7.5550000000000006E-2</v>
      </c>
      <c r="E1451" s="155">
        <v>6.7110000000000003E-2</v>
      </c>
      <c r="F1451" s="155">
        <v>8.4399999999999996E-3</v>
      </c>
      <c r="G1451" s="154">
        <f t="shared" si="47"/>
        <v>118.05914363444344</v>
      </c>
      <c r="H1451" s="120">
        <f t="shared" si="48"/>
        <v>141640871.55991703</v>
      </c>
    </row>
    <row r="1452" spans="1:8" x14ac:dyDescent="0.3">
      <c r="A1452" s="144">
        <v>16787</v>
      </c>
      <c r="B1452" s="150">
        <v>12203.53</v>
      </c>
      <c r="C1452" s="150">
        <v>699.22</v>
      </c>
      <c r="D1452" s="155">
        <v>7.5740000000000002E-2</v>
      </c>
      <c r="E1452" s="155">
        <v>6.7349999999999993E-2</v>
      </c>
      <c r="F1452" s="155">
        <v>8.3999999999999995E-3</v>
      </c>
      <c r="G1452" s="154">
        <f t="shared" si="47"/>
        <v>117.49962162669726</v>
      </c>
      <c r="H1452" s="120">
        <f t="shared" si="48"/>
        <v>142868545.17143229</v>
      </c>
    </row>
    <row r="1453" spans="1:8" x14ac:dyDescent="0.3">
      <c r="A1453" s="144">
        <v>16851</v>
      </c>
      <c r="B1453" s="150">
        <v>12192.13</v>
      </c>
      <c r="C1453" s="150">
        <v>698.36</v>
      </c>
      <c r="D1453" s="155">
        <v>7.5899999999999995E-2</v>
      </c>
      <c r="E1453" s="155">
        <v>6.7510000000000001E-2</v>
      </c>
      <c r="F1453" s="155">
        <v>8.3899999999999999E-3</v>
      </c>
      <c r="G1453" s="154">
        <f t="shared" si="47"/>
        <v>117.35974112476073</v>
      </c>
      <c r="H1453" s="120">
        <f t="shared" si="48"/>
        <v>143584161.30184144</v>
      </c>
    </row>
    <row r="1454" spans="1:8" x14ac:dyDescent="0.3">
      <c r="A1454" s="144">
        <v>16916</v>
      </c>
      <c r="B1454" s="150">
        <v>12150.67</v>
      </c>
      <c r="C1454" s="150">
        <v>698.81</v>
      </c>
      <c r="D1454" s="155">
        <v>7.6050000000000006E-2</v>
      </c>
      <c r="E1454" s="155">
        <v>6.7629999999999996E-2</v>
      </c>
      <c r="F1454" s="155">
        <v>8.43E-3</v>
      </c>
      <c r="G1454" s="154">
        <f t="shared" si="47"/>
        <v>117.91926313250693</v>
      </c>
      <c r="H1454" s="120">
        <f t="shared" si="48"/>
        <v>143454085.02927417</v>
      </c>
    </row>
    <row r="1455" spans="1:8" x14ac:dyDescent="0.3">
      <c r="A1455" s="144">
        <v>16981</v>
      </c>
      <c r="B1455" s="150">
        <v>12163.47</v>
      </c>
      <c r="C1455" s="150">
        <v>699.18</v>
      </c>
      <c r="D1455" s="155">
        <v>7.6300000000000007E-2</v>
      </c>
      <c r="E1455" s="155">
        <v>6.787E-2</v>
      </c>
      <c r="F1455" s="155">
        <v>8.4200000000000004E-3</v>
      </c>
      <c r="G1455" s="154">
        <f t="shared" si="47"/>
        <v>117.77938263057037</v>
      </c>
      <c r="H1455" s="120">
        <f t="shared" si="48"/>
        <v>144176337.32436016</v>
      </c>
    </row>
    <row r="1456" spans="1:8" x14ac:dyDescent="0.3">
      <c r="A1456" s="144">
        <v>17046</v>
      </c>
      <c r="B1456" s="150">
        <v>12090.09</v>
      </c>
      <c r="C1456" s="150">
        <v>699.03</v>
      </c>
      <c r="D1456" s="155">
        <v>7.6469999999999996E-2</v>
      </c>
      <c r="E1456" s="155">
        <v>6.7989999999999995E-2</v>
      </c>
      <c r="F1456" s="155">
        <v>8.4700000000000001E-3</v>
      </c>
      <c r="G1456" s="154">
        <f t="shared" si="47"/>
        <v>118.47878514025308</v>
      </c>
      <c r="H1456" s="120">
        <f t="shared" si="48"/>
        <v>143873858.76569587</v>
      </c>
    </row>
    <row r="1457" spans="1:8" x14ac:dyDescent="0.3">
      <c r="A1457" s="144">
        <v>17112</v>
      </c>
      <c r="B1457" s="150">
        <v>12142.39</v>
      </c>
      <c r="C1457" s="150">
        <v>698.79</v>
      </c>
      <c r="D1457" s="155">
        <v>7.6619999999999994E-2</v>
      </c>
      <c r="E1457" s="155">
        <v>6.8180000000000004E-2</v>
      </c>
      <c r="F1457" s="155">
        <v>8.43E-3</v>
      </c>
      <c r="G1457" s="154">
        <f t="shared" si="47"/>
        <v>117.91926313250693</v>
      </c>
      <c r="H1457" s="120">
        <f t="shared" si="48"/>
        <v>145116239.24219313</v>
      </c>
    </row>
    <row r="1458" spans="1:8" x14ac:dyDescent="0.3">
      <c r="A1458" s="144">
        <v>17178</v>
      </c>
      <c r="B1458" s="150">
        <v>12065.43</v>
      </c>
      <c r="C1458" s="150">
        <v>698.8</v>
      </c>
      <c r="D1458" s="155">
        <v>7.6929999999999998E-2</v>
      </c>
      <c r="E1458" s="155">
        <v>6.8440000000000001E-2</v>
      </c>
      <c r="F1458" s="155">
        <v>8.4899999999999993E-3</v>
      </c>
      <c r="G1458" s="154">
        <f t="shared" si="47"/>
        <v>118.75854614412617</v>
      </c>
      <c r="H1458" s="120">
        <f t="shared" si="48"/>
        <v>144646432.25888488</v>
      </c>
    </row>
    <row r="1459" spans="1:8" x14ac:dyDescent="0.3">
      <c r="A1459" s="144">
        <v>17244</v>
      </c>
      <c r="B1459" s="150">
        <v>12132.71</v>
      </c>
      <c r="C1459" s="150">
        <v>698.65</v>
      </c>
      <c r="D1459" s="155">
        <v>7.7049999999999993E-2</v>
      </c>
      <c r="E1459" s="155">
        <v>6.8610000000000004E-2</v>
      </c>
      <c r="F1459" s="155">
        <v>8.4399999999999996E-3</v>
      </c>
      <c r="G1459" s="154">
        <f t="shared" si="47"/>
        <v>118.05914363444344</v>
      </c>
      <c r="H1459" s="120">
        <f t="shared" si="48"/>
        <v>146062384.23509204</v>
      </c>
    </row>
    <row r="1460" spans="1:8" x14ac:dyDescent="0.3">
      <c r="A1460" s="144">
        <v>17310</v>
      </c>
      <c r="B1460" s="150">
        <v>12057.31</v>
      </c>
      <c r="C1460" s="150">
        <v>698.78</v>
      </c>
      <c r="D1460" s="155">
        <v>7.7219999999999997E-2</v>
      </c>
      <c r="E1460" s="155">
        <v>6.8729999999999999E-2</v>
      </c>
      <c r="F1460" s="155">
        <v>8.4899999999999993E-3</v>
      </c>
      <c r="G1460" s="154">
        <f t="shared" si="47"/>
        <v>118.75854614412617</v>
      </c>
      <c r="H1460" s="120">
        <f t="shared" si="48"/>
        <v>145757931.21441945</v>
      </c>
    </row>
    <row r="1461" spans="1:8" x14ac:dyDescent="0.3">
      <c r="A1461" s="144">
        <v>17377</v>
      </c>
      <c r="B1461" s="150">
        <v>12102.53</v>
      </c>
      <c r="C1461" s="150">
        <v>698.64</v>
      </c>
      <c r="D1461" s="155">
        <v>7.7479999999999993E-2</v>
      </c>
      <c r="E1461" s="155">
        <v>6.9019999999999998E-2</v>
      </c>
      <c r="F1461" s="155">
        <v>8.4600000000000005E-3</v>
      </c>
      <c r="G1461" s="154">
        <f t="shared" si="47"/>
        <v>118.33890463831656</v>
      </c>
      <c r="H1461" s="120">
        <f t="shared" si="48"/>
        <v>146840973.83789337</v>
      </c>
    </row>
    <row r="1462" spans="1:8" x14ac:dyDescent="0.3">
      <c r="A1462" s="144">
        <v>17443</v>
      </c>
      <c r="B1462" s="150">
        <v>12006.08</v>
      </c>
      <c r="C1462" s="150">
        <v>698.15</v>
      </c>
      <c r="D1462" s="155">
        <v>7.7679999999999999E-2</v>
      </c>
      <c r="E1462" s="155">
        <v>6.9150000000000003E-2</v>
      </c>
      <c r="F1462" s="155">
        <v>8.5199999999999998E-3</v>
      </c>
      <c r="G1462" s="154">
        <f t="shared" si="47"/>
        <v>119.17818764993581</v>
      </c>
      <c r="H1462" s="120">
        <f t="shared" si="48"/>
        <v>146360675.08624673</v>
      </c>
    </row>
    <row r="1463" spans="1:8" x14ac:dyDescent="0.3">
      <c r="A1463" s="144">
        <v>17510</v>
      </c>
      <c r="B1463" s="150">
        <v>12085.79</v>
      </c>
      <c r="C1463" s="150">
        <v>698.3</v>
      </c>
      <c r="D1463" s="155">
        <v>7.782E-2</v>
      </c>
      <c r="E1463" s="155">
        <v>6.9360000000000005E-2</v>
      </c>
      <c r="F1463" s="155">
        <v>8.4700000000000001E-3</v>
      </c>
      <c r="G1463" s="154">
        <f t="shared" si="47"/>
        <v>118.47878514025308</v>
      </c>
      <c r="H1463" s="120">
        <f t="shared" si="48"/>
        <v>147790171.71109554</v>
      </c>
    </row>
    <row r="1464" spans="1:8" x14ac:dyDescent="0.3">
      <c r="A1464" s="144">
        <v>17578</v>
      </c>
      <c r="B1464" s="150">
        <v>12027.75</v>
      </c>
      <c r="C1464" s="150">
        <v>698.52</v>
      </c>
      <c r="D1464" s="155">
        <v>7.8060000000000004E-2</v>
      </c>
      <c r="E1464" s="155">
        <v>6.9550000000000001E-2</v>
      </c>
      <c r="F1464" s="155">
        <v>8.5100000000000002E-3</v>
      </c>
      <c r="G1464" s="154">
        <f t="shared" si="47"/>
        <v>119.03830714799926</v>
      </c>
      <c r="H1464" s="120">
        <f t="shared" si="48"/>
        <v>147666750.48684478</v>
      </c>
    </row>
    <row r="1465" spans="1:8" x14ac:dyDescent="0.3">
      <c r="A1465" s="144">
        <v>17645</v>
      </c>
      <c r="B1465" s="150">
        <v>11972.68</v>
      </c>
      <c r="C1465" s="150">
        <v>698.22</v>
      </c>
      <c r="D1465" s="155">
        <v>7.8289999999999998E-2</v>
      </c>
      <c r="E1465" s="155">
        <v>6.9739999999999996E-2</v>
      </c>
      <c r="F1465" s="155">
        <v>8.5500000000000003E-3</v>
      </c>
      <c r="G1465" s="154">
        <f t="shared" si="47"/>
        <v>119.59782915574546</v>
      </c>
      <c r="H1465" s="120">
        <f t="shared" si="48"/>
        <v>147536122.72528723</v>
      </c>
    </row>
    <row r="1466" spans="1:8" x14ac:dyDescent="0.3">
      <c r="A1466" s="144">
        <v>17713</v>
      </c>
      <c r="B1466" s="150">
        <v>12034.05</v>
      </c>
      <c r="C1466" s="150">
        <v>698.84</v>
      </c>
      <c r="D1466" s="155">
        <v>7.8450000000000006E-2</v>
      </c>
      <c r="E1466" s="155">
        <v>6.9940000000000002E-2</v>
      </c>
      <c r="F1466" s="155">
        <v>8.5100000000000002E-3</v>
      </c>
      <c r="G1466" s="154">
        <f t="shared" si="47"/>
        <v>119.03830714799926</v>
      </c>
      <c r="H1466" s="120">
        <f t="shared" si="48"/>
        <v>148800839.19521457</v>
      </c>
    </row>
    <row r="1467" spans="1:8" x14ac:dyDescent="0.3">
      <c r="A1467" s="144">
        <v>17781</v>
      </c>
      <c r="B1467" s="150">
        <v>11979.84</v>
      </c>
      <c r="C1467" s="150">
        <v>699</v>
      </c>
      <c r="D1467" s="155">
        <v>7.8649999999999998E-2</v>
      </c>
      <c r="E1467" s="155">
        <v>7.0099999999999996E-2</v>
      </c>
      <c r="F1467" s="155">
        <v>8.5500000000000003E-3</v>
      </c>
      <c r="G1467" s="154">
        <f t="shared" si="47"/>
        <v>119.59782915574546</v>
      </c>
      <c r="H1467" s="120">
        <f t="shared" si="48"/>
        <v>148673267.11126849</v>
      </c>
    </row>
    <row r="1468" spans="1:8" x14ac:dyDescent="0.3">
      <c r="A1468" s="144">
        <v>17850</v>
      </c>
      <c r="B1468" s="150">
        <v>12019.77</v>
      </c>
      <c r="C1468" s="150">
        <v>699.07</v>
      </c>
      <c r="D1468" s="155">
        <v>7.8839999999999993E-2</v>
      </c>
      <c r="E1468" s="155">
        <v>7.0319999999999994E-2</v>
      </c>
      <c r="F1468" s="155">
        <v>8.5199999999999998E-3</v>
      </c>
      <c r="G1468" s="154">
        <f t="shared" si="47"/>
        <v>119.17818764993581</v>
      </c>
      <c r="H1468" s="120">
        <f t="shared" si="48"/>
        <v>149775729.53560191</v>
      </c>
    </row>
    <row r="1469" spans="1:8" x14ac:dyDescent="0.3">
      <c r="A1469" s="144">
        <v>17918</v>
      </c>
      <c r="B1469" s="150">
        <v>12038.51</v>
      </c>
      <c r="C1469" s="150">
        <v>698.25</v>
      </c>
      <c r="D1469" s="155">
        <v>7.8990000000000005E-2</v>
      </c>
      <c r="E1469" s="155">
        <v>7.0489999999999997E-2</v>
      </c>
      <c r="F1469" s="155">
        <v>8.5000000000000006E-3</v>
      </c>
      <c r="G1469" s="154">
        <f t="shared" si="47"/>
        <v>118.89842664606273</v>
      </c>
      <c r="H1469" s="120">
        <f t="shared" si="48"/>
        <v>150700059.75216448</v>
      </c>
    </row>
    <row r="1470" spans="1:8" x14ac:dyDescent="0.3">
      <c r="A1470" s="144">
        <v>17987</v>
      </c>
      <c r="B1470" s="150">
        <v>11940.19</v>
      </c>
      <c r="C1470" s="150">
        <v>698.67</v>
      </c>
      <c r="D1470" s="155">
        <v>7.9219999999999999E-2</v>
      </c>
      <c r="E1470" s="155">
        <v>7.0650000000000004E-2</v>
      </c>
      <c r="F1470" s="155">
        <v>8.5800000000000008E-3</v>
      </c>
      <c r="G1470" s="154">
        <f t="shared" si="47"/>
        <v>120.01747066155508</v>
      </c>
      <c r="H1470" s="120">
        <f t="shared" si="48"/>
        <v>149869847.28850591</v>
      </c>
    </row>
    <row r="1471" spans="1:8" x14ac:dyDescent="0.3">
      <c r="A1471" s="144">
        <v>18056</v>
      </c>
      <c r="B1471" s="150">
        <v>11929.13</v>
      </c>
      <c r="C1471" s="150">
        <v>698.61</v>
      </c>
      <c r="D1471" s="155">
        <v>7.9500000000000001E-2</v>
      </c>
      <c r="E1471" s="155">
        <v>7.0919999999999997E-2</v>
      </c>
      <c r="F1471" s="155">
        <v>8.5800000000000008E-3</v>
      </c>
      <c r="G1471" s="154">
        <f t="shared" si="47"/>
        <v>120.01747066155508</v>
      </c>
      <c r="H1471" s="120">
        <f t="shared" si="48"/>
        <v>150444763.58710527</v>
      </c>
    </row>
    <row r="1472" spans="1:8" x14ac:dyDescent="0.3">
      <c r="A1472" s="144">
        <v>18126</v>
      </c>
      <c r="B1472" s="150">
        <v>11949.94</v>
      </c>
      <c r="C1472" s="150">
        <v>698.97</v>
      </c>
      <c r="D1472" s="155">
        <v>7.9659999999999995E-2</v>
      </c>
      <c r="E1472" s="155">
        <v>7.109E-2</v>
      </c>
      <c r="F1472" s="155">
        <v>8.5699999999999995E-3</v>
      </c>
      <c r="G1472" s="154">
        <f t="shared" si="47"/>
        <v>119.87759015961851</v>
      </c>
      <c r="H1472" s="120">
        <f t="shared" si="48"/>
        <v>151204240.72476768</v>
      </c>
    </row>
    <row r="1473" spans="1:8" x14ac:dyDescent="0.3">
      <c r="A1473" s="144">
        <v>18196</v>
      </c>
      <c r="B1473" s="150">
        <v>11956.53</v>
      </c>
      <c r="C1473" s="150">
        <v>698.27</v>
      </c>
      <c r="D1473" s="155">
        <v>7.9799999999999996E-2</v>
      </c>
      <c r="E1473" s="155">
        <v>7.1239999999999998E-2</v>
      </c>
      <c r="F1473" s="155">
        <v>8.5599999999999999E-3</v>
      </c>
      <c r="G1473" s="154">
        <f t="shared" si="47"/>
        <v>119.73770965768198</v>
      </c>
      <c r="H1473" s="120">
        <f t="shared" si="48"/>
        <v>151965492.34172365</v>
      </c>
    </row>
    <row r="1474" spans="1:8" x14ac:dyDescent="0.3">
      <c r="A1474" s="144">
        <v>18265</v>
      </c>
      <c r="B1474" s="150">
        <v>11921.5</v>
      </c>
      <c r="C1474" s="150">
        <v>698.12</v>
      </c>
      <c r="D1474" s="155">
        <v>8.0049999999999996E-2</v>
      </c>
      <c r="E1474" s="155">
        <v>7.1470000000000006E-2</v>
      </c>
      <c r="F1474" s="155">
        <v>8.5800000000000008E-3</v>
      </c>
      <c r="G1474" s="154">
        <f t="shared" si="47"/>
        <v>120.01747066155508</v>
      </c>
      <c r="H1474" s="120">
        <f t="shared" si="48"/>
        <v>152186176.72344252</v>
      </c>
    </row>
    <row r="1475" spans="1:8" x14ac:dyDescent="0.3">
      <c r="A1475" s="144">
        <v>18336</v>
      </c>
      <c r="B1475" s="150">
        <v>11913.8</v>
      </c>
      <c r="C1475" s="150">
        <v>698.16</v>
      </c>
      <c r="D1475" s="155">
        <v>8.0259999999999998E-2</v>
      </c>
      <c r="E1475" s="155">
        <v>7.1669999999999998E-2</v>
      </c>
      <c r="F1475" s="155">
        <v>8.5900000000000004E-3</v>
      </c>
      <c r="G1475" s="154">
        <f t="shared" si="47"/>
        <v>120.15735116349163</v>
      </c>
      <c r="H1475" s="120">
        <f t="shared" si="48"/>
        <v>152599901.89906228</v>
      </c>
    </row>
    <row r="1476" spans="1:8" x14ac:dyDescent="0.3">
      <c r="A1476" s="144">
        <v>18406</v>
      </c>
      <c r="B1476" s="150">
        <v>11919.68</v>
      </c>
      <c r="C1476" s="150">
        <v>698.9</v>
      </c>
      <c r="D1476" s="155">
        <v>8.047E-2</v>
      </c>
      <c r="E1476" s="155">
        <v>7.1879999999999999E-2</v>
      </c>
      <c r="F1476" s="155">
        <v>8.5900000000000004E-3</v>
      </c>
      <c r="G1476" s="154">
        <f t="shared" si="47"/>
        <v>120.15735116349163</v>
      </c>
      <c r="H1476" s="120">
        <f t="shared" si="48"/>
        <v>153182471.33257747</v>
      </c>
    </row>
    <row r="1477" spans="1:8" x14ac:dyDescent="0.3">
      <c r="A1477" s="144">
        <v>18477</v>
      </c>
      <c r="B1477" s="150">
        <v>11932.55</v>
      </c>
      <c r="C1477" s="150">
        <v>698.63</v>
      </c>
      <c r="D1477" s="155">
        <v>8.0699999999999994E-2</v>
      </c>
      <c r="E1477" s="155">
        <v>7.2120000000000004E-2</v>
      </c>
      <c r="F1477" s="155">
        <v>8.5800000000000008E-3</v>
      </c>
      <c r="G1477" s="154">
        <f t="shared" si="47"/>
        <v>120.01747066155508</v>
      </c>
      <c r="H1477" s="120">
        <f t="shared" si="48"/>
        <v>153952586.22058842</v>
      </c>
    </row>
    <row r="1478" spans="1:8" x14ac:dyDescent="0.3">
      <c r="A1478" s="144">
        <v>18548</v>
      </c>
      <c r="B1478" s="150">
        <v>11913.87</v>
      </c>
      <c r="C1478" s="150">
        <v>699.01</v>
      </c>
      <c r="D1478" s="155">
        <v>8.0979999999999996E-2</v>
      </c>
      <c r="E1478" s="155">
        <v>7.238E-2</v>
      </c>
      <c r="F1478" s="155">
        <v>8.6E-3</v>
      </c>
      <c r="G1478" s="154">
        <f t="shared" si="47"/>
        <v>120.29723166542817</v>
      </c>
      <c r="H1478" s="120">
        <f t="shared" si="48"/>
        <v>154184761.72075081</v>
      </c>
    </row>
    <row r="1479" spans="1:8" x14ac:dyDescent="0.3">
      <c r="A1479" s="144">
        <v>18619</v>
      </c>
      <c r="B1479" s="150">
        <v>11864.2</v>
      </c>
      <c r="C1479" s="150">
        <v>699.34</v>
      </c>
      <c r="D1479" s="155">
        <v>8.1210000000000004E-2</v>
      </c>
      <c r="E1479" s="155">
        <v>7.2569999999999996E-2</v>
      </c>
      <c r="F1479" s="155">
        <v>8.6400000000000001E-3</v>
      </c>
      <c r="G1479" s="154">
        <f t="shared" si="47"/>
        <v>120.85675367317435</v>
      </c>
      <c r="H1479" s="120">
        <f t="shared" si="48"/>
        <v>154058415.72040102</v>
      </c>
    </row>
    <row r="1480" spans="1:8" x14ac:dyDescent="0.3">
      <c r="A1480" s="144">
        <v>18691</v>
      </c>
      <c r="B1480" s="150">
        <v>11872.39</v>
      </c>
      <c r="C1480" s="150">
        <v>698.92</v>
      </c>
      <c r="D1480" s="155">
        <v>8.1379999999999994E-2</v>
      </c>
      <c r="E1480" s="155">
        <v>7.2749999999999995E-2</v>
      </c>
      <c r="F1480" s="155">
        <v>8.6300000000000005E-3</v>
      </c>
      <c r="G1480" s="154">
        <f t="shared" si="47"/>
        <v>120.71687317123782</v>
      </c>
      <c r="H1480" s="120">
        <f t="shared" si="48"/>
        <v>154833367.60625559</v>
      </c>
    </row>
    <row r="1481" spans="1:8" x14ac:dyDescent="0.3">
      <c r="A1481" s="144">
        <v>18763</v>
      </c>
      <c r="B1481" s="150">
        <v>11859.07</v>
      </c>
      <c r="C1481" s="150">
        <v>699.59</v>
      </c>
      <c r="D1481" s="155">
        <v>8.165E-2</v>
      </c>
      <c r="E1481" s="155">
        <v>7.3010000000000005E-2</v>
      </c>
      <c r="F1481" s="155">
        <v>8.6499999999999997E-3</v>
      </c>
      <c r="G1481" s="154">
        <f t="shared" si="47"/>
        <v>120.99663417511088</v>
      </c>
      <c r="H1481" s="120">
        <f t="shared" si="48"/>
        <v>155070429.25545746</v>
      </c>
    </row>
    <row r="1482" spans="1:8" x14ac:dyDescent="0.3">
      <c r="A1482" s="144">
        <v>18835</v>
      </c>
      <c r="B1482" s="150">
        <v>11851.7</v>
      </c>
      <c r="C1482" s="150">
        <v>699.55</v>
      </c>
      <c r="D1482" s="155">
        <v>8.183E-2</v>
      </c>
      <c r="E1482" s="155">
        <v>7.3179999999999995E-2</v>
      </c>
      <c r="F1482" s="155">
        <v>8.6499999999999997E-3</v>
      </c>
      <c r="G1482" s="154">
        <f t="shared" si="47"/>
        <v>120.99663417511088</v>
      </c>
      <c r="H1482" s="120">
        <f t="shared" si="48"/>
        <v>155665487.13033852</v>
      </c>
    </row>
    <row r="1483" spans="1:8" x14ac:dyDescent="0.3">
      <c r="A1483" s="144">
        <v>18907</v>
      </c>
      <c r="B1483" s="150">
        <v>11888.06</v>
      </c>
      <c r="C1483" s="150">
        <v>698.39</v>
      </c>
      <c r="D1483" s="155">
        <v>8.1960000000000005E-2</v>
      </c>
      <c r="E1483" s="155">
        <v>7.3349999999999999E-2</v>
      </c>
      <c r="F1483" s="155">
        <v>8.6099999999999996E-3</v>
      </c>
      <c r="G1483" s="154">
        <f t="shared" si="47"/>
        <v>120.4371121673647</v>
      </c>
      <c r="H1483" s="120">
        <f t="shared" si="48"/>
        <v>156986494.11093488</v>
      </c>
    </row>
    <row r="1484" spans="1:8" x14ac:dyDescent="0.3">
      <c r="A1484" s="144">
        <v>18980</v>
      </c>
      <c r="B1484" s="150">
        <v>11834.33</v>
      </c>
      <c r="C1484" s="150">
        <v>699.32</v>
      </c>
      <c r="D1484" s="155">
        <v>8.2150000000000001E-2</v>
      </c>
      <c r="E1484" s="155">
        <v>7.349E-2</v>
      </c>
      <c r="F1484" s="155">
        <v>8.6599999999999993E-3</v>
      </c>
      <c r="G1484" s="154">
        <f t="shared" si="47"/>
        <v>121.13651467704743</v>
      </c>
      <c r="H1484" s="120">
        <f t="shared" si="48"/>
        <v>156682731.46706501</v>
      </c>
    </row>
    <row r="1485" spans="1:8" x14ac:dyDescent="0.3">
      <c r="A1485" s="144">
        <v>19053</v>
      </c>
      <c r="B1485" s="150">
        <v>11779.8</v>
      </c>
      <c r="C1485" s="150">
        <v>698.65</v>
      </c>
      <c r="D1485" s="155">
        <v>8.2350000000000007E-2</v>
      </c>
      <c r="E1485" s="155">
        <v>7.3660000000000003E-2</v>
      </c>
      <c r="F1485" s="155">
        <v>8.6899999999999998E-3</v>
      </c>
      <c r="G1485" s="154">
        <f t="shared" si="47"/>
        <v>121.55615618285707</v>
      </c>
      <c r="H1485" s="120">
        <f t="shared" si="48"/>
        <v>156742369.93261412</v>
      </c>
    </row>
    <row r="1486" spans="1:8" x14ac:dyDescent="0.3">
      <c r="A1486" s="144">
        <v>19126</v>
      </c>
      <c r="B1486" s="150">
        <v>11712.32</v>
      </c>
      <c r="C1486" s="150">
        <v>698.05</v>
      </c>
      <c r="D1486" s="155">
        <v>8.2640000000000005E-2</v>
      </c>
      <c r="E1486" s="155">
        <v>7.3910000000000003E-2</v>
      </c>
      <c r="F1486" s="155">
        <v>8.7299999999999999E-3</v>
      </c>
      <c r="G1486" s="154">
        <f t="shared" si="47"/>
        <v>122.11567819060326</v>
      </c>
      <c r="H1486" s="120">
        <f t="shared" si="48"/>
        <v>156621985.672858</v>
      </c>
    </row>
    <row r="1487" spans="1:8" x14ac:dyDescent="0.3">
      <c r="A1487" s="144">
        <v>19200</v>
      </c>
      <c r="B1487" s="150">
        <v>11774.53</v>
      </c>
      <c r="C1487" s="150">
        <v>698.18</v>
      </c>
      <c r="D1487" s="155">
        <v>8.2830000000000001E-2</v>
      </c>
      <c r="E1487" s="155">
        <v>7.4139999999999998E-2</v>
      </c>
      <c r="F1487" s="155">
        <v>8.6899999999999998E-3</v>
      </c>
      <c r="G1487" s="154">
        <f t="shared" si="47"/>
        <v>121.55615618285707</v>
      </c>
      <c r="H1487" s="120">
        <f t="shared" si="48"/>
        <v>157951687.54034486</v>
      </c>
    </row>
    <row r="1488" spans="1:8" x14ac:dyDescent="0.3">
      <c r="A1488" s="144">
        <v>19274</v>
      </c>
      <c r="B1488" s="150">
        <v>11785.77</v>
      </c>
      <c r="C1488" s="150">
        <v>699.15</v>
      </c>
      <c r="D1488" s="155">
        <v>8.3089999999999997E-2</v>
      </c>
      <c r="E1488" s="155">
        <v>7.4399999999999994E-2</v>
      </c>
      <c r="F1488" s="155">
        <v>8.6899999999999998E-3</v>
      </c>
      <c r="G1488" s="154">
        <f t="shared" si="47"/>
        <v>121.55615618285707</v>
      </c>
      <c r="H1488" s="120">
        <f t="shared" si="48"/>
        <v>158560459.66940662</v>
      </c>
    </row>
    <row r="1489" spans="1:8" x14ac:dyDescent="0.3">
      <c r="A1489" s="144">
        <v>19348</v>
      </c>
      <c r="B1489" s="150">
        <v>11779.88</v>
      </c>
      <c r="C1489" s="150">
        <v>699.88</v>
      </c>
      <c r="D1489" s="155">
        <v>8.337E-2</v>
      </c>
      <c r="E1489" s="155">
        <v>7.467E-2</v>
      </c>
      <c r="F1489" s="155">
        <v>8.7100000000000007E-3</v>
      </c>
      <c r="G1489" s="154">
        <f t="shared" si="47"/>
        <v>121.83591718673016</v>
      </c>
      <c r="H1489" s="120">
        <f t="shared" si="48"/>
        <v>158803745.61753044</v>
      </c>
    </row>
    <row r="1490" spans="1:8" x14ac:dyDescent="0.3">
      <c r="A1490" s="144">
        <v>19422</v>
      </c>
      <c r="B1490" s="150">
        <v>11729.78</v>
      </c>
      <c r="C1490" s="150">
        <v>699.74</v>
      </c>
      <c r="D1490" s="155">
        <v>8.3570000000000005E-2</v>
      </c>
      <c r="E1490" s="155">
        <v>7.4829999999999994E-2</v>
      </c>
      <c r="F1490" s="155">
        <v>8.7399999999999995E-3</v>
      </c>
      <c r="G1490" s="154">
        <f t="shared" si="47"/>
        <v>122.25555869253978</v>
      </c>
      <c r="H1490" s="120">
        <f t="shared" si="48"/>
        <v>158863942.12016439</v>
      </c>
    </row>
    <row r="1491" spans="1:8" x14ac:dyDescent="0.3">
      <c r="A1491" s="144">
        <v>19497</v>
      </c>
      <c r="B1491" s="150">
        <v>11715.83</v>
      </c>
      <c r="C1491" s="150">
        <v>699.11</v>
      </c>
      <c r="D1491" s="155">
        <v>8.3799999999999999E-2</v>
      </c>
      <c r="E1491" s="155">
        <v>7.5050000000000006E-2</v>
      </c>
      <c r="F1491" s="155">
        <v>8.7500000000000008E-3</v>
      </c>
      <c r="G1491" s="154">
        <f t="shared" ref="G1491:G1530" si="49">(2*F1491/$B$7)*(1+3*$B$11)/(4+PI()*$B$11-PI())*10^6</f>
        <v>122.39543919447632</v>
      </c>
      <c r="H1491" s="120">
        <f t="shared" ref="H1491:H1530" si="50">A1491/G1491*10^6</f>
        <v>159295151.25985101</v>
      </c>
    </row>
    <row r="1492" spans="1:8" x14ac:dyDescent="0.3">
      <c r="A1492" s="144">
        <v>19572</v>
      </c>
      <c r="B1492" s="150">
        <v>11672.05</v>
      </c>
      <c r="C1492" s="150">
        <v>699.4</v>
      </c>
      <c r="D1492" s="155">
        <v>8.4019999999999997E-2</v>
      </c>
      <c r="E1492" s="155">
        <v>7.5240000000000001E-2</v>
      </c>
      <c r="F1492" s="155">
        <v>8.7799999999999996E-3</v>
      </c>
      <c r="G1492" s="154">
        <f t="shared" si="49"/>
        <v>122.81508070028596</v>
      </c>
      <c r="H1492" s="120">
        <f t="shared" si="50"/>
        <v>159361536.77871931</v>
      </c>
    </row>
    <row r="1493" spans="1:8" x14ac:dyDescent="0.3">
      <c r="A1493" s="144">
        <v>19647</v>
      </c>
      <c r="B1493" s="150">
        <v>11690.83</v>
      </c>
      <c r="C1493" s="150">
        <v>699.52</v>
      </c>
      <c r="D1493" s="155">
        <v>8.4209999999999993E-2</v>
      </c>
      <c r="E1493" s="155">
        <v>7.5439999999999993E-2</v>
      </c>
      <c r="F1493" s="155">
        <v>8.77E-3</v>
      </c>
      <c r="G1493" s="154">
        <f t="shared" si="49"/>
        <v>122.67520019834942</v>
      </c>
      <c r="H1493" s="120">
        <f t="shared" si="50"/>
        <v>160154619.41968244</v>
      </c>
    </row>
    <row r="1494" spans="1:8" x14ac:dyDescent="0.3">
      <c r="A1494" s="144">
        <v>19723</v>
      </c>
      <c r="B1494" s="150">
        <v>11728.57</v>
      </c>
      <c r="C1494" s="150">
        <v>698.33</v>
      </c>
      <c r="D1494" s="155">
        <v>8.4449999999999997E-2</v>
      </c>
      <c r="E1494" s="155">
        <v>7.5719999999999996E-2</v>
      </c>
      <c r="F1494" s="155">
        <v>8.7299999999999999E-3</v>
      </c>
      <c r="G1494" s="154">
        <f t="shared" si="49"/>
        <v>122.11567819060326</v>
      </c>
      <c r="H1494" s="120">
        <f t="shared" si="50"/>
        <v>161510792.81740969</v>
      </c>
    </row>
    <row r="1495" spans="1:8" x14ac:dyDescent="0.3">
      <c r="A1495" s="144">
        <v>19799</v>
      </c>
      <c r="B1495" s="150">
        <v>11664.87</v>
      </c>
      <c r="C1495" s="150">
        <v>699.03</v>
      </c>
      <c r="D1495" s="155">
        <v>8.4699999999999998E-2</v>
      </c>
      <c r="E1495" s="155">
        <v>7.5920000000000001E-2</v>
      </c>
      <c r="F1495" s="155">
        <v>8.7799999999999996E-3</v>
      </c>
      <c r="G1495" s="154">
        <f t="shared" si="49"/>
        <v>122.81508070028596</v>
      </c>
      <c r="H1495" s="120">
        <f t="shared" si="50"/>
        <v>161209843.995599</v>
      </c>
    </row>
    <row r="1496" spans="1:8" x14ac:dyDescent="0.3">
      <c r="A1496" s="144">
        <v>19875</v>
      </c>
      <c r="B1496" s="150">
        <v>11641.47</v>
      </c>
      <c r="C1496" s="150">
        <v>699.09</v>
      </c>
      <c r="D1496" s="155">
        <v>8.4940000000000002E-2</v>
      </c>
      <c r="E1496" s="155">
        <v>7.6139999999999999E-2</v>
      </c>
      <c r="F1496" s="155">
        <v>8.8000000000000005E-3</v>
      </c>
      <c r="G1496" s="154">
        <f t="shared" si="49"/>
        <v>123.09484170415907</v>
      </c>
      <c r="H1496" s="120">
        <f t="shared" si="50"/>
        <v>161460868.09849218</v>
      </c>
    </row>
    <row r="1497" spans="1:8" x14ac:dyDescent="0.3">
      <c r="A1497" s="144">
        <v>19951</v>
      </c>
      <c r="B1497" s="150">
        <v>11690.38</v>
      </c>
      <c r="C1497" s="150">
        <v>699.97</v>
      </c>
      <c r="D1497" s="155">
        <v>8.5180000000000006E-2</v>
      </c>
      <c r="E1497" s="155">
        <v>7.6399999999999996E-2</v>
      </c>
      <c r="F1497" s="155">
        <v>8.7799999999999996E-3</v>
      </c>
      <c r="G1497" s="154">
        <f t="shared" si="49"/>
        <v>122.81508070028596</v>
      </c>
      <c r="H1497" s="120">
        <f t="shared" si="50"/>
        <v>162447477.02187964</v>
      </c>
    </row>
    <row r="1498" spans="1:8" x14ac:dyDescent="0.3">
      <c r="A1498" s="144">
        <v>20028</v>
      </c>
      <c r="B1498" s="150">
        <v>11643.41</v>
      </c>
      <c r="C1498" s="150">
        <v>699.56</v>
      </c>
      <c r="D1498" s="155">
        <v>8.5440000000000002E-2</v>
      </c>
      <c r="E1498" s="155">
        <v>7.6630000000000004E-2</v>
      </c>
      <c r="F1498" s="155">
        <v>8.8100000000000001E-3</v>
      </c>
      <c r="G1498" s="154">
        <f t="shared" si="49"/>
        <v>123.23472220609561</v>
      </c>
      <c r="H1498" s="120">
        <f t="shared" si="50"/>
        <v>162519131.30867061</v>
      </c>
    </row>
    <row r="1499" spans="1:8" x14ac:dyDescent="0.3">
      <c r="A1499" s="144">
        <v>20105</v>
      </c>
      <c r="B1499" s="150">
        <v>11596.72</v>
      </c>
      <c r="C1499" s="150">
        <v>699.51</v>
      </c>
      <c r="D1499" s="155">
        <v>8.5760000000000003E-2</v>
      </c>
      <c r="E1499" s="155">
        <v>7.6920000000000002E-2</v>
      </c>
      <c r="F1499" s="155">
        <v>8.8400000000000006E-3</v>
      </c>
      <c r="G1499" s="154">
        <f t="shared" si="49"/>
        <v>123.65436371190525</v>
      </c>
      <c r="H1499" s="120">
        <f t="shared" si="50"/>
        <v>162590299.25414854</v>
      </c>
    </row>
    <row r="1500" spans="1:8" x14ac:dyDescent="0.3">
      <c r="A1500" s="144">
        <v>20182</v>
      </c>
      <c r="B1500" s="150">
        <v>11581.8</v>
      </c>
      <c r="C1500" s="150">
        <v>698.79</v>
      </c>
      <c r="D1500" s="155">
        <v>8.5930000000000006E-2</v>
      </c>
      <c r="E1500" s="155">
        <v>7.7090000000000006E-2</v>
      </c>
      <c r="F1500" s="155">
        <v>8.8400000000000006E-3</v>
      </c>
      <c r="G1500" s="154">
        <f t="shared" si="49"/>
        <v>123.65436371190525</v>
      </c>
      <c r="H1500" s="120">
        <f t="shared" si="50"/>
        <v>163213002.71311742</v>
      </c>
    </row>
    <row r="1501" spans="1:8" x14ac:dyDescent="0.3">
      <c r="A1501" s="144">
        <v>20260</v>
      </c>
      <c r="B1501" s="150">
        <v>11592.44</v>
      </c>
      <c r="C1501" s="150">
        <v>699.59</v>
      </c>
      <c r="D1501" s="155">
        <v>8.609E-2</v>
      </c>
      <c r="E1501" s="155">
        <v>7.7249999999999999E-2</v>
      </c>
      <c r="F1501" s="155">
        <v>8.8400000000000006E-3</v>
      </c>
      <c r="G1501" s="154">
        <f t="shared" si="49"/>
        <v>123.65436371190525</v>
      </c>
      <c r="H1501" s="120">
        <f t="shared" si="50"/>
        <v>163843793.22999498</v>
      </c>
    </row>
    <row r="1502" spans="1:8" x14ac:dyDescent="0.3">
      <c r="A1502" s="144">
        <v>20338</v>
      </c>
      <c r="B1502" s="150">
        <v>11532.87</v>
      </c>
      <c r="C1502" s="150">
        <v>698.42</v>
      </c>
      <c r="D1502" s="155">
        <v>8.6319999999999994E-2</v>
      </c>
      <c r="E1502" s="155">
        <v>7.7439999999999995E-2</v>
      </c>
      <c r="F1502" s="155">
        <v>8.8800000000000007E-3</v>
      </c>
      <c r="G1502" s="154">
        <f t="shared" si="49"/>
        <v>124.2138857196514</v>
      </c>
      <c r="H1502" s="120">
        <f t="shared" si="50"/>
        <v>163733707.24350831</v>
      </c>
    </row>
    <row r="1503" spans="1:8" x14ac:dyDescent="0.3">
      <c r="A1503" s="144">
        <v>20416</v>
      </c>
      <c r="B1503" s="150">
        <v>11559.45</v>
      </c>
      <c r="C1503" s="150">
        <v>699.14</v>
      </c>
      <c r="D1503" s="155">
        <v>8.6510000000000004E-2</v>
      </c>
      <c r="E1503" s="155">
        <v>7.7649999999999997E-2</v>
      </c>
      <c r="F1503" s="155">
        <v>8.8599999999999998E-3</v>
      </c>
      <c r="G1503" s="154">
        <f t="shared" si="49"/>
        <v>123.93412471577834</v>
      </c>
      <c r="H1503" s="120">
        <f t="shared" si="50"/>
        <v>164732675.90198094</v>
      </c>
    </row>
    <row r="1504" spans="1:8" x14ac:dyDescent="0.3">
      <c r="A1504" s="144">
        <v>20494</v>
      </c>
      <c r="B1504" s="150">
        <v>11601.55</v>
      </c>
      <c r="C1504" s="150">
        <v>699.52</v>
      </c>
      <c r="D1504" s="155">
        <v>8.6699999999999999E-2</v>
      </c>
      <c r="E1504" s="155">
        <v>7.7869999999999995E-2</v>
      </c>
      <c r="F1504" s="155">
        <v>8.8400000000000006E-3</v>
      </c>
      <c r="G1504" s="154">
        <f t="shared" si="49"/>
        <v>123.65436371190525</v>
      </c>
      <c r="H1504" s="120">
        <f t="shared" si="50"/>
        <v>165736164.78062773</v>
      </c>
    </row>
    <row r="1505" spans="1:8" x14ac:dyDescent="0.3">
      <c r="A1505" s="144">
        <v>20573</v>
      </c>
      <c r="B1505" s="150">
        <v>11550.4</v>
      </c>
      <c r="C1505" s="150">
        <v>698.19</v>
      </c>
      <c r="D1505" s="155">
        <v>8.7010000000000004E-2</v>
      </c>
      <c r="E1505" s="155">
        <v>7.8149999999999997E-2</v>
      </c>
      <c r="F1505" s="155">
        <v>8.8599999999999998E-3</v>
      </c>
      <c r="G1505" s="154">
        <f t="shared" si="49"/>
        <v>123.93412471577834</v>
      </c>
      <c r="H1505" s="120">
        <f t="shared" si="50"/>
        <v>165999477.92571777</v>
      </c>
    </row>
    <row r="1506" spans="1:8" x14ac:dyDescent="0.3">
      <c r="A1506" s="144">
        <v>20652</v>
      </c>
      <c r="B1506" s="150">
        <v>11550.83</v>
      </c>
      <c r="C1506" s="150">
        <v>699.14</v>
      </c>
      <c r="D1506" s="155">
        <v>8.7309999999999999E-2</v>
      </c>
      <c r="E1506" s="155">
        <v>7.8439999999999996E-2</v>
      </c>
      <c r="F1506" s="155">
        <v>8.8699999999999994E-3</v>
      </c>
      <c r="G1506" s="154">
        <f t="shared" si="49"/>
        <v>124.07400521771488</v>
      </c>
      <c r="H1506" s="120">
        <f t="shared" si="50"/>
        <v>166449047.59672719</v>
      </c>
    </row>
    <row r="1507" spans="1:8" x14ac:dyDescent="0.3">
      <c r="A1507" s="144">
        <v>20732</v>
      </c>
      <c r="B1507" s="150">
        <v>11500.32</v>
      </c>
      <c r="C1507" s="150">
        <v>698.42</v>
      </c>
      <c r="D1507" s="155">
        <v>8.7609999999999993E-2</v>
      </c>
      <c r="E1507" s="155">
        <v>7.8710000000000002E-2</v>
      </c>
      <c r="F1507" s="155">
        <v>8.8999999999999999E-3</v>
      </c>
      <c r="G1507" s="154">
        <f t="shared" si="49"/>
        <v>124.49364672352449</v>
      </c>
      <c r="H1507" s="120">
        <f t="shared" si="50"/>
        <v>166530586.4647184</v>
      </c>
    </row>
    <row r="1508" spans="1:8" x14ac:dyDescent="0.3">
      <c r="A1508" s="144">
        <v>20811</v>
      </c>
      <c r="B1508" s="150">
        <v>11489.19</v>
      </c>
      <c r="C1508" s="150">
        <v>698.35</v>
      </c>
      <c r="D1508" s="155">
        <v>8.7859999999999994E-2</v>
      </c>
      <c r="E1508" s="155">
        <v>7.8950000000000006E-2</v>
      </c>
      <c r="F1508" s="155">
        <v>8.9099999999999995E-3</v>
      </c>
      <c r="G1508" s="154">
        <f t="shared" si="49"/>
        <v>124.63352722546104</v>
      </c>
      <c r="H1508" s="120">
        <f t="shared" si="50"/>
        <v>166977541.78418678</v>
      </c>
    </row>
    <row r="1509" spans="1:8" x14ac:dyDescent="0.3">
      <c r="A1509" s="144">
        <v>20891</v>
      </c>
      <c r="B1509" s="150">
        <v>11490.82</v>
      </c>
      <c r="C1509" s="150">
        <v>699.18</v>
      </c>
      <c r="D1509" s="155">
        <v>8.8139999999999996E-2</v>
      </c>
      <c r="E1509" s="155">
        <v>7.9219999999999999E-2</v>
      </c>
      <c r="F1509" s="155">
        <v>8.9200000000000008E-3</v>
      </c>
      <c r="G1509" s="154">
        <f t="shared" si="49"/>
        <v>124.77340772739758</v>
      </c>
      <c r="H1509" s="120">
        <f t="shared" si="50"/>
        <v>167431509.48992458</v>
      </c>
    </row>
    <row r="1510" spans="1:8" x14ac:dyDescent="0.3">
      <c r="A1510" s="144">
        <v>20972</v>
      </c>
      <c r="B1510" s="150">
        <v>11433.62</v>
      </c>
      <c r="C1510" s="150">
        <v>698.09</v>
      </c>
      <c r="D1510" s="155">
        <v>8.8359999999999994E-2</v>
      </c>
      <c r="E1510" s="155">
        <v>7.9409999999999994E-2</v>
      </c>
      <c r="F1510" s="155">
        <v>8.9499999999999996E-3</v>
      </c>
      <c r="G1510" s="154">
        <f t="shared" si="49"/>
        <v>125.19304923320722</v>
      </c>
      <c r="H1510" s="120">
        <f t="shared" si="50"/>
        <v>167517287.3290574</v>
      </c>
    </row>
    <row r="1511" spans="1:8" x14ac:dyDescent="0.3">
      <c r="A1511" s="144">
        <v>21052</v>
      </c>
      <c r="B1511" s="150">
        <v>11403.34</v>
      </c>
      <c r="C1511" s="150">
        <v>698.65</v>
      </c>
      <c r="D1511" s="155">
        <v>8.863E-2</v>
      </c>
      <c r="E1511" s="155">
        <v>7.9649999999999999E-2</v>
      </c>
      <c r="F1511" s="155">
        <v>8.9800000000000001E-3</v>
      </c>
      <c r="G1511" s="154">
        <f t="shared" si="49"/>
        <v>125.61269073901687</v>
      </c>
      <c r="H1511" s="120">
        <f t="shared" si="50"/>
        <v>167594531.0632613</v>
      </c>
    </row>
    <row r="1512" spans="1:8" x14ac:dyDescent="0.3">
      <c r="A1512" s="144">
        <v>21133</v>
      </c>
      <c r="B1512" s="150">
        <v>11436.97</v>
      </c>
      <c r="C1512" s="150">
        <v>698.65</v>
      </c>
      <c r="D1512" s="155">
        <v>8.8889999999999997E-2</v>
      </c>
      <c r="E1512" s="155">
        <v>7.9939999999999997E-2</v>
      </c>
      <c r="F1512" s="155">
        <v>8.9499999999999996E-3</v>
      </c>
      <c r="G1512" s="154">
        <f t="shared" si="49"/>
        <v>125.19304923320722</v>
      </c>
      <c r="H1512" s="120">
        <f t="shared" si="50"/>
        <v>168803301.21709752</v>
      </c>
    </row>
    <row r="1513" spans="1:8" x14ac:dyDescent="0.3">
      <c r="A1513" s="144">
        <v>21215</v>
      </c>
      <c r="B1513" s="150">
        <v>11468.76</v>
      </c>
      <c r="C1513" s="150">
        <v>698.32</v>
      </c>
      <c r="D1513" s="155">
        <v>8.9109999999999995E-2</v>
      </c>
      <c r="E1513" s="155">
        <v>8.0180000000000001E-2</v>
      </c>
      <c r="F1513" s="155">
        <v>8.9200000000000008E-3</v>
      </c>
      <c r="G1513" s="154">
        <f t="shared" si="49"/>
        <v>124.77340772739758</v>
      </c>
      <c r="H1513" s="120">
        <f t="shared" si="50"/>
        <v>170028216.64012018</v>
      </c>
    </row>
    <row r="1514" spans="1:8" x14ac:dyDescent="0.3">
      <c r="A1514" s="144">
        <v>21296</v>
      </c>
      <c r="B1514" s="150">
        <v>11429.18</v>
      </c>
      <c r="C1514" s="150">
        <v>697.99</v>
      </c>
      <c r="D1514" s="155">
        <v>8.9429999999999996E-2</v>
      </c>
      <c r="E1514" s="155">
        <v>8.0479999999999996E-2</v>
      </c>
      <c r="F1514" s="155">
        <v>8.9499999999999996E-3</v>
      </c>
      <c r="G1514" s="154">
        <f t="shared" si="49"/>
        <v>125.19304923320722</v>
      </c>
      <c r="H1514" s="120">
        <f t="shared" si="50"/>
        <v>170105290.43293944</v>
      </c>
    </row>
    <row r="1515" spans="1:8" x14ac:dyDescent="0.3">
      <c r="A1515" s="144">
        <v>21378</v>
      </c>
      <c r="B1515" s="150">
        <v>11407.46</v>
      </c>
      <c r="C1515" s="150">
        <v>699.28</v>
      </c>
      <c r="D1515" s="155">
        <v>8.9730000000000004E-2</v>
      </c>
      <c r="E1515" s="155">
        <v>8.0750000000000002E-2</v>
      </c>
      <c r="F1515" s="155">
        <v>8.9800000000000001E-3</v>
      </c>
      <c r="G1515" s="154">
        <f t="shared" si="49"/>
        <v>125.61269073901687</v>
      </c>
      <c r="H1515" s="120">
        <f t="shared" si="50"/>
        <v>170189810.23515108</v>
      </c>
    </row>
    <row r="1516" spans="1:8" x14ac:dyDescent="0.3">
      <c r="A1516" s="144">
        <v>21460</v>
      </c>
      <c r="B1516" s="150">
        <v>11453.24</v>
      </c>
      <c r="C1516" s="150">
        <v>699.09</v>
      </c>
      <c r="D1516" s="155">
        <v>8.9880000000000002E-2</v>
      </c>
      <c r="E1516" s="155">
        <v>8.0939999999999998E-2</v>
      </c>
      <c r="F1516" s="155">
        <v>8.9499999999999996E-3</v>
      </c>
      <c r="G1516" s="154">
        <f t="shared" si="49"/>
        <v>125.19304923320722</v>
      </c>
      <c r="H1516" s="120">
        <f t="shared" si="50"/>
        <v>171415267.31268221</v>
      </c>
    </row>
    <row r="1517" spans="1:8" x14ac:dyDescent="0.3">
      <c r="A1517" s="144">
        <v>21543</v>
      </c>
      <c r="B1517" s="150">
        <v>11387.93</v>
      </c>
      <c r="C1517" s="150">
        <v>698.83</v>
      </c>
      <c r="D1517" s="155">
        <v>9.0190000000000006E-2</v>
      </c>
      <c r="E1517" s="155">
        <v>8.1199999999999994E-2</v>
      </c>
      <c r="F1517" s="155">
        <v>8.9899999999999997E-3</v>
      </c>
      <c r="G1517" s="154">
        <f t="shared" si="49"/>
        <v>125.75257124095342</v>
      </c>
      <c r="H1517" s="120">
        <f t="shared" si="50"/>
        <v>171312600.50915098</v>
      </c>
    </row>
    <row r="1518" spans="1:8" x14ac:dyDescent="0.3">
      <c r="A1518" s="144">
        <v>21626</v>
      </c>
      <c r="B1518" s="150">
        <v>11335.53</v>
      </c>
      <c r="C1518" s="150">
        <v>698.25</v>
      </c>
      <c r="D1518" s="155">
        <v>9.042E-2</v>
      </c>
      <c r="E1518" s="155">
        <v>8.1390000000000004E-2</v>
      </c>
      <c r="F1518" s="155">
        <v>9.0299999999999998E-3</v>
      </c>
      <c r="G1518" s="154">
        <f t="shared" si="49"/>
        <v>126.31209324869957</v>
      </c>
      <c r="H1518" s="120">
        <f t="shared" si="50"/>
        <v>171210843.26755583</v>
      </c>
    </row>
    <row r="1519" spans="1:8" x14ac:dyDescent="0.3">
      <c r="A1519" s="144">
        <v>21709</v>
      </c>
      <c r="B1519" s="150">
        <v>11384.1</v>
      </c>
      <c r="C1519" s="150">
        <v>699.56</v>
      </c>
      <c r="D1519" s="155">
        <v>9.06E-2</v>
      </c>
      <c r="E1519" s="155">
        <v>8.1589999999999996E-2</v>
      </c>
      <c r="F1519" s="155">
        <v>9.0100000000000006E-3</v>
      </c>
      <c r="G1519" s="154">
        <f t="shared" si="49"/>
        <v>126.03233224482648</v>
      </c>
      <c r="H1519" s="120">
        <f t="shared" si="50"/>
        <v>172249450.70308444</v>
      </c>
    </row>
    <row r="1520" spans="1:8" x14ac:dyDescent="0.3">
      <c r="A1520" s="144">
        <v>21792</v>
      </c>
      <c r="B1520" s="150">
        <v>11381.32</v>
      </c>
      <c r="C1520" s="150">
        <v>698.62</v>
      </c>
      <c r="D1520" s="155">
        <v>9.0829999999999994E-2</v>
      </c>
      <c r="E1520" s="155">
        <v>8.1839999999999996E-2</v>
      </c>
      <c r="F1520" s="155">
        <v>8.9999999999999993E-3</v>
      </c>
      <c r="G1520" s="154">
        <f t="shared" si="49"/>
        <v>125.89245174288993</v>
      </c>
      <c r="H1520" s="120">
        <f t="shared" si="50"/>
        <v>173100131.88483918</v>
      </c>
    </row>
    <row r="1521" spans="1:8" x14ac:dyDescent="0.3">
      <c r="A1521" s="144">
        <v>21876</v>
      </c>
      <c r="B1521" s="150">
        <v>11358.07</v>
      </c>
      <c r="C1521" s="150">
        <v>699.17</v>
      </c>
      <c r="D1521" s="155">
        <v>9.1170000000000001E-2</v>
      </c>
      <c r="E1521" s="155">
        <v>8.2150000000000001E-2</v>
      </c>
      <c r="F1521" s="155">
        <v>9.0200000000000002E-3</v>
      </c>
      <c r="G1521" s="154">
        <f t="shared" si="49"/>
        <v>126.17221274676305</v>
      </c>
      <c r="H1521" s="120">
        <f t="shared" si="50"/>
        <v>173382074.57696527</v>
      </c>
    </row>
    <row r="1522" spans="1:8" x14ac:dyDescent="0.3">
      <c r="A1522" s="144">
        <v>21960</v>
      </c>
      <c r="B1522" s="150">
        <v>11264.44</v>
      </c>
      <c r="C1522" s="150">
        <v>698.78</v>
      </c>
      <c r="D1522" s="155">
        <v>9.1429999999999997E-2</v>
      </c>
      <c r="E1522" s="155">
        <v>8.2339999999999997E-2</v>
      </c>
      <c r="F1522" s="155">
        <v>9.0900000000000009E-3</v>
      </c>
      <c r="G1522" s="154">
        <f t="shared" si="49"/>
        <v>127.15137626031884</v>
      </c>
      <c r="H1522" s="120">
        <f t="shared" si="50"/>
        <v>172707528.9774369</v>
      </c>
    </row>
    <row r="1523" spans="1:8" x14ac:dyDescent="0.3">
      <c r="A1523" s="144">
        <v>22045</v>
      </c>
      <c r="B1523" s="150">
        <v>11229.17</v>
      </c>
      <c r="C1523" s="150">
        <v>699.47</v>
      </c>
      <c r="D1523" s="155">
        <v>9.1819999999999999E-2</v>
      </c>
      <c r="E1523" s="155">
        <v>8.269E-2</v>
      </c>
      <c r="F1523" s="155">
        <v>9.1299999999999992E-3</v>
      </c>
      <c r="G1523" s="154">
        <f t="shared" si="49"/>
        <v>127.71089826806499</v>
      </c>
      <c r="H1523" s="120">
        <f t="shared" si="50"/>
        <v>172616435.23740298</v>
      </c>
    </row>
    <row r="1524" spans="1:8" x14ac:dyDescent="0.3">
      <c r="A1524" s="144">
        <v>22129</v>
      </c>
      <c r="B1524" s="150">
        <v>11328.77</v>
      </c>
      <c r="C1524" s="150">
        <v>699.38</v>
      </c>
      <c r="D1524" s="155">
        <v>9.2050000000000007E-2</v>
      </c>
      <c r="E1524" s="155">
        <v>8.301E-2</v>
      </c>
      <c r="F1524" s="155">
        <v>9.0500000000000008E-3</v>
      </c>
      <c r="G1524" s="154">
        <f t="shared" si="49"/>
        <v>126.59185425257266</v>
      </c>
      <c r="H1524" s="120">
        <f t="shared" si="50"/>
        <v>174805876.18101254</v>
      </c>
    </row>
    <row r="1525" spans="1:8" x14ac:dyDescent="0.3">
      <c r="A1525" s="144">
        <v>22215</v>
      </c>
      <c r="B1525" s="150">
        <v>11270.9</v>
      </c>
      <c r="C1525" s="150">
        <v>699.15</v>
      </c>
      <c r="D1525" s="155">
        <v>9.2340000000000005E-2</v>
      </c>
      <c r="E1525" s="155">
        <v>8.3250000000000005E-2</v>
      </c>
      <c r="F1525" s="155">
        <v>9.0900000000000009E-3</v>
      </c>
      <c r="G1525" s="154">
        <f t="shared" si="49"/>
        <v>127.15137626031884</v>
      </c>
      <c r="H1525" s="120">
        <f t="shared" si="50"/>
        <v>174713012.57895085</v>
      </c>
    </row>
    <row r="1526" spans="1:8" x14ac:dyDescent="0.3">
      <c r="A1526" s="144">
        <v>22300</v>
      </c>
      <c r="B1526" s="150">
        <v>11193.97</v>
      </c>
      <c r="C1526" s="150">
        <v>698.1</v>
      </c>
      <c r="D1526" s="155">
        <v>9.264E-2</v>
      </c>
      <c r="E1526" s="155">
        <v>8.3500000000000005E-2</v>
      </c>
      <c r="F1526" s="155">
        <v>9.1400000000000006E-3</v>
      </c>
      <c r="G1526" s="154">
        <f t="shared" si="49"/>
        <v>127.85077877000155</v>
      </c>
      <c r="H1526" s="120">
        <f t="shared" si="50"/>
        <v>174422089.67781737</v>
      </c>
    </row>
    <row r="1527" spans="1:8" x14ac:dyDescent="0.3">
      <c r="A1527" s="144">
        <v>22386</v>
      </c>
      <c r="B1527" s="150">
        <v>11155.76</v>
      </c>
      <c r="C1527" s="150">
        <v>699.4</v>
      </c>
      <c r="D1527" s="155">
        <v>9.2910000000000006E-2</v>
      </c>
      <c r="E1527" s="155">
        <v>8.3720000000000003E-2</v>
      </c>
      <c r="F1527" s="155">
        <v>9.1900000000000003E-3</v>
      </c>
      <c r="G1527" s="154">
        <f t="shared" si="49"/>
        <v>128.5501812796843</v>
      </c>
      <c r="H1527" s="120">
        <f t="shared" si="50"/>
        <v>174142111.4863711</v>
      </c>
    </row>
    <row r="1528" spans="1:8" x14ac:dyDescent="0.3">
      <c r="A1528" s="144">
        <v>22472</v>
      </c>
      <c r="B1528" s="150">
        <v>10964.14</v>
      </c>
      <c r="C1528" s="150">
        <v>698.08</v>
      </c>
      <c r="D1528" s="155">
        <v>9.3219999999999997E-2</v>
      </c>
      <c r="E1528" s="155">
        <v>8.3890000000000006E-2</v>
      </c>
      <c r="F1528" s="155">
        <v>9.3299999999999998E-3</v>
      </c>
      <c r="G1528" s="154">
        <f t="shared" si="49"/>
        <v>130.5085083067959</v>
      </c>
      <c r="H1528" s="120">
        <f t="shared" si="50"/>
        <v>172188007.44525731</v>
      </c>
    </row>
    <row r="1529" spans="1:8" x14ac:dyDescent="0.3">
      <c r="A1529" s="144">
        <v>22558</v>
      </c>
      <c r="B1529" s="150">
        <v>10957.39</v>
      </c>
      <c r="C1529" s="150">
        <v>699.54</v>
      </c>
      <c r="D1529" s="155">
        <v>9.3549999999999994E-2</v>
      </c>
      <c r="E1529" s="155">
        <v>8.4199999999999997E-2</v>
      </c>
      <c r="F1529" s="155">
        <v>9.3600000000000003E-3</v>
      </c>
      <c r="G1529" s="154">
        <f t="shared" si="49"/>
        <v>130.92814981260557</v>
      </c>
      <c r="H1529" s="120">
        <f t="shared" si="50"/>
        <v>172292971.62059298</v>
      </c>
    </row>
    <row r="1530" spans="1:8" x14ac:dyDescent="0.3">
      <c r="A1530" s="144">
        <v>22645</v>
      </c>
      <c r="B1530" s="150">
        <v>11212.74</v>
      </c>
      <c r="C1530" s="150">
        <v>698.36</v>
      </c>
      <c r="D1530" s="155">
        <v>9.3799999999999994E-2</v>
      </c>
      <c r="E1530" s="155">
        <v>8.4680000000000005E-2</v>
      </c>
      <c r="F1530" s="155">
        <v>9.1299999999999992E-3</v>
      </c>
      <c r="G1530" s="154">
        <f t="shared" si="49"/>
        <v>127.71089826806499</v>
      </c>
      <c r="H1530" s="120">
        <f t="shared" si="50"/>
        <v>177314546.42553821</v>
      </c>
    </row>
    <row r="1531" spans="1:8" x14ac:dyDescent="0.3">
      <c r="A1531" s="144">
        <v>22732</v>
      </c>
      <c r="B1531" s="150">
        <v>10967.88</v>
      </c>
      <c r="C1531" s="150">
        <v>698.31</v>
      </c>
      <c r="D1531" s="155">
        <v>9.4079999999999997E-2</v>
      </c>
      <c r="E1531" s="155">
        <v>8.4750000000000006E-2</v>
      </c>
      <c r="F1531" s="155">
        <v>9.3299999999999998E-3</v>
      </c>
      <c r="G1531" s="154">
        <f>(2*F1531/$B$7)*(1+3*$B$11)/(4+PI()*$B$11-PI())*10^6</f>
        <v>130.5085083067959</v>
      </c>
      <c r="H1531" s="120">
        <f>A1531/G1531*10^6</f>
        <v>174180214.72256985</v>
      </c>
    </row>
    <row r="1532" spans="1:8" x14ac:dyDescent="0.3">
      <c r="A1532" s="144">
        <v>22819</v>
      </c>
      <c r="B1532" s="150">
        <v>11006.66</v>
      </c>
      <c r="C1532" s="150">
        <v>697.92</v>
      </c>
      <c r="D1532" s="155">
        <v>9.4469999999999998E-2</v>
      </c>
      <c r="E1532" s="155">
        <v>8.5180000000000006E-2</v>
      </c>
      <c r="F1532" s="155">
        <v>9.2899999999999996E-3</v>
      </c>
      <c r="G1532" s="154">
        <f t="shared" ref="G1532:G1595" si="51">(2*F1532/$B$7)*(1+3*$B$11)/(4+PI()*$B$11-PI())*10^6</f>
        <v>129.94898629904975</v>
      </c>
      <c r="H1532" s="120">
        <f t="shared" ref="H1532:H1595" si="52">A1532/G1532*10^6</f>
        <v>175599676.84154889</v>
      </c>
    </row>
    <row r="1533" spans="1:8" x14ac:dyDescent="0.3">
      <c r="A1533" s="144">
        <v>22907</v>
      </c>
      <c r="B1533" s="150">
        <v>10856.09</v>
      </c>
      <c r="C1533" s="150">
        <v>698.85</v>
      </c>
      <c r="D1533" s="155">
        <v>9.4649999999999998E-2</v>
      </c>
      <c r="E1533" s="155">
        <v>8.5209999999999994E-2</v>
      </c>
      <c r="F1533" s="155">
        <v>9.4299999999999991E-3</v>
      </c>
      <c r="G1533" s="154">
        <f t="shared" si="51"/>
        <v>131.90731332616136</v>
      </c>
      <c r="H1533" s="120">
        <f t="shared" si="52"/>
        <v>173659817.80978951</v>
      </c>
    </row>
    <row r="1534" spans="1:8" x14ac:dyDescent="0.3">
      <c r="A1534" s="144">
        <v>22995</v>
      </c>
      <c r="B1534" s="150">
        <v>11291.19</v>
      </c>
      <c r="C1534" s="150">
        <v>698.61</v>
      </c>
      <c r="D1534" s="155">
        <v>9.4740000000000005E-2</v>
      </c>
      <c r="E1534" s="155">
        <v>8.5680000000000006E-2</v>
      </c>
      <c r="F1534" s="155">
        <v>9.0699999999999999E-3</v>
      </c>
      <c r="G1534" s="154">
        <f t="shared" si="51"/>
        <v>126.87161525644575</v>
      </c>
      <c r="H1534" s="120">
        <f t="shared" si="52"/>
        <v>181246214.55729225</v>
      </c>
    </row>
    <row r="1535" spans="1:8" x14ac:dyDescent="0.3">
      <c r="A1535" s="144">
        <v>23084</v>
      </c>
      <c r="B1535" s="150">
        <v>11239.3</v>
      </c>
      <c r="C1535" s="150">
        <v>699.63</v>
      </c>
      <c r="D1535" s="155">
        <v>9.5089999999999994E-2</v>
      </c>
      <c r="E1535" s="155">
        <v>8.5959999999999995E-2</v>
      </c>
      <c r="F1535" s="155">
        <v>9.1199999999999996E-3</v>
      </c>
      <c r="G1535" s="154">
        <f t="shared" si="51"/>
        <v>127.57101776612848</v>
      </c>
      <c r="H1535" s="120">
        <f t="shared" si="52"/>
        <v>180950190.75821042</v>
      </c>
    </row>
    <row r="1536" spans="1:8" x14ac:dyDescent="0.3">
      <c r="A1536" s="144">
        <v>23172</v>
      </c>
      <c r="B1536" s="150">
        <v>11172.31</v>
      </c>
      <c r="C1536" s="150">
        <v>698.68</v>
      </c>
      <c r="D1536" s="155">
        <v>9.5219999999999999E-2</v>
      </c>
      <c r="E1536" s="155">
        <v>8.6050000000000001E-2</v>
      </c>
      <c r="F1536" s="155">
        <v>9.1599999999999997E-3</v>
      </c>
      <c r="G1536" s="154">
        <f t="shared" si="51"/>
        <v>128.13053977387463</v>
      </c>
      <c r="H1536" s="120">
        <f t="shared" si="52"/>
        <v>180846814.82567742</v>
      </c>
    </row>
    <row r="1537" spans="1:8" x14ac:dyDescent="0.3">
      <c r="A1537" s="144">
        <v>23262</v>
      </c>
      <c r="B1537" s="150">
        <v>11099.39</v>
      </c>
      <c r="C1537" s="150">
        <v>697.93</v>
      </c>
      <c r="D1537" s="155">
        <v>9.5460000000000003E-2</v>
      </c>
      <c r="E1537" s="155">
        <v>8.6249999999999993E-2</v>
      </c>
      <c r="F1537" s="155">
        <v>9.2200000000000008E-3</v>
      </c>
      <c r="G1537" s="154">
        <f t="shared" si="51"/>
        <v>128.9698227854939</v>
      </c>
      <c r="H1537" s="120">
        <f t="shared" si="52"/>
        <v>180367775.17086291</v>
      </c>
    </row>
    <row r="1538" spans="1:8" x14ac:dyDescent="0.3">
      <c r="A1538" s="144">
        <v>23351</v>
      </c>
      <c r="B1538" s="150">
        <v>11047.46</v>
      </c>
      <c r="C1538" s="150">
        <v>699.07</v>
      </c>
      <c r="D1538" s="155">
        <v>9.6000000000000002E-2</v>
      </c>
      <c r="E1538" s="155">
        <v>8.6730000000000002E-2</v>
      </c>
      <c r="F1538" s="155">
        <v>9.2700000000000005E-3</v>
      </c>
      <c r="G1538" s="154">
        <f t="shared" si="51"/>
        <v>129.66922529517666</v>
      </c>
      <c r="H1538" s="120">
        <f t="shared" si="52"/>
        <v>180081279.47741038</v>
      </c>
    </row>
    <row r="1539" spans="1:8" x14ac:dyDescent="0.3">
      <c r="A1539" s="144">
        <v>23441</v>
      </c>
      <c r="B1539" s="150">
        <v>10735.83</v>
      </c>
      <c r="C1539" s="150">
        <v>698.93</v>
      </c>
      <c r="D1539" s="155">
        <v>9.6519999999999995E-2</v>
      </c>
      <c r="E1539" s="155">
        <v>8.6980000000000002E-2</v>
      </c>
      <c r="F1539" s="155">
        <v>9.5399999999999999E-3</v>
      </c>
      <c r="G1539" s="154">
        <f t="shared" si="51"/>
        <v>133.44599884746333</v>
      </c>
      <c r="H1539" s="120">
        <f t="shared" si="52"/>
        <v>175659069.6045855</v>
      </c>
    </row>
    <row r="1540" spans="1:8" x14ac:dyDescent="0.3">
      <c r="A1540" s="144">
        <v>23531</v>
      </c>
      <c r="B1540" s="150">
        <v>10997.26</v>
      </c>
      <c r="C1540" s="150">
        <v>699.64</v>
      </c>
      <c r="D1540" s="155">
        <v>9.6750000000000003E-2</v>
      </c>
      <c r="E1540" s="155">
        <v>8.7429999999999994E-2</v>
      </c>
      <c r="F1540" s="155">
        <v>9.3200000000000002E-3</v>
      </c>
      <c r="G1540" s="154">
        <f t="shared" si="51"/>
        <v>130.36862780485939</v>
      </c>
      <c r="H1540" s="120">
        <f t="shared" si="52"/>
        <v>180495878.46565416</v>
      </c>
    </row>
    <row r="1541" spans="1:8" x14ac:dyDescent="0.3">
      <c r="A1541" s="144">
        <v>23621</v>
      </c>
      <c r="B1541" s="150">
        <v>11061.81</v>
      </c>
      <c r="C1541" s="150">
        <v>699.18</v>
      </c>
      <c r="D1541" s="155">
        <v>9.6949999999999995E-2</v>
      </c>
      <c r="E1541" s="155">
        <v>8.7679999999999994E-2</v>
      </c>
      <c r="F1541" s="155">
        <v>9.2599999999999991E-3</v>
      </c>
      <c r="G1541" s="154">
        <f t="shared" si="51"/>
        <v>129.52934479324011</v>
      </c>
      <c r="H1541" s="120">
        <f t="shared" si="52"/>
        <v>182360221.44406563</v>
      </c>
    </row>
    <row r="1542" spans="1:8" x14ac:dyDescent="0.3">
      <c r="A1542" s="144">
        <v>23712</v>
      </c>
      <c r="B1542" s="150">
        <v>10969.84</v>
      </c>
      <c r="C1542" s="150">
        <v>700.37</v>
      </c>
      <c r="D1542" s="155">
        <v>9.7339999999999996E-2</v>
      </c>
      <c r="E1542" s="155">
        <v>8.7980000000000003E-2</v>
      </c>
      <c r="F1542" s="155">
        <v>9.3600000000000003E-3</v>
      </c>
      <c r="G1542" s="154">
        <f t="shared" si="51"/>
        <v>130.92814981260557</v>
      </c>
      <c r="H1542" s="120">
        <f t="shared" si="52"/>
        <v>181106966.17907178</v>
      </c>
    </row>
    <row r="1543" spans="1:8" x14ac:dyDescent="0.3">
      <c r="A1543" s="144">
        <v>23803</v>
      </c>
      <c r="B1543" s="150">
        <v>10954.25</v>
      </c>
      <c r="C1543" s="150">
        <v>697.7</v>
      </c>
      <c r="D1543" s="155">
        <v>9.7650000000000001E-2</v>
      </c>
      <c r="E1543" s="155">
        <v>8.8319999999999996E-2</v>
      </c>
      <c r="F1543" s="155">
        <v>9.3299999999999998E-3</v>
      </c>
      <c r="G1543" s="154">
        <f t="shared" si="51"/>
        <v>130.5085083067959</v>
      </c>
      <c r="H1543" s="120">
        <f t="shared" si="52"/>
        <v>182386576.23796099</v>
      </c>
    </row>
    <row r="1544" spans="1:8" x14ac:dyDescent="0.3">
      <c r="A1544" s="144">
        <v>23895</v>
      </c>
      <c r="B1544" s="150">
        <v>10972.15</v>
      </c>
      <c r="C1544" s="150">
        <v>700.02</v>
      </c>
      <c r="D1544" s="155">
        <v>9.8030000000000006E-2</v>
      </c>
      <c r="E1544" s="155">
        <v>8.8679999999999995E-2</v>
      </c>
      <c r="F1544" s="155">
        <v>9.3500000000000007E-3</v>
      </c>
      <c r="G1544" s="154">
        <f t="shared" si="51"/>
        <v>130.78826931066902</v>
      </c>
      <c r="H1544" s="120">
        <f t="shared" si="52"/>
        <v>182699871.52472222</v>
      </c>
    </row>
    <row r="1545" spans="1:8" x14ac:dyDescent="0.3">
      <c r="A1545" s="144">
        <v>23987</v>
      </c>
      <c r="B1545" s="150">
        <v>10954.56</v>
      </c>
      <c r="C1545" s="150">
        <v>700.11</v>
      </c>
      <c r="D1545" s="155">
        <v>9.8369999999999999E-2</v>
      </c>
      <c r="E1545" s="155">
        <v>8.8999999999999996E-2</v>
      </c>
      <c r="F1545" s="155">
        <v>9.3699999999999999E-3</v>
      </c>
      <c r="G1545" s="154">
        <f t="shared" si="51"/>
        <v>131.06803031454209</v>
      </c>
      <c r="H1545" s="120">
        <f t="shared" si="52"/>
        <v>183011829.37162539</v>
      </c>
    </row>
    <row r="1546" spans="1:8" x14ac:dyDescent="0.3">
      <c r="A1546" s="144">
        <v>24079</v>
      </c>
      <c r="B1546" s="150">
        <v>10982.43</v>
      </c>
      <c r="C1546" s="150">
        <v>700.67</v>
      </c>
      <c r="D1546" s="155">
        <v>9.8640000000000005E-2</v>
      </c>
      <c r="E1546" s="155">
        <v>8.9289999999999994E-2</v>
      </c>
      <c r="F1546" s="155">
        <v>9.3500000000000007E-3</v>
      </c>
      <c r="G1546" s="154">
        <f t="shared" si="51"/>
        <v>130.78826931066902</v>
      </c>
      <c r="H1546" s="120">
        <f t="shared" si="52"/>
        <v>184106725.52600068</v>
      </c>
    </row>
    <row r="1547" spans="1:8" x14ac:dyDescent="0.3">
      <c r="A1547" s="144">
        <v>24172</v>
      </c>
      <c r="B1547" s="150">
        <v>10956.35</v>
      </c>
      <c r="C1547" s="150">
        <v>699.41</v>
      </c>
      <c r="D1547" s="155">
        <v>9.8930000000000004E-2</v>
      </c>
      <c r="E1547" s="155">
        <v>8.9580000000000007E-2</v>
      </c>
      <c r="F1547" s="155">
        <v>9.3600000000000003E-3</v>
      </c>
      <c r="G1547" s="154">
        <f t="shared" si="51"/>
        <v>130.92814981260557</v>
      </c>
      <c r="H1547" s="120">
        <f t="shared" si="52"/>
        <v>184620343.55940127</v>
      </c>
    </row>
    <row r="1548" spans="1:8" x14ac:dyDescent="0.3">
      <c r="A1548" s="144">
        <v>24265</v>
      </c>
      <c r="B1548" s="150">
        <v>10816.84</v>
      </c>
      <c r="C1548" s="150">
        <v>699.2</v>
      </c>
      <c r="D1548" s="155">
        <v>9.9309999999999996E-2</v>
      </c>
      <c r="E1548" s="155">
        <v>8.9840000000000003E-2</v>
      </c>
      <c r="F1548" s="155">
        <v>9.4699999999999993E-3</v>
      </c>
      <c r="G1548" s="154">
        <f t="shared" si="51"/>
        <v>132.46683533390754</v>
      </c>
      <c r="H1548" s="120">
        <f t="shared" si="52"/>
        <v>183177924.79027304</v>
      </c>
    </row>
    <row r="1549" spans="1:8" x14ac:dyDescent="0.3">
      <c r="A1549" s="144">
        <v>24358</v>
      </c>
      <c r="B1549" s="150">
        <v>10600.33</v>
      </c>
      <c r="C1549" s="150">
        <v>698.64</v>
      </c>
      <c r="D1549" s="155">
        <v>9.98E-2</v>
      </c>
      <c r="E1549" s="155">
        <v>9.0139999999999998E-2</v>
      </c>
      <c r="F1549" s="155">
        <v>9.6600000000000002E-3</v>
      </c>
      <c r="G1549" s="154">
        <f t="shared" si="51"/>
        <v>135.12456487070187</v>
      </c>
      <c r="H1549" s="120">
        <f t="shared" si="52"/>
        <v>180263300.18755439</v>
      </c>
    </row>
    <row r="1550" spans="1:8" x14ac:dyDescent="0.3">
      <c r="A1550" s="144">
        <v>24452</v>
      </c>
      <c r="B1550" s="150">
        <v>10966.53</v>
      </c>
      <c r="C1550" s="150">
        <v>698.71</v>
      </c>
      <c r="D1550" s="155">
        <v>0.10002</v>
      </c>
      <c r="E1550" s="155">
        <v>9.0690000000000007E-2</v>
      </c>
      <c r="F1550" s="155">
        <v>9.3399999999999993E-3</v>
      </c>
      <c r="G1550" s="154">
        <f t="shared" si="51"/>
        <v>130.64838880873245</v>
      </c>
      <c r="H1550" s="120">
        <f t="shared" si="52"/>
        <v>187158833.13186061</v>
      </c>
    </row>
    <row r="1551" spans="1:8" x14ac:dyDescent="0.3">
      <c r="A1551" s="144">
        <v>24546</v>
      </c>
      <c r="B1551" s="150">
        <v>10766.1</v>
      </c>
      <c r="C1551" s="150">
        <v>699.27</v>
      </c>
      <c r="D1551" s="155">
        <v>0.10034999999999999</v>
      </c>
      <c r="E1551" s="155">
        <v>9.0829999999999994E-2</v>
      </c>
      <c r="F1551" s="155">
        <v>9.5200000000000007E-3</v>
      </c>
      <c r="G1551" s="154">
        <f t="shared" si="51"/>
        <v>133.16623784359027</v>
      </c>
      <c r="H1551" s="120">
        <f t="shared" si="52"/>
        <v>184326000.32472482</v>
      </c>
    </row>
    <row r="1552" spans="1:8" x14ac:dyDescent="0.3">
      <c r="A1552" s="144">
        <v>24640</v>
      </c>
      <c r="B1552" s="150">
        <v>10734.79</v>
      </c>
      <c r="C1552" s="150">
        <v>699.62</v>
      </c>
      <c r="D1552" s="155">
        <v>0.10057000000000001</v>
      </c>
      <c r="E1552" s="155">
        <v>9.1020000000000004E-2</v>
      </c>
      <c r="F1552" s="155">
        <v>9.5499999999999995E-3</v>
      </c>
      <c r="G1552" s="154">
        <f t="shared" si="51"/>
        <v>133.58587934939987</v>
      </c>
      <c r="H1552" s="120">
        <f t="shared" si="52"/>
        <v>184450632.95614481</v>
      </c>
    </row>
    <row r="1553" spans="1:8" x14ac:dyDescent="0.3">
      <c r="A1553" s="144">
        <v>24735</v>
      </c>
      <c r="B1553" s="150">
        <v>10686.87</v>
      </c>
      <c r="C1553" s="150">
        <v>698.04</v>
      </c>
      <c r="D1553" s="155">
        <v>0.10097</v>
      </c>
      <c r="E1553" s="155">
        <v>9.1399999999999995E-2</v>
      </c>
      <c r="F1553" s="155">
        <v>9.5700000000000004E-3</v>
      </c>
      <c r="G1553" s="154">
        <f t="shared" si="51"/>
        <v>133.86564035327294</v>
      </c>
      <c r="H1553" s="120">
        <f t="shared" si="52"/>
        <v>184774822.98462889</v>
      </c>
    </row>
    <row r="1554" spans="1:8" x14ac:dyDescent="0.3">
      <c r="A1554" s="144">
        <v>24830</v>
      </c>
      <c r="B1554" s="150">
        <v>10792.65</v>
      </c>
      <c r="C1554" s="150">
        <v>699.49</v>
      </c>
      <c r="D1554" s="155">
        <v>0.10136000000000001</v>
      </c>
      <c r="E1554" s="155">
        <v>9.1859999999999997E-2</v>
      </c>
      <c r="F1554" s="155">
        <v>9.4999999999999998E-3</v>
      </c>
      <c r="G1554" s="154">
        <f t="shared" si="51"/>
        <v>132.88647683971715</v>
      </c>
      <c r="H1554" s="120">
        <f t="shared" si="52"/>
        <v>186851217.59943298</v>
      </c>
    </row>
    <row r="1555" spans="1:8" x14ac:dyDescent="0.3">
      <c r="A1555" s="144">
        <v>24925</v>
      </c>
      <c r="B1555" s="150">
        <v>10868.58</v>
      </c>
      <c r="C1555" s="150">
        <v>698.75</v>
      </c>
      <c r="D1555" s="155">
        <v>0.10174999999999999</v>
      </c>
      <c r="E1555" s="155">
        <v>9.2319999999999999E-2</v>
      </c>
      <c r="F1555" s="155">
        <v>9.4199999999999996E-3</v>
      </c>
      <c r="G1555" s="154">
        <f t="shared" si="51"/>
        <v>131.76743282422478</v>
      </c>
      <c r="H1555" s="120">
        <f t="shared" si="52"/>
        <v>189159031.68007737</v>
      </c>
    </row>
    <row r="1556" spans="1:8" x14ac:dyDescent="0.3">
      <c r="A1556" s="144">
        <v>25021</v>
      </c>
      <c r="B1556" s="150">
        <v>10751.18</v>
      </c>
      <c r="C1556" s="150">
        <v>698.94</v>
      </c>
      <c r="D1556" s="155">
        <v>0.10188</v>
      </c>
      <c r="E1556" s="155">
        <v>9.2350000000000002E-2</v>
      </c>
      <c r="F1556" s="155">
        <v>9.5300000000000003E-3</v>
      </c>
      <c r="G1556" s="154">
        <f t="shared" si="51"/>
        <v>133.30611834552678</v>
      </c>
      <c r="H1556" s="120">
        <f t="shared" si="52"/>
        <v>187695811.04406679</v>
      </c>
    </row>
    <row r="1557" spans="1:8" x14ac:dyDescent="0.3">
      <c r="A1557" s="144">
        <v>25117</v>
      </c>
      <c r="B1557" s="150">
        <v>10773.58</v>
      </c>
      <c r="C1557" s="150">
        <v>699.71</v>
      </c>
      <c r="D1557" s="155">
        <v>0.10247000000000001</v>
      </c>
      <c r="E1557" s="155">
        <v>9.2960000000000001E-2</v>
      </c>
      <c r="F1557" s="155">
        <v>9.5200000000000007E-3</v>
      </c>
      <c r="G1557" s="154">
        <f t="shared" si="51"/>
        <v>133.16623784359027</v>
      </c>
      <c r="H1557" s="120">
        <f t="shared" si="52"/>
        <v>188613873.95730925</v>
      </c>
    </row>
    <row r="1558" spans="1:8" x14ac:dyDescent="0.3">
      <c r="A1558" s="144">
        <v>25214</v>
      </c>
      <c r="B1558" s="150">
        <v>10559.3</v>
      </c>
      <c r="C1558" s="150">
        <v>699.07</v>
      </c>
      <c r="D1558" s="155">
        <v>0.10278</v>
      </c>
      <c r="E1558" s="155">
        <v>9.3079999999999996E-2</v>
      </c>
      <c r="F1558" s="155">
        <v>9.7000000000000003E-3</v>
      </c>
      <c r="G1558" s="154">
        <f t="shared" si="51"/>
        <v>135.68408687844806</v>
      </c>
      <c r="H1558" s="120">
        <f t="shared" si="52"/>
        <v>185828718.6071263</v>
      </c>
    </row>
    <row r="1559" spans="1:8" x14ac:dyDescent="0.3">
      <c r="A1559" s="144">
        <v>25311</v>
      </c>
      <c r="B1559" s="150">
        <v>10771.31</v>
      </c>
      <c r="C1559" s="150">
        <v>699.67</v>
      </c>
      <c r="D1559" s="155">
        <v>0.1032</v>
      </c>
      <c r="E1559" s="155">
        <v>9.3679999999999999E-2</v>
      </c>
      <c r="F1559" s="155">
        <v>9.5200000000000007E-3</v>
      </c>
      <c r="G1559" s="154">
        <f t="shared" si="51"/>
        <v>133.16623784359027</v>
      </c>
      <c r="H1559" s="120">
        <f t="shared" si="52"/>
        <v>190070699.67485985</v>
      </c>
    </row>
    <row r="1560" spans="1:8" x14ac:dyDescent="0.3">
      <c r="A1560" s="144">
        <v>25408</v>
      </c>
      <c r="B1560" s="150">
        <v>10481.129999999999</v>
      </c>
      <c r="C1560" s="150">
        <v>699.77</v>
      </c>
      <c r="D1560" s="155">
        <v>0.10352</v>
      </c>
      <c r="E1560" s="155">
        <v>9.3740000000000004E-2</v>
      </c>
      <c r="F1560" s="155">
        <v>9.7800000000000005E-3</v>
      </c>
      <c r="G1560" s="154">
        <f t="shared" si="51"/>
        <v>136.80313089394042</v>
      </c>
      <c r="H1560" s="120">
        <f t="shared" si="52"/>
        <v>185726743.48877364</v>
      </c>
    </row>
    <row r="1561" spans="1:8" x14ac:dyDescent="0.3">
      <c r="A1561" s="144">
        <v>25506</v>
      </c>
      <c r="B1561" s="150">
        <v>10623.86</v>
      </c>
      <c r="C1561" s="150">
        <v>699.55</v>
      </c>
      <c r="D1561" s="155">
        <v>0.10378</v>
      </c>
      <c r="E1561" s="155">
        <v>9.4130000000000005E-2</v>
      </c>
      <c r="F1561" s="155">
        <v>9.6500000000000006E-3</v>
      </c>
      <c r="G1561" s="154">
        <f t="shared" si="51"/>
        <v>134.98468436876533</v>
      </c>
      <c r="H1561" s="120">
        <f t="shared" si="52"/>
        <v>188954770.08576789</v>
      </c>
    </row>
    <row r="1562" spans="1:8" x14ac:dyDescent="0.3">
      <c r="A1562" s="144">
        <v>25604</v>
      </c>
      <c r="B1562" s="150">
        <v>10368.93</v>
      </c>
      <c r="C1562" s="150">
        <v>698.87</v>
      </c>
      <c r="D1562" s="155">
        <v>0.10427</v>
      </c>
      <c r="E1562" s="155">
        <v>9.4390000000000002E-2</v>
      </c>
      <c r="F1562" s="155">
        <v>9.8799999999999999E-3</v>
      </c>
      <c r="G1562" s="154">
        <f t="shared" si="51"/>
        <v>138.20193591330582</v>
      </c>
      <c r="H1562" s="120">
        <f t="shared" si="52"/>
        <v>185265132.72622615</v>
      </c>
    </row>
    <row r="1563" spans="1:8" x14ac:dyDescent="0.3">
      <c r="A1563" s="144">
        <v>25702</v>
      </c>
      <c r="B1563" s="150">
        <v>10382.64</v>
      </c>
      <c r="C1563" s="150">
        <v>698.99</v>
      </c>
      <c r="D1563" s="155">
        <v>0.10458000000000001</v>
      </c>
      <c r="E1563" s="155">
        <v>9.4719999999999999E-2</v>
      </c>
      <c r="F1563" s="155">
        <v>9.8700000000000003E-3</v>
      </c>
      <c r="G1563" s="154">
        <f t="shared" si="51"/>
        <v>138.0620554113693</v>
      </c>
      <c r="H1563" s="120">
        <f t="shared" si="52"/>
        <v>186162663.76317805</v>
      </c>
    </row>
    <row r="1564" spans="1:8" x14ac:dyDescent="0.3">
      <c r="A1564" s="144">
        <v>25801</v>
      </c>
      <c r="B1564" s="150">
        <v>10399.19</v>
      </c>
      <c r="C1564" s="150">
        <v>698.37</v>
      </c>
      <c r="D1564" s="155">
        <v>0.10491</v>
      </c>
      <c r="E1564" s="155">
        <v>9.5070000000000002E-2</v>
      </c>
      <c r="F1564" s="155">
        <v>9.8399999999999998E-3</v>
      </c>
      <c r="G1564" s="154">
        <f t="shared" si="51"/>
        <v>137.64241390555966</v>
      </c>
      <c r="H1564" s="120">
        <f t="shared" si="52"/>
        <v>187449487.90060303</v>
      </c>
    </row>
    <row r="1565" spans="1:8" x14ac:dyDescent="0.3">
      <c r="A1565" s="144">
        <v>25901</v>
      </c>
      <c r="B1565" s="150">
        <v>10628.19</v>
      </c>
      <c r="C1565" s="150">
        <v>699.59</v>
      </c>
      <c r="D1565" s="155">
        <v>0.10503</v>
      </c>
      <c r="E1565" s="155">
        <v>9.5380000000000006E-2</v>
      </c>
      <c r="F1565" s="155">
        <v>9.6500000000000006E-3</v>
      </c>
      <c r="G1565" s="154">
        <f t="shared" si="51"/>
        <v>134.98468436876533</v>
      </c>
      <c r="H1565" s="120">
        <f t="shared" si="52"/>
        <v>191881027.99307904</v>
      </c>
    </row>
    <row r="1566" spans="1:8" x14ac:dyDescent="0.3">
      <c r="A1566" s="144">
        <v>26000</v>
      </c>
      <c r="B1566" s="150">
        <v>10197.379999999999</v>
      </c>
      <c r="C1566" s="150">
        <v>699.11</v>
      </c>
      <c r="D1566" s="155">
        <v>0.10575</v>
      </c>
      <c r="E1566" s="155">
        <v>9.5699999999999993E-2</v>
      </c>
      <c r="F1566" s="155">
        <v>1.005E-2</v>
      </c>
      <c r="G1566" s="154">
        <f t="shared" si="51"/>
        <v>140.57990444622709</v>
      </c>
      <c r="H1566" s="120">
        <f t="shared" si="52"/>
        <v>184948197.98334122</v>
      </c>
    </row>
    <row r="1567" spans="1:8" x14ac:dyDescent="0.3">
      <c r="A1567" s="144">
        <v>26100</v>
      </c>
      <c r="B1567" s="150">
        <v>10302.620000000001</v>
      </c>
      <c r="C1567" s="150">
        <v>698.59</v>
      </c>
      <c r="D1567" s="155">
        <v>0.10606</v>
      </c>
      <c r="E1567" s="155">
        <v>9.6129999999999993E-2</v>
      </c>
      <c r="F1567" s="155">
        <v>9.9399999999999992E-3</v>
      </c>
      <c r="G1567" s="154">
        <f t="shared" si="51"/>
        <v>139.04121892492509</v>
      </c>
      <c r="H1567" s="120">
        <f t="shared" si="52"/>
        <v>187714119.61004615</v>
      </c>
    </row>
    <row r="1568" spans="1:8" x14ac:dyDescent="0.3">
      <c r="A1568" s="144">
        <v>26200</v>
      </c>
      <c r="B1568" s="150">
        <v>10331.780000000001</v>
      </c>
      <c r="C1568" s="150">
        <v>698.03</v>
      </c>
      <c r="D1568" s="155">
        <v>0.10653</v>
      </c>
      <c r="E1568" s="155">
        <v>9.6629999999999994E-2</v>
      </c>
      <c r="F1568" s="155">
        <v>9.9000000000000008E-3</v>
      </c>
      <c r="G1568" s="154">
        <f t="shared" si="51"/>
        <v>138.48169691717894</v>
      </c>
      <c r="H1568" s="120">
        <f t="shared" si="52"/>
        <v>189194677.58738762</v>
      </c>
    </row>
    <row r="1569" spans="1:8" x14ac:dyDescent="0.3">
      <c r="A1569" s="144">
        <v>26301</v>
      </c>
      <c r="B1569" s="150">
        <v>10476.200000000001</v>
      </c>
      <c r="C1569" s="150">
        <v>699.04</v>
      </c>
      <c r="D1569" s="155">
        <v>0.10685</v>
      </c>
      <c r="E1569" s="155">
        <v>9.7070000000000004E-2</v>
      </c>
      <c r="F1569" s="155">
        <v>9.7800000000000005E-3</v>
      </c>
      <c r="G1569" s="154">
        <f t="shared" si="51"/>
        <v>136.80313089394042</v>
      </c>
      <c r="H1569" s="120">
        <f t="shared" si="52"/>
        <v>192254371.87099481</v>
      </c>
    </row>
    <row r="1570" spans="1:8" x14ac:dyDescent="0.3">
      <c r="A1570" s="144">
        <v>26402</v>
      </c>
      <c r="B1570" s="150">
        <v>10448.56</v>
      </c>
      <c r="C1570" s="150">
        <v>699.2</v>
      </c>
      <c r="D1570" s="155">
        <v>0.10718</v>
      </c>
      <c r="E1570" s="155">
        <v>9.7379999999999994E-2</v>
      </c>
      <c r="F1570" s="155">
        <v>9.8099999999999993E-3</v>
      </c>
      <c r="G1570" s="154">
        <f t="shared" si="51"/>
        <v>137.22277239975003</v>
      </c>
      <c r="H1570" s="120">
        <f t="shared" si="52"/>
        <v>192402467.44969639</v>
      </c>
    </row>
    <row r="1571" spans="1:8" x14ac:dyDescent="0.3">
      <c r="A1571" s="144">
        <v>26504</v>
      </c>
      <c r="B1571" s="150">
        <v>10496.69</v>
      </c>
      <c r="C1571" s="150">
        <v>699.65</v>
      </c>
      <c r="D1571" s="155">
        <v>0.10749</v>
      </c>
      <c r="E1571" s="155">
        <v>9.7720000000000001E-2</v>
      </c>
      <c r="F1571" s="155">
        <v>9.7699999999999992E-3</v>
      </c>
      <c r="G1571" s="154">
        <f t="shared" si="51"/>
        <v>136.66325039200382</v>
      </c>
      <c r="H1571" s="120">
        <f t="shared" si="52"/>
        <v>193936555.17468032</v>
      </c>
    </row>
    <row r="1572" spans="1:8" x14ac:dyDescent="0.3">
      <c r="A1572" s="144">
        <v>26606</v>
      </c>
      <c r="B1572" s="150">
        <v>10500.48</v>
      </c>
      <c r="C1572" s="150">
        <v>700.11</v>
      </c>
      <c r="D1572" s="155">
        <v>0.10796</v>
      </c>
      <c r="E1572" s="155">
        <v>9.819E-2</v>
      </c>
      <c r="F1572" s="155">
        <v>9.7699999999999992E-3</v>
      </c>
      <c r="G1572" s="154">
        <f t="shared" si="51"/>
        <v>136.66325039200382</v>
      </c>
      <c r="H1572" s="120">
        <f t="shared" si="52"/>
        <v>194682915.29495716</v>
      </c>
    </row>
    <row r="1573" spans="1:8" x14ac:dyDescent="0.3">
      <c r="A1573" s="144">
        <v>26708</v>
      </c>
      <c r="B1573" s="150">
        <v>10419.23</v>
      </c>
      <c r="C1573" s="150">
        <v>699.16</v>
      </c>
      <c r="D1573" s="155">
        <v>0.10834000000000001</v>
      </c>
      <c r="E1573" s="155">
        <v>9.8500000000000004E-2</v>
      </c>
      <c r="F1573" s="155">
        <v>9.8300000000000002E-3</v>
      </c>
      <c r="G1573" s="154">
        <f t="shared" si="51"/>
        <v>137.50253340362312</v>
      </c>
      <c r="H1573" s="120">
        <f t="shared" si="52"/>
        <v>194236421.24179405</v>
      </c>
    </row>
    <row r="1574" spans="1:8" x14ac:dyDescent="0.3">
      <c r="A1574" s="144">
        <v>26811</v>
      </c>
      <c r="B1574" s="150">
        <v>10376.969999999999</v>
      </c>
      <c r="C1574" s="150">
        <v>699.33</v>
      </c>
      <c r="D1574" s="155">
        <v>0.10876</v>
      </c>
      <c r="E1574" s="155">
        <v>9.8890000000000006E-2</v>
      </c>
      <c r="F1574" s="155">
        <v>9.8799999999999999E-3</v>
      </c>
      <c r="G1574" s="154">
        <f t="shared" si="51"/>
        <v>138.20193591330582</v>
      </c>
      <c r="H1574" s="120">
        <f t="shared" si="52"/>
        <v>193998729.63298115</v>
      </c>
    </row>
    <row r="1575" spans="1:8" x14ac:dyDescent="0.3">
      <c r="A1575" s="144">
        <v>26914</v>
      </c>
      <c r="B1575" s="150">
        <v>10509.35</v>
      </c>
      <c r="C1575" s="150">
        <v>699.22</v>
      </c>
      <c r="D1575" s="155">
        <v>0.1091</v>
      </c>
      <c r="E1575" s="155">
        <v>9.9349999999999994E-2</v>
      </c>
      <c r="F1575" s="155">
        <v>9.75E-3</v>
      </c>
      <c r="G1575" s="154">
        <f t="shared" si="51"/>
        <v>136.38348938813076</v>
      </c>
      <c r="H1575" s="120">
        <f t="shared" si="52"/>
        <v>197340602.74265343</v>
      </c>
    </row>
    <row r="1576" spans="1:8" x14ac:dyDescent="0.3">
      <c r="A1576" s="144">
        <v>27017</v>
      </c>
      <c r="B1576" s="150">
        <v>10406.93</v>
      </c>
      <c r="C1576" s="150">
        <v>699.08</v>
      </c>
      <c r="D1576" s="155">
        <v>0.10959000000000001</v>
      </c>
      <c r="E1576" s="155">
        <v>9.9739999999999995E-2</v>
      </c>
      <c r="F1576" s="155">
        <v>9.8399999999999998E-3</v>
      </c>
      <c r="G1576" s="154">
        <f t="shared" si="51"/>
        <v>137.64241390555966</v>
      </c>
      <c r="H1576" s="120">
        <f t="shared" si="52"/>
        <v>196283974.05567968</v>
      </c>
    </row>
    <row r="1577" spans="1:8" x14ac:dyDescent="0.3">
      <c r="A1577" s="144">
        <v>27121</v>
      </c>
      <c r="B1577" s="150">
        <v>10385.379999999999</v>
      </c>
      <c r="C1577" s="150">
        <v>699.1</v>
      </c>
      <c r="D1577" s="155">
        <v>0.11002000000000001</v>
      </c>
      <c r="E1577" s="155">
        <v>0.10016</v>
      </c>
      <c r="F1577" s="155">
        <v>9.8700000000000003E-3</v>
      </c>
      <c r="G1577" s="154">
        <f t="shared" si="51"/>
        <v>138.0620554113693</v>
      </c>
      <c r="H1577" s="120">
        <f t="shared" si="52"/>
        <v>196440650.68559459</v>
      </c>
    </row>
    <row r="1578" spans="1:8" x14ac:dyDescent="0.3">
      <c r="A1578" s="144">
        <v>27226</v>
      </c>
      <c r="B1578" s="150">
        <v>10400.73</v>
      </c>
      <c r="C1578" s="150">
        <v>699.54</v>
      </c>
      <c r="D1578" s="155">
        <v>0.11043</v>
      </c>
      <c r="E1578" s="155">
        <v>0.10057000000000001</v>
      </c>
      <c r="F1578" s="155">
        <v>9.8600000000000007E-3</v>
      </c>
      <c r="G1578" s="154">
        <f t="shared" si="51"/>
        <v>137.92217490943278</v>
      </c>
      <c r="H1578" s="120">
        <f t="shared" si="52"/>
        <v>197401179.45412385</v>
      </c>
    </row>
    <row r="1579" spans="1:8" x14ac:dyDescent="0.3">
      <c r="A1579" s="144">
        <v>27330</v>
      </c>
      <c r="B1579" s="150">
        <v>10363.94</v>
      </c>
      <c r="C1579" s="150">
        <v>699.49</v>
      </c>
      <c r="D1579" s="155">
        <v>0.11083</v>
      </c>
      <c r="E1579" s="155">
        <v>0.10094</v>
      </c>
      <c r="F1579" s="155">
        <v>9.8899999999999995E-3</v>
      </c>
      <c r="G1579" s="154">
        <f t="shared" si="51"/>
        <v>138.34181641524239</v>
      </c>
      <c r="H1579" s="120">
        <f t="shared" si="52"/>
        <v>197554150.35152596</v>
      </c>
    </row>
    <row r="1580" spans="1:8" x14ac:dyDescent="0.3">
      <c r="A1580" s="144">
        <v>27435</v>
      </c>
      <c r="B1580" s="150">
        <v>10293.709999999999</v>
      </c>
      <c r="C1580" s="150">
        <v>699.37</v>
      </c>
      <c r="D1580" s="155">
        <v>0.11133</v>
      </c>
      <c r="E1580" s="155">
        <v>0.10137</v>
      </c>
      <c r="F1580" s="155">
        <v>9.9600000000000001E-3</v>
      </c>
      <c r="G1580" s="154">
        <f t="shared" si="51"/>
        <v>139.32097992879821</v>
      </c>
      <c r="H1580" s="120">
        <f t="shared" si="52"/>
        <v>196919372.90436092</v>
      </c>
    </row>
    <row r="1581" spans="1:8" x14ac:dyDescent="0.3">
      <c r="A1581" s="144">
        <v>27541</v>
      </c>
      <c r="B1581" s="150">
        <v>10316.74</v>
      </c>
      <c r="C1581" s="150">
        <v>698.74</v>
      </c>
      <c r="D1581" s="155">
        <v>0.11167000000000001</v>
      </c>
      <c r="E1581" s="155">
        <v>0.10174</v>
      </c>
      <c r="F1581" s="155">
        <v>9.9299999999999996E-3</v>
      </c>
      <c r="G1581" s="154">
        <f t="shared" si="51"/>
        <v>138.90133842298854</v>
      </c>
      <c r="H1581" s="120">
        <f t="shared" si="52"/>
        <v>198277427.07655501</v>
      </c>
    </row>
    <row r="1582" spans="1:8" x14ac:dyDescent="0.3">
      <c r="A1582" s="144">
        <v>27647</v>
      </c>
      <c r="B1582" s="150">
        <v>10287.48</v>
      </c>
      <c r="C1582" s="150">
        <v>699.9</v>
      </c>
      <c r="D1582" s="155">
        <v>0.11216</v>
      </c>
      <c r="E1582" s="155">
        <v>0.10219</v>
      </c>
      <c r="F1582" s="155">
        <v>9.9699999999999997E-3</v>
      </c>
      <c r="G1582" s="154">
        <f t="shared" si="51"/>
        <v>139.46086043073475</v>
      </c>
      <c r="H1582" s="120">
        <f t="shared" si="52"/>
        <v>198242000.76358542</v>
      </c>
    </row>
    <row r="1583" spans="1:8" x14ac:dyDescent="0.3">
      <c r="A1583" s="144">
        <v>27753</v>
      </c>
      <c r="B1583" s="150">
        <v>10283.08</v>
      </c>
      <c r="C1583" s="150">
        <v>699.6</v>
      </c>
      <c r="D1583" s="155">
        <v>0.11266</v>
      </c>
      <c r="E1583" s="155">
        <v>0.10269</v>
      </c>
      <c r="F1583" s="155">
        <v>9.9699999999999997E-3</v>
      </c>
      <c r="G1583" s="154">
        <f t="shared" si="51"/>
        <v>139.46086043073475</v>
      </c>
      <c r="H1583" s="120">
        <f t="shared" si="52"/>
        <v>199002070.64751279</v>
      </c>
    </row>
    <row r="1584" spans="1:8" x14ac:dyDescent="0.3">
      <c r="A1584" s="144">
        <v>27860</v>
      </c>
      <c r="B1584" s="150">
        <v>10251.1</v>
      </c>
      <c r="C1584" s="150">
        <v>699.47</v>
      </c>
      <c r="D1584" s="155">
        <v>0.11305999999999999</v>
      </c>
      <c r="E1584" s="155">
        <v>0.10306</v>
      </c>
      <c r="F1584" s="155">
        <v>0.01</v>
      </c>
      <c r="G1584" s="154">
        <f t="shared" si="51"/>
        <v>139.88050193654439</v>
      </c>
      <c r="H1584" s="120">
        <f t="shared" si="52"/>
        <v>199170003.06903714</v>
      </c>
    </row>
    <row r="1585" spans="1:8" x14ac:dyDescent="0.3">
      <c r="A1585" s="144">
        <v>27967</v>
      </c>
      <c r="B1585" s="150">
        <v>10179.299999999999</v>
      </c>
      <c r="C1585" s="150">
        <v>698.64</v>
      </c>
      <c r="D1585" s="155">
        <v>0.11357</v>
      </c>
      <c r="E1585" s="155">
        <v>0.10351</v>
      </c>
      <c r="F1585" s="155">
        <v>1.0059999999999999E-2</v>
      </c>
      <c r="G1585" s="154">
        <f t="shared" si="51"/>
        <v>140.71978494816366</v>
      </c>
      <c r="H1585" s="120">
        <f t="shared" si="52"/>
        <v>198742486.78181311</v>
      </c>
    </row>
    <row r="1586" spans="1:8" x14ac:dyDescent="0.3">
      <c r="A1586" s="144">
        <v>28074</v>
      </c>
      <c r="B1586" s="150">
        <v>10179.4</v>
      </c>
      <c r="C1586" s="150">
        <v>698.64</v>
      </c>
      <c r="D1586" s="155">
        <v>0.11394</v>
      </c>
      <c r="E1586" s="155">
        <v>0.10389</v>
      </c>
      <c r="F1586" s="155">
        <v>1.0059999999999999E-2</v>
      </c>
      <c r="G1586" s="154">
        <f t="shared" si="51"/>
        <v>140.71978494816366</v>
      </c>
      <c r="H1586" s="120">
        <f t="shared" si="52"/>
        <v>199502863.15702868</v>
      </c>
    </row>
    <row r="1587" spans="1:8" x14ac:dyDescent="0.3">
      <c r="A1587" s="144">
        <v>28182</v>
      </c>
      <c r="B1587" s="150">
        <v>10197.870000000001</v>
      </c>
      <c r="C1587" s="150">
        <v>699.58</v>
      </c>
      <c r="D1587" s="155">
        <v>0.11438</v>
      </c>
      <c r="E1587" s="155">
        <v>0.10432</v>
      </c>
      <c r="F1587" s="155">
        <v>1.005E-2</v>
      </c>
      <c r="G1587" s="154">
        <f t="shared" si="51"/>
        <v>140.57990444622709</v>
      </c>
      <c r="H1587" s="120">
        <f t="shared" si="52"/>
        <v>200469619.82948163</v>
      </c>
    </row>
    <row r="1588" spans="1:8" x14ac:dyDescent="0.3">
      <c r="A1588" s="144">
        <v>28291</v>
      </c>
      <c r="B1588" s="150">
        <v>10162.42</v>
      </c>
      <c r="C1588" s="150">
        <v>699.45</v>
      </c>
      <c r="D1588" s="155">
        <v>0.11486</v>
      </c>
      <c r="E1588" s="155">
        <v>0.10477</v>
      </c>
      <c r="F1588" s="155">
        <v>1.009E-2</v>
      </c>
      <c r="G1588" s="154">
        <f t="shared" si="51"/>
        <v>141.13942645397327</v>
      </c>
      <c r="H1588" s="120">
        <f t="shared" si="52"/>
        <v>200447179.86172295</v>
      </c>
    </row>
    <row r="1589" spans="1:8" x14ac:dyDescent="0.3">
      <c r="A1589" s="144">
        <v>28399</v>
      </c>
      <c r="B1589" s="150">
        <v>10100.58</v>
      </c>
      <c r="C1589" s="150">
        <v>699.46</v>
      </c>
      <c r="D1589" s="155">
        <v>0.11538</v>
      </c>
      <c r="E1589" s="155">
        <v>0.10523</v>
      </c>
      <c r="F1589" s="155">
        <v>1.0149999999999999E-2</v>
      </c>
      <c r="G1589" s="154">
        <f t="shared" si="51"/>
        <v>141.97870946559254</v>
      </c>
      <c r="H1589" s="120">
        <f t="shared" si="52"/>
        <v>200022947.85530698</v>
      </c>
    </row>
    <row r="1590" spans="1:8" x14ac:dyDescent="0.3">
      <c r="A1590" s="144">
        <v>28509</v>
      </c>
      <c r="B1590" s="150">
        <v>10064.58</v>
      </c>
      <c r="C1590" s="150">
        <v>698.59</v>
      </c>
      <c r="D1590" s="155">
        <v>0.11583</v>
      </c>
      <c r="E1590" s="155">
        <v>0.10566</v>
      </c>
      <c r="F1590" s="155">
        <v>1.017E-2</v>
      </c>
      <c r="G1590" s="154">
        <f t="shared" si="51"/>
        <v>142.25847046946566</v>
      </c>
      <c r="H1590" s="120">
        <f t="shared" si="52"/>
        <v>200402829.48296684</v>
      </c>
    </row>
    <row r="1591" spans="1:8" x14ac:dyDescent="0.3">
      <c r="A1591" s="144">
        <v>28618</v>
      </c>
      <c r="B1591" s="150">
        <v>9775.15</v>
      </c>
      <c r="C1591" s="150">
        <v>698.74</v>
      </c>
      <c r="D1591" s="155">
        <v>0.11645</v>
      </c>
      <c r="E1591" s="155">
        <v>0.10598</v>
      </c>
      <c r="F1591" s="155">
        <v>1.048E-2</v>
      </c>
      <c r="G1591" s="154">
        <f t="shared" si="51"/>
        <v>146.59476602949852</v>
      </c>
      <c r="H1591" s="120">
        <f t="shared" si="52"/>
        <v>195218429.51910946</v>
      </c>
    </row>
    <row r="1592" spans="1:8" x14ac:dyDescent="0.3">
      <c r="A1592" s="144">
        <v>28728</v>
      </c>
      <c r="B1592" s="150">
        <v>10006.1</v>
      </c>
      <c r="C1592" s="150">
        <v>698.84</v>
      </c>
      <c r="D1592" s="155">
        <v>0.1169</v>
      </c>
      <c r="E1592" s="155">
        <v>0.10666</v>
      </c>
      <c r="F1592" s="155">
        <v>1.0240000000000001E-2</v>
      </c>
      <c r="G1592" s="154">
        <f t="shared" si="51"/>
        <v>143.23763398302145</v>
      </c>
      <c r="H1592" s="120">
        <f t="shared" si="52"/>
        <v>200561816.0615893</v>
      </c>
    </row>
    <row r="1593" spans="1:8" x14ac:dyDescent="0.3">
      <c r="A1593" s="144">
        <v>28839</v>
      </c>
      <c r="B1593" s="150">
        <v>9875.09</v>
      </c>
      <c r="C1593" s="150">
        <v>699.21</v>
      </c>
      <c r="D1593" s="155">
        <v>0.11738</v>
      </c>
      <c r="E1593" s="155">
        <v>0.10700999999999999</v>
      </c>
      <c r="F1593" s="155">
        <v>1.038E-2</v>
      </c>
      <c r="G1593" s="154">
        <f t="shared" si="51"/>
        <v>145.19596101013306</v>
      </c>
      <c r="H1593" s="120">
        <f t="shared" si="52"/>
        <v>198621227.47331351</v>
      </c>
    </row>
    <row r="1594" spans="1:8" x14ac:dyDescent="0.3">
      <c r="A1594" s="144">
        <v>28950</v>
      </c>
      <c r="B1594" s="150">
        <v>9910.5400000000009</v>
      </c>
      <c r="C1594" s="150">
        <v>698.48</v>
      </c>
      <c r="D1594" s="155">
        <v>0.11784</v>
      </c>
      <c r="E1594" s="155">
        <v>0.10750999999999999</v>
      </c>
      <c r="F1594" s="155">
        <v>1.0330000000000001E-2</v>
      </c>
      <c r="G1594" s="154">
        <f t="shared" si="51"/>
        <v>144.49655850045036</v>
      </c>
      <c r="H1594" s="120">
        <f t="shared" si="52"/>
        <v>200350792.43710685</v>
      </c>
    </row>
    <row r="1595" spans="1:8" x14ac:dyDescent="0.3">
      <c r="A1595" s="144">
        <v>29061</v>
      </c>
      <c r="B1595" s="150">
        <v>10044.09</v>
      </c>
      <c r="C1595" s="150">
        <v>698.72</v>
      </c>
      <c r="D1595" s="155">
        <v>0.11827</v>
      </c>
      <c r="E1595" s="155">
        <v>0.10807</v>
      </c>
      <c r="F1595" s="155">
        <v>1.0200000000000001E-2</v>
      </c>
      <c r="G1595" s="154">
        <f t="shared" si="51"/>
        <v>142.67811197527527</v>
      </c>
      <c r="H1595" s="120">
        <f t="shared" si="52"/>
        <v>203682257.89976805</v>
      </c>
    </row>
    <row r="1596" spans="1:8" x14ac:dyDescent="0.3">
      <c r="A1596" s="144">
        <v>29173</v>
      </c>
      <c r="B1596" s="150">
        <v>9626.7900000000009</v>
      </c>
      <c r="C1596" s="150">
        <v>699.34</v>
      </c>
      <c r="D1596" s="155">
        <v>0.11891</v>
      </c>
      <c r="E1596" s="155">
        <v>0.10826</v>
      </c>
      <c r="F1596" s="155">
        <v>1.065E-2</v>
      </c>
      <c r="G1596" s="154">
        <f t="shared" ref="G1596:G1659" si="53">(2*F1596/$B$7)*(1+3*$B$11)/(4+PI()*$B$11-PI())*10^6</f>
        <v>148.97273456241976</v>
      </c>
      <c r="H1596" s="120">
        <f t="shared" ref="H1596:H1659" si="54">A1596/G1596*10^6</f>
        <v>195827780.73914242</v>
      </c>
    </row>
    <row r="1597" spans="1:8" x14ac:dyDescent="0.3">
      <c r="A1597" s="144">
        <v>29285</v>
      </c>
      <c r="B1597" s="150">
        <v>9857.98</v>
      </c>
      <c r="C1597" s="150">
        <v>698.24</v>
      </c>
      <c r="D1597" s="155">
        <v>0.11934</v>
      </c>
      <c r="E1597" s="155">
        <v>0.10896</v>
      </c>
      <c r="F1597" s="155">
        <v>1.038E-2</v>
      </c>
      <c r="G1597" s="154">
        <f t="shared" si="53"/>
        <v>145.19596101013306</v>
      </c>
      <c r="H1597" s="120">
        <f t="shared" si="54"/>
        <v>201692938.26263002</v>
      </c>
    </row>
    <row r="1598" spans="1:8" x14ac:dyDescent="0.3">
      <c r="A1598" s="144">
        <v>29398</v>
      </c>
      <c r="B1598" s="150">
        <v>9850.75</v>
      </c>
      <c r="C1598" s="150">
        <v>698.48</v>
      </c>
      <c r="D1598" s="155">
        <v>0.11995</v>
      </c>
      <c r="E1598" s="155">
        <v>0.10956</v>
      </c>
      <c r="F1598" s="155">
        <v>1.039E-2</v>
      </c>
      <c r="G1598" s="154">
        <f t="shared" si="53"/>
        <v>145.33584151206961</v>
      </c>
      <c r="H1598" s="120">
        <f t="shared" si="54"/>
        <v>202276325.60656831</v>
      </c>
    </row>
    <row r="1599" spans="1:8" x14ac:dyDescent="0.3">
      <c r="A1599" s="144">
        <v>29511</v>
      </c>
      <c r="B1599" s="150">
        <v>9879.4</v>
      </c>
      <c r="C1599" s="150">
        <v>699.7</v>
      </c>
      <c r="D1599" s="155">
        <v>0.12039999999999999</v>
      </c>
      <c r="E1599" s="155">
        <v>0.11002000000000001</v>
      </c>
      <c r="F1599" s="155">
        <v>1.038E-2</v>
      </c>
      <c r="G1599" s="154">
        <f t="shared" si="53"/>
        <v>145.19596101013306</v>
      </c>
      <c r="H1599" s="120">
        <f t="shared" si="54"/>
        <v>203249455.38905492</v>
      </c>
    </row>
    <row r="1600" spans="1:8" x14ac:dyDescent="0.3">
      <c r="A1600" s="144">
        <v>29624</v>
      </c>
      <c r="B1600" s="150">
        <v>9769.93</v>
      </c>
      <c r="C1600" s="150">
        <v>698.39</v>
      </c>
      <c r="D1600" s="155">
        <v>0.12098</v>
      </c>
      <c r="E1600" s="155">
        <v>0.1105</v>
      </c>
      <c r="F1600" s="155">
        <v>1.048E-2</v>
      </c>
      <c r="G1600" s="154">
        <f t="shared" si="53"/>
        <v>146.59476602949852</v>
      </c>
      <c r="H1600" s="120">
        <f t="shared" si="54"/>
        <v>202080884.62066177</v>
      </c>
    </row>
    <row r="1601" spans="1:8" x14ac:dyDescent="0.3">
      <c r="A1601" s="144">
        <v>29738</v>
      </c>
      <c r="B1601" s="150">
        <v>9846.7199999999993</v>
      </c>
      <c r="C1601" s="150">
        <v>699.94</v>
      </c>
      <c r="D1601" s="155">
        <v>0.12144000000000001</v>
      </c>
      <c r="E1601" s="155">
        <v>0.11101999999999999</v>
      </c>
      <c r="F1601" s="155">
        <v>1.042E-2</v>
      </c>
      <c r="G1601" s="154">
        <f t="shared" si="53"/>
        <v>145.75548301787924</v>
      </c>
      <c r="H1601" s="120">
        <f t="shared" si="54"/>
        <v>204026629.97145814</v>
      </c>
    </row>
    <row r="1602" spans="1:8" x14ac:dyDescent="0.3">
      <c r="A1602" s="144">
        <v>29852</v>
      </c>
      <c r="B1602" s="150">
        <v>9828.9500000000007</v>
      </c>
      <c r="C1602" s="150">
        <v>699.84</v>
      </c>
      <c r="D1602" s="155">
        <v>0.12216</v>
      </c>
      <c r="E1602" s="155">
        <v>0.11173</v>
      </c>
      <c r="F1602" s="155">
        <v>1.043E-2</v>
      </c>
      <c r="G1602" s="154">
        <f t="shared" si="53"/>
        <v>145.89536351981582</v>
      </c>
      <c r="H1602" s="120">
        <f t="shared" si="54"/>
        <v>204612396.71914205</v>
      </c>
    </row>
    <row r="1603" spans="1:8" x14ac:dyDescent="0.3">
      <c r="A1603" s="144">
        <v>29967</v>
      </c>
      <c r="B1603" s="150">
        <v>9662.31</v>
      </c>
      <c r="C1603" s="150">
        <v>698.44</v>
      </c>
      <c r="D1603" s="155">
        <v>0.12254</v>
      </c>
      <c r="E1603" s="155">
        <v>0.11194</v>
      </c>
      <c r="F1603" s="155">
        <v>1.059E-2</v>
      </c>
      <c r="G1603" s="154">
        <f t="shared" si="53"/>
        <v>148.13345155080049</v>
      </c>
      <c r="H1603" s="120">
        <f t="shared" si="54"/>
        <v>202297318.30506358</v>
      </c>
    </row>
    <row r="1604" spans="1:8" x14ac:dyDescent="0.3">
      <c r="A1604" s="144">
        <v>30082</v>
      </c>
      <c r="B1604" s="150">
        <v>9690.52</v>
      </c>
      <c r="C1604" s="150">
        <v>698.29</v>
      </c>
      <c r="D1604" s="155">
        <v>0.12325</v>
      </c>
      <c r="E1604" s="155">
        <v>0.11269</v>
      </c>
      <c r="F1604" s="155">
        <v>1.056E-2</v>
      </c>
      <c r="G1604" s="154">
        <f t="shared" si="53"/>
        <v>147.71381004499085</v>
      </c>
      <c r="H1604" s="120">
        <f t="shared" si="54"/>
        <v>203650559.08338961</v>
      </c>
    </row>
    <row r="1605" spans="1:8" x14ac:dyDescent="0.3">
      <c r="A1605" s="144">
        <v>30198</v>
      </c>
      <c r="B1605" s="150">
        <v>9737.84</v>
      </c>
      <c r="C1605" s="150">
        <v>700.32</v>
      </c>
      <c r="D1605" s="155">
        <v>0.1236</v>
      </c>
      <c r="E1605" s="155">
        <v>0.11305999999999999</v>
      </c>
      <c r="F1605" s="155">
        <v>1.0540000000000001E-2</v>
      </c>
      <c r="G1605" s="154">
        <f t="shared" si="53"/>
        <v>147.43404904111779</v>
      </c>
      <c r="H1605" s="120">
        <f t="shared" si="54"/>
        <v>204823785.25450453</v>
      </c>
    </row>
    <row r="1606" spans="1:8" x14ac:dyDescent="0.3">
      <c r="A1606" s="144">
        <v>30314</v>
      </c>
      <c r="B1606" s="150">
        <v>9620.83</v>
      </c>
      <c r="C1606" s="150">
        <v>698.66</v>
      </c>
      <c r="D1606" s="155">
        <v>0.12422</v>
      </c>
      <c r="E1606" s="155">
        <v>0.11357</v>
      </c>
      <c r="F1606" s="155">
        <v>1.064E-2</v>
      </c>
      <c r="G1606" s="154">
        <f t="shared" si="53"/>
        <v>148.83285406048319</v>
      </c>
      <c r="H1606" s="120">
        <f t="shared" si="54"/>
        <v>203678147.48537239</v>
      </c>
    </row>
    <row r="1607" spans="1:8" x14ac:dyDescent="0.3">
      <c r="A1607" s="144">
        <v>30431</v>
      </c>
      <c r="B1607" s="150">
        <v>9681.18</v>
      </c>
      <c r="C1607" s="150">
        <v>698.83</v>
      </c>
      <c r="D1607" s="155">
        <v>0.12478</v>
      </c>
      <c r="E1607" s="155">
        <v>0.1142</v>
      </c>
      <c r="F1607" s="155">
        <v>1.0580000000000001E-2</v>
      </c>
      <c r="G1607" s="154">
        <f t="shared" si="53"/>
        <v>147.99357104886397</v>
      </c>
      <c r="H1607" s="120">
        <f t="shared" si="54"/>
        <v>205623796.92799225</v>
      </c>
    </row>
    <row r="1608" spans="1:8" x14ac:dyDescent="0.3">
      <c r="A1608" s="144">
        <v>30548</v>
      </c>
      <c r="B1608" s="150">
        <v>9634.5400000000009</v>
      </c>
      <c r="C1608" s="150">
        <v>699.47</v>
      </c>
      <c r="D1608" s="155">
        <v>0.12542</v>
      </c>
      <c r="E1608" s="155">
        <v>0.11479</v>
      </c>
      <c r="F1608" s="155">
        <v>1.064E-2</v>
      </c>
      <c r="G1608" s="154">
        <f t="shared" si="53"/>
        <v>148.83285406048319</v>
      </c>
      <c r="H1608" s="120">
        <f t="shared" si="54"/>
        <v>205250380.99172515</v>
      </c>
    </row>
    <row r="1609" spans="1:8" x14ac:dyDescent="0.3">
      <c r="A1609" s="144">
        <v>30665</v>
      </c>
      <c r="B1609" s="150">
        <v>9590.8700000000008</v>
      </c>
      <c r="C1609" s="150">
        <v>699.51</v>
      </c>
      <c r="D1609" s="155">
        <v>0.12606999999999999</v>
      </c>
      <c r="E1609" s="155">
        <v>0.11538</v>
      </c>
      <c r="F1609" s="155">
        <v>1.069E-2</v>
      </c>
      <c r="G1609" s="154">
        <f t="shared" si="53"/>
        <v>149.53225657016594</v>
      </c>
      <c r="H1609" s="120">
        <f t="shared" si="54"/>
        <v>205072809.72925648</v>
      </c>
    </row>
    <row r="1610" spans="1:8" x14ac:dyDescent="0.3">
      <c r="A1610" s="144">
        <v>30783</v>
      </c>
      <c r="B1610" s="150">
        <v>9555.31</v>
      </c>
      <c r="C1610" s="150">
        <v>698.92</v>
      </c>
      <c r="D1610" s="155">
        <v>0.12662999999999999</v>
      </c>
      <c r="E1610" s="155">
        <v>0.11591</v>
      </c>
      <c r="F1610" s="155">
        <v>1.072E-2</v>
      </c>
      <c r="G1610" s="154">
        <f t="shared" si="53"/>
        <v>149.95189807597558</v>
      </c>
      <c r="H1610" s="120">
        <f t="shared" si="54"/>
        <v>205285830.95629302</v>
      </c>
    </row>
    <row r="1611" spans="1:8" x14ac:dyDescent="0.3">
      <c r="A1611" s="144">
        <v>30901</v>
      </c>
      <c r="B1611" s="150">
        <v>9330.36</v>
      </c>
      <c r="C1611" s="150">
        <v>699.05</v>
      </c>
      <c r="D1611" s="155">
        <v>0.12733</v>
      </c>
      <c r="E1611" s="155">
        <v>0.11635</v>
      </c>
      <c r="F1611" s="155">
        <v>1.098E-2</v>
      </c>
      <c r="G1611" s="154">
        <f t="shared" si="53"/>
        <v>153.5887911263257</v>
      </c>
      <c r="H1611" s="120">
        <f t="shared" si="54"/>
        <v>201193067.36768404</v>
      </c>
    </row>
    <row r="1612" spans="1:8" x14ac:dyDescent="0.3">
      <c r="A1612" s="144">
        <v>31020</v>
      </c>
      <c r="B1612" s="150">
        <v>9482.86</v>
      </c>
      <c r="C1612" s="150">
        <v>699.45</v>
      </c>
      <c r="D1612" s="155">
        <v>0.12789</v>
      </c>
      <c r="E1612" s="155">
        <v>0.11708</v>
      </c>
      <c r="F1612" s="155">
        <v>1.081E-2</v>
      </c>
      <c r="G1612" s="154">
        <f t="shared" si="53"/>
        <v>151.21082259340446</v>
      </c>
      <c r="H1612" s="120">
        <f t="shared" si="54"/>
        <v>205144046.35844523</v>
      </c>
    </row>
    <row r="1613" spans="1:8" x14ac:dyDescent="0.3">
      <c r="A1613" s="144">
        <v>31140</v>
      </c>
      <c r="B1613" s="150">
        <v>9519.1200000000008</v>
      </c>
      <c r="C1613" s="150">
        <v>699.02</v>
      </c>
      <c r="D1613" s="155">
        <v>0.12848999999999999</v>
      </c>
      <c r="E1613" s="155">
        <v>0.11773</v>
      </c>
      <c r="F1613" s="155">
        <v>1.076E-2</v>
      </c>
      <c r="G1613" s="154">
        <f t="shared" si="53"/>
        <v>150.51142008372176</v>
      </c>
      <c r="H1613" s="120">
        <f t="shared" si="54"/>
        <v>206894599.64352486</v>
      </c>
    </row>
    <row r="1614" spans="1:8" x14ac:dyDescent="0.3">
      <c r="A1614" s="144">
        <v>31259</v>
      </c>
      <c r="B1614" s="150">
        <v>9432.01</v>
      </c>
      <c r="C1614" s="150">
        <v>699.39</v>
      </c>
      <c r="D1614" s="155">
        <v>0.12919</v>
      </c>
      <c r="E1614" s="155">
        <v>0.11831999999999999</v>
      </c>
      <c r="F1614" s="155">
        <v>1.0869999999999999E-2</v>
      </c>
      <c r="G1614" s="154">
        <f t="shared" si="53"/>
        <v>152.05010560502373</v>
      </c>
      <c r="H1614" s="120">
        <f t="shared" si="54"/>
        <v>205583546.78950781</v>
      </c>
    </row>
    <row r="1615" spans="1:8" x14ac:dyDescent="0.3">
      <c r="A1615" s="144">
        <v>31379</v>
      </c>
      <c r="B1615" s="150">
        <v>9404.48</v>
      </c>
      <c r="C1615" s="150">
        <v>698.19</v>
      </c>
      <c r="D1615" s="155">
        <v>0.12978000000000001</v>
      </c>
      <c r="E1615" s="155">
        <v>0.11890000000000001</v>
      </c>
      <c r="F1615" s="155">
        <v>1.0880000000000001E-2</v>
      </c>
      <c r="G1615" s="154">
        <f t="shared" si="53"/>
        <v>152.1899861069603</v>
      </c>
      <c r="H1615" s="120">
        <f t="shared" si="54"/>
        <v>206183079.46980557</v>
      </c>
    </row>
    <row r="1616" spans="1:8" x14ac:dyDescent="0.3">
      <c r="A1616" s="144">
        <v>31500</v>
      </c>
      <c r="B1616" s="150">
        <v>9374.48</v>
      </c>
      <c r="C1616" s="150">
        <v>698.2</v>
      </c>
      <c r="D1616" s="155">
        <v>0.13042999999999999</v>
      </c>
      <c r="E1616" s="155">
        <v>0.11952</v>
      </c>
      <c r="F1616" s="155">
        <v>1.0919999999999999E-2</v>
      </c>
      <c r="G1616" s="154">
        <f t="shared" si="53"/>
        <v>152.74950811470643</v>
      </c>
      <c r="H1616" s="120">
        <f t="shared" si="54"/>
        <v>206219976.671514</v>
      </c>
    </row>
    <row r="1617" spans="1:8" x14ac:dyDescent="0.3">
      <c r="A1617" s="144">
        <v>31621</v>
      </c>
      <c r="B1617" s="150">
        <v>9325.0300000000007</v>
      </c>
      <c r="C1617" s="150">
        <v>699.16</v>
      </c>
      <c r="D1617" s="155">
        <v>0.13119</v>
      </c>
      <c r="E1617" s="155">
        <v>0.1202</v>
      </c>
      <c r="F1617" s="155">
        <v>1.099E-2</v>
      </c>
      <c r="G1617" s="154">
        <f t="shared" si="53"/>
        <v>153.72867162826228</v>
      </c>
      <c r="H1617" s="120">
        <f t="shared" si="54"/>
        <v>205693574.69284627</v>
      </c>
    </row>
    <row r="1618" spans="1:8" x14ac:dyDescent="0.3">
      <c r="A1618" s="144">
        <v>31743</v>
      </c>
      <c r="B1618" s="150">
        <v>9341.7199999999993</v>
      </c>
      <c r="C1618" s="150">
        <v>698.2</v>
      </c>
      <c r="D1618" s="155">
        <v>0.13186999999999999</v>
      </c>
      <c r="E1618" s="155">
        <v>0.12092</v>
      </c>
      <c r="F1618" s="155">
        <v>1.095E-2</v>
      </c>
      <c r="G1618" s="154">
        <f t="shared" si="53"/>
        <v>153.16914962051609</v>
      </c>
      <c r="H1618" s="120">
        <f t="shared" si="54"/>
        <v>207241471.78883478</v>
      </c>
    </row>
    <row r="1619" spans="1:8" x14ac:dyDescent="0.3">
      <c r="A1619" s="144">
        <v>31865</v>
      </c>
      <c r="B1619" s="150">
        <v>9302.56</v>
      </c>
      <c r="C1619" s="150">
        <v>698.37</v>
      </c>
      <c r="D1619" s="155">
        <v>0.13263</v>
      </c>
      <c r="E1619" s="155">
        <v>0.12163</v>
      </c>
      <c r="F1619" s="155">
        <v>1.0999999999999999E-2</v>
      </c>
      <c r="G1619" s="154">
        <f t="shared" si="53"/>
        <v>153.86855213019879</v>
      </c>
      <c r="H1619" s="120">
        <f t="shared" si="54"/>
        <v>207092349.66373652</v>
      </c>
    </row>
    <row r="1620" spans="1:8" x14ac:dyDescent="0.3">
      <c r="A1620" s="144">
        <v>31987</v>
      </c>
      <c r="B1620" s="150">
        <v>9285.44</v>
      </c>
      <c r="C1620" s="150">
        <v>699.56</v>
      </c>
      <c r="D1620" s="155">
        <v>0.13331000000000001</v>
      </c>
      <c r="E1620" s="155">
        <v>0.12227</v>
      </c>
      <c r="F1620" s="155">
        <v>1.1039999999999999E-2</v>
      </c>
      <c r="G1620" s="154">
        <f t="shared" si="53"/>
        <v>154.42807413794498</v>
      </c>
      <c r="H1620" s="120">
        <f t="shared" si="54"/>
        <v>207132026.85819405</v>
      </c>
    </row>
    <row r="1621" spans="1:8" x14ac:dyDescent="0.3">
      <c r="A1621" s="144">
        <v>32110</v>
      </c>
      <c r="B1621" s="150">
        <v>9228.33</v>
      </c>
      <c r="C1621" s="150">
        <v>699.15</v>
      </c>
      <c r="D1621" s="155">
        <v>0.13403999999999999</v>
      </c>
      <c r="E1621" s="155">
        <v>0.12293999999999999</v>
      </c>
      <c r="F1621" s="155">
        <v>1.11E-2</v>
      </c>
      <c r="G1621" s="154">
        <f t="shared" si="53"/>
        <v>155.26735714956428</v>
      </c>
      <c r="H1621" s="120">
        <f t="shared" si="54"/>
        <v>206804576.24502119</v>
      </c>
    </row>
    <row r="1622" spans="1:8" x14ac:dyDescent="0.3">
      <c r="A1622" s="144">
        <v>32234</v>
      </c>
      <c r="B1622" s="150">
        <v>9205.67</v>
      </c>
      <c r="C1622" s="150">
        <v>699.21</v>
      </c>
      <c r="D1622" s="155">
        <v>0.1348</v>
      </c>
      <c r="E1622" s="155">
        <v>0.12367</v>
      </c>
      <c r="F1622" s="155">
        <v>1.1129999999999999E-2</v>
      </c>
      <c r="G1622" s="154">
        <f t="shared" si="53"/>
        <v>155.68699865537388</v>
      </c>
      <c r="H1622" s="120">
        <f t="shared" si="54"/>
        <v>207043621.35821399</v>
      </c>
    </row>
    <row r="1623" spans="1:8" x14ac:dyDescent="0.3">
      <c r="A1623" s="144">
        <v>32358</v>
      </c>
      <c r="B1623" s="150">
        <v>9180.65</v>
      </c>
      <c r="C1623" s="150">
        <v>698.87</v>
      </c>
      <c r="D1623" s="155">
        <v>0.13553999999999999</v>
      </c>
      <c r="E1623" s="155">
        <v>0.12438</v>
      </c>
      <c r="F1623" s="155">
        <v>1.116E-2</v>
      </c>
      <c r="G1623" s="154">
        <f t="shared" si="53"/>
        <v>156.10664016118352</v>
      </c>
      <c r="H1623" s="120">
        <f t="shared" si="54"/>
        <v>207281381.28262615</v>
      </c>
    </row>
    <row r="1624" spans="1:8" x14ac:dyDescent="0.3">
      <c r="A1624" s="144">
        <v>32482</v>
      </c>
      <c r="B1624" s="150">
        <v>9113.2099999999991</v>
      </c>
      <c r="C1624" s="150">
        <v>698.65</v>
      </c>
      <c r="D1624" s="155">
        <v>0.13635</v>
      </c>
      <c r="E1624" s="155">
        <v>0.12512000000000001</v>
      </c>
      <c r="F1624" s="155">
        <v>1.124E-2</v>
      </c>
      <c r="G1624" s="154">
        <f t="shared" si="53"/>
        <v>157.22568417667588</v>
      </c>
      <c r="H1624" s="120">
        <f t="shared" si="54"/>
        <v>206594744.17360264</v>
      </c>
    </row>
    <row r="1625" spans="1:8" x14ac:dyDescent="0.3">
      <c r="A1625" s="144">
        <v>32607</v>
      </c>
      <c r="B1625" s="150">
        <v>8975.75</v>
      </c>
      <c r="C1625" s="150">
        <v>699.45</v>
      </c>
      <c r="D1625" s="155">
        <v>0.13725999999999999</v>
      </c>
      <c r="E1625" s="155">
        <v>0.12584000000000001</v>
      </c>
      <c r="F1625" s="155">
        <v>1.142E-2</v>
      </c>
      <c r="G1625" s="154">
        <f t="shared" si="53"/>
        <v>159.7435332115337</v>
      </c>
      <c r="H1625" s="120">
        <f t="shared" si="54"/>
        <v>204120939.01054224</v>
      </c>
    </row>
    <row r="1626" spans="1:8" x14ac:dyDescent="0.3">
      <c r="A1626" s="144">
        <v>32733</v>
      </c>
      <c r="B1626" s="150">
        <v>9057.4500000000007</v>
      </c>
      <c r="C1626" s="150">
        <v>699.58</v>
      </c>
      <c r="D1626" s="155">
        <v>0.13804</v>
      </c>
      <c r="E1626" s="155">
        <v>0.12672</v>
      </c>
      <c r="F1626" s="155">
        <v>1.132E-2</v>
      </c>
      <c r="G1626" s="154">
        <f t="shared" si="53"/>
        <v>158.34472819216825</v>
      </c>
      <c r="H1626" s="120">
        <f t="shared" si="54"/>
        <v>206719859.72450569</v>
      </c>
    </row>
    <row r="1627" spans="1:8" x14ac:dyDescent="0.3">
      <c r="A1627" s="144">
        <v>32858</v>
      </c>
      <c r="B1627" s="150">
        <v>9033.91</v>
      </c>
      <c r="C1627" s="150">
        <v>699.82</v>
      </c>
      <c r="D1627" s="155">
        <v>0.13877</v>
      </c>
      <c r="E1627" s="155">
        <v>0.12741</v>
      </c>
      <c r="F1627" s="155">
        <v>1.1350000000000001E-2</v>
      </c>
      <c r="G1627" s="154">
        <f t="shared" si="53"/>
        <v>158.76436969797786</v>
      </c>
      <c r="H1627" s="120">
        <f t="shared" si="54"/>
        <v>206960793.9269166</v>
      </c>
    </row>
    <row r="1628" spans="1:8" x14ac:dyDescent="0.3">
      <c r="A1628" s="144">
        <v>32985</v>
      </c>
      <c r="B1628" s="150">
        <v>8951.84</v>
      </c>
      <c r="C1628" s="150">
        <v>698.9</v>
      </c>
      <c r="D1628" s="155">
        <v>0.1396</v>
      </c>
      <c r="E1628" s="155">
        <v>0.12816</v>
      </c>
      <c r="F1628" s="155">
        <v>1.1440000000000001E-2</v>
      </c>
      <c r="G1628" s="154">
        <f t="shared" si="53"/>
        <v>160.02329421540676</v>
      </c>
      <c r="H1628" s="120">
        <f t="shared" si="54"/>
        <v>206126240.31848148</v>
      </c>
    </row>
    <row r="1629" spans="1:8" x14ac:dyDescent="0.3">
      <c r="A1629" s="144">
        <v>33112</v>
      </c>
      <c r="B1629" s="150">
        <v>8932.1200000000008</v>
      </c>
      <c r="C1629" s="150">
        <v>698.81</v>
      </c>
      <c r="D1629" s="155">
        <v>0.14051</v>
      </c>
      <c r="E1629" s="155">
        <v>0.12903999999999999</v>
      </c>
      <c r="F1629" s="155">
        <v>1.1469999999999999E-2</v>
      </c>
      <c r="G1629" s="154">
        <f t="shared" si="53"/>
        <v>160.4429357212164</v>
      </c>
      <c r="H1629" s="120">
        <f t="shared" si="54"/>
        <v>206378671.96306473</v>
      </c>
    </row>
    <row r="1630" spans="1:8" x14ac:dyDescent="0.3">
      <c r="A1630" s="144">
        <v>33239</v>
      </c>
      <c r="B1630" s="150">
        <v>8875.11</v>
      </c>
      <c r="C1630" s="150">
        <v>698.46</v>
      </c>
      <c r="D1630" s="155">
        <v>0.14141999999999999</v>
      </c>
      <c r="E1630" s="155">
        <v>0.12989000000000001</v>
      </c>
      <c r="F1630" s="155">
        <v>1.153E-2</v>
      </c>
      <c r="G1630" s="154">
        <f t="shared" si="53"/>
        <v>161.28221873283567</v>
      </c>
      <c r="H1630" s="120">
        <f t="shared" si="54"/>
        <v>206092154.86463809</v>
      </c>
    </row>
    <row r="1631" spans="1:8" x14ac:dyDescent="0.3">
      <c r="A1631" s="144">
        <v>33367</v>
      </c>
      <c r="B1631" s="150">
        <v>8862.43</v>
      </c>
      <c r="C1631" s="150">
        <v>699.3</v>
      </c>
      <c r="D1631" s="155">
        <v>0.14232</v>
      </c>
      <c r="E1631" s="155">
        <v>0.13075000000000001</v>
      </c>
      <c r="F1631" s="155">
        <v>1.1560000000000001E-2</v>
      </c>
      <c r="G1631" s="154">
        <f t="shared" si="53"/>
        <v>161.70186023864534</v>
      </c>
      <c r="H1631" s="120">
        <f t="shared" si="54"/>
        <v>206348893.88876417</v>
      </c>
    </row>
    <row r="1632" spans="1:8" x14ac:dyDescent="0.3">
      <c r="A1632" s="144">
        <v>33495</v>
      </c>
      <c r="B1632" s="150">
        <v>8803.65</v>
      </c>
      <c r="C1632" s="150">
        <v>699.58</v>
      </c>
      <c r="D1632" s="155">
        <v>0.14323</v>
      </c>
      <c r="E1632" s="155">
        <v>0.13159000000000001</v>
      </c>
      <c r="F1632" s="155">
        <v>1.1650000000000001E-2</v>
      </c>
      <c r="G1632" s="154">
        <f t="shared" si="53"/>
        <v>162.96078475607422</v>
      </c>
      <c r="H1632" s="120">
        <f t="shared" si="54"/>
        <v>205540247.30634776</v>
      </c>
    </row>
    <row r="1633" spans="1:8" x14ac:dyDescent="0.3">
      <c r="A1633" s="144">
        <v>33624</v>
      </c>
      <c r="B1633" s="150">
        <v>8737.7999999999993</v>
      </c>
      <c r="C1633" s="150">
        <v>699.89</v>
      </c>
      <c r="D1633" s="155">
        <v>0.14416000000000001</v>
      </c>
      <c r="E1633" s="155">
        <v>0.13242000000000001</v>
      </c>
      <c r="F1633" s="155">
        <v>1.174E-2</v>
      </c>
      <c r="G1633" s="154">
        <f t="shared" si="53"/>
        <v>164.2197092735031</v>
      </c>
      <c r="H1633" s="120">
        <f t="shared" si="54"/>
        <v>204750088.45619264</v>
      </c>
    </row>
    <row r="1634" spans="1:8" x14ac:dyDescent="0.3">
      <c r="A1634" s="144">
        <v>33753</v>
      </c>
      <c r="B1634" s="150">
        <v>8739.18</v>
      </c>
      <c r="C1634" s="150">
        <v>698.93</v>
      </c>
      <c r="D1634" s="155">
        <v>0.14505999999999999</v>
      </c>
      <c r="E1634" s="155">
        <v>0.13333999999999999</v>
      </c>
      <c r="F1634" s="155">
        <v>1.172E-2</v>
      </c>
      <c r="G1634" s="154">
        <f t="shared" si="53"/>
        <v>163.93994826962998</v>
      </c>
      <c r="H1634" s="120">
        <f t="shared" si="54"/>
        <v>205886364.83212051</v>
      </c>
    </row>
    <row r="1635" spans="1:8" x14ac:dyDescent="0.3">
      <c r="A1635" s="144">
        <v>33883</v>
      </c>
      <c r="B1635" s="150">
        <v>8678.11</v>
      </c>
      <c r="C1635" s="150">
        <v>699.6</v>
      </c>
      <c r="D1635" s="155">
        <v>0.14610000000000001</v>
      </c>
      <c r="E1635" s="155">
        <v>0.13428000000000001</v>
      </c>
      <c r="F1635" s="155">
        <v>1.1809999999999999E-2</v>
      </c>
      <c r="G1635" s="154">
        <f t="shared" si="53"/>
        <v>165.19887278705889</v>
      </c>
      <c r="H1635" s="120">
        <f t="shared" si="54"/>
        <v>205104305.06190646</v>
      </c>
    </row>
    <row r="1636" spans="1:8" x14ac:dyDescent="0.3">
      <c r="A1636" s="144">
        <v>34013</v>
      </c>
      <c r="B1636" s="150">
        <v>8616.98</v>
      </c>
      <c r="C1636" s="150">
        <v>699.75</v>
      </c>
      <c r="D1636" s="155">
        <v>0.14726</v>
      </c>
      <c r="E1636" s="155">
        <v>0.13536000000000001</v>
      </c>
      <c r="F1636" s="155">
        <v>1.1900000000000001E-2</v>
      </c>
      <c r="G1636" s="154">
        <f t="shared" si="53"/>
        <v>166.45779730448783</v>
      </c>
      <c r="H1636" s="120">
        <f t="shared" si="54"/>
        <v>204334074.76720819</v>
      </c>
    </row>
    <row r="1637" spans="1:8" x14ac:dyDescent="0.3">
      <c r="A1637" s="144">
        <v>34144</v>
      </c>
      <c r="B1637" s="150">
        <v>8585.17</v>
      </c>
      <c r="C1637" s="150">
        <v>698.93</v>
      </c>
      <c r="D1637" s="155">
        <v>0.14824000000000001</v>
      </c>
      <c r="E1637" s="155">
        <v>0.13630999999999999</v>
      </c>
      <c r="F1637" s="155">
        <v>1.193E-2</v>
      </c>
      <c r="G1637" s="154">
        <f t="shared" si="53"/>
        <v>166.87743881029746</v>
      </c>
      <c r="H1637" s="120">
        <f t="shared" si="54"/>
        <v>204605249.47781667</v>
      </c>
    </row>
    <row r="1638" spans="1:8" x14ac:dyDescent="0.3">
      <c r="A1638" s="144">
        <v>34275</v>
      </c>
      <c r="B1638" s="150">
        <v>8571.14</v>
      </c>
      <c r="C1638" s="150">
        <v>699.26</v>
      </c>
      <c r="D1638" s="155">
        <v>0.14927000000000001</v>
      </c>
      <c r="E1638" s="155">
        <v>0.13730999999999999</v>
      </c>
      <c r="F1638" s="155">
        <v>1.196E-2</v>
      </c>
      <c r="G1638" s="154">
        <f t="shared" si="53"/>
        <v>167.29708031610707</v>
      </c>
      <c r="H1638" s="120">
        <f t="shared" si="54"/>
        <v>204875063.78017801</v>
      </c>
    </row>
    <row r="1639" spans="1:8" x14ac:dyDescent="0.3">
      <c r="A1639" s="144">
        <v>34407</v>
      </c>
      <c r="B1639" s="150">
        <v>8487.24</v>
      </c>
      <c r="C1639" s="150">
        <v>698.88</v>
      </c>
      <c r="D1639" s="155">
        <v>0.15045</v>
      </c>
      <c r="E1639" s="155">
        <v>0.13839000000000001</v>
      </c>
      <c r="F1639" s="155">
        <v>1.2070000000000001E-2</v>
      </c>
      <c r="G1639" s="154">
        <f t="shared" si="53"/>
        <v>168.83576583740907</v>
      </c>
      <c r="H1639" s="120">
        <f t="shared" si="54"/>
        <v>203789758.81884155</v>
      </c>
    </row>
    <row r="1640" spans="1:8" x14ac:dyDescent="0.3">
      <c r="A1640" s="144">
        <v>34539</v>
      </c>
      <c r="B1640" s="150">
        <v>8464.77</v>
      </c>
      <c r="C1640" s="150">
        <v>698.21</v>
      </c>
      <c r="D1640" s="155">
        <v>0.15149000000000001</v>
      </c>
      <c r="E1640" s="155">
        <v>0.1394</v>
      </c>
      <c r="F1640" s="155">
        <v>1.209E-2</v>
      </c>
      <c r="G1640" s="154">
        <f t="shared" si="53"/>
        <v>169.11552684128213</v>
      </c>
      <c r="H1640" s="120">
        <f t="shared" si="54"/>
        <v>204233169.15433469</v>
      </c>
    </row>
    <row r="1641" spans="1:8" x14ac:dyDescent="0.3">
      <c r="A1641" s="144">
        <v>34672</v>
      </c>
      <c r="B1641" s="150">
        <v>8411.4599999999991</v>
      </c>
      <c r="C1641" s="150">
        <v>699.15</v>
      </c>
      <c r="D1641" s="155">
        <v>0.15268999999999999</v>
      </c>
      <c r="E1641" s="155">
        <v>0.14051</v>
      </c>
      <c r="F1641" s="155">
        <v>1.218E-2</v>
      </c>
      <c r="G1641" s="154">
        <f t="shared" si="53"/>
        <v>170.37445135871104</v>
      </c>
      <c r="H1641" s="120">
        <f t="shared" si="54"/>
        <v>203504690.54189715</v>
      </c>
    </row>
    <row r="1642" spans="1:8" x14ac:dyDescent="0.3">
      <c r="A1642" s="144">
        <v>34806</v>
      </c>
      <c r="B1642" s="150">
        <v>8336.15</v>
      </c>
      <c r="C1642" s="150">
        <v>698.27</v>
      </c>
      <c r="D1642" s="155">
        <v>0.15393000000000001</v>
      </c>
      <c r="E1642" s="155">
        <v>0.14165</v>
      </c>
      <c r="F1642" s="155">
        <v>1.2279999999999999E-2</v>
      </c>
      <c r="G1642" s="154">
        <f t="shared" si="53"/>
        <v>171.7732563780765</v>
      </c>
      <c r="H1642" s="120">
        <f t="shared" si="54"/>
        <v>202627584.37431771</v>
      </c>
    </row>
    <row r="1643" spans="1:8" x14ac:dyDescent="0.3">
      <c r="A1643" s="144">
        <v>34939</v>
      </c>
      <c r="B1643" s="150">
        <v>8307.19</v>
      </c>
      <c r="C1643" s="150">
        <v>698.67</v>
      </c>
      <c r="D1643" s="155">
        <v>0.15509999999999999</v>
      </c>
      <c r="E1643" s="155">
        <v>0.14277999999999999</v>
      </c>
      <c r="F1643" s="155">
        <v>1.2330000000000001E-2</v>
      </c>
      <c r="G1643" s="154">
        <f t="shared" si="53"/>
        <v>172.47265888775922</v>
      </c>
      <c r="H1643" s="120">
        <f t="shared" si="54"/>
        <v>202577035.83463278</v>
      </c>
    </row>
    <row r="1644" spans="1:8" x14ac:dyDescent="0.3">
      <c r="A1644" s="144">
        <v>35074</v>
      </c>
      <c r="B1644" s="150">
        <v>8234.27</v>
      </c>
      <c r="C1644" s="150">
        <v>699</v>
      </c>
      <c r="D1644" s="155">
        <v>0.15640000000000001</v>
      </c>
      <c r="E1644" s="155">
        <v>0.14396</v>
      </c>
      <c r="F1644" s="155">
        <v>1.244E-2</v>
      </c>
      <c r="G1644" s="154">
        <f t="shared" si="53"/>
        <v>174.01134440906119</v>
      </c>
      <c r="H1644" s="120">
        <f t="shared" si="54"/>
        <v>201561571.282094</v>
      </c>
    </row>
    <row r="1645" spans="1:8" x14ac:dyDescent="0.3">
      <c r="A1645" s="144">
        <v>35209</v>
      </c>
      <c r="B1645" s="150">
        <v>8173.26</v>
      </c>
      <c r="C1645" s="150">
        <v>698.41</v>
      </c>
      <c r="D1645" s="155">
        <v>0.1578</v>
      </c>
      <c r="E1645" s="155">
        <v>0.14527999999999999</v>
      </c>
      <c r="F1645" s="155">
        <v>1.252E-2</v>
      </c>
      <c r="G1645" s="154">
        <f t="shared" si="53"/>
        <v>175.13038842455356</v>
      </c>
      <c r="H1645" s="120">
        <f t="shared" si="54"/>
        <v>201044492.14516583</v>
      </c>
    </row>
    <row r="1646" spans="1:8" x14ac:dyDescent="0.3">
      <c r="A1646" s="144">
        <v>35344</v>
      </c>
      <c r="B1646" s="150">
        <v>8128.24</v>
      </c>
      <c r="C1646" s="150">
        <v>698.92</v>
      </c>
      <c r="D1646" s="155">
        <v>0.15909999999999999</v>
      </c>
      <c r="E1646" s="155">
        <v>0.14649999999999999</v>
      </c>
      <c r="F1646" s="155">
        <v>1.26E-2</v>
      </c>
      <c r="G1646" s="154">
        <f t="shared" si="53"/>
        <v>176.24943244004592</v>
      </c>
      <c r="H1646" s="120">
        <f t="shared" si="54"/>
        <v>200533979.09251612</v>
      </c>
    </row>
    <row r="1647" spans="1:8" x14ac:dyDescent="0.3">
      <c r="A1647" s="144">
        <v>35480</v>
      </c>
      <c r="B1647" s="150">
        <v>8058.24</v>
      </c>
      <c r="C1647" s="150">
        <v>698.63</v>
      </c>
      <c r="D1647" s="155">
        <v>0.1605</v>
      </c>
      <c r="E1647" s="155">
        <v>0.14779</v>
      </c>
      <c r="F1647" s="155">
        <v>1.2710000000000001E-2</v>
      </c>
      <c r="G1647" s="154">
        <f t="shared" si="53"/>
        <v>177.78811796134792</v>
      </c>
      <c r="H1647" s="120">
        <f t="shared" si="54"/>
        <v>199563392.68810719</v>
      </c>
    </row>
    <row r="1648" spans="1:8" x14ac:dyDescent="0.3">
      <c r="A1648" s="144">
        <v>35616</v>
      </c>
      <c r="B1648" s="150">
        <v>7981.78</v>
      </c>
      <c r="C1648" s="150">
        <v>699.08</v>
      </c>
      <c r="D1648" s="155">
        <v>0.16216</v>
      </c>
      <c r="E1648" s="155">
        <v>0.14932000000000001</v>
      </c>
      <c r="F1648" s="155">
        <v>1.2840000000000001E-2</v>
      </c>
      <c r="G1648" s="154">
        <f t="shared" si="53"/>
        <v>179.60656448652298</v>
      </c>
      <c r="H1648" s="120">
        <f t="shared" si="54"/>
        <v>198300101.67959365</v>
      </c>
    </row>
    <row r="1649" spans="1:8" x14ac:dyDescent="0.3">
      <c r="A1649" s="144">
        <v>35753</v>
      </c>
      <c r="B1649" s="150">
        <v>7889.24</v>
      </c>
      <c r="C1649" s="150">
        <v>699.59</v>
      </c>
      <c r="D1649" s="155">
        <v>0.1638</v>
      </c>
      <c r="E1649" s="155">
        <v>0.15079999999999999</v>
      </c>
      <c r="F1649" s="155">
        <v>1.2999999999999999E-2</v>
      </c>
      <c r="G1649" s="154">
        <f t="shared" si="53"/>
        <v>181.84465251750768</v>
      </c>
      <c r="H1649" s="120">
        <f t="shared" si="54"/>
        <v>196612875.3583104</v>
      </c>
    </row>
    <row r="1650" spans="1:8" x14ac:dyDescent="0.3">
      <c r="A1650" s="144">
        <v>35891</v>
      </c>
      <c r="B1650" s="150">
        <v>7816.73</v>
      </c>
      <c r="C1650" s="150">
        <v>698.12</v>
      </c>
      <c r="D1650" s="155">
        <v>0.16547000000000001</v>
      </c>
      <c r="E1650" s="155">
        <v>0.15237999999999999</v>
      </c>
      <c r="F1650" s="155">
        <v>1.3089999999999999E-2</v>
      </c>
      <c r="G1650" s="154">
        <f t="shared" si="53"/>
        <v>183.10357703493659</v>
      </c>
      <c r="H1650" s="120">
        <f t="shared" si="54"/>
        <v>196014739.75110772</v>
      </c>
    </row>
    <row r="1651" spans="1:8" x14ac:dyDescent="0.3">
      <c r="A1651" s="144">
        <v>36029</v>
      </c>
      <c r="B1651" s="150">
        <v>7762.12</v>
      </c>
      <c r="C1651" s="150">
        <v>700.02</v>
      </c>
      <c r="D1651" s="155">
        <v>0.16719999999999999</v>
      </c>
      <c r="E1651" s="155">
        <v>0.15398000000000001</v>
      </c>
      <c r="F1651" s="155">
        <v>1.3220000000000001E-2</v>
      </c>
      <c r="G1651" s="154">
        <f t="shared" si="53"/>
        <v>184.92202356011168</v>
      </c>
      <c r="H1651" s="120">
        <f t="shared" si="54"/>
        <v>194833472.54356769</v>
      </c>
    </row>
    <row r="1652" spans="1:8" x14ac:dyDescent="0.3">
      <c r="A1652" s="144">
        <v>36167</v>
      </c>
      <c r="B1652" s="150">
        <v>7663.73</v>
      </c>
      <c r="C1652" s="150">
        <v>699.33</v>
      </c>
      <c r="D1652" s="155">
        <v>0.16902</v>
      </c>
      <c r="E1652" s="155">
        <v>0.15564</v>
      </c>
      <c r="F1652" s="155">
        <v>1.337E-2</v>
      </c>
      <c r="G1652" s="154">
        <f t="shared" si="53"/>
        <v>187.02023108915984</v>
      </c>
      <c r="H1652" s="120">
        <f t="shared" si="54"/>
        <v>193385495.19146824</v>
      </c>
    </row>
    <row r="1653" spans="1:8" x14ac:dyDescent="0.3">
      <c r="A1653" s="144">
        <v>36306</v>
      </c>
      <c r="B1653" s="150">
        <v>7606.56</v>
      </c>
      <c r="C1653" s="150">
        <v>700.28</v>
      </c>
      <c r="D1653" s="155">
        <v>0.17093</v>
      </c>
      <c r="E1653" s="155">
        <v>0.15742999999999999</v>
      </c>
      <c r="F1653" s="155">
        <v>1.349E-2</v>
      </c>
      <c r="G1653" s="154">
        <f t="shared" si="53"/>
        <v>188.69879711239838</v>
      </c>
      <c r="H1653" s="120">
        <f t="shared" si="54"/>
        <v>192401862.41555288</v>
      </c>
    </row>
    <row r="1654" spans="1:8" x14ac:dyDescent="0.3">
      <c r="A1654" s="144">
        <v>36446</v>
      </c>
      <c r="B1654" s="150">
        <v>7479.07</v>
      </c>
      <c r="C1654" s="150">
        <v>699.94</v>
      </c>
      <c r="D1654" s="155">
        <v>0.17307</v>
      </c>
      <c r="E1654" s="155">
        <v>0.15934999999999999</v>
      </c>
      <c r="F1654" s="155">
        <v>1.372E-2</v>
      </c>
      <c r="G1654" s="154">
        <f t="shared" si="53"/>
        <v>191.9160486569389</v>
      </c>
      <c r="H1654" s="120">
        <f t="shared" si="54"/>
        <v>189905952.39457721</v>
      </c>
    </row>
    <row r="1655" spans="1:8" x14ac:dyDescent="0.3">
      <c r="A1655" s="144">
        <v>36586</v>
      </c>
      <c r="B1655" s="150">
        <v>7435.85</v>
      </c>
      <c r="C1655" s="150">
        <v>698.99</v>
      </c>
      <c r="D1655" s="155">
        <v>0.17505000000000001</v>
      </c>
      <c r="E1655" s="155">
        <v>0.16127</v>
      </c>
      <c r="F1655" s="155">
        <v>1.3780000000000001E-2</v>
      </c>
      <c r="G1655" s="154">
        <f t="shared" si="53"/>
        <v>192.75533166855817</v>
      </c>
      <c r="H1655" s="120">
        <f t="shared" si="54"/>
        <v>189805385.32085559</v>
      </c>
    </row>
    <row r="1656" spans="1:8" x14ac:dyDescent="0.3">
      <c r="A1656" s="144">
        <v>36727</v>
      </c>
      <c r="B1656" s="150">
        <v>7327.1</v>
      </c>
      <c r="C1656" s="150">
        <v>700.07</v>
      </c>
      <c r="D1656" s="155">
        <v>0.17738000000000001</v>
      </c>
      <c r="E1656" s="155">
        <v>0.16338</v>
      </c>
      <c r="F1656" s="155">
        <v>1.4E-2</v>
      </c>
      <c r="G1656" s="154">
        <f t="shared" si="53"/>
        <v>195.83270271116214</v>
      </c>
      <c r="H1656" s="120">
        <f t="shared" si="54"/>
        <v>187542731.58436382</v>
      </c>
    </row>
    <row r="1657" spans="1:8" x14ac:dyDescent="0.3">
      <c r="A1657" s="144">
        <v>36868</v>
      </c>
      <c r="B1657" s="150">
        <v>7111.6</v>
      </c>
      <c r="C1657" s="150">
        <v>699.19</v>
      </c>
      <c r="D1657" s="155">
        <v>0.17981</v>
      </c>
      <c r="E1657" s="155">
        <v>0.16539999999999999</v>
      </c>
      <c r="F1657" s="155">
        <v>1.4409999999999999E-2</v>
      </c>
      <c r="G1657" s="154">
        <f t="shared" si="53"/>
        <v>201.56780329056045</v>
      </c>
      <c r="H1657" s="120">
        <f t="shared" si="54"/>
        <v>182906195.32552376</v>
      </c>
    </row>
    <row r="1658" spans="1:8" x14ac:dyDescent="0.3">
      <c r="A1658" s="144">
        <v>37010</v>
      </c>
      <c r="B1658" s="150">
        <v>7088.38</v>
      </c>
      <c r="C1658" s="150">
        <v>699.73</v>
      </c>
      <c r="D1658" s="155">
        <v>0.18251000000000001</v>
      </c>
      <c r="E1658" s="155">
        <v>0.16803999999999999</v>
      </c>
      <c r="F1658" s="155">
        <v>1.447E-2</v>
      </c>
      <c r="G1658" s="154">
        <f t="shared" si="53"/>
        <v>202.40708630217972</v>
      </c>
      <c r="H1658" s="120">
        <f t="shared" si="54"/>
        <v>182849329.41896433</v>
      </c>
    </row>
    <row r="1659" spans="1:8" x14ac:dyDescent="0.3">
      <c r="A1659" s="144">
        <v>37152</v>
      </c>
      <c r="B1659" s="150">
        <v>6888.74</v>
      </c>
      <c r="C1659" s="150">
        <v>698.79</v>
      </c>
      <c r="D1659" s="155">
        <v>0.18523999999999999</v>
      </c>
      <c r="E1659" s="155">
        <v>0.17038</v>
      </c>
      <c r="F1659" s="155">
        <v>1.487E-2</v>
      </c>
      <c r="G1659" s="154">
        <f t="shared" si="53"/>
        <v>208.00230637964148</v>
      </c>
      <c r="H1659" s="120">
        <f t="shared" si="54"/>
        <v>178613404.08500537</v>
      </c>
    </row>
    <row r="1660" spans="1:8" x14ac:dyDescent="0.3">
      <c r="A1660" s="144">
        <v>37295</v>
      </c>
      <c r="B1660" s="150">
        <v>6679.93</v>
      </c>
      <c r="C1660" s="150">
        <v>699.31</v>
      </c>
      <c r="D1660" s="155">
        <v>0.18826000000000001</v>
      </c>
      <c r="E1660" s="155">
        <v>0.17291999999999999</v>
      </c>
      <c r="F1660" s="155">
        <v>1.5339999999999999E-2</v>
      </c>
      <c r="G1660" s="154">
        <f t="shared" ref="G1660:G1689" si="55">(2*F1660/$B$7)*(1+3*$B$11)/(4+PI()*$B$11-PI())*10^6</f>
        <v>214.57668997065906</v>
      </c>
      <c r="H1660" s="120">
        <f t="shared" ref="H1660:H1689" si="56">A1660/G1660*10^6</f>
        <v>173807322.71105343</v>
      </c>
    </row>
    <row r="1661" spans="1:8" x14ac:dyDescent="0.3">
      <c r="A1661" s="144">
        <v>37438</v>
      </c>
      <c r="B1661" s="150">
        <v>6576.58</v>
      </c>
      <c r="C1661" s="150">
        <v>699.7</v>
      </c>
      <c r="D1661" s="155">
        <v>0.19145999999999999</v>
      </c>
      <c r="E1661" s="155">
        <v>0.17587</v>
      </c>
      <c r="F1661" s="155">
        <v>1.559E-2</v>
      </c>
      <c r="G1661" s="154">
        <f t="shared" si="55"/>
        <v>218.0737025190727</v>
      </c>
      <c r="H1661" s="120">
        <f t="shared" si="56"/>
        <v>171675903.91475871</v>
      </c>
    </row>
    <row r="1662" spans="1:8" x14ac:dyDescent="0.3">
      <c r="A1662" s="144">
        <v>37582</v>
      </c>
      <c r="B1662" s="150">
        <v>6501.03</v>
      </c>
      <c r="C1662" s="150">
        <v>699.43</v>
      </c>
      <c r="D1662" s="155">
        <v>0.19494</v>
      </c>
      <c r="E1662" s="155">
        <v>0.17917</v>
      </c>
      <c r="F1662" s="155">
        <v>1.5769999999999999E-2</v>
      </c>
      <c r="G1662" s="154">
        <f t="shared" si="55"/>
        <v>220.59155155393049</v>
      </c>
      <c r="H1662" s="120">
        <f t="shared" si="56"/>
        <v>170369172.05241156</v>
      </c>
    </row>
    <row r="1663" spans="1:8" x14ac:dyDescent="0.3">
      <c r="A1663" s="144">
        <v>37727</v>
      </c>
      <c r="B1663" s="150">
        <v>6402.36</v>
      </c>
      <c r="C1663" s="150">
        <v>699.08</v>
      </c>
      <c r="D1663" s="155">
        <v>0.19866</v>
      </c>
      <c r="E1663" s="155">
        <v>0.18265999999999999</v>
      </c>
      <c r="F1663" s="155">
        <v>1.6E-2</v>
      </c>
      <c r="G1663" s="154">
        <f t="shared" si="55"/>
        <v>223.808803098471</v>
      </c>
      <c r="H1663" s="120">
        <f t="shared" si="56"/>
        <v>168567989.63086784</v>
      </c>
    </row>
    <row r="1664" spans="1:8" x14ac:dyDescent="0.3">
      <c r="A1664" s="144">
        <v>37872</v>
      </c>
      <c r="B1664" s="150">
        <v>6257.44</v>
      </c>
      <c r="C1664" s="150">
        <v>699.12</v>
      </c>
      <c r="D1664" s="155">
        <v>0.20274</v>
      </c>
      <c r="E1664" s="155">
        <v>0.18637000000000001</v>
      </c>
      <c r="F1664" s="155">
        <v>1.6369999999999999E-2</v>
      </c>
      <c r="G1664" s="154">
        <f t="shared" si="55"/>
        <v>228.98438167012313</v>
      </c>
      <c r="H1664" s="120">
        <f t="shared" si="56"/>
        <v>165391192.72579354</v>
      </c>
    </row>
    <row r="1665" spans="1:8" x14ac:dyDescent="0.3">
      <c r="A1665" s="144">
        <v>38017</v>
      </c>
      <c r="B1665" s="150">
        <v>6099.84</v>
      </c>
      <c r="C1665" s="150">
        <v>699.57</v>
      </c>
      <c r="D1665" s="155">
        <v>0.20716000000000001</v>
      </c>
      <c r="E1665" s="155">
        <v>0.19034999999999999</v>
      </c>
      <c r="F1665" s="155">
        <v>1.6809999999999999E-2</v>
      </c>
      <c r="G1665" s="154">
        <f t="shared" si="55"/>
        <v>235.13912375533107</v>
      </c>
      <c r="H1665" s="120">
        <f t="shared" si="56"/>
        <v>161678751.68046373</v>
      </c>
    </row>
    <row r="1666" spans="1:8" x14ac:dyDescent="0.3">
      <c r="A1666" s="144">
        <v>38164</v>
      </c>
      <c r="B1666" s="150">
        <v>5912.42</v>
      </c>
      <c r="C1666" s="150">
        <v>700.49</v>
      </c>
      <c r="D1666" s="155">
        <v>0.21210000000000001</v>
      </c>
      <c r="E1666" s="155">
        <v>0.19474</v>
      </c>
      <c r="F1666" s="155">
        <v>1.736E-2</v>
      </c>
      <c r="G1666" s="154">
        <f t="shared" si="55"/>
        <v>242.83255136184107</v>
      </c>
      <c r="H1666" s="120">
        <f t="shared" si="56"/>
        <v>157161796.41473356</v>
      </c>
    </row>
    <row r="1667" spans="1:8" x14ac:dyDescent="0.3">
      <c r="A1667" s="144">
        <v>38310</v>
      </c>
      <c r="B1667" s="150">
        <v>5728.28</v>
      </c>
      <c r="C1667" s="150">
        <v>699.65</v>
      </c>
      <c r="D1667" s="155">
        <v>0.21734000000000001</v>
      </c>
      <c r="E1667" s="155">
        <v>0.19944000000000001</v>
      </c>
      <c r="F1667" s="155">
        <v>1.7899999999999999E-2</v>
      </c>
      <c r="G1667" s="154">
        <f t="shared" si="55"/>
        <v>250.38609846641444</v>
      </c>
      <c r="H1667" s="120">
        <f t="shared" si="56"/>
        <v>153003702.02117556</v>
      </c>
    </row>
    <row r="1668" spans="1:8" x14ac:dyDescent="0.3">
      <c r="A1668" s="144">
        <v>38458</v>
      </c>
      <c r="B1668" s="150">
        <v>5530.69</v>
      </c>
      <c r="C1668" s="150">
        <v>699.98</v>
      </c>
      <c r="D1668" s="155">
        <v>0.22311</v>
      </c>
      <c r="E1668" s="155">
        <v>0.20455999999999999</v>
      </c>
      <c r="F1668" s="155">
        <v>1.8550000000000001E-2</v>
      </c>
      <c r="G1668" s="154">
        <f t="shared" si="55"/>
        <v>259.47833109228986</v>
      </c>
      <c r="H1668" s="120">
        <f t="shared" si="56"/>
        <v>148212761.49768922</v>
      </c>
    </row>
    <row r="1669" spans="1:8" x14ac:dyDescent="0.3">
      <c r="A1669" s="144">
        <v>38606</v>
      </c>
      <c r="B1669" s="150">
        <v>5318.44</v>
      </c>
      <c r="C1669" s="150">
        <v>699.39</v>
      </c>
      <c r="D1669" s="155">
        <v>0.22946</v>
      </c>
      <c r="E1669" s="155">
        <v>0.21018000000000001</v>
      </c>
      <c r="F1669" s="155">
        <v>1.9269999999999999E-2</v>
      </c>
      <c r="G1669" s="154">
        <f t="shared" si="55"/>
        <v>269.54972723172102</v>
      </c>
      <c r="H1669" s="120">
        <f t="shared" si="56"/>
        <v>143224036.60535699</v>
      </c>
    </row>
    <row r="1670" spans="1:8" x14ac:dyDescent="0.3">
      <c r="A1670" s="144">
        <v>38754</v>
      </c>
      <c r="B1670" s="150">
        <v>5103.53</v>
      </c>
      <c r="C1670" s="150">
        <v>699.32</v>
      </c>
      <c r="D1670" s="155">
        <v>0.23635</v>
      </c>
      <c r="E1670" s="155">
        <v>0.21626999999999999</v>
      </c>
      <c r="F1670" s="155">
        <v>2.0080000000000001E-2</v>
      </c>
      <c r="G1670" s="154">
        <f t="shared" si="55"/>
        <v>280.88004788858115</v>
      </c>
      <c r="H1670" s="120">
        <f t="shared" si="56"/>
        <v>137973488.29623115</v>
      </c>
    </row>
    <row r="1671" spans="1:8" x14ac:dyDescent="0.3">
      <c r="A1671" s="144">
        <v>38903</v>
      </c>
      <c r="B1671" s="150">
        <v>4890.97</v>
      </c>
      <c r="C1671" s="150">
        <v>699.37</v>
      </c>
      <c r="D1671" s="155">
        <v>0.24393000000000001</v>
      </c>
      <c r="E1671" s="155">
        <v>0.22298000000000001</v>
      </c>
      <c r="F1671" s="155">
        <v>2.0959999999999999E-2</v>
      </c>
      <c r="G1671" s="154">
        <f t="shared" si="55"/>
        <v>293.18953205899703</v>
      </c>
      <c r="H1671" s="120">
        <f t="shared" si="56"/>
        <v>132688911.93622747</v>
      </c>
    </row>
    <row r="1672" spans="1:8" x14ac:dyDescent="0.3">
      <c r="A1672" s="144">
        <v>39053</v>
      </c>
      <c r="B1672" s="150">
        <v>4681.33</v>
      </c>
      <c r="C1672" s="150">
        <v>698.74</v>
      </c>
      <c r="D1672" s="155">
        <v>0.25224999999999997</v>
      </c>
      <c r="E1672" s="155">
        <v>0.23036999999999999</v>
      </c>
      <c r="F1672" s="155">
        <v>2.1870000000000001E-2</v>
      </c>
      <c r="G1672" s="154">
        <f t="shared" si="55"/>
        <v>305.91865773522255</v>
      </c>
      <c r="H1672" s="120">
        <f t="shared" si="56"/>
        <v>127658117.64838806</v>
      </c>
    </row>
    <row r="1673" spans="1:8" x14ac:dyDescent="0.3">
      <c r="A1673" s="144">
        <v>39203</v>
      </c>
      <c r="B1673" s="150">
        <v>4475.6499999999996</v>
      </c>
      <c r="C1673" s="150">
        <v>700</v>
      </c>
      <c r="D1673" s="155">
        <v>0.26144000000000001</v>
      </c>
      <c r="E1673" s="155">
        <v>0.23852000000000001</v>
      </c>
      <c r="F1673" s="155">
        <v>2.2919999999999999E-2</v>
      </c>
      <c r="G1673" s="154">
        <f t="shared" si="55"/>
        <v>320.60611043855971</v>
      </c>
      <c r="H1673" s="120">
        <f t="shared" si="56"/>
        <v>122277769.27387285</v>
      </c>
    </row>
    <row r="1674" spans="1:8" x14ac:dyDescent="0.3">
      <c r="A1674" s="144">
        <v>39354</v>
      </c>
      <c r="B1674" s="150">
        <v>4252.6499999999996</v>
      </c>
      <c r="C1674" s="150">
        <v>699.8</v>
      </c>
      <c r="D1674" s="155">
        <v>0.27149000000000001</v>
      </c>
      <c r="E1674" s="155">
        <v>0.24737000000000001</v>
      </c>
      <c r="F1674" s="155">
        <v>2.4119999999999999E-2</v>
      </c>
      <c r="G1674" s="154">
        <f t="shared" si="55"/>
        <v>337.39177067094499</v>
      </c>
      <c r="H1674" s="120">
        <f t="shared" si="56"/>
        <v>116641849.09353223</v>
      </c>
    </row>
    <row r="1675" spans="1:8" x14ac:dyDescent="0.3">
      <c r="A1675" s="144">
        <v>39505</v>
      </c>
      <c r="B1675" s="150">
        <v>4054.8</v>
      </c>
      <c r="C1675" s="150">
        <v>698.61</v>
      </c>
      <c r="D1675" s="155">
        <v>0.28244999999999998</v>
      </c>
      <c r="E1675" s="155">
        <v>0.25719999999999998</v>
      </c>
      <c r="F1675" s="155">
        <v>2.5250000000000002E-2</v>
      </c>
      <c r="G1675" s="154">
        <f t="shared" si="55"/>
        <v>353.19826738977457</v>
      </c>
      <c r="H1675" s="120">
        <f t="shared" si="56"/>
        <v>111849359.54514173</v>
      </c>
    </row>
    <row r="1676" spans="1:8" x14ac:dyDescent="0.3">
      <c r="A1676" s="144">
        <v>39657</v>
      </c>
      <c r="B1676" s="150">
        <v>3852.62</v>
      </c>
      <c r="C1676" s="150">
        <v>698.91</v>
      </c>
      <c r="D1676" s="155">
        <v>0.29476999999999998</v>
      </c>
      <c r="E1676" s="155">
        <v>0.26817999999999997</v>
      </c>
      <c r="F1676" s="155">
        <v>2.6589999999999999E-2</v>
      </c>
      <c r="G1676" s="154">
        <f t="shared" si="55"/>
        <v>371.94225464927143</v>
      </c>
      <c r="H1676" s="120">
        <f t="shared" si="56"/>
        <v>106621389.48798697</v>
      </c>
    </row>
    <row r="1677" spans="1:8" x14ac:dyDescent="0.3">
      <c r="A1677" s="144">
        <v>39809</v>
      </c>
      <c r="B1677" s="150">
        <v>3662.65</v>
      </c>
      <c r="C1677" s="150">
        <v>699.83</v>
      </c>
      <c r="D1677" s="155">
        <v>0.30856</v>
      </c>
      <c r="E1677" s="155">
        <v>0.28055999999999998</v>
      </c>
      <c r="F1677" s="155">
        <v>2.8000000000000001E-2</v>
      </c>
      <c r="G1677" s="154">
        <f t="shared" si="55"/>
        <v>391.66540542232428</v>
      </c>
      <c r="H1677" s="120">
        <f t="shared" si="56"/>
        <v>101640327.30201131</v>
      </c>
    </row>
    <row r="1678" spans="1:8" x14ac:dyDescent="0.3">
      <c r="A1678" s="144">
        <v>39962</v>
      </c>
      <c r="B1678" s="150">
        <v>3495.12</v>
      </c>
      <c r="C1678" s="150">
        <v>698.01</v>
      </c>
      <c r="D1678" s="155">
        <v>0.32384000000000002</v>
      </c>
      <c r="E1678" s="155">
        <v>0.29457</v>
      </c>
      <c r="F1678" s="155">
        <v>2.9270000000000001E-2</v>
      </c>
      <c r="G1678" s="154">
        <f t="shared" si="55"/>
        <v>409.43022916826544</v>
      </c>
      <c r="H1678" s="120">
        <f t="shared" si="56"/>
        <v>97603931.397983387</v>
      </c>
    </row>
    <row r="1679" spans="1:8" x14ac:dyDescent="0.3">
      <c r="A1679" s="144">
        <v>40116</v>
      </c>
      <c r="B1679" s="150">
        <v>3301.57</v>
      </c>
      <c r="C1679" s="150">
        <v>698.89</v>
      </c>
      <c r="D1679" s="155">
        <v>0.34150000000000003</v>
      </c>
      <c r="E1679" s="155">
        <v>0.31047999999999998</v>
      </c>
      <c r="F1679" s="155">
        <v>3.1019999999999999E-2</v>
      </c>
      <c r="G1679" s="154">
        <f t="shared" si="55"/>
        <v>433.90931700716067</v>
      </c>
      <c r="H1679" s="120">
        <f t="shared" si="56"/>
        <v>92452497.394376025</v>
      </c>
    </row>
    <row r="1680" spans="1:8" x14ac:dyDescent="0.3">
      <c r="A1680" s="144">
        <v>40270</v>
      </c>
      <c r="B1680" s="150">
        <v>3110.27</v>
      </c>
      <c r="C1680" s="150">
        <v>698.68</v>
      </c>
      <c r="D1680" s="155">
        <v>0.36148999999999998</v>
      </c>
      <c r="E1680" s="155">
        <v>0.32856999999999997</v>
      </c>
      <c r="F1680" s="155">
        <v>3.2919999999999998E-2</v>
      </c>
      <c r="G1680" s="154">
        <f t="shared" si="55"/>
        <v>460.48661237510402</v>
      </c>
      <c r="H1680" s="120">
        <f t="shared" si="56"/>
        <v>87450967.992956102</v>
      </c>
    </row>
    <row r="1681" spans="1:8" x14ac:dyDescent="0.3">
      <c r="A1681" s="144">
        <v>40425</v>
      </c>
      <c r="B1681" s="150">
        <v>2924.98</v>
      </c>
      <c r="C1681" s="150">
        <v>699.42</v>
      </c>
      <c r="D1681" s="155">
        <v>0.38497999999999999</v>
      </c>
      <c r="E1681" s="155">
        <v>0.34993999999999997</v>
      </c>
      <c r="F1681" s="155">
        <v>3.5040000000000002E-2</v>
      </c>
      <c r="G1681" s="154">
        <f t="shared" si="55"/>
        <v>490.14127878565148</v>
      </c>
      <c r="H1681" s="120">
        <f t="shared" si="56"/>
        <v>82476220.121991917</v>
      </c>
    </row>
    <row r="1682" spans="1:8" x14ac:dyDescent="0.3">
      <c r="A1682" s="144">
        <v>40580</v>
      </c>
      <c r="B1682" s="150">
        <v>2742.39</v>
      </c>
      <c r="C1682" s="150">
        <v>699.46</v>
      </c>
      <c r="D1682" s="155">
        <v>0.41254000000000002</v>
      </c>
      <c r="E1682" s="155">
        <v>0.37515999999999999</v>
      </c>
      <c r="F1682" s="155">
        <v>3.7379999999999997E-2</v>
      </c>
      <c r="G1682" s="154">
        <f t="shared" si="55"/>
        <v>522.87331623880277</v>
      </c>
      <c r="H1682" s="120">
        <f t="shared" si="56"/>
        <v>77609621.183014452</v>
      </c>
    </row>
    <row r="1683" spans="1:8" x14ac:dyDescent="0.3">
      <c r="A1683" s="144">
        <v>40737</v>
      </c>
      <c r="B1683" s="150">
        <v>2566</v>
      </c>
      <c r="C1683" s="150">
        <v>699.71</v>
      </c>
      <c r="D1683" s="155">
        <v>0.44591999999999998</v>
      </c>
      <c r="E1683" s="155">
        <v>0.40594999999999998</v>
      </c>
      <c r="F1683" s="155">
        <v>3.9960000000000002E-2</v>
      </c>
      <c r="G1683" s="154">
        <f t="shared" si="55"/>
        <v>558.9624857384315</v>
      </c>
      <c r="H1683" s="120">
        <f t="shared" si="56"/>
        <v>72879667.311095774</v>
      </c>
    </row>
    <row r="1684" spans="1:8" x14ac:dyDescent="0.3">
      <c r="A1684" s="144">
        <v>40893</v>
      </c>
      <c r="B1684" s="150">
        <v>2404.35</v>
      </c>
      <c r="C1684" s="150">
        <v>698.75</v>
      </c>
      <c r="D1684" s="155">
        <v>0.48593999999999998</v>
      </c>
      <c r="E1684" s="155">
        <v>0.44334000000000001</v>
      </c>
      <c r="F1684" s="155">
        <v>4.2590000000000003E-2</v>
      </c>
      <c r="G1684" s="154">
        <f t="shared" si="55"/>
        <v>595.75105774774261</v>
      </c>
      <c r="H1684" s="120">
        <f t="shared" si="56"/>
        <v>68641086.689123794</v>
      </c>
    </row>
    <row r="1685" spans="1:8" x14ac:dyDescent="0.3">
      <c r="A1685" s="144">
        <v>41050</v>
      </c>
      <c r="B1685" s="150">
        <v>2232.4299999999998</v>
      </c>
      <c r="C1685" s="150">
        <v>698.62</v>
      </c>
      <c r="D1685" s="155">
        <v>0.53712000000000004</v>
      </c>
      <c r="E1685" s="155">
        <v>0.49125999999999997</v>
      </c>
      <c r="F1685" s="155">
        <v>4.5859999999999998E-2</v>
      </c>
      <c r="G1685" s="154">
        <f t="shared" si="55"/>
        <v>641.49198188099251</v>
      </c>
      <c r="H1685" s="120">
        <f t="shared" si="56"/>
        <v>63991446.751419351</v>
      </c>
    </row>
    <row r="1686" spans="1:8" x14ac:dyDescent="0.3">
      <c r="A1686" s="144">
        <v>41208</v>
      </c>
      <c r="B1686" s="150">
        <v>2065.8000000000002</v>
      </c>
      <c r="C1686" s="150">
        <v>698.7</v>
      </c>
      <c r="D1686" s="155">
        <v>0.60472000000000004</v>
      </c>
      <c r="E1686" s="155">
        <v>0.55515000000000003</v>
      </c>
      <c r="F1686" s="155">
        <v>4.9570000000000003E-2</v>
      </c>
      <c r="G1686" s="154">
        <f t="shared" si="55"/>
        <v>693.38764809945053</v>
      </c>
      <c r="H1686" s="120">
        <f t="shared" si="56"/>
        <v>59429959.724476747</v>
      </c>
    </row>
    <row r="1687" spans="1:8" x14ac:dyDescent="0.3">
      <c r="A1687" s="144">
        <v>41367</v>
      </c>
      <c r="B1687" s="150">
        <v>1865.54</v>
      </c>
      <c r="C1687" s="150">
        <v>699.96</v>
      </c>
      <c r="D1687" s="155">
        <v>0.70123000000000002</v>
      </c>
      <c r="E1687" s="155">
        <v>0.64624000000000004</v>
      </c>
      <c r="F1687" s="155">
        <v>5.4989999999999997E-2</v>
      </c>
      <c r="G1687" s="154">
        <f t="shared" si="55"/>
        <v>769.20288014905748</v>
      </c>
      <c r="H1687" s="120">
        <f t="shared" si="56"/>
        <v>53779049.802808627</v>
      </c>
    </row>
    <row r="1688" spans="1:8" x14ac:dyDescent="0.3">
      <c r="A1688" s="144">
        <v>41526</v>
      </c>
      <c r="B1688" s="150">
        <v>1628.47</v>
      </c>
      <c r="C1688" s="150">
        <v>698.7</v>
      </c>
      <c r="D1688" s="155">
        <v>0.86385000000000001</v>
      </c>
      <c r="E1688" s="155">
        <v>0.80096999999999996</v>
      </c>
      <c r="F1688" s="155">
        <v>6.2880000000000005E-2</v>
      </c>
      <c r="G1688" s="154">
        <f t="shared" si="55"/>
        <v>879.56859617699104</v>
      </c>
      <c r="H1688" s="120">
        <f t="shared" si="56"/>
        <v>47211781.071415082</v>
      </c>
    </row>
    <row r="1689" spans="1:8" ht="14.4" thickBot="1" x14ac:dyDescent="0.35">
      <c r="A1689" s="146">
        <v>41685</v>
      </c>
      <c r="B1689" s="151">
        <v>1135.6099999999999</v>
      </c>
      <c r="C1689" s="151">
        <v>698.48</v>
      </c>
      <c r="D1689" s="158">
        <v>1.31806</v>
      </c>
      <c r="E1689" s="158">
        <v>1.2279199999999999</v>
      </c>
      <c r="F1689" s="158">
        <v>9.0139999999999998E-2</v>
      </c>
      <c r="G1689" s="163">
        <f t="shared" si="55"/>
        <v>1260.8828444560111</v>
      </c>
      <c r="H1689" s="121">
        <f t="shared" si="56"/>
        <v>33060169.057962213</v>
      </c>
    </row>
  </sheetData>
  <mergeCells count="10">
    <mergeCell ref="A16:A17"/>
    <mergeCell ref="P91:Q91"/>
    <mergeCell ref="S91:T91"/>
    <mergeCell ref="A1:J2"/>
    <mergeCell ref="E4:F4"/>
    <mergeCell ref="E5:F5"/>
    <mergeCell ref="E6:F6"/>
    <mergeCell ref="E7:F7"/>
    <mergeCell ref="E8:F8"/>
    <mergeCell ref="E3:F3"/>
  </mergeCells>
  <conditionalFormatting sqref="B18:B1689">
    <cfRule type="cellIs" dxfId="11" priority="1" operator="lessThan">
      <formula>$K$83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05729-A988-4438-8D3A-CAD580ECFC79}">
  <dimension ref="A1:AG1773"/>
  <sheetViews>
    <sheetView zoomScale="90" zoomScaleNormal="90" workbookViewId="0">
      <selection activeCell="E3" sqref="E3:F8"/>
    </sheetView>
  </sheetViews>
  <sheetFormatPr defaultColWidth="11.5546875" defaultRowHeight="13.8" x14ac:dyDescent="0.3"/>
  <cols>
    <col min="1" max="1" width="25.88671875" style="19" bestFit="1" customWidth="1"/>
    <col min="2" max="2" width="19.109375" style="19" customWidth="1"/>
    <col min="3" max="3" width="23.33203125" style="19" bestFit="1" customWidth="1"/>
    <col min="4" max="4" width="23.44140625" style="19" bestFit="1" customWidth="1"/>
    <col min="5" max="5" width="25" style="19" bestFit="1" customWidth="1"/>
    <col min="6" max="6" width="21.109375" style="19" customWidth="1"/>
    <col min="7" max="7" width="23.44140625" style="19" customWidth="1"/>
    <col min="8" max="10" width="23.77734375" style="19" bestFit="1" customWidth="1"/>
    <col min="11" max="13" width="21.88671875" style="19" customWidth="1"/>
    <col min="14" max="33" width="12.88671875" style="19" customWidth="1"/>
    <col min="34" max="16384" width="11.5546875" style="19"/>
  </cols>
  <sheetData>
    <row r="1" spans="1:33" ht="20.100000000000001" customHeight="1" x14ac:dyDescent="0.3">
      <c r="A1" s="215" t="s">
        <v>39</v>
      </c>
      <c r="B1" s="216"/>
      <c r="C1" s="216"/>
      <c r="D1" s="216"/>
      <c r="E1" s="216"/>
      <c r="F1" s="216"/>
      <c r="G1" s="216"/>
      <c r="H1" s="216"/>
      <c r="I1" s="216"/>
      <c r="J1" s="217"/>
    </row>
    <row r="2" spans="1:33" ht="14.4" thickBot="1" x14ac:dyDescent="0.35">
      <c r="A2" s="218"/>
      <c r="B2" s="219"/>
      <c r="C2" s="220"/>
      <c r="D2" s="220"/>
      <c r="E2" s="219"/>
      <c r="F2" s="219"/>
      <c r="G2" s="219"/>
      <c r="H2" s="220"/>
      <c r="I2" s="220"/>
      <c r="J2" s="221"/>
      <c r="AG2" s="19" t="s">
        <v>10</v>
      </c>
    </row>
    <row r="3" spans="1:33" ht="15.6" x14ac:dyDescent="0.3">
      <c r="A3" s="77" t="s">
        <v>11</v>
      </c>
      <c r="B3" s="72" t="s">
        <v>86</v>
      </c>
      <c r="C3" s="20"/>
      <c r="D3" s="21"/>
      <c r="E3" s="234" t="s">
        <v>91</v>
      </c>
      <c r="F3" s="235"/>
      <c r="G3" s="185">
        <f>AVERAGE(G18:G27)</f>
        <v>149.09694620706327</v>
      </c>
      <c r="I3" s="22"/>
      <c r="J3" s="21"/>
      <c r="K3" s="21"/>
      <c r="L3" s="21"/>
      <c r="M3" s="21"/>
    </row>
    <row r="4" spans="1:33" ht="14.4" x14ac:dyDescent="0.3">
      <c r="A4" s="78" t="s">
        <v>24</v>
      </c>
      <c r="B4" s="53">
        <v>12133.45</v>
      </c>
      <c r="C4" s="23"/>
      <c r="D4" s="21"/>
      <c r="E4" s="232" t="s">
        <v>47</v>
      </c>
      <c r="F4" s="233"/>
      <c r="G4" s="186">
        <f>AVERAGE(D115:D119)-AVERAGE(E77:E81)</f>
        <v>1.3669999999999998E-2</v>
      </c>
      <c r="H4" s="28"/>
      <c r="I4" s="21"/>
      <c r="J4" s="21"/>
      <c r="K4" s="21"/>
      <c r="L4" s="21"/>
      <c r="M4" s="21"/>
    </row>
    <row r="5" spans="1:33" ht="15.6" x14ac:dyDescent="0.3">
      <c r="A5" s="78" t="s">
        <v>12</v>
      </c>
      <c r="B5" s="73" t="s">
        <v>23</v>
      </c>
      <c r="C5" s="20"/>
      <c r="D5" s="21"/>
      <c r="E5" s="222" t="s">
        <v>92</v>
      </c>
      <c r="F5" s="223"/>
      <c r="G5" s="81">
        <f>(2*G4/B7)*((1+3*0.35)/(4+PI()*0.35-PI()))*10^6</f>
        <v>191.08899818587605</v>
      </c>
      <c r="H5" s="69"/>
      <c r="J5" s="21"/>
      <c r="K5" s="21"/>
      <c r="L5" s="21"/>
      <c r="M5" s="21"/>
    </row>
    <row r="6" spans="1:33" ht="15.6" x14ac:dyDescent="0.3">
      <c r="A6" s="78" t="s">
        <v>13</v>
      </c>
      <c r="B6" s="74">
        <v>1000</v>
      </c>
      <c r="C6" s="20"/>
      <c r="D6" s="21"/>
      <c r="E6" s="224" t="s">
        <v>29</v>
      </c>
      <c r="F6" s="225"/>
      <c r="G6" s="53">
        <f>K84</f>
        <v>5452</v>
      </c>
      <c r="H6" s="21"/>
      <c r="J6" s="21"/>
      <c r="K6" s="21"/>
      <c r="L6" s="21"/>
      <c r="M6" s="21"/>
    </row>
    <row r="7" spans="1:33" ht="15.6" x14ac:dyDescent="0.3">
      <c r="A7" s="78" t="s">
        <v>14</v>
      </c>
      <c r="B7" s="81">
        <v>149.80000000000001</v>
      </c>
      <c r="E7" s="228" t="s">
        <v>48</v>
      </c>
      <c r="F7" s="229"/>
      <c r="G7" s="70">
        <f>K90</f>
        <v>4947</v>
      </c>
    </row>
    <row r="8" spans="1:33" ht="16.2" thickBot="1" x14ac:dyDescent="0.35">
      <c r="A8" s="78" t="s">
        <v>15</v>
      </c>
      <c r="B8" s="75" t="s">
        <v>16</v>
      </c>
      <c r="E8" s="230" t="s">
        <v>49</v>
      </c>
      <c r="F8" s="231"/>
      <c r="G8" s="71">
        <f>K94</f>
        <v>6917</v>
      </c>
    </row>
    <row r="9" spans="1:33" ht="14.4" x14ac:dyDescent="0.3">
      <c r="A9" s="78" t="s">
        <v>17</v>
      </c>
      <c r="B9" s="75">
        <v>100</v>
      </c>
    </row>
    <row r="10" spans="1:33" ht="14.4" x14ac:dyDescent="0.3">
      <c r="A10" s="79" t="s">
        <v>50</v>
      </c>
      <c r="B10" s="75">
        <v>400</v>
      </c>
    </row>
    <row r="11" spans="1:33" ht="14.4" x14ac:dyDescent="0.3">
      <c r="A11" s="78" t="s">
        <v>18</v>
      </c>
      <c r="B11" s="75">
        <v>0.35</v>
      </c>
      <c r="I11" s="25"/>
    </row>
    <row r="12" spans="1:33" ht="15" thickBot="1" x14ac:dyDescent="0.35">
      <c r="A12" s="80" t="s">
        <v>19</v>
      </c>
      <c r="B12" s="76">
        <v>0.5</v>
      </c>
    </row>
    <row r="13" spans="1:33" x14ac:dyDescent="0.3">
      <c r="E13" s="26"/>
    </row>
    <row r="14" spans="1:33" ht="14.4" x14ac:dyDescent="0.3">
      <c r="A14" s="27"/>
      <c r="B14" s="28"/>
      <c r="C14" s="26"/>
    </row>
    <row r="15" spans="1:33" ht="14.4" thickBot="1" x14ac:dyDescent="0.35">
      <c r="A15" s="22"/>
      <c r="B15" s="22"/>
      <c r="D15" s="22"/>
      <c r="F15" s="22"/>
      <c r="G15" s="22"/>
    </row>
    <row r="16" spans="1:33" ht="14.4" customHeight="1" x14ac:dyDescent="0.3">
      <c r="A16" s="226" t="s">
        <v>20</v>
      </c>
      <c r="B16" s="33" t="s">
        <v>21</v>
      </c>
      <c r="C16" s="33" t="s">
        <v>67</v>
      </c>
      <c r="D16" s="33" t="s">
        <v>41</v>
      </c>
      <c r="E16" s="33" t="s">
        <v>46</v>
      </c>
      <c r="F16" s="33" t="s">
        <v>45</v>
      </c>
      <c r="G16" s="34" t="s">
        <v>44</v>
      </c>
      <c r="H16" s="35" t="s">
        <v>42</v>
      </c>
      <c r="I16" s="68"/>
    </row>
    <row r="17" spans="1:10" ht="15" thickBot="1" x14ac:dyDescent="0.35">
      <c r="A17" s="227"/>
      <c r="B17" s="40" t="s">
        <v>37</v>
      </c>
      <c r="C17" s="40" t="s">
        <v>30</v>
      </c>
      <c r="D17" s="40" t="s">
        <v>43</v>
      </c>
      <c r="E17" s="40" t="s">
        <v>43</v>
      </c>
      <c r="F17" s="40" t="s">
        <v>43</v>
      </c>
      <c r="G17" s="41" t="s">
        <v>36</v>
      </c>
      <c r="H17" s="42" t="s">
        <v>31</v>
      </c>
      <c r="I17" s="68"/>
    </row>
    <row r="18" spans="1:10" x14ac:dyDescent="0.3">
      <c r="A18" s="141">
        <v>1</v>
      </c>
      <c r="B18" s="147">
        <v>14898.37</v>
      </c>
      <c r="C18" s="147">
        <v>1016.65</v>
      </c>
      <c r="D18" s="152">
        <v>1.093E-2</v>
      </c>
      <c r="E18" s="153">
        <v>9.2000000000000003E-4</v>
      </c>
      <c r="F18" s="153">
        <v>1.001E-2</v>
      </c>
      <c r="G18" s="152">
        <f>(2*F18/$B$7)*(1+3*$B$11)/(4+PI()*$B$11-PI())*10^6</f>
        <v>139.92691088812143</v>
      </c>
      <c r="H18" s="119">
        <f>A18/G18*10^6</f>
        <v>7146.5881269940282</v>
      </c>
      <c r="I18" s="67"/>
      <c r="J18" s="67"/>
    </row>
    <row r="19" spans="1:10" x14ac:dyDescent="0.3">
      <c r="A19" s="142">
        <v>2</v>
      </c>
      <c r="B19" s="148">
        <v>13998.72</v>
      </c>
      <c r="C19" s="148">
        <v>970.32</v>
      </c>
      <c r="D19" s="154">
        <v>1.1509999999999999E-2</v>
      </c>
      <c r="E19" s="155">
        <v>1.3500000000000001E-3</v>
      </c>
      <c r="F19" s="155">
        <v>1.017E-2</v>
      </c>
      <c r="G19" s="154">
        <f t="shared" ref="G19:G82" si="0">(2*F19/$B$7)*(1+3*$B$11)/(4+PI()*$B$11-PI())*10^6</f>
        <v>142.16350486835114</v>
      </c>
      <c r="H19" s="120">
        <f t="shared" ref="H19:H82" si="1">A19/G19*10^6</f>
        <v>14068.308190995127</v>
      </c>
      <c r="I19" s="67"/>
      <c r="J19" s="67"/>
    </row>
    <row r="20" spans="1:10" x14ac:dyDescent="0.3">
      <c r="A20" s="142">
        <v>3</v>
      </c>
      <c r="B20" s="148">
        <v>13713.97</v>
      </c>
      <c r="C20" s="148">
        <v>996.29</v>
      </c>
      <c r="D20" s="154">
        <v>1.2279999999999999E-2</v>
      </c>
      <c r="E20" s="155">
        <v>1.6199999999999999E-3</v>
      </c>
      <c r="F20" s="155">
        <v>1.065E-2</v>
      </c>
      <c r="G20" s="154">
        <f t="shared" si="0"/>
        <v>148.87328680904031</v>
      </c>
      <c r="H20" s="120">
        <f t="shared" si="1"/>
        <v>20151.3653947071</v>
      </c>
      <c r="I20" s="67"/>
      <c r="J20" s="67"/>
    </row>
    <row r="21" spans="1:10" x14ac:dyDescent="0.3">
      <c r="A21" s="142">
        <v>4</v>
      </c>
      <c r="B21" s="148">
        <v>13658.85</v>
      </c>
      <c r="C21" s="148">
        <v>1000.09</v>
      </c>
      <c r="D21" s="154">
        <v>1.265E-2</v>
      </c>
      <c r="E21" s="155">
        <v>1.91E-3</v>
      </c>
      <c r="F21" s="155">
        <v>1.074E-2</v>
      </c>
      <c r="G21" s="154">
        <f t="shared" si="0"/>
        <v>150.1313709229195</v>
      </c>
      <c r="H21" s="120">
        <f t="shared" si="1"/>
        <v>26643.33227233155</v>
      </c>
      <c r="I21" s="67"/>
      <c r="J21" s="67"/>
    </row>
    <row r="22" spans="1:10" x14ac:dyDescent="0.3">
      <c r="A22" s="142">
        <v>5</v>
      </c>
      <c r="B22" s="148">
        <v>13582.19</v>
      </c>
      <c r="C22" s="148">
        <v>1000.06</v>
      </c>
      <c r="D22" s="154">
        <v>1.29E-2</v>
      </c>
      <c r="E22" s="155">
        <v>2.0999999999999999E-3</v>
      </c>
      <c r="F22" s="155">
        <v>1.0800000000000001E-2</v>
      </c>
      <c r="G22" s="154">
        <f t="shared" si="0"/>
        <v>150.97009366550566</v>
      </c>
      <c r="H22" s="120">
        <f t="shared" si="1"/>
        <v>33119.142199634356</v>
      </c>
      <c r="I22" s="67"/>
      <c r="J22" s="67"/>
    </row>
    <row r="23" spans="1:10" x14ac:dyDescent="0.3">
      <c r="A23" s="142">
        <v>6</v>
      </c>
      <c r="B23" s="148">
        <v>13553.45</v>
      </c>
      <c r="C23" s="148">
        <v>1000.2</v>
      </c>
      <c r="D23" s="154">
        <v>1.3140000000000001E-2</v>
      </c>
      <c r="E23" s="155">
        <v>2.32E-3</v>
      </c>
      <c r="F23" s="155">
        <v>1.082E-2</v>
      </c>
      <c r="G23" s="154">
        <f t="shared" si="0"/>
        <v>151.24966791303436</v>
      </c>
      <c r="H23" s="120">
        <f t="shared" si="1"/>
        <v>39669.508586623044</v>
      </c>
      <c r="I23" s="67"/>
      <c r="J23" s="67"/>
    </row>
    <row r="24" spans="1:10" x14ac:dyDescent="0.3">
      <c r="A24" s="142">
        <v>7</v>
      </c>
      <c r="B24" s="148">
        <v>13510.88</v>
      </c>
      <c r="C24" s="148">
        <v>999.91</v>
      </c>
      <c r="D24" s="154">
        <v>1.336E-2</v>
      </c>
      <c r="E24" s="155">
        <v>2.5100000000000001E-3</v>
      </c>
      <c r="F24" s="155">
        <v>1.085E-2</v>
      </c>
      <c r="G24" s="154">
        <f t="shared" si="0"/>
        <v>151.66902928432742</v>
      </c>
      <c r="H24" s="120">
        <f t="shared" si="1"/>
        <v>46153.127194329172</v>
      </c>
      <c r="I24" s="67"/>
      <c r="J24" s="67"/>
    </row>
    <row r="25" spans="1:10" x14ac:dyDescent="0.3">
      <c r="A25" s="142">
        <v>8</v>
      </c>
      <c r="B25" s="148">
        <v>13515.48</v>
      </c>
      <c r="C25" s="148">
        <v>999.38</v>
      </c>
      <c r="D25" s="154">
        <v>1.3520000000000001E-2</v>
      </c>
      <c r="E25" s="155">
        <v>2.6800000000000001E-3</v>
      </c>
      <c r="F25" s="155">
        <v>1.0840000000000001E-2</v>
      </c>
      <c r="G25" s="154">
        <f t="shared" si="0"/>
        <v>151.52924216056309</v>
      </c>
      <c r="H25" s="120">
        <f t="shared" si="1"/>
        <v>52795.090148494623</v>
      </c>
      <c r="I25" s="67"/>
      <c r="J25" s="67"/>
    </row>
    <row r="26" spans="1:10" x14ac:dyDescent="0.3">
      <c r="A26" s="142">
        <v>9</v>
      </c>
      <c r="B26" s="148">
        <v>13447.23</v>
      </c>
      <c r="C26" s="148">
        <v>999.76</v>
      </c>
      <c r="D26" s="154">
        <v>1.3729999999999999E-2</v>
      </c>
      <c r="E26" s="155">
        <v>2.8300000000000001E-3</v>
      </c>
      <c r="F26" s="155">
        <v>1.09E-2</v>
      </c>
      <c r="G26" s="154">
        <f t="shared" si="0"/>
        <v>152.36796490314924</v>
      </c>
      <c r="H26" s="120">
        <f t="shared" si="1"/>
        <v>59067.534345035951</v>
      </c>
      <c r="I26" s="67"/>
      <c r="J26" s="67"/>
    </row>
    <row r="27" spans="1:10" x14ac:dyDescent="0.3">
      <c r="A27" s="142">
        <v>10</v>
      </c>
      <c r="B27" s="148">
        <v>13472.26</v>
      </c>
      <c r="C27" s="148">
        <v>999.52</v>
      </c>
      <c r="D27" s="154">
        <v>1.387E-2</v>
      </c>
      <c r="E27" s="155">
        <v>2.99E-3</v>
      </c>
      <c r="F27" s="155">
        <v>1.0880000000000001E-2</v>
      </c>
      <c r="G27" s="154">
        <f t="shared" si="0"/>
        <v>152.08839065562049</v>
      </c>
      <c r="H27" s="120">
        <f t="shared" si="1"/>
        <v>65751.238190450575</v>
      </c>
      <c r="I27" s="67"/>
      <c r="J27" s="67"/>
    </row>
    <row r="28" spans="1:10" x14ac:dyDescent="0.3">
      <c r="A28" s="142">
        <v>11</v>
      </c>
      <c r="B28" s="148">
        <v>13374.53</v>
      </c>
      <c r="C28" s="148">
        <v>999.25</v>
      </c>
      <c r="D28" s="154">
        <v>1.405E-2</v>
      </c>
      <c r="E28" s="155">
        <v>3.0999999999999999E-3</v>
      </c>
      <c r="F28" s="155">
        <v>1.0959999999999999E-2</v>
      </c>
      <c r="G28" s="154">
        <f t="shared" si="0"/>
        <v>153.20668764573534</v>
      </c>
      <c r="H28" s="120">
        <f t="shared" si="1"/>
        <v>71798.432359791288</v>
      </c>
      <c r="I28" s="67"/>
      <c r="J28" s="67"/>
    </row>
    <row r="29" spans="1:10" x14ac:dyDescent="0.3">
      <c r="A29" s="142">
        <v>12</v>
      </c>
      <c r="B29" s="148">
        <v>13388.47</v>
      </c>
      <c r="C29" s="148">
        <v>999.48</v>
      </c>
      <c r="D29" s="154">
        <v>1.4189999999999999E-2</v>
      </c>
      <c r="E29" s="155">
        <v>3.2499999999999999E-3</v>
      </c>
      <c r="F29" s="155">
        <v>1.095E-2</v>
      </c>
      <c r="G29" s="154">
        <f t="shared" si="0"/>
        <v>153.06690052197104</v>
      </c>
      <c r="H29" s="120">
        <f t="shared" si="1"/>
        <v>78397.09276844954</v>
      </c>
      <c r="I29" s="67"/>
      <c r="J29" s="67"/>
    </row>
    <row r="30" spans="1:10" x14ac:dyDescent="0.3">
      <c r="A30" s="142">
        <v>13</v>
      </c>
      <c r="B30" s="148">
        <v>13306.27</v>
      </c>
      <c r="C30" s="148">
        <v>999.03</v>
      </c>
      <c r="D30" s="154">
        <v>1.436E-2</v>
      </c>
      <c r="E30" s="155">
        <v>3.3500000000000001E-3</v>
      </c>
      <c r="F30" s="155">
        <v>1.1010000000000001E-2</v>
      </c>
      <c r="G30" s="154">
        <f t="shared" si="0"/>
        <v>153.90562326455716</v>
      </c>
      <c r="H30" s="120">
        <f t="shared" si="1"/>
        <v>84467.349043209135</v>
      </c>
      <c r="I30" s="67"/>
      <c r="J30" s="67"/>
    </row>
    <row r="31" spans="1:10" x14ac:dyDescent="0.3">
      <c r="A31" s="142">
        <v>14</v>
      </c>
      <c r="B31" s="148">
        <v>13345.85</v>
      </c>
      <c r="C31" s="148">
        <v>999.2</v>
      </c>
      <c r="D31" s="154">
        <v>1.448E-2</v>
      </c>
      <c r="E31" s="155">
        <v>3.5000000000000001E-3</v>
      </c>
      <c r="F31" s="155">
        <v>1.098E-2</v>
      </c>
      <c r="G31" s="154">
        <f t="shared" si="0"/>
        <v>153.48626189326407</v>
      </c>
      <c r="H31" s="120">
        <f t="shared" si="1"/>
        <v>91213.375238337248</v>
      </c>
      <c r="I31" s="67"/>
      <c r="J31" s="67"/>
    </row>
    <row r="32" spans="1:10" x14ac:dyDescent="0.3">
      <c r="A32" s="142">
        <v>15</v>
      </c>
      <c r="B32" s="148">
        <v>13312.19</v>
      </c>
      <c r="C32" s="148">
        <v>998.78</v>
      </c>
      <c r="D32" s="154">
        <v>1.461E-2</v>
      </c>
      <c r="E32" s="155">
        <v>3.6099999999999999E-3</v>
      </c>
      <c r="F32" s="155">
        <v>1.0999999999999999E-2</v>
      </c>
      <c r="G32" s="154">
        <f t="shared" si="0"/>
        <v>153.76583614079277</v>
      </c>
      <c r="H32" s="120">
        <f t="shared" si="1"/>
        <v>97550.927933468498</v>
      </c>
      <c r="I32" s="67"/>
      <c r="J32" s="67"/>
    </row>
    <row r="33" spans="1:10" x14ac:dyDescent="0.3">
      <c r="A33" s="142">
        <v>16</v>
      </c>
      <c r="B33" s="148">
        <v>13312.83</v>
      </c>
      <c r="C33" s="148">
        <v>999.51</v>
      </c>
      <c r="D33" s="154">
        <v>1.473E-2</v>
      </c>
      <c r="E33" s="155">
        <v>3.7200000000000002E-3</v>
      </c>
      <c r="F33" s="155">
        <v>1.1010000000000001E-2</v>
      </c>
      <c r="G33" s="154">
        <f t="shared" si="0"/>
        <v>153.90562326455716</v>
      </c>
      <c r="H33" s="120">
        <f t="shared" si="1"/>
        <v>103959.81420702665</v>
      </c>
      <c r="I33" s="67"/>
      <c r="J33" s="67"/>
    </row>
    <row r="34" spans="1:10" x14ac:dyDescent="0.3">
      <c r="A34" s="142">
        <v>17</v>
      </c>
      <c r="B34" s="148">
        <v>13286.58</v>
      </c>
      <c r="C34" s="148">
        <v>999</v>
      </c>
      <c r="D34" s="154">
        <v>1.487E-2</v>
      </c>
      <c r="E34" s="155">
        <v>3.8400000000000001E-3</v>
      </c>
      <c r="F34" s="155">
        <v>1.103E-2</v>
      </c>
      <c r="G34" s="154">
        <f t="shared" si="0"/>
        <v>154.18519751208586</v>
      </c>
      <c r="H34" s="120">
        <f t="shared" si="1"/>
        <v>110257.01736813904</v>
      </c>
      <c r="I34" s="67"/>
      <c r="J34" s="67"/>
    </row>
    <row r="35" spans="1:10" x14ac:dyDescent="0.3">
      <c r="A35" s="142">
        <v>18</v>
      </c>
      <c r="B35" s="148">
        <v>13285.75</v>
      </c>
      <c r="C35" s="148">
        <v>999.67</v>
      </c>
      <c r="D35" s="154">
        <v>1.4970000000000001E-2</v>
      </c>
      <c r="E35" s="155">
        <v>3.9399999999999999E-3</v>
      </c>
      <c r="F35" s="155">
        <v>1.103E-2</v>
      </c>
      <c r="G35" s="154">
        <f t="shared" si="0"/>
        <v>154.18519751208586</v>
      </c>
      <c r="H35" s="120">
        <f t="shared" si="1"/>
        <v>116742.72427214723</v>
      </c>
      <c r="I35" s="67"/>
      <c r="J35" s="67"/>
    </row>
    <row r="36" spans="1:10" x14ac:dyDescent="0.3">
      <c r="A36" s="142">
        <v>19</v>
      </c>
      <c r="B36" s="148">
        <v>13241.51</v>
      </c>
      <c r="C36" s="148">
        <v>999.34</v>
      </c>
      <c r="D36" s="154">
        <v>1.511E-2</v>
      </c>
      <c r="E36" s="155">
        <v>4.0400000000000002E-3</v>
      </c>
      <c r="F36" s="155">
        <v>1.107E-2</v>
      </c>
      <c r="G36" s="154">
        <f t="shared" si="0"/>
        <v>154.74434600714326</v>
      </c>
      <c r="H36" s="120">
        <f t="shared" si="1"/>
        <v>122783.16132547375</v>
      </c>
      <c r="I36" s="67"/>
      <c r="J36" s="67"/>
    </row>
    <row r="37" spans="1:10" x14ac:dyDescent="0.3">
      <c r="A37" s="142">
        <v>20</v>
      </c>
      <c r="B37" s="148">
        <v>13256.38</v>
      </c>
      <c r="C37" s="148">
        <v>999.45</v>
      </c>
      <c r="D37" s="154">
        <v>1.5180000000000001E-2</v>
      </c>
      <c r="E37" s="155">
        <v>4.1200000000000004E-3</v>
      </c>
      <c r="F37" s="155">
        <v>1.106E-2</v>
      </c>
      <c r="G37" s="154">
        <f t="shared" si="0"/>
        <v>154.60455888337893</v>
      </c>
      <c r="H37" s="120">
        <f t="shared" si="1"/>
        <v>129362.29141267671</v>
      </c>
      <c r="I37" s="67"/>
      <c r="J37" s="67"/>
    </row>
    <row r="38" spans="1:10" x14ac:dyDescent="0.3">
      <c r="A38" s="142">
        <v>21</v>
      </c>
      <c r="B38" s="148">
        <v>13238.1</v>
      </c>
      <c r="C38" s="148">
        <v>999.15</v>
      </c>
      <c r="D38" s="154">
        <v>1.5299999999999999E-2</v>
      </c>
      <c r="E38" s="155">
        <v>4.2300000000000003E-3</v>
      </c>
      <c r="F38" s="155">
        <v>1.107E-2</v>
      </c>
      <c r="G38" s="154">
        <f t="shared" si="0"/>
        <v>154.74434600714326</v>
      </c>
      <c r="H38" s="120">
        <f t="shared" si="1"/>
        <v>135707.70462289202</v>
      </c>
      <c r="I38" s="67"/>
      <c r="J38" s="67"/>
    </row>
    <row r="39" spans="1:10" x14ac:dyDescent="0.3">
      <c r="A39" s="142">
        <v>22</v>
      </c>
      <c r="B39" s="148">
        <v>13234.5</v>
      </c>
      <c r="C39" s="148">
        <v>999.16</v>
      </c>
      <c r="D39" s="154">
        <v>1.541E-2</v>
      </c>
      <c r="E39" s="155">
        <v>4.3299999999999996E-3</v>
      </c>
      <c r="F39" s="155">
        <v>1.107E-2</v>
      </c>
      <c r="G39" s="154">
        <f t="shared" si="0"/>
        <v>154.74434600714326</v>
      </c>
      <c r="H39" s="120">
        <f t="shared" si="1"/>
        <v>142169.97627160119</v>
      </c>
      <c r="I39" s="67"/>
      <c r="J39" s="67"/>
    </row>
    <row r="40" spans="1:10" x14ac:dyDescent="0.3">
      <c r="A40" s="142">
        <v>23</v>
      </c>
      <c r="B40" s="148">
        <v>13211.1</v>
      </c>
      <c r="C40" s="148">
        <v>998.82</v>
      </c>
      <c r="D40" s="154">
        <v>1.5509999999999999E-2</v>
      </c>
      <c r="E40" s="155">
        <v>4.4200000000000003E-3</v>
      </c>
      <c r="F40" s="155">
        <v>1.1089999999999999E-2</v>
      </c>
      <c r="G40" s="154">
        <f t="shared" si="0"/>
        <v>155.02392025467202</v>
      </c>
      <c r="H40" s="120">
        <f t="shared" si="1"/>
        <v>148364.20058411497</v>
      </c>
      <c r="I40" s="67"/>
      <c r="J40" s="67"/>
    </row>
    <row r="41" spans="1:10" x14ac:dyDescent="0.3">
      <c r="A41" s="142">
        <v>24</v>
      </c>
      <c r="B41" s="148">
        <v>13173.61</v>
      </c>
      <c r="C41" s="148">
        <v>998.9</v>
      </c>
      <c r="D41" s="154">
        <v>1.562E-2</v>
      </c>
      <c r="E41" s="155">
        <v>4.4999999999999997E-3</v>
      </c>
      <c r="F41" s="155">
        <v>1.112E-2</v>
      </c>
      <c r="G41" s="154">
        <f t="shared" si="0"/>
        <v>155.44328162596506</v>
      </c>
      <c r="H41" s="120">
        <f t="shared" si="1"/>
        <v>154397.15212491414</v>
      </c>
      <c r="I41" s="67"/>
      <c r="J41" s="67"/>
    </row>
    <row r="42" spans="1:10" x14ac:dyDescent="0.3">
      <c r="A42" s="142">
        <v>25</v>
      </c>
      <c r="B42" s="148">
        <v>13195.49</v>
      </c>
      <c r="C42" s="148">
        <v>998.99</v>
      </c>
      <c r="D42" s="154">
        <v>1.5720000000000001E-2</v>
      </c>
      <c r="E42" s="155">
        <v>4.62E-3</v>
      </c>
      <c r="F42" s="155">
        <v>1.11E-2</v>
      </c>
      <c r="G42" s="154">
        <f t="shared" si="0"/>
        <v>155.16370737843638</v>
      </c>
      <c r="H42" s="120">
        <f t="shared" si="1"/>
        <v>161120.15124146442</v>
      </c>
      <c r="I42" s="67"/>
      <c r="J42" s="67"/>
    </row>
    <row r="43" spans="1:10" x14ac:dyDescent="0.3">
      <c r="A43" s="142">
        <v>26</v>
      </c>
      <c r="B43" s="148">
        <v>13154.82</v>
      </c>
      <c r="C43" s="148">
        <v>998.87</v>
      </c>
      <c r="D43" s="154">
        <v>1.5820000000000001E-2</v>
      </c>
      <c r="E43" s="155">
        <v>4.6899999999999997E-3</v>
      </c>
      <c r="F43" s="155">
        <v>1.1140000000000001E-2</v>
      </c>
      <c r="G43" s="154">
        <f t="shared" si="0"/>
        <v>155.72285587349378</v>
      </c>
      <c r="H43" s="120">
        <f t="shared" si="1"/>
        <v>166963.28778558937</v>
      </c>
      <c r="I43" s="67"/>
      <c r="J43" s="67"/>
    </row>
    <row r="44" spans="1:10" x14ac:dyDescent="0.3">
      <c r="A44" s="142">
        <v>27</v>
      </c>
      <c r="B44" s="148">
        <v>13154.22</v>
      </c>
      <c r="C44" s="148">
        <v>998.8</v>
      </c>
      <c r="D44" s="154">
        <v>1.592E-2</v>
      </c>
      <c r="E44" s="155">
        <v>4.79E-3</v>
      </c>
      <c r="F44" s="155">
        <v>1.1140000000000001E-2</v>
      </c>
      <c r="G44" s="154">
        <f t="shared" si="0"/>
        <v>155.72285587349378</v>
      </c>
      <c r="H44" s="120">
        <f t="shared" si="1"/>
        <v>173384.95270041973</v>
      </c>
      <c r="I44" s="67"/>
      <c r="J44" s="67"/>
    </row>
    <row r="45" spans="1:10" x14ac:dyDescent="0.3">
      <c r="A45" s="142">
        <v>28</v>
      </c>
      <c r="B45" s="148">
        <v>13121.09</v>
      </c>
      <c r="C45" s="148">
        <v>998.85</v>
      </c>
      <c r="D45" s="154">
        <v>1.601E-2</v>
      </c>
      <c r="E45" s="155">
        <v>4.8500000000000001E-3</v>
      </c>
      <c r="F45" s="155">
        <v>1.116E-2</v>
      </c>
      <c r="G45" s="154">
        <f t="shared" si="0"/>
        <v>156.00243012102251</v>
      </c>
      <c r="H45" s="120">
        <f t="shared" si="1"/>
        <v>179484.38353350232</v>
      </c>
      <c r="I45" s="67"/>
      <c r="J45" s="67"/>
    </row>
    <row r="46" spans="1:10" x14ac:dyDescent="0.3">
      <c r="A46" s="142">
        <v>29</v>
      </c>
      <c r="B46" s="148">
        <v>13164.33</v>
      </c>
      <c r="C46" s="148">
        <v>999.55</v>
      </c>
      <c r="D46" s="154">
        <v>1.609E-2</v>
      </c>
      <c r="E46" s="155">
        <v>4.9500000000000004E-3</v>
      </c>
      <c r="F46" s="155">
        <v>1.1140000000000001E-2</v>
      </c>
      <c r="G46" s="154">
        <f t="shared" si="0"/>
        <v>155.72285587349378</v>
      </c>
      <c r="H46" s="120">
        <f t="shared" si="1"/>
        <v>186228.28253008044</v>
      </c>
      <c r="I46" s="67"/>
      <c r="J46" s="67"/>
    </row>
    <row r="47" spans="1:10" x14ac:dyDescent="0.3">
      <c r="A47" s="142">
        <v>30</v>
      </c>
      <c r="B47" s="148">
        <v>13091.09</v>
      </c>
      <c r="C47" s="148">
        <v>998.87</v>
      </c>
      <c r="D47" s="154">
        <v>1.6209999999999999E-2</v>
      </c>
      <c r="E47" s="155">
        <v>5.0200000000000002E-3</v>
      </c>
      <c r="F47" s="155">
        <v>1.119E-2</v>
      </c>
      <c r="G47" s="154">
        <f t="shared" si="0"/>
        <v>156.42179149231558</v>
      </c>
      <c r="H47" s="120">
        <f t="shared" si="1"/>
        <v>191789.13445364666</v>
      </c>
      <c r="I47" s="67"/>
      <c r="J47" s="67"/>
    </row>
    <row r="48" spans="1:10" x14ac:dyDescent="0.3">
      <c r="A48" s="142">
        <v>31</v>
      </c>
      <c r="B48" s="148">
        <v>13108.39</v>
      </c>
      <c r="C48" s="148">
        <v>999.01</v>
      </c>
      <c r="D48" s="154">
        <v>1.6299999999999999E-2</v>
      </c>
      <c r="E48" s="155">
        <v>5.1200000000000004E-3</v>
      </c>
      <c r="F48" s="155">
        <v>1.1180000000000001E-2</v>
      </c>
      <c r="G48" s="154">
        <f t="shared" si="0"/>
        <v>156.28200436855121</v>
      </c>
      <c r="H48" s="120">
        <f t="shared" si="1"/>
        <v>198359.37045505518</v>
      </c>
      <c r="I48" s="67"/>
      <c r="J48" s="67"/>
    </row>
    <row r="49" spans="1:10" x14ac:dyDescent="0.3">
      <c r="A49" s="142">
        <v>32</v>
      </c>
      <c r="B49" s="148">
        <v>13094.8</v>
      </c>
      <c r="C49" s="148">
        <v>999</v>
      </c>
      <c r="D49" s="154">
        <v>1.636E-2</v>
      </c>
      <c r="E49" s="155">
        <v>5.1700000000000001E-3</v>
      </c>
      <c r="F49" s="155">
        <v>1.119E-2</v>
      </c>
      <c r="G49" s="154">
        <f t="shared" si="0"/>
        <v>156.42179149231558</v>
      </c>
      <c r="H49" s="120">
        <f t="shared" si="1"/>
        <v>204575.07675055647</v>
      </c>
      <c r="I49" s="67"/>
      <c r="J49" s="67"/>
    </row>
    <row r="50" spans="1:10" x14ac:dyDescent="0.3">
      <c r="A50" s="142">
        <v>33</v>
      </c>
      <c r="B50" s="148">
        <v>13062.85</v>
      </c>
      <c r="C50" s="148">
        <v>999.06</v>
      </c>
      <c r="D50" s="154">
        <v>1.6469999999999999E-2</v>
      </c>
      <c r="E50" s="155">
        <v>5.2500000000000003E-3</v>
      </c>
      <c r="F50" s="155">
        <v>1.1220000000000001E-2</v>
      </c>
      <c r="G50" s="154">
        <f t="shared" si="0"/>
        <v>156.84115286360864</v>
      </c>
      <c r="H50" s="120">
        <f t="shared" si="1"/>
        <v>210403.96220944182</v>
      </c>
      <c r="I50" s="67"/>
      <c r="J50" s="67"/>
    </row>
    <row r="51" spans="1:10" x14ac:dyDescent="0.3">
      <c r="A51" s="142">
        <v>34</v>
      </c>
      <c r="B51" s="148">
        <v>13101.83</v>
      </c>
      <c r="C51" s="148">
        <v>999.47</v>
      </c>
      <c r="D51" s="154">
        <v>1.653E-2</v>
      </c>
      <c r="E51" s="155">
        <v>5.3400000000000001E-3</v>
      </c>
      <c r="F51" s="155">
        <v>1.119E-2</v>
      </c>
      <c r="G51" s="154">
        <f t="shared" si="0"/>
        <v>156.42179149231558</v>
      </c>
      <c r="H51" s="120">
        <f t="shared" si="1"/>
        <v>217361.01904746625</v>
      </c>
      <c r="I51" s="67"/>
      <c r="J51" s="67"/>
    </row>
    <row r="52" spans="1:10" x14ac:dyDescent="0.3">
      <c r="A52" s="142">
        <v>35</v>
      </c>
      <c r="B52" s="148">
        <v>13077.1</v>
      </c>
      <c r="C52" s="148">
        <v>998.32</v>
      </c>
      <c r="D52" s="154">
        <v>1.661E-2</v>
      </c>
      <c r="E52" s="155">
        <v>5.4099999999999999E-3</v>
      </c>
      <c r="F52" s="155">
        <v>1.12E-2</v>
      </c>
      <c r="G52" s="154">
        <f t="shared" si="0"/>
        <v>156.56157861607994</v>
      </c>
      <c r="H52" s="120">
        <f t="shared" si="1"/>
        <v>223554.20984753192</v>
      </c>
      <c r="I52" s="67"/>
      <c r="J52" s="67"/>
    </row>
    <row r="53" spans="1:10" x14ac:dyDescent="0.3">
      <c r="A53" s="142">
        <v>36</v>
      </c>
      <c r="B53" s="148">
        <v>13025.5</v>
      </c>
      <c r="C53" s="148">
        <v>998.71</v>
      </c>
      <c r="D53" s="154">
        <v>1.6709999999999999E-2</v>
      </c>
      <c r="E53" s="155">
        <v>5.47E-3</v>
      </c>
      <c r="F53" s="155">
        <v>1.124E-2</v>
      </c>
      <c r="G53" s="154">
        <f t="shared" si="0"/>
        <v>157.12072711113737</v>
      </c>
      <c r="H53" s="120">
        <f t="shared" si="1"/>
        <v>229123.17592914304</v>
      </c>
      <c r="I53" s="67"/>
      <c r="J53" s="67"/>
    </row>
    <row r="54" spans="1:10" x14ac:dyDescent="0.3">
      <c r="A54" s="142">
        <v>37</v>
      </c>
      <c r="B54" s="148">
        <v>13035.16</v>
      </c>
      <c r="C54" s="148">
        <v>999.1</v>
      </c>
      <c r="D54" s="154">
        <v>1.6789999999999999E-2</v>
      </c>
      <c r="E54" s="155">
        <v>5.5500000000000002E-3</v>
      </c>
      <c r="F54" s="155">
        <v>1.124E-2</v>
      </c>
      <c r="G54" s="154">
        <f t="shared" si="0"/>
        <v>157.12072711113737</v>
      </c>
      <c r="H54" s="120">
        <f t="shared" si="1"/>
        <v>235487.70859384144</v>
      </c>
      <c r="I54" s="67"/>
      <c r="J54" s="67"/>
    </row>
    <row r="55" spans="1:10" x14ac:dyDescent="0.3">
      <c r="A55" s="142">
        <v>38</v>
      </c>
      <c r="B55" s="148">
        <v>13024.63</v>
      </c>
      <c r="C55" s="148">
        <v>998.49</v>
      </c>
      <c r="D55" s="154">
        <v>1.687E-2</v>
      </c>
      <c r="E55" s="155">
        <v>5.62E-3</v>
      </c>
      <c r="F55" s="155">
        <v>1.124E-2</v>
      </c>
      <c r="G55" s="154">
        <f t="shared" si="0"/>
        <v>157.12072711113737</v>
      </c>
      <c r="H55" s="120">
        <f t="shared" si="1"/>
        <v>241852.24125853984</v>
      </c>
      <c r="I55" s="67"/>
      <c r="J55" s="67"/>
    </row>
    <row r="56" spans="1:10" x14ac:dyDescent="0.3">
      <c r="A56" s="142">
        <v>39</v>
      </c>
      <c r="B56" s="148">
        <v>12999.14</v>
      </c>
      <c r="C56" s="148">
        <v>999.23</v>
      </c>
      <c r="D56" s="154">
        <v>1.6969999999999999E-2</v>
      </c>
      <c r="E56" s="155">
        <v>5.7000000000000002E-3</v>
      </c>
      <c r="F56" s="155">
        <v>1.1270000000000001E-2</v>
      </c>
      <c r="G56" s="154">
        <f t="shared" si="0"/>
        <v>157.54008848243043</v>
      </c>
      <c r="H56" s="120">
        <f t="shared" si="1"/>
        <v>247556.0371692279</v>
      </c>
      <c r="I56" s="67"/>
      <c r="J56" s="67"/>
    </row>
    <row r="57" spans="1:10" x14ac:dyDescent="0.3">
      <c r="A57" s="142">
        <v>40</v>
      </c>
      <c r="B57" s="148">
        <v>13011.57</v>
      </c>
      <c r="C57" s="148">
        <v>999.54</v>
      </c>
      <c r="D57" s="154">
        <v>1.7049999999999999E-2</v>
      </c>
      <c r="E57" s="155">
        <v>5.7800000000000004E-3</v>
      </c>
      <c r="F57" s="155">
        <v>1.1270000000000001E-2</v>
      </c>
      <c r="G57" s="154">
        <f t="shared" si="0"/>
        <v>157.54008848243043</v>
      </c>
      <c r="H57" s="120">
        <f t="shared" si="1"/>
        <v>253903.62786587479</v>
      </c>
      <c r="I57" s="67"/>
      <c r="J57" s="67"/>
    </row>
    <row r="58" spans="1:10" x14ac:dyDescent="0.3">
      <c r="A58" s="142">
        <v>41</v>
      </c>
      <c r="B58" s="148">
        <v>13008.5</v>
      </c>
      <c r="C58" s="148">
        <v>999.02</v>
      </c>
      <c r="D58" s="154">
        <v>1.712E-2</v>
      </c>
      <c r="E58" s="155">
        <v>5.8500000000000002E-3</v>
      </c>
      <c r="F58" s="155">
        <v>1.1259999999999999E-2</v>
      </c>
      <c r="G58" s="154">
        <f t="shared" si="0"/>
        <v>157.40030135866604</v>
      </c>
      <c r="H58" s="120">
        <f t="shared" si="1"/>
        <v>260482.34753104972</v>
      </c>
      <c r="I58" s="67"/>
      <c r="J58" s="67"/>
    </row>
    <row r="59" spans="1:10" x14ac:dyDescent="0.3">
      <c r="A59" s="142">
        <v>42</v>
      </c>
      <c r="B59" s="148">
        <v>13003.88</v>
      </c>
      <c r="C59" s="148">
        <v>999.04</v>
      </c>
      <c r="D59" s="154">
        <v>1.719E-2</v>
      </c>
      <c r="E59" s="155">
        <v>5.9199999999999999E-3</v>
      </c>
      <c r="F59" s="155">
        <v>1.1270000000000001E-2</v>
      </c>
      <c r="G59" s="154">
        <f t="shared" si="0"/>
        <v>157.54008848243043</v>
      </c>
      <c r="H59" s="120">
        <f t="shared" si="1"/>
        <v>266598.80925916851</v>
      </c>
      <c r="I59" s="67"/>
      <c r="J59" s="67"/>
    </row>
    <row r="60" spans="1:10" x14ac:dyDescent="0.3">
      <c r="A60" s="142">
        <v>43</v>
      </c>
      <c r="B60" s="148">
        <v>13004.88</v>
      </c>
      <c r="C60" s="148">
        <v>998.31</v>
      </c>
      <c r="D60" s="154">
        <v>1.7250000000000001E-2</v>
      </c>
      <c r="E60" s="155">
        <v>5.9899999999999997E-3</v>
      </c>
      <c r="F60" s="155">
        <v>1.1259999999999999E-2</v>
      </c>
      <c r="G60" s="154">
        <f t="shared" si="0"/>
        <v>157.40030135866604</v>
      </c>
      <c r="H60" s="120">
        <f t="shared" si="1"/>
        <v>273188.80350817402</v>
      </c>
      <c r="I60" s="67"/>
      <c r="J60" s="67"/>
    </row>
    <row r="61" spans="1:10" x14ac:dyDescent="0.3">
      <c r="A61" s="142">
        <v>44</v>
      </c>
      <c r="B61" s="148">
        <v>12942.35</v>
      </c>
      <c r="C61" s="148">
        <v>998.29</v>
      </c>
      <c r="D61" s="154">
        <v>1.737E-2</v>
      </c>
      <c r="E61" s="155">
        <v>6.0600000000000003E-3</v>
      </c>
      <c r="F61" s="155">
        <v>1.1310000000000001E-2</v>
      </c>
      <c r="G61" s="154">
        <f t="shared" si="0"/>
        <v>158.09923697748789</v>
      </c>
      <c r="H61" s="120">
        <f t="shared" si="1"/>
        <v>278306.21349719266</v>
      </c>
      <c r="I61" s="67"/>
      <c r="J61" s="67"/>
    </row>
    <row r="62" spans="1:10" x14ac:dyDescent="0.3">
      <c r="A62" s="142">
        <v>45</v>
      </c>
      <c r="B62" s="148">
        <v>12982.58</v>
      </c>
      <c r="C62" s="148">
        <v>999.24</v>
      </c>
      <c r="D62" s="154">
        <v>1.7420000000000001E-2</v>
      </c>
      <c r="E62" s="155">
        <v>6.13E-3</v>
      </c>
      <c r="F62" s="155">
        <v>1.129E-2</v>
      </c>
      <c r="G62" s="154">
        <f t="shared" si="0"/>
        <v>157.81966272995913</v>
      </c>
      <c r="H62" s="120">
        <f t="shared" si="1"/>
        <v>285135.57323334453</v>
      </c>
      <c r="I62" s="67"/>
      <c r="J62" s="67"/>
    </row>
    <row r="63" spans="1:10" x14ac:dyDescent="0.3">
      <c r="A63" s="142">
        <v>46</v>
      </c>
      <c r="B63" s="148">
        <v>12931.45</v>
      </c>
      <c r="C63" s="148">
        <v>998.79</v>
      </c>
      <c r="D63" s="154">
        <v>1.7520000000000001E-2</v>
      </c>
      <c r="E63" s="155">
        <v>6.1900000000000002E-3</v>
      </c>
      <c r="F63" s="155">
        <v>1.133E-2</v>
      </c>
      <c r="G63" s="154">
        <f t="shared" si="0"/>
        <v>158.37881122501656</v>
      </c>
      <c r="H63" s="120">
        <f t="shared" si="1"/>
        <v>290442.89222909708</v>
      </c>
      <c r="I63" s="67"/>
      <c r="J63" s="67"/>
    </row>
    <row r="64" spans="1:10" x14ac:dyDescent="0.3">
      <c r="A64" s="142">
        <v>47</v>
      </c>
      <c r="B64" s="148">
        <v>12947.78</v>
      </c>
      <c r="C64" s="148">
        <v>998.75</v>
      </c>
      <c r="D64" s="154">
        <v>1.7569999999999999E-2</v>
      </c>
      <c r="E64" s="155">
        <v>6.2599999999999999E-3</v>
      </c>
      <c r="F64" s="155">
        <v>1.1310000000000001E-2</v>
      </c>
      <c r="G64" s="154">
        <f t="shared" si="0"/>
        <v>158.09923697748789</v>
      </c>
      <c r="H64" s="120">
        <f t="shared" si="1"/>
        <v>297281.63714472851</v>
      </c>
      <c r="I64" s="67"/>
      <c r="J64" s="67"/>
    </row>
    <row r="65" spans="1:24" x14ac:dyDescent="0.3">
      <c r="A65" s="142">
        <v>48</v>
      </c>
      <c r="B65" s="148">
        <v>12934.57</v>
      </c>
      <c r="C65" s="148">
        <v>998.93</v>
      </c>
      <c r="D65" s="154">
        <v>1.7639999999999999E-2</v>
      </c>
      <c r="E65" s="155">
        <v>6.3099999999999996E-3</v>
      </c>
      <c r="F65" s="155">
        <v>1.133E-2</v>
      </c>
      <c r="G65" s="154">
        <f t="shared" si="0"/>
        <v>158.37881122501656</v>
      </c>
      <c r="H65" s="120">
        <f t="shared" si="1"/>
        <v>303070.84406514477</v>
      </c>
      <c r="I65" s="67"/>
      <c r="J65" s="67"/>
    </row>
    <row r="66" spans="1:24" ht="14.4" x14ac:dyDescent="0.3">
      <c r="A66" s="142">
        <v>49</v>
      </c>
      <c r="B66" s="148">
        <v>12924.76</v>
      </c>
      <c r="C66" s="148">
        <v>998.78</v>
      </c>
      <c r="D66" s="154">
        <v>1.772E-2</v>
      </c>
      <c r="E66" s="155">
        <v>6.3899999999999998E-3</v>
      </c>
      <c r="F66" s="155">
        <v>1.133E-2</v>
      </c>
      <c r="G66" s="154">
        <f t="shared" si="0"/>
        <v>158.37881122501656</v>
      </c>
      <c r="H66" s="120">
        <f t="shared" si="1"/>
        <v>309384.81998316862</v>
      </c>
      <c r="I66" s="67"/>
      <c r="J66" s="67"/>
      <c r="X66"/>
    </row>
    <row r="67" spans="1:24" x14ac:dyDescent="0.3">
      <c r="A67" s="142">
        <v>50</v>
      </c>
      <c r="B67" s="148">
        <v>12934.27</v>
      </c>
      <c r="C67" s="148">
        <v>998.85</v>
      </c>
      <c r="D67" s="154">
        <v>1.78E-2</v>
      </c>
      <c r="E67" s="155">
        <v>6.4799999999999996E-3</v>
      </c>
      <c r="F67" s="155">
        <v>1.133E-2</v>
      </c>
      <c r="G67" s="154">
        <f t="shared" si="0"/>
        <v>158.37881122501656</v>
      </c>
      <c r="H67" s="120">
        <f t="shared" si="1"/>
        <v>315698.79590119247</v>
      </c>
      <c r="I67" s="67"/>
      <c r="J67" s="67"/>
    </row>
    <row r="68" spans="1:24" x14ac:dyDescent="0.3">
      <c r="A68" s="142">
        <v>51</v>
      </c>
      <c r="B68" s="148">
        <v>12916.92</v>
      </c>
      <c r="C68" s="148">
        <v>998.59</v>
      </c>
      <c r="D68" s="154">
        <v>1.7860000000000001E-2</v>
      </c>
      <c r="E68" s="155">
        <v>6.5300000000000002E-3</v>
      </c>
      <c r="F68" s="155">
        <v>1.1339999999999999E-2</v>
      </c>
      <c r="G68" s="154">
        <f t="shared" si="0"/>
        <v>158.5185983487809</v>
      </c>
      <c r="H68" s="120">
        <f t="shared" si="1"/>
        <v>321728.80993930524</v>
      </c>
      <c r="I68" s="67"/>
      <c r="J68" s="67"/>
    </row>
    <row r="69" spans="1:24" x14ac:dyDescent="0.3">
      <c r="A69" s="142">
        <v>52</v>
      </c>
      <c r="B69" s="148">
        <v>12924.19</v>
      </c>
      <c r="C69" s="148">
        <v>998.54</v>
      </c>
      <c r="D69" s="154">
        <v>1.7930000000000001E-2</v>
      </c>
      <c r="E69" s="155">
        <v>6.6E-3</v>
      </c>
      <c r="F69" s="155">
        <v>1.133E-2</v>
      </c>
      <c r="G69" s="154">
        <f t="shared" si="0"/>
        <v>158.37881122501656</v>
      </c>
      <c r="H69" s="120">
        <f t="shared" si="1"/>
        <v>328326.74773724016</v>
      </c>
      <c r="I69" s="67"/>
      <c r="J69" s="67"/>
    </row>
    <row r="70" spans="1:24" x14ac:dyDescent="0.3">
      <c r="A70" s="142">
        <v>53</v>
      </c>
      <c r="B70" s="148">
        <v>12904.9</v>
      </c>
      <c r="C70" s="148">
        <v>998.81</v>
      </c>
      <c r="D70" s="154">
        <v>1.7999999999999999E-2</v>
      </c>
      <c r="E70" s="155">
        <v>6.6499999999999997E-3</v>
      </c>
      <c r="F70" s="155">
        <v>1.1350000000000001E-2</v>
      </c>
      <c r="G70" s="154">
        <f t="shared" si="0"/>
        <v>158.65838547254529</v>
      </c>
      <c r="H70" s="120">
        <f t="shared" si="1"/>
        <v>334051.04837129003</v>
      </c>
      <c r="I70" s="67"/>
      <c r="J70" s="67"/>
    </row>
    <row r="71" spans="1:24" x14ac:dyDescent="0.3">
      <c r="A71" s="142">
        <v>54</v>
      </c>
      <c r="B71" s="148">
        <v>12900.23</v>
      </c>
      <c r="C71" s="148">
        <v>998.51</v>
      </c>
      <c r="D71" s="154">
        <v>1.8069999999999999E-2</v>
      </c>
      <c r="E71" s="155">
        <v>6.7200000000000003E-3</v>
      </c>
      <c r="F71" s="155">
        <v>1.1350000000000001E-2</v>
      </c>
      <c r="G71" s="154">
        <f t="shared" si="0"/>
        <v>158.65838547254529</v>
      </c>
      <c r="H71" s="120">
        <f t="shared" si="1"/>
        <v>340353.89834055962</v>
      </c>
      <c r="I71" s="67"/>
      <c r="J71" s="67"/>
    </row>
    <row r="72" spans="1:24" x14ac:dyDescent="0.3">
      <c r="A72" s="142">
        <v>55</v>
      </c>
      <c r="B72" s="148">
        <v>12864.18</v>
      </c>
      <c r="C72" s="148">
        <v>998.67</v>
      </c>
      <c r="D72" s="154">
        <v>1.8159999999999999E-2</v>
      </c>
      <c r="E72" s="155">
        <v>6.77E-3</v>
      </c>
      <c r="F72" s="155">
        <v>1.1379999999999999E-2</v>
      </c>
      <c r="G72" s="154">
        <f t="shared" si="0"/>
        <v>159.07774684383836</v>
      </c>
      <c r="H72" s="120">
        <f t="shared" si="1"/>
        <v>345742.89044961001</v>
      </c>
      <c r="I72" s="67"/>
      <c r="J72" s="67"/>
    </row>
    <row r="73" spans="1:24" x14ac:dyDescent="0.3">
      <c r="A73" s="142">
        <v>56</v>
      </c>
      <c r="B73" s="148">
        <v>12842.09</v>
      </c>
      <c r="C73" s="148">
        <v>998.56</v>
      </c>
      <c r="D73" s="154">
        <v>1.8239999999999999E-2</v>
      </c>
      <c r="E73" s="155">
        <v>6.8399999999999997E-3</v>
      </c>
      <c r="F73" s="155">
        <v>1.14E-2</v>
      </c>
      <c r="G73" s="154">
        <f t="shared" si="0"/>
        <v>159.35732109136708</v>
      </c>
      <c r="H73" s="120">
        <f t="shared" si="1"/>
        <v>351411.52986559406</v>
      </c>
      <c r="I73" s="67"/>
      <c r="J73" s="67"/>
    </row>
    <row r="74" spans="1:24" x14ac:dyDescent="0.3">
      <c r="A74" s="142">
        <v>57</v>
      </c>
      <c r="B74" s="148">
        <v>12845.21</v>
      </c>
      <c r="C74" s="148">
        <v>998.6</v>
      </c>
      <c r="D74" s="154">
        <v>1.83E-2</v>
      </c>
      <c r="E74" s="155">
        <v>6.8999999999999999E-3</v>
      </c>
      <c r="F74" s="155">
        <v>1.14E-2</v>
      </c>
      <c r="G74" s="154">
        <f t="shared" si="0"/>
        <v>159.35732109136708</v>
      </c>
      <c r="H74" s="120">
        <f t="shared" si="1"/>
        <v>357686.73575605103</v>
      </c>
      <c r="I74" s="67"/>
      <c r="J74" s="67"/>
    </row>
    <row r="75" spans="1:24" x14ac:dyDescent="0.3">
      <c r="A75" s="142">
        <v>58</v>
      </c>
      <c r="B75" s="148">
        <v>12868.71</v>
      </c>
      <c r="C75" s="148">
        <v>998.72</v>
      </c>
      <c r="D75" s="154">
        <v>1.8360000000000001E-2</v>
      </c>
      <c r="E75" s="155">
        <v>6.9800000000000001E-3</v>
      </c>
      <c r="F75" s="155">
        <v>1.1379999999999999E-2</v>
      </c>
      <c r="G75" s="154">
        <f t="shared" si="0"/>
        <v>159.07774684383836</v>
      </c>
      <c r="H75" s="120">
        <f t="shared" si="1"/>
        <v>364601.59356504329</v>
      </c>
      <c r="I75" s="67"/>
      <c r="J75" s="67"/>
    </row>
    <row r="76" spans="1:24" x14ac:dyDescent="0.3">
      <c r="A76" s="142">
        <v>59</v>
      </c>
      <c r="B76" s="148">
        <v>12832.06</v>
      </c>
      <c r="C76" s="148">
        <v>999.06</v>
      </c>
      <c r="D76" s="154">
        <v>1.8440000000000002E-2</v>
      </c>
      <c r="E76" s="155">
        <v>7.0200000000000002E-3</v>
      </c>
      <c r="F76" s="155">
        <v>1.142E-2</v>
      </c>
      <c r="G76" s="154">
        <f t="shared" si="0"/>
        <v>159.63689533889578</v>
      </c>
      <c r="H76" s="120">
        <f t="shared" si="1"/>
        <v>369588.74622779357</v>
      </c>
      <c r="I76" s="67"/>
      <c r="J76" s="67"/>
    </row>
    <row r="77" spans="1:24" x14ac:dyDescent="0.3">
      <c r="A77" s="143">
        <v>60</v>
      </c>
      <c r="B77" s="149">
        <v>12839.18</v>
      </c>
      <c r="C77" s="149">
        <v>998.79</v>
      </c>
      <c r="D77" s="156">
        <v>1.8499999999999999E-2</v>
      </c>
      <c r="E77" s="157">
        <v>7.0899999999999999E-3</v>
      </c>
      <c r="F77" s="157">
        <v>1.141E-2</v>
      </c>
      <c r="G77" s="156">
        <f t="shared" si="0"/>
        <v>159.49710821513142</v>
      </c>
      <c r="H77" s="122">
        <f t="shared" si="1"/>
        <v>376182.36889330531</v>
      </c>
      <c r="I77" s="67"/>
      <c r="J77" s="67"/>
    </row>
    <row r="78" spans="1:24" x14ac:dyDescent="0.3">
      <c r="A78" s="143">
        <v>61</v>
      </c>
      <c r="B78" s="149">
        <v>12827.65</v>
      </c>
      <c r="C78" s="149">
        <v>998.88</v>
      </c>
      <c r="D78" s="156">
        <v>1.856E-2</v>
      </c>
      <c r="E78" s="157">
        <v>7.1399999999999996E-3</v>
      </c>
      <c r="F78" s="157">
        <v>1.142E-2</v>
      </c>
      <c r="G78" s="156">
        <f t="shared" si="0"/>
        <v>159.63689533889578</v>
      </c>
      <c r="H78" s="122">
        <f t="shared" si="1"/>
        <v>382117.17830331204</v>
      </c>
      <c r="I78" s="67"/>
      <c r="J78" s="67"/>
    </row>
    <row r="79" spans="1:24" ht="14.4" thickBot="1" x14ac:dyDescent="0.35">
      <c r="A79" s="143">
        <v>62</v>
      </c>
      <c r="B79" s="149">
        <v>12843.3</v>
      </c>
      <c r="C79" s="149">
        <v>998.67</v>
      </c>
      <c r="D79" s="156">
        <v>1.864E-2</v>
      </c>
      <c r="E79" s="157">
        <v>7.2300000000000003E-3</v>
      </c>
      <c r="F79" s="157">
        <v>1.14E-2</v>
      </c>
      <c r="G79" s="156">
        <f t="shared" si="0"/>
        <v>159.35732109136708</v>
      </c>
      <c r="H79" s="122">
        <f t="shared" si="1"/>
        <v>389062.76520833623</v>
      </c>
      <c r="I79" s="67"/>
      <c r="J79" s="67"/>
    </row>
    <row r="80" spans="1:24" ht="15" thickBot="1" x14ac:dyDescent="0.35">
      <c r="A80" s="143">
        <v>63</v>
      </c>
      <c r="B80" s="149">
        <v>12814.47</v>
      </c>
      <c r="C80" s="149">
        <v>998.5</v>
      </c>
      <c r="D80" s="156">
        <v>1.8700000000000001E-2</v>
      </c>
      <c r="E80" s="157">
        <v>7.28E-3</v>
      </c>
      <c r="F80" s="157">
        <v>1.1429999999999999E-2</v>
      </c>
      <c r="G80" s="156">
        <f t="shared" si="0"/>
        <v>159.77668246266012</v>
      </c>
      <c r="H80" s="122">
        <f t="shared" si="1"/>
        <v>394300.33862871776</v>
      </c>
      <c r="I80" s="67"/>
      <c r="J80" s="92" t="s">
        <v>26</v>
      </c>
      <c r="K80" s="83"/>
    </row>
    <row r="81" spans="1:22" ht="15" thickBot="1" x14ac:dyDescent="0.35">
      <c r="A81" s="143">
        <v>64</v>
      </c>
      <c r="B81" s="149">
        <v>12824.4</v>
      </c>
      <c r="C81" s="149">
        <v>998.27</v>
      </c>
      <c r="D81" s="156">
        <v>1.8769999999999998E-2</v>
      </c>
      <c r="E81" s="157">
        <v>7.3600000000000002E-3</v>
      </c>
      <c r="F81" s="157">
        <v>1.142E-2</v>
      </c>
      <c r="G81" s="156">
        <f t="shared" si="0"/>
        <v>159.63689533889578</v>
      </c>
      <c r="H81" s="122">
        <f t="shared" si="1"/>
        <v>400909.82641658967</v>
      </c>
      <c r="I81" s="67"/>
      <c r="J81" s="82"/>
      <c r="K81" s="83"/>
    </row>
    <row r="82" spans="1:22" ht="15.6" x14ac:dyDescent="0.3">
      <c r="A82" s="142">
        <v>65</v>
      </c>
      <c r="B82" s="148">
        <v>12785.5</v>
      </c>
      <c r="C82" s="148">
        <v>998.43</v>
      </c>
      <c r="D82" s="154">
        <v>1.8849999999999999E-2</v>
      </c>
      <c r="E82" s="155">
        <v>7.4000000000000003E-3</v>
      </c>
      <c r="F82" s="155">
        <v>1.145E-2</v>
      </c>
      <c r="G82" s="154">
        <f t="shared" si="0"/>
        <v>160.05625671018888</v>
      </c>
      <c r="H82" s="120">
        <f t="shared" si="1"/>
        <v>406107.21090206667</v>
      </c>
      <c r="I82" s="67"/>
      <c r="J82" s="84" t="s">
        <v>51</v>
      </c>
      <c r="K82" s="85">
        <f>AVERAGE(B115:B119)</f>
        <v>12641.273999999999</v>
      </c>
    </row>
    <row r="83" spans="1:22" ht="15.6" x14ac:dyDescent="0.3">
      <c r="A83" s="142">
        <v>66</v>
      </c>
      <c r="B83" s="148">
        <v>12790.62</v>
      </c>
      <c r="C83" s="148">
        <v>998.71</v>
      </c>
      <c r="D83" s="154">
        <v>1.891E-2</v>
      </c>
      <c r="E83" s="155">
        <v>7.45E-3</v>
      </c>
      <c r="F83" s="155">
        <v>1.145E-2</v>
      </c>
      <c r="G83" s="154">
        <f t="shared" ref="G83:G146" si="2">(2*F83/$B$7)*(1+3*$B$11)/(4+PI()*$B$11-PI())*10^6</f>
        <v>160.05625671018888</v>
      </c>
      <c r="H83" s="120">
        <f t="shared" ref="H83:H146" si="3">A83/G83*10^6</f>
        <v>412355.01414671389</v>
      </c>
      <c r="I83" s="67"/>
      <c r="J83" s="86" t="s">
        <v>52</v>
      </c>
      <c r="K83" s="87">
        <f>K82/2</f>
        <v>6320.6369999999997</v>
      </c>
    </row>
    <row r="84" spans="1:22" ht="16.2" thickBot="1" x14ac:dyDescent="0.35">
      <c r="A84" s="142">
        <v>67</v>
      </c>
      <c r="B84" s="148">
        <v>12794.92</v>
      </c>
      <c r="C84" s="148">
        <v>998.4</v>
      </c>
      <c r="D84" s="154">
        <v>1.8960000000000001E-2</v>
      </c>
      <c r="E84" s="155">
        <v>7.5199999999999998E-3</v>
      </c>
      <c r="F84" s="155">
        <v>1.1440000000000001E-2</v>
      </c>
      <c r="G84" s="154">
        <f t="shared" si="2"/>
        <v>159.91646958642451</v>
      </c>
      <c r="H84" s="120">
        <f t="shared" si="3"/>
        <v>418968.72894502484</v>
      </c>
      <c r="I84" s="67"/>
      <c r="J84" s="88" t="s">
        <v>53</v>
      </c>
      <c r="K84" s="71">
        <v>5452</v>
      </c>
    </row>
    <row r="85" spans="1:22" x14ac:dyDescent="0.3">
      <c r="A85" s="142">
        <v>68</v>
      </c>
      <c r="B85" s="148">
        <v>12786.19</v>
      </c>
      <c r="C85" s="148">
        <v>998.93</v>
      </c>
      <c r="D85" s="154">
        <v>1.9050000000000001E-2</v>
      </c>
      <c r="E85" s="155">
        <v>7.5900000000000004E-3</v>
      </c>
      <c r="F85" s="155">
        <v>1.146E-2</v>
      </c>
      <c r="G85" s="154">
        <f t="shared" si="2"/>
        <v>160.19604383395321</v>
      </c>
      <c r="H85" s="120">
        <f t="shared" si="3"/>
        <v>424479.89583615138</v>
      </c>
      <c r="I85" s="67"/>
    </row>
    <row r="86" spans="1:22" ht="15" thickBot="1" x14ac:dyDescent="0.35">
      <c r="A86" s="142">
        <v>69</v>
      </c>
      <c r="B86" s="148">
        <v>12780.75</v>
      </c>
      <c r="C86" s="148">
        <v>998.95</v>
      </c>
      <c r="D86" s="154">
        <v>1.9109999999999999E-2</v>
      </c>
      <c r="E86" s="155">
        <v>7.6499999999999997E-3</v>
      </c>
      <c r="F86" s="155">
        <v>1.146E-2</v>
      </c>
      <c r="G86" s="154">
        <f t="shared" si="2"/>
        <v>160.19604383395321</v>
      </c>
      <c r="H86" s="120">
        <f t="shared" si="3"/>
        <v>430722.24724550656</v>
      </c>
      <c r="I86" s="67"/>
      <c r="J86" s="24"/>
      <c r="K86" s="83"/>
    </row>
    <row r="87" spans="1:22" ht="15" thickBot="1" x14ac:dyDescent="0.35">
      <c r="A87" s="142">
        <v>70</v>
      </c>
      <c r="B87" s="148">
        <v>12747.74</v>
      </c>
      <c r="C87" s="148">
        <v>998.72</v>
      </c>
      <c r="D87" s="154">
        <v>1.9179999999999999E-2</v>
      </c>
      <c r="E87" s="155">
        <v>7.6899999999999998E-3</v>
      </c>
      <c r="F87" s="155">
        <v>1.149E-2</v>
      </c>
      <c r="G87" s="154">
        <f t="shared" si="2"/>
        <v>160.61540520524628</v>
      </c>
      <c r="H87" s="120">
        <f t="shared" si="3"/>
        <v>435823.69891947042</v>
      </c>
      <c r="I87" s="67"/>
      <c r="J87" s="92" t="s">
        <v>27</v>
      </c>
      <c r="K87" s="83"/>
    </row>
    <row r="88" spans="1:22" ht="15" thickBot="1" x14ac:dyDescent="0.35">
      <c r="A88" s="142">
        <v>71</v>
      </c>
      <c r="B88" s="148">
        <v>12746.93</v>
      </c>
      <c r="C88" s="148">
        <v>998.39</v>
      </c>
      <c r="D88" s="154">
        <v>1.924E-2</v>
      </c>
      <c r="E88" s="155">
        <v>7.7499999999999999E-3</v>
      </c>
      <c r="F88" s="155">
        <v>1.149E-2</v>
      </c>
      <c r="G88" s="154">
        <f t="shared" si="2"/>
        <v>160.61540520524628</v>
      </c>
      <c r="H88" s="120">
        <f t="shared" si="3"/>
        <v>442049.75176117715</v>
      </c>
      <c r="I88" s="67"/>
      <c r="J88" s="24"/>
      <c r="K88" s="24"/>
    </row>
    <row r="89" spans="1:22" ht="15.6" x14ac:dyDescent="0.3">
      <c r="A89" s="142">
        <v>72</v>
      </c>
      <c r="B89" s="148">
        <v>12763.98</v>
      </c>
      <c r="C89" s="148">
        <v>998.38</v>
      </c>
      <c r="D89" s="154">
        <v>1.9279999999999999E-2</v>
      </c>
      <c r="E89" s="155">
        <v>7.8100000000000001E-3</v>
      </c>
      <c r="F89" s="155">
        <v>1.1469999999999999E-2</v>
      </c>
      <c r="G89" s="154">
        <f t="shared" si="2"/>
        <v>160.33583095771758</v>
      </c>
      <c r="H89" s="120">
        <f t="shared" si="3"/>
        <v>449057.45378266223</v>
      </c>
      <c r="I89" s="67"/>
      <c r="J89" s="63" t="s">
        <v>54</v>
      </c>
      <c r="K89" s="89">
        <f>MAX(H18:H1773)</f>
        <v>17229564.574344538</v>
      </c>
    </row>
    <row r="90" spans="1:22" ht="16.2" thickBot="1" x14ac:dyDescent="0.35">
      <c r="A90" s="142">
        <v>73</v>
      </c>
      <c r="B90" s="148">
        <v>12773.73</v>
      </c>
      <c r="C90" s="148">
        <v>999</v>
      </c>
      <c r="D90" s="154">
        <v>1.9349999999999999E-2</v>
      </c>
      <c r="E90" s="155">
        <v>7.8799999999999999E-3</v>
      </c>
      <c r="F90" s="155">
        <v>1.1469999999999999E-2</v>
      </c>
      <c r="G90" s="154">
        <f t="shared" si="2"/>
        <v>160.33583095771758</v>
      </c>
      <c r="H90" s="120">
        <f t="shared" si="3"/>
        <v>455294.36286297697</v>
      </c>
      <c r="I90" s="67"/>
      <c r="J90" s="90" t="s">
        <v>53</v>
      </c>
      <c r="K90" s="51">
        <f>INDEX(A18:A1773,MATCH(MAX(H18:H1773),H18:H1773,0))</f>
        <v>4947</v>
      </c>
    </row>
    <row r="91" spans="1:22" ht="15" thickBot="1" x14ac:dyDescent="0.35">
      <c r="A91" s="142">
        <v>74</v>
      </c>
      <c r="B91" s="148">
        <v>12756.47</v>
      </c>
      <c r="C91" s="148">
        <v>998.27</v>
      </c>
      <c r="D91" s="154">
        <v>1.9390000000000001E-2</v>
      </c>
      <c r="E91" s="155">
        <v>7.9100000000000004E-3</v>
      </c>
      <c r="F91" s="155">
        <v>1.1480000000000001E-2</v>
      </c>
      <c r="G91" s="154">
        <f t="shared" si="2"/>
        <v>160.47561808148191</v>
      </c>
      <c r="H91" s="120">
        <f t="shared" si="3"/>
        <v>461129.24121860252</v>
      </c>
      <c r="I91" s="67"/>
      <c r="J91" s="24"/>
      <c r="K91" s="83"/>
      <c r="P91" s="214"/>
      <c r="Q91" s="214"/>
      <c r="S91" s="214"/>
      <c r="T91" s="214"/>
    </row>
    <row r="92" spans="1:22" ht="15" thickBot="1" x14ac:dyDescent="0.35">
      <c r="A92" s="142">
        <v>75</v>
      </c>
      <c r="B92" s="148">
        <v>12760.33</v>
      </c>
      <c r="C92" s="148">
        <v>998.54</v>
      </c>
      <c r="D92" s="154">
        <v>1.9480000000000001E-2</v>
      </c>
      <c r="E92" s="155">
        <v>8.0000000000000002E-3</v>
      </c>
      <c r="F92" s="155">
        <v>1.1480000000000001E-2</v>
      </c>
      <c r="G92" s="154">
        <f t="shared" si="2"/>
        <v>160.47561808148191</v>
      </c>
      <c r="H92" s="120">
        <f t="shared" si="3"/>
        <v>467360.71745128633</v>
      </c>
      <c r="I92" s="67"/>
      <c r="J92" s="92" t="s">
        <v>28</v>
      </c>
      <c r="K92" s="83"/>
    </row>
    <row r="93" spans="1:22" ht="15" thickBot="1" x14ac:dyDescent="0.35">
      <c r="A93" s="142">
        <v>76</v>
      </c>
      <c r="B93" s="148">
        <v>12748.38</v>
      </c>
      <c r="C93" s="148">
        <v>998.57</v>
      </c>
      <c r="D93" s="154">
        <v>1.9519999999999999E-2</v>
      </c>
      <c r="E93" s="155">
        <v>8.0300000000000007E-3</v>
      </c>
      <c r="F93" s="155">
        <v>1.149E-2</v>
      </c>
      <c r="G93" s="154">
        <f t="shared" si="2"/>
        <v>160.61540520524628</v>
      </c>
      <c r="H93" s="120">
        <f t="shared" si="3"/>
        <v>473180.01596971077</v>
      </c>
      <c r="I93" s="67"/>
      <c r="J93" s="82"/>
      <c r="K93" s="83"/>
      <c r="P93" s="50"/>
      <c r="Q93" s="50"/>
      <c r="S93" s="50"/>
      <c r="T93" s="50"/>
    </row>
    <row r="94" spans="1:22" ht="16.2" thickBot="1" x14ac:dyDescent="0.35">
      <c r="A94" s="142">
        <v>77</v>
      </c>
      <c r="B94" s="148">
        <v>12757</v>
      </c>
      <c r="C94" s="148">
        <v>998.88</v>
      </c>
      <c r="D94" s="154">
        <v>1.9609999999999999E-2</v>
      </c>
      <c r="E94" s="155">
        <v>8.1200000000000005E-3</v>
      </c>
      <c r="F94" s="155">
        <v>1.1480000000000001E-2</v>
      </c>
      <c r="G94" s="154">
        <f t="shared" si="2"/>
        <v>160.47561808148191</v>
      </c>
      <c r="H94" s="120">
        <f t="shared" si="3"/>
        <v>479823.66991665395</v>
      </c>
      <c r="I94" s="67"/>
      <c r="J94" s="91" t="s">
        <v>53</v>
      </c>
      <c r="K94" s="52">
        <v>6917</v>
      </c>
      <c r="P94" s="44"/>
      <c r="Q94" s="37"/>
      <c r="S94" s="44"/>
      <c r="T94" s="37"/>
      <c r="V94" s="37"/>
    </row>
    <row r="95" spans="1:22" x14ac:dyDescent="0.3">
      <c r="A95" s="142">
        <v>78</v>
      </c>
      <c r="B95" s="148">
        <v>12727.18</v>
      </c>
      <c r="C95" s="148">
        <v>998.59</v>
      </c>
      <c r="D95" s="154">
        <v>1.968E-2</v>
      </c>
      <c r="E95" s="155">
        <v>8.1700000000000002E-3</v>
      </c>
      <c r="F95" s="155">
        <v>1.1509999999999999E-2</v>
      </c>
      <c r="G95" s="154">
        <f t="shared" si="2"/>
        <v>160.89497945277498</v>
      </c>
      <c r="H95" s="120">
        <f t="shared" si="3"/>
        <v>484788.27782748896</v>
      </c>
      <c r="I95" s="67"/>
      <c r="P95" s="44"/>
      <c r="Q95" s="37"/>
      <c r="S95" s="44"/>
      <c r="T95" s="37"/>
      <c r="V95" s="37"/>
    </row>
    <row r="96" spans="1:22" x14ac:dyDescent="0.3">
      <c r="A96" s="142">
        <v>79</v>
      </c>
      <c r="B96" s="148">
        <v>12750.07</v>
      </c>
      <c r="C96" s="148">
        <v>998.68</v>
      </c>
      <c r="D96" s="154">
        <v>1.9720000000000001E-2</v>
      </c>
      <c r="E96" s="155">
        <v>8.2299999999999995E-3</v>
      </c>
      <c r="F96" s="155">
        <v>1.149E-2</v>
      </c>
      <c r="G96" s="154">
        <f t="shared" si="2"/>
        <v>160.61540520524628</v>
      </c>
      <c r="H96" s="120">
        <f t="shared" si="3"/>
        <v>491858.17449483095</v>
      </c>
      <c r="I96" s="67"/>
      <c r="J96" s="38"/>
      <c r="K96" s="39"/>
      <c r="P96" s="44"/>
      <c r="Q96" s="37"/>
      <c r="S96" s="44"/>
      <c r="T96" s="37"/>
      <c r="V96" s="37"/>
    </row>
    <row r="97" spans="1:22" x14ac:dyDescent="0.3">
      <c r="A97" s="142">
        <v>80</v>
      </c>
      <c r="B97" s="148">
        <v>12713.12</v>
      </c>
      <c r="C97" s="148">
        <v>998.97</v>
      </c>
      <c r="D97" s="154">
        <v>1.9779999999999999E-2</v>
      </c>
      <c r="E97" s="155">
        <v>8.26E-3</v>
      </c>
      <c r="F97" s="155">
        <v>1.1520000000000001E-2</v>
      </c>
      <c r="G97" s="154">
        <f t="shared" si="2"/>
        <v>161.03476657653937</v>
      </c>
      <c r="H97" s="120">
        <f t="shared" si="3"/>
        <v>496787.13299451536</v>
      </c>
      <c r="I97" s="67"/>
      <c r="J97" s="67"/>
      <c r="P97" s="44"/>
      <c r="Q97" s="37"/>
      <c r="S97" s="44"/>
      <c r="T97" s="37"/>
      <c r="V97" s="37"/>
    </row>
    <row r="98" spans="1:22" x14ac:dyDescent="0.3">
      <c r="A98" s="142">
        <v>81</v>
      </c>
      <c r="B98" s="148">
        <v>12693.31</v>
      </c>
      <c r="C98" s="148">
        <v>998.73</v>
      </c>
      <c r="D98" s="154">
        <v>1.985E-2</v>
      </c>
      <c r="E98" s="155">
        <v>8.3099999999999997E-3</v>
      </c>
      <c r="F98" s="155">
        <v>1.154E-2</v>
      </c>
      <c r="G98" s="154">
        <f t="shared" si="2"/>
        <v>161.31434082406807</v>
      </c>
      <c r="H98" s="120">
        <f t="shared" si="3"/>
        <v>502125.22697123286</v>
      </c>
      <c r="I98" s="67"/>
      <c r="J98" s="67"/>
      <c r="P98" s="44"/>
      <c r="Q98" s="37"/>
      <c r="S98" s="44"/>
      <c r="T98" s="37"/>
      <c r="V98" s="37"/>
    </row>
    <row r="99" spans="1:22" x14ac:dyDescent="0.3">
      <c r="A99" s="142">
        <v>82</v>
      </c>
      <c r="B99" s="148">
        <v>12723.25</v>
      </c>
      <c r="C99" s="148">
        <v>998.47</v>
      </c>
      <c r="D99" s="154">
        <v>1.9890000000000001E-2</v>
      </c>
      <c r="E99" s="155">
        <v>8.3800000000000003E-3</v>
      </c>
      <c r="F99" s="155">
        <v>1.1509999999999999E-2</v>
      </c>
      <c r="G99" s="154">
        <f t="shared" si="2"/>
        <v>160.89497945277498</v>
      </c>
      <c r="H99" s="120">
        <f t="shared" si="3"/>
        <v>509649.21515197557</v>
      </c>
      <c r="I99" s="67"/>
      <c r="J99" s="67"/>
      <c r="P99" s="44"/>
      <c r="Q99" s="37"/>
      <c r="S99" s="44"/>
      <c r="T99" s="37"/>
      <c r="V99" s="37"/>
    </row>
    <row r="100" spans="1:22" x14ac:dyDescent="0.3">
      <c r="A100" s="142">
        <v>83</v>
      </c>
      <c r="B100" s="148">
        <v>12740.49</v>
      </c>
      <c r="C100" s="148">
        <v>998.86</v>
      </c>
      <c r="D100" s="154">
        <v>1.9939999999999999E-2</v>
      </c>
      <c r="E100" s="155">
        <v>8.4399999999999996E-3</v>
      </c>
      <c r="F100" s="155">
        <v>1.15E-2</v>
      </c>
      <c r="G100" s="154">
        <f t="shared" si="2"/>
        <v>160.75519232901067</v>
      </c>
      <c r="H100" s="120">
        <f t="shared" si="3"/>
        <v>516313.02726525627</v>
      </c>
      <c r="I100" s="67"/>
      <c r="J100" s="67"/>
    </row>
    <row r="101" spans="1:22" x14ac:dyDescent="0.3">
      <c r="A101" s="142">
        <v>84</v>
      </c>
      <c r="B101" s="148">
        <v>12685.17</v>
      </c>
      <c r="C101" s="148">
        <v>998.31</v>
      </c>
      <c r="D101" s="154">
        <v>0.02</v>
      </c>
      <c r="E101" s="155">
        <v>8.4600000000000005E-3</v>
      </c>
      <c r="F101" s="155">
        <v>1.154E-2</v>
      </c>
      <c r="G101" s="154">
        <f t="shared" si="2"/>
        <v>161.31434082406807</v>
      </c>
      <c r="H101" s="120">
        <f t="shared" si="3"/>
        <v>520722.45759979705</v>
      </c>
      <c r="I101" s="67"/>
      <c r="J101" s="67"/>
      <c r="S101" s="50"/>
      <c r="T101" s="37"/>
    </row>
    <row r="102" spans="1:22" x14ac:dyDescent="0.3">
      <c r="A102" s="142">
        <v>85</v>
      </c>
      <c r="B102" s="148">
        <v>12717.1</v>
      </c>
      <c r="C102" s="148">
        <v>998.41</v>
      </c>
      <c r="D102" s="154">
        <v>2.0049999999999998E-2</v>
      </c>
      <c r="E102" s="155">
        <v>8.5400000000000007E-3</v>
      </c>
      <c r="F102" s="155">
        <v>1.1509999999999999E-2</v>
      </c>
      <c r="G102" s="154">
        <f t="shared" si="2"/>
        <v>160.89497945277498</v>
      </c>
      <c r="H102" s="120">
        <f t="shared" si="3"/>
        <v>528294.91814534052</v>
      </c>
      <c r="I102" s="67"/>
      <c r="J102" s="67"/>
    </row>
    <row r="103" spans="1:22" x14ac:dyDescent="0.3">
      <c r="A103" s="142">
        <v>86</v>
      </c>
      <c r="B103" s="148">
        <v>12684.82</v>
      </c>
      <c r="C103" s="148">
        <v>998.43</v>
      </c>
      <c r="D103" s="154">
        <v>2.0109999999999999E-2</v>
      </c>
      <c r="E103" s="155">
        <v>8.5699999999999995E-3</v>
      </c>
      <c r="F103" s="155">
        <v>1.154E-2</v>
      </c>
      <c r="G103" s="154">
        <f t="shared" si="2"/>
        <v>161.31434082406807</v>
      </c>
      <c r="H103" s="120">
        <f t="shared" si="3"/>
        <v>533120.61135217315</v>
      </c>
      <c r="I103" s="67"/>
      <c r="J103" s="67"/>
    </row>
    <row r="104" spans="1:22" x14ac:dyDescent="0.3">
      <c r="A104" s="142">
        <v>87</v>
      </c>
      <c r="B104" s="148">
        <v>12722.35</v>
      </c>
      <c r="C104" s="148">
        <v>998.58</v>
      </c>
      <c r="D104" s="154">
        <v>2.017E-2</v>
      </c>
      <c r="E104" s="155">
        <v>8.6599999999999993E-3</v>
      </c>
      <c r="F104" s="155">
        <v>1.1509999999999999E-2</v>
      </c>
      <c r="G104" s="154">
        <f t="shared" si="2"/>
        <v>160.89497945277498</v>
      </c>
      <c r="H104" s="120">
        <f t="shared" si="3"/>
        <v>540725.38680758385</v>
      </c>
      <c r="I104" s="67"/>
      <c r="J104" s="67"/>
      <c r="R104" s="36"/>
    </row>
    <row r="105" spans="1:22" x14ac:dyDescent="0.3">
      <c r="A105" s="142">
        <v>88</v>
      </c>
      <c r="B105" s="148">
        <v>12665.8</v>
      </c>
      <c r="C105" s="148">
        <v>999.11</v>
      </c>
      <c r="D105" s="154">
        <v>2.026E-2</v>
      </c>
      <c r="E105" s="155">
        <v>8.6899999999999998E-3</v>
      </c>
      <c r="F105" s="155">
        <v>1.157E-2</v>
      </c>
      <c r="G105" s="154">
        <f t="shared" si="2"/>
        <v>161.73370219536116</v>
      </c>
      <c r="H105" s="120">
        <f t="shared" si="3"/>
        <v>544104.28256754531</v>
      </c>
      <c r="I105" s="67"/>
      <c r="J105" s="67"/>
    </row>
    <row r="106" spans="1:22" x14ac:dyDescent="0.3">
      <c r="A106" s="142">
        <v>89</v>
      </c>
      <c r="B106" s="148">
        <v>12709.31</v>
      </c>
      <c r="C106" s="148">
        <v>998.72</v>
      </c>
      <c r="D106" s="154">
        <v>2.0289999999999999E-2</v>
      </c>
      <c r="E106" s="155">
        <v>8.7600000000000004E-3</v>
      </c>
      <c r="F106" s="155">
        <v>1.1520000000000001E-2</v>
      </c>
      <c r="G106" s="154">
        <f t="shared" si="2"/>
        <v>161.03476657653937</v>
      </c>
      <c r="H106" s="120">
        <f t="shared" si="3"/>
        <v>552675.68545639829</v>
      </c>
      <c r="I106" s="67"/>
      <c r="J106" s="67"/>
    </row>
    <row r="107" spans="1:22" x14ac:dyDescent="0.3">
      <c r="A107" s="142">
        <v>90</v>
      </c>
      <c r="B107" s="148">
        <v>12687.49</v>
      </c>
      <c r="C107" s="148">
        <v>999.04</v>
      </c>
      <c r="D107" s="154">
        <v>2.034E-2</v>
      </c>
      <c r="E107" s="155">
        <v>8.7899999999999992E-3</v>
      </c>
      <c r="F107" s="155">
        <v>1.155E-2</v>
      </c>
      <c r="G107" s="154">
        <f t="shared" si="2"/>
        <v>161.45412794783243</v>
      </c>
      <c r="H107" s="120">
        <f t="shared" si="3"/>
        <v>557433.87390553416</v>
      </c>
      <c r="I107" s="67"/>
      <c r="J107" s="67"/>
    </row>
    <row r="108" spans="1:22" x14ac:dyDescent="0.3">
      <c r="A108" s="142">
        <v>91</v>
      </c>
      <c r="B108" s="148">
        <v>12685.37</v>
      </c>
      <c r="C108" s="148">
        <v>998.77</v>
      </c>
      <c r="D108" s="154">
        <v>2.0400000000000001E-2</v>
      </c>
      <c r="E108" s="155">
        <v>8.8500000000000002E-3</v>
      </c>
      <c r="F108" s="155">
        <v>1.155E-2</v>
      </c>
      <c r="G108" s="154">
        <f t="shared" si="2"/>
        <v>161.45412794783243</v>
      </c>
      <c r="H108" s="120">
        <f t="shared" si="3"/>
        <v>563627.58361559559</v>
      </c>
      <c r="I108" s="67"/>
      <c r="J108" s="67"/>
    </row>
    <row r="109" spans="1:22" x14ac:dyDescent="0.3">
      <c r="A109" s="142">
        <v>92</v>
      </c>
      <c r="B109" s="148">
        <v>12683.39</v>
      </c>
      <c r="C109" s="148">
        <v>998.66</v>
      </c>
      <c r="D109" s="154">
        <v>2.0459999999999999E-2</v>
      </c>
      <c r="E109" s="155">
        <v>8.9200000000000008E-3</v>
      </c>
      <c r="F109" s="155">
        <v>1.155E-2</v>
      </c>
      <c r="G109" s="154">
        <f t="shared" si="2"/>
        <v>161.45412794783243</v>
      </c>
      <c r="H109" s="120">
        <f t="shared" si="3"/>
        <v>569821.29332565714</v>
      </c>
      <c r="I109" s="67"/>
      <c r="J109" s="67"/>
    </row>
    <row r="110" spans="1:22" x14ac:dyDescent="0.3">
      <c r="A110" s="142">
        <v>93</v>
      </c>
      <c r="B110" s="148">
        <v>12674.47</v>
      </c>
      <c r="C110" s="148">
        <v>998.26</v>
      </c>
      <c r="D110" s="154">
        <v>2.051E-2</v>
      </c>
      <c r="E110" s="155">
        <v>8.9499999999999996E-3</v>
      </c>
      <c r="F110" s="155">
        <v>1.155E-2</v>
      </c>
      <c r="G110" s="154">
        <f t="shared" si="2"/>
        <v>161.45412794783243</v>
      </c>
      <c r="H110" s="120">
        <f t="shared" si="3"/>
        <v>576015.00303571858</v>
      </c>
      <c r="I110" s="67"/>
      <c r="J110" s="67"/>
    </row>
    <row r="111" spans="1:22" x14ac:dyDescent="0.3">
      <c r="A111" s="142">
        <v>94</v>
      </c>
      <c r="B111" s="148">
        <v>12639.88</v>
      </c>
      <c r="C111" s="148">
        <v>998.7</v>
      </c>
      <c r="D111" s="154">
        <v>2.0570000000000001E-2</v>
      </c>
      <c r="E111" s="155">
        <v>8.9899999999999997E-3</v>
      </c>
      <c r="F111" s="155">
        <v>1.159E-2</v>
      </c>
      <c r="G111" s="154">
        <f t="shared" si="2"/>
        <v>162.01327644288983</v>
      </c>
      <c r="H111" s="120">
        <f t="shared" si="3"/>
        <v>580199.36429799488</v>
      </c>
      <c r="I111" s="67"/>
      <c r="J111" s="67"/>
    </row>
    <row r="112" spans="1:22" x14ac:dyDescent="0.3">
      <c r="A112" s="142">
        <v>95</v>
      </c>
      <c r="B112" s="148">
        <v>12687.42</v>
      </c>
      <c r="C112" s="148">
        <v>998.2</v>
      </c>
      <c r="D112" s="154">
        <v>2.06E-2</v>
      </c>
      <c r="E112" s="155">
        <v>9.0600000000000003E-3</v>
      </c>
      <c r="F112" s="155">
        <v>1.154E-2</v>
      </c>
      <c r="G112" s="154">
        <f t="shared" si="2"/>
        <v>161.31434082406807</v>
      </c>
      <c r="H112" s="120">
        <f t="shared" si="3"/>
        <v>588912.30323786568</v>
      </c>
      <c r="I112" s="67"/>
      <c r="J112" s="67"/>
    </row>
    <row r="113" spans="1:10" x14ac:dyDescent="0.3">
      <c r="A113" s="142">
        <v>96</v>
      </c>
      <c r="B113" s="148">
        <v>12650.4</v>
      </c>
      <c r="C113" s="148">
        <v>998.58</v>
      </c>
      <c r="D113" s="154">
        <v>2.0670000000000001E-2</v>
      </c>
      <c r="E113" s="155">
        <v>9.0900000000000009E-3</v>
      </c>
      <c r="F113" s="155">
        <v>1.158E-2</v>
      </c>
      <c r="G113" s="154">
        <f t="shared" si="2"/>
        <v>161.8734893191255</v>
      </c>
      <c r="H113" s="120">
        <f t="shared" si="3"/>
        <v>593055.72767842666</v>
      </c>
      <c r="I113" s="67"/>
      <c r="J113" s="67"/>
    </row>
    <row r="114" spans="1:10" x14ac:dyDescent="0.3">
      <c r="A114" s="142">
        <v>97</v>
      </c>
      <c r="B114" s="148">
        <v>12673.29</v>
      </c>
      <c r="C114" s="148">
        <v>998.92</v>
      </c>
      <c r="D114" s="154">
        <v>2.0729999999999998E-2</v>
      </c>
      <c r="E114" s="155">
        <v>9.1699999999999993E-3</v>
      </c>
      <c r="F114" s="155">
        <v>1.1560000000000001E-2</v>
      </c>
      <c r="G114" s="154">
        <f t="shared" si="2"/>
        <v>161.59391507159677</v>
      </c>
      <c r="H114" s="120">
        <f t="shared" si="3"/>
        <v>600270.12747987814</v>
      </c>
      <c r="I114" s="67"/>
      <c r="J114" s="67"/>
    </row>
    <row r="115" spans="1:10" x14ac:dyDescent="0.3">
      <c r="A115" s="143">
        <v>98</v>
      </c>
      <c r="B115" s="149">
        <v>12626.21</v>
      </c>
      <c r="C115" s="149">
        <v>998.94</v>
      </c>
      <c r="D115" s="156">
        <v>2.0799999999999999E-2</v>
      </c>
      <c r="E115" s="157">
        <v>9.1999999999999998E-3</v>
      </c>
      <c r="F115" s="157">
        <v>1.1599999999999999E-2</v>
      </c>
      <c r="G115" s="156">
        <f t="shared" si="2"/>
        <v>162.15306356665423</v>
      </c>
      <c r="H115" s="122">
        <f t="shared" si="3"/>
        <v>604367.24317401741</v>
      </c>
      <c r="I115" s="67"/>
      <c r="J115" s="67"/>
    </row>
    <row r="116" spans="1:10" x14ac:dyDescent="0.3">
      <c r="A116" s="143">
        <v>99</v>
      </c>
      <c r="B116" s="149">
        <v>12675</v>
      </c>
      <c r="C116" s="149">
        <v>999.12</v>
      </c>
      <c r="D116" s="156">
        <v>2.0830000000000001E-2</v>
      </c>
      <c r="E116" s="157">
        <v>9.2700000000000005E-3</v>
      </c>
      <c r="F116" s="157">
        <v>1.1560000000000001E-2</v>
      </c>
      <c r="G116" s="156">
        <f t="shared" si="2"/>
        <v>161.59391507159677</v>
      </c>
      <c r="H116" s="122">
        <f t="shared" si="3"/>
        <v>612646.83113925706</v>
      </c>
      <c r="I116" s="67"/>
      <c r="J116" s="67"/>
    </row>
    <row r="117" spans="1:10" x14ac:dyDescent="0.3">
      <c r="A117" s="143">
        <v>100</v>
      </c>
      <c r="B117" s="149">
        <v>12654.07</v>
      </c>
      <c r="C117" s="149">
        <v>999.16</v>
      </c>
      <c r="D117" s="156">
        <v>2.087E-2</v>
      </c>
      <c r="E117" s="157">
        <v>9.2899999999999996E-3</v>
      </c>
      <c r="F117" s="157">
        <v>1.158E-2</v>
      </c>
      <c r="G117" s="156">
        <f t="shared" si="2"/>
        <v>161.8734893191255</v>
      </c>
      <c r="H117" s="122">
        <f t="shared" si="3"/>
        <v>617766.38299836114</v>
      </c>
      <c r="I117" s="67"/>
      <c r="J117" s="67"/>
    </row>
    <row r="118" spans="1:10" x14ac:dyDescent="0.3">
      <c r="A118" s="143">
        <v>101</v>
      </c>
      <c r="B118" s="149">
        <v>12621.6</v>
      </c>
      <c r="C118" s="149">
        <v>998.57</v>
      </c>
      <c r="D118" s="156">
        <v>2.095E-2</v>
      </c>
      <c r="E118" s="157">
        <v>9.3500000000000007E-3</v>
      </c>
      <c r="F118" s="157">
        <v>1.1599999999999999E-2</v>
      </c>
      <c r="G118" s="156">
        <f t="shared" si="2"/>
        <v>162.15306356665423</v>
      </c>
      <c r="H118" s="122">
        <f t="shared" si="3"/>
        <v>622868.28123036469</v>
      </c>
      <c r="I118" s="67"/>
      <c r="J118" s="67"/>
    </row>
    <row r="119" spans="1:10" x14ac:dyDescent="0.3">
      <c r="A119" s="143">
        <v>102</v>
      </c>
      <c r="B119" s="149">
        <v>12629.49</v>
      </c>
      <c r="C119" s="149">
        <v>999.03</v>
      </c>
      <c r="D119" s="156">
        <v>2.1000000000000001E-2</v>
      </c>
      <c r="E119" s="157">
        <v>9.4000000000000004E-3</v>
      </c>
      <c r="F119" s="157">
        <v>1.1599999999999999E-2</v>
      </c>
      <c r="G119" s="156">
        <f t="shared" si="2"/>
        <v>162.15306356665423</v>
      </c>
      <c r="H119" s="122">
        <f t="shared" si="3"/>
        <v>629035.29391581391</v>
      </c>
      <c r="I119" s="67"/>
      <c r="J119" s="67"/>
    </row>
    <row r="120" spans="1:10" x14ac:dyDescent="0.3">
      <c r="A120" s="142">
        <v>103</v>
      </c>
      <c r="B120" s="148">
        <v>12656.4</v>
      </c>
      <c r="C120" s="148">
        <v>998.17</v>
      </c>
      <c r="D120" s="154">
        <v>2.102E-2</v>
      </c>
      <c r="E120" s="155">
        <v>9.4599999999999997E-3</v>
      </c>
      <c r="F120" s="155">
        <v>1.157E-2</v>
      </c>
      <c r="G120" s="154">
        <f t="shared" si="2"/>
        <v>161.73370219536116</v>
      </c>
      <c r="H120" s="120">
        <f t="shared" si="3"/>
        <v>636849.3307324677</v>
      </c>
      <c r="I120" s="67"/>
      <c r="J120" s="67"/>
    </row>
    <row r="121" spans="1:10" x14ac:dyDescent="0.3">
      <c r="A121" s="142">
        <v>104</v>
      </c>
      <c r="B121" s="148">
        <v>12610.37</v>
      </c>
      <c r="C121" s="148">
        <v>998.49</v>
      </c>
      <c r="D121" s="154">
        <v>2.111E-2</v>
      </c>
      <c r="E121" s="155">
        <v>9.4999999999999998E-3</v>
      </c>
      <c r="F121" s="155">
        <v>1.1610000000000001E-2</v>
      </c>
      <c r="G121" s="154">
        <f t="shared" si="2"/>
        <v>162.29285069041859</v>
      </c>
      <c r="H121" s="120">
        <f t="shared" si="3"/>
        <v>640816.89093246008</v>
      </c>
      <c r="I121" s="67"/>
      <c r="J121" s="67"/>
    </row>
    <row r="122" spans="1:10" x14ac:dyDescent="0.3">
      <c r="A122" s="142">
        <v>105</v>
      </c>
      <c r="B122" s="148">
        <v>12623.72</v>
      </c>
      <c r="C122" s="148">
        <v>998.65</v>
      </c>
      <c r="D122" s="154">
        <v>2.1160000000000002E-2</v>
      </c>
      <c r="E122" s="155">
        <v>9.5600000000000008E-3</v>
      </c>
      <c r="F122" s="155">
        <v>1.1599999999999999E-2</v>
      </c>
      <c r="G122" s="154">
        <f t="shared" si="2"/>
        <v>162.15306356665423</v>
      </c>
      <c r="H122" s="120">
        <f t="shared" si="3"/>
        <v>647536.33197216142</v>
      </c>
      <c r="I122" s="67"/>
      <c r="J122" s="67"/>
    </row>
    <row r="123" spans="1:10" x14ac:dyDescent="0.3">
      <c r="A123" s="142">
        <v>106</v>
      </c>
      <c r="B123" s="148">
        <v>12611.33</v>
      </c>
      <c r="C123" s="148">
        <v>999.14</v>
      </c>
      <c r="D123" s="154">
        <v>2.1219999999999999E-2</v>
      </c>
      <c r="E123" s="155">
        <v>9.5999999999999992E-3</v>
      </c>
      <c r="F123" s="155">
        <v>1.162E-2</v>
      </c>
      <c r="G123" s="154">
        <f t="shared" si="2"/>
        <v>162.43263781418293</v>
      </c>
      <c r="H123" s="120">
        <f t="shared" si="3"/>
        <v>652578.20981310518</v>
      </c>
      <c r="I123" s="67"/>
      <c r="J123" s="67"/>
    </row>
    <row r="124" spans="1:10" x14ac:dyDescent="0.3">
      <c r="A124" s="142">
        <v>107</v>
      </c>
      <c r="B124" s="148">
        <v>12662.34</v>
      </c>
      <c r="C124" s="148">
        <v>998.73</v>
      </c>
      <c r="D124" s="154">
        <v>2.1239999999999998E-2</v>
      </c>
      <c r="E124" s="155">
        <v>9.6699999999999998E-3</v>
      </c>
      <c r="F124" s="155">
        <v>1.157E-2</v>
      </c>
      <c r="G124" s="154">
        <f t="shared" si="2"/>
        <v>161.73370219536116</v>
      </c>
      <c r="H124" s="120">
        <f t="shared" si="3"/>
        <v>661581.34357644699</v>
      </c>
      <c r="I124" s="67"/>
      <c r="J124" s="67"/>
    </row>
    <row r="125" spans="1:10" x14ac:dyDescent="0.3">
      <c r="A125" s="142">
        <v>108</v>
      </c>
      <c r="B125" s="148">
        <v>12619.85</v>
      </c>
      <c r="C125" s="148">
        <v>998.91</v>
      </c>
      <c r="D125" s="154">
        <v>2.1309999999999999E-2</v>
      </c>
      <c r="E125" s="155">
        <v>9.7099999999999999E-3</v>
      </c>
      <c r="F125" s="155">
        <v>1.1610000000000001E-2</v>
      </c>
      <c r="G125" s="154">
        <f t="shared" si="2"/>
        <v>162.29285069041859</v>
      </c>
      <c r="H125" s="120">
        <f t="shared" si="3"/>
        <v>665463.69442986243</v>
      </c>
      <c r="I125" s="67"/>
      <c r="J125" s="67"/>
    </row>
    <row r="126" spans="1:10" x14ac:dyDescent="0.3">
      <c r="A126" s="142">
        <v>109</v>
      </c>
      <c r="B126" s="148">
        <v>12623.4</v>
      </c>
      <c r="C126" s="148">
        <v>999.08</v>
      </c>
      <c r="D126" s="154">
        <v>2.1350000000000001E-2</v>
      </c>
      <c r="E126" s="155">
        <v>9.7400000000000004E-3</v>
      </c>
      <c r="F126" s="155">
        <v>1.1610000000000001E-2</v>
      </c>
      <c r="G126" s="154">
        <f t="shared" si="2"/>
        <v>162.29285069041859</v>
      </c>
      <c r="H126" s="120">
        <f t="shared" si="3"/>
        <v>671625.39530421293</v>
      </c>
      <c r="I126" s="67"/>
      <c r="J126" s="67"/>
    </row>
    <row r="127" spans="1:10" x14ac:dyDescent="0.3">
      <c r="A127" s="142">
        <v>110</v>
      </c>
      <c r="B127" s="148">
        <v>12606.52</v>
      </c>
      <c r="C127" s="148">
        <v>998.12</v>
      </c>
      <c r="D127" s="154">
        <v>2.1420000000000002E-2</v>
      </c>
      <c r="E127" s="155">
        <v>9.7999999999999997E-3</v>
      </c>
      <c r="F127" s="155">
        <v>1.1610000000000001E-2</v>
      </c>
      <c r="G127" s="154">
        <f t="shared" si="2"/>
        <v>162.29285069041859</v>
      </c>
      <c r="H127" s="120">
        <f t="shared" si="3"/>
        <v>677787.09617856354</v>
      </c>
      <c r="I127" s="67"/>
      <c r="J127" s="67"/>
    </row>
    <row r="128" spans="1:10" x14ac:dyDescent="0.3">
      <c r="A128" s="142">
        <v>111</v>
      </c>
      <c r="B128" s="148">
        <v>12616.09</v>
      </c>
      <c r="C128" s="148">
        <v>998.82</v>
      </c>
      <c r="D128" s="154">
        <v>2.146E-2</v>
      </c>
      <c r="E128" s="155">
        <v>9.8499999999999994E-3</v>
      </c>
      <c r="F128" s="155">
        <v>1.1610000000000001E-2</v>
      </c>
      <c r="G128" s="154">
        <f t="shared" si="2"/>
        <v>162.29285069041859</v>
      </c>
      <c r="H128" s="120">
        <f t="shared" si="3"/>
        <v>683948.79705291416</v>
      </c>
      <c r="I128" s="67"/>
      <c r="J128" s="67"/>
    </row>
    <row r="129" spans="1:16" x14ac:dyDescent="0.3">
      <c r="A129" s="142">
        <v>112</v>
      </c>
      <c r="B129" s="148">
        <v>12598.77</v>
      </c>
      <c r="C129" s="148">
        <v>997.97</v>
      </c>
      <c r="D129" s="154">
        <v>2.1510000000000001E-2</v>
      </c>
      <c r="E129" s="155">
        <v>9.8899999999999995E-3</v>
      </c>
      <c r="F129" s="155">
        <v>1.162E-2</v>
      </c>
      <c r="G129" s="154">
        <f t="shared" si="2"/>
        <v>162.43263781418293</v>
      </c>
      <c r="H129" s="120">
        <f t="shared" si="3"/>
        <v>689516.59904780937</v>
      </c>
      <c r="I129" s="67"/>
      <c r="J129" s="67"/>
    </row>
    <row r="130" spans="1:16" x14ac:dyDescent="0.3">
      <c r="A130" s="142">
        <v>113</v>
      </c>
      <c r="B130" s="148">
        <v>12590.83</v>
      </c>
      <c r="C130" s="148">
        <v>998.84</v>
      </c>
      <c r="D130" s="154">
        <v>2.1569999999999999E-2</v>
      </c>
      <c r="E130" s="155">
        <v>9.9399999999999992E-3</v>
      </c>
      <c r="F130" s="155">
        <v>1.163E-2</v>
      </c>
      <c r="G130" s="154">
        <f t="shared" si="2"/>
        <v>162.57242493794726</v>
      </c>
      <c r="H130" s="120">
        <f t="shared" si="3"/>
        <v>695074.82614675455</v>
      </c>
      <c r="I130" s="67"/>
      <c r="J130" s="67"/>
    </row>
    <row r="131" spans="1:16" x14ac:dyDescent="0.3">
      <c r="A131" s="142">
        <v>114</v>
      </c>
      <c r="B131" s="148">
        <v>12591.28</v>
      </c>
      <c r="C131" s="148">
        <v>998.6</v>
      </c>
      <c r="D131" s="154">
        <v>2.163E-2</v>
      </c>
      <c r="E131" s="155">
        <v>9.9900000000000006E-3</v>
      </c>
      <c r="F131" s="155">
        <v>1.163E-2</v>
      </c>
      <c r="G131" s="154">
        <f t="shared" si="2"/>
        <v>162.57242493794726</v>
      </c>
      <c r="H131" s="120">
        <f t="shared" si="3"/>
        <v>701225.93080292048</v>
      </c>
      <c r="I131" s="67"/>
      <c r="J131" s="67"/>
    </row>
    <row r="132" spans="1:16" x14ac:dyDescent="0.3">
      <c r="A132" s="142">
        <v>115</v>
      </c>
      <c r="B132" s="148">
        <v>12576.19</v>
      </c>
      <c r="C132" s="148">
        <v>998.47</v>
      </c>
      <c r="D132" s="154">
        <v>2.1669999999999998E-2</v>
      </c>
      <c r="E132" s="155">
        <v>1.0030000000000001E-2</v>
      </c>
      <c r="F132" s="155">
        <v>1.1639999999999999E-2</v>
      </c>
      <c r="G132" s="154">
        <f t="shared" si="2"/>
        <v>162.71221206171163</v>
      </c>
      <c r="H132" s="120">
        <f t="shared" si="3"/>
        <v>706769.32322931068</v>
      </c>
      <c r="I132" s="67"/>
      <c r="J132" s="67"/>
      <c r="P132" s="30"/>
    </row>
    <row r="133" spans="1:16" x14ac:dyDescent="0.3">
      <c r="A133" s="142">
        <v>116</v>
      </c>
      <c r="B133" s="148">
        <v>12571.63</v>
      </c>
      <c r="C133" s="148">
        <v>998.64</v>
      </c>
      <c r="D133" s="154">
        <v>2.172E-2</v>
      </c>
      <c r="E133" s="155">
        <v>1.0070000000000001E-2</v>
      </c>
      <c r="F133" s="155">
        <v>1.1650000000000001E-2</v>
      </c>
      <c r="G133" s="154">
        <f t="shared" si="2"/>
        <v>162.85199918547602</v>
      </c>
      <c r="H133" s="120">
        <f t="shared" si="3"/>
        <v>712303.19910217891</v>
      </c>
      <c r="I133" s="67"/>
      <c r="J133" s="67"/>
      <c r="P133" s="30"/>
    </row>
    <row r="134" spans="1:16" x14ac:dyDescent="0.3">
      <c r="A134" s="142">
        <v>117</v>
      </c>
      <c r="B134" s="148">
        <v>12561.56</v>
      </c>
      <c r="C134" s="148">
        <v>998.78</v>
      </c>
      <c r="D134" s="154">
        <v>2.1780000000000001E-2</v>
      </c>
      <c r="E134" s="155">
        <v>1.0120000000000001E-2</v>
      </c>
      <c r="F134" s="155">
        <v>1.166E-2</v>
      </c>
      <c r="G134" s="154">
        <f t="shared" si="2"/>
        <v>162.99178630924035</v>
      </c>
      <c r="H134" s="120">
        <f t="shared" si="3"/>
        <v>717827.5829066548</v>
      </c>
      <c r="I134" s="67"/>
      <c r="J134" s="67"/>
      <c r="P134" s="30"/>
    </row>
    <row r="135" spans="1:16" x14ac:dyDescent="0.3">
      <c r="A135" s="142">
        <v>118</v>
      </c>
      <c r="B135" s="148">
        <v>12583.77</v>
      </c>
      <c r="C135" s="148">
        <v>998.39</v>
      </c>
      <c r="D135" s="154">
        <v>2.1819999999999999E-2</v>
      </c>
      <c r="E135" s="155">
        <v>1.018E-2</v>
      </c>
      <c r="F135" s="155">
        <v>1.1639999999999999E-2</v>
      </c>
      <c r="G135" s="154">
        <f t="shared" si="2"/>
        <v>162.71221206171163</v>
      </c>
      <c r="H135" s="120">
        <f t="shared" si="3"/>
        <v>725206.78383529268</v>
      </c>
      <c r="I135" s="67"/>
      <c r="J135" s="67"/>
      <c r="P135" s="30"/>
    </row>
    <row r="136" spans="1:16" x14ac:dyDescent="0.3">
      <c r="A136" s="142">
        <v>119</v>
      </c>
      <c r="B136" s="148">
        <v>12592.45</v>
      </c>
      <c r="C136" s="148">
        <v>999.02</v>
      </c>
      <c r="D136" s="154">
        <v>2.1860000000000001E-2</v>
      </c>
      <c r="E136" s="155">
        <v>1.023E-2</v>
      </c>
      <c r="F136" s="155">
        <v>1.163E-2</v>
      </c>
      <c r="G136" s="154">
        <f t="shared" si="2"/>
        <v>162.57242493794726</v>
      </c>
      <c r="H136" s="120">
        <f t="shared" si="3"/>
        <v>731981.45408375037</v>
      </c>
      <c r="I136" s="67"/>
      <c r="J136" s="67"/>
      <c r="P136" s="30"/>
    </row>
    <row r="137" spans="1:16" x14ac:dyDescent="0.3">
      <c r="A137" s="142">
        <v>120</v>
      </c>
      <c r="B137" s="148">
        <v>12593.24</v>
      </c>
      <c r="C137" s="148">
        <v>998.66</v>
      </c>
      <c r="D137" s="154">
        <v>2.1919999999999999E-2</v>
      </c>
      <c r="E137" s="155">
        <v>1.0290000000000001E-2</v>
      </c>
      <c r="F137" s="155">
        <v>1.163E-2</v>
      </c>
      <c r="G137" s="154">
        <f t="shared" si="2"/>
        <v>162.57242493794726</v>
      </c>
      <c r="H137" s="120">
        <f t="shared" si="3"/>
        <v>738132.55873991631</v>
      </c>
      <c r="I137" s="67"/>
      <c r="J137" s="67"/>
      <c r="P137" s="30"/>
    </row>
    <row r="138" spans="1:16" x14ac:dyDescent="0.3">
      <c r="A138" s="142">
        <v>121</v>
      </c>
      <c r="B138" s="148">
        <v>12548.82</v>
      </c>
      <c r="C138" s="148">
        <v>998.18</v>
      </c>
      <c r="D138" s="154">
        <v>2.197E-2</v>
      </c>
      <c r="E138" s="155">
        <v>1.03E-2</v>
      </c>
      <c r="F138" s="155">
        <v>1.167E-2</v>
      </c>
      <c r="G138" s="154">
        <f t="shared" si="2"/>
        <v>163.13157343300469</v>
      </c>
      <c r="H138" s="120">
        <f t="shared" si="3"/>
        <v>741732.56257895776</v>
      </c>
      <c r="I138" s="67"/>
      <c r="J138" s="67"/>
      <c r="P138" s="30"/>
    </row>
    <row r="139" spans="1:16" x14ac:dyDescent="0.3">
      <c r="A139" s="142">
        <v>122</v>
      </c>
      <c r="B139" s="148">
        <v>12577.88</v>
      </c>
      <c r="C139" s="148">
        <v>997.72</v>
      </c>
      <c r="D139" s="154">
        <v>2.1999999999999999E-2</v>
      </c>
      <c r="E139" s="155">
        <v>1.0370000000000001E-2</v>
      </c>
      <c r="F139" s="155">
        <v>1.163E-2</v>
      </c>
      <c r="G139" s="154">
        <f t="shared" si="2"/>
        <v>162.57242493794726</v>
      </c>
      <c r="H139" s="120">
        <f t="shared" si="3"/>
        <v>750434.76805224828</v>
      </c>
      <c r="I139" s="67"/>
      <c r="J139" s="67"/>
      <c r="P139" s="30"/>
    </row>
    <row r="140" spans="1:16" x14ac:dyDescent="0.3">
      <c r="A140" s="142">
        <v>123</v>
      </c>
      <c r="B140" s="148">
        <v>12533.46</v>
      </c>
      <c r="C140" s="148">
        <v>998.66</v>
      </c>
      <c r="D140" s="154">
        <v>2.2089999999999999E-2</v>
      </c>
      <c r="E140" s="155">
        <v>1.0410000000000001E-2</v>
      </c>
      <c r="F140" s="155">
        <v>1.1690000000000001E-2</v>
      </c>
      <c r="G140" s="154">
        <f t="shared" si="2"/>
        <v>163.41114768053345</v>
      </c>
      <c r="H140" s="120">
        <f t="shared" si="3"/>
        <v>752702.62614190381</v>
      </c>
      <c r="I140" s="67"/>
      <c r="J140" s="67"/>
      <c r="P140" s="30"/>
    </row>
    <row r="141" spans="1:16" x14ac:dyDescent="0.3">
      <c r="A141" s="142">
        <v>124</v>
      </c>
      <c r="B141" s="148">
        <v>12531.78</v>
      </c>
      <c r="C141" s="148">
        <v>998.4</v>
      </c>
      <c r="D141" s="154">
        <v>2.2120000000000001E-2</v>
      </c>
      <c r="E141" s="155">
        <v>1.044E-2</v>
      </c>
      <c r="F141" s="155">
        <v>1.1679999999999999E-2</v>
      </c>
      <c r="G141" s="154">
        <f t="shared" si="2"/>
        <v>163.27136055676905</v>
      </c>
      <c r="H141" s="120">
        <f t="shared" si="3"/>
        <v>759471.83619435504</v>
      </c>
      <c r="I141" s="67"/>
      <c r="J141" s="67"/>
      <c r="P141" s="30"/>
    </row>
    <row r="142" spans="1:16" x14ac:dyDescent="0.3">
      <c r="A142" s="142">
        <v>125</v>
      </c>
      <c r="B142" s="148">
        <v>12505.74</v>
      </c>
      <c r="C142" s="148">
        <v>998.63</v>
      </c>
      <c r="D142" s="154">
        <v>2.2179999999999998E-2</v>
      </c>
      <c r="E142" s="155">
        <v>1.047E-2</v>
      </c>
      <c r="F142" s="155">
        <v>1.171E-2</v>
      </c>
      <c r="G142" s="154">
        <f t="shared" si="2"/>
        <v>163.69072192806215</v>
      </c>
      <c r="H142" s="120">
        <f t="shared" si="3"/>
        <v>763635.21724178281</v>
      </c>
      <c r="I142" s="67"/>
      <c r="J142" s="67"/>
      <c r="P142" s="30"/>
    </row>
    <row r="143" spans="1:16" x14ac:dyDescent="0.3">
      <c r="A143" s="142">
        <v>126</v>
      </c>
      <c r="B143" s="148">
        <v>12531.22</v>
      </c>
      <c r="C143" s="148">
        <v>998.68</v>
      </c>
      <c r="D143" s="154">
        <v>2.222E-2</v>
      </c>
      <c r="E143" s="155">
        <v>1.0529999999999999E-2</v>
      </c>
      <c r="F143" s="155">
        <v>1.1690000000000001E-2</v>
      </c>
      <c r="G143" s="154">
        <f t="shared" si="2"/>
        <v>163.41114768053345</v>
      </c>
      <c r="H143" s="120">
        <f t="shared" si="3"/>
        <v>771061.22677951131</v>
      </c>
      <c r="I143" s="67"/>
      <c r="J143" s="67"/>
      <c r="P143" s="30"/>
    </row>
    <row r="144" spans="1:16" x14ac:dyDescent="0.3">
      <c r="A144" s="142">
        <v>127</v>
      </c>
      <c r="B144" s="148">
        <v>12531.01</v>
      </c>
      <c r="C144" s="148">
        <v>998.91</v>
      </c>
      <c r="D144" s="154">
        <v>2.2270000000000002E-2</v>
      </c>
      <c r="E144" s="155">
        <v>1.0580000000000001E-2</v>
      </c>
      <c r="F144" s="155">
        <v>1.1690000000000001E-2</v>
      </c>
      <c r="G144" s="154">
        <f t="shared" si="2"/>
        <v>163.41114768053345</v>
      </c>
      <c r="H144" s="120">
        <f t="shared" si="3"/>
        <v>777180.76032538037</v>
      </c>
      <c r="I144" s="67"/>
      <c r="J144" s="67"/>
      <c r="P144" s="30"/>
    </row>
    <row r="145" spans="1:16" x14ac:dyDescent="0.3">
      <c r="A145" s="142">
        <v>128</v>
      </c>
      <c r="B145" s="148">
        <v>12541.07</v>
      </c>
      <c r="C145" s="148">
        <v>999.04</v>
      </c>
      <c r="D145" s="154">
        <v>2.232E-2</v>
      </c>
      <c r="E145" s="155">
        <v>1.0630000000000001E-2</v>
      </c>
      <c r="F145" s="155">
        <v>1.1679999999999999E-2</v>
      </c>
      <c r="G145" s="154">
        <f t="shared" si="2"/>
        <v>163.27136055676905</v>
      </c>
      <c r="H145" s="120">
        <f t="shared" si="3"/>
        <v>783970.92768449557</v>
      </c>
      <c r="I145" s="67"/>
      <c r="J145" s="67"/>
      <c r="P145" s="30"/>
    </row>
    <row r="146" spans="1:16" x14ac:dyDescent="0.3">
      <c r="A146" s="142">
        <v>129</v>
      </c>
      <c r="B146" s="148">
        <v>12526.87</v>
      </c>
      <c r="C146" s="148">
        <v>998.36</v>
      </c>
      <c r="D146" s="154">
        <v>2.2360000000000001E-2</v>
      </c>
      <c r="E146" s="155">
        <v>1.0670000000000001E-2</v>
      </c>
      <c r="F146" s="155">
        <v>1.1690000000000001E-2</v>
      </c>
      <c r="G146" s="154">
        <f t="shared" si="2"/>
        <v>163.41114768053345</v>
      </c>
      <c r="H146" s="120">
        <f t="shared" si="3"/>
        <v>789419.82741711871</v>
      </c>
      <c r="I146" s="67"/>
      <c r="J146" s="67"/>
      <c r="P146" s="30"/>
    </row>
    <row r="147" spans="1:16" x14ac:dyDescent="0.3">
      <c r="A147" s="142">
        <v>130</v>
      </c>
      <c r="B147" s="148">
        <v>12504.47</v>
      </c>
      <c r="C147" s="148">
        <v>997.96</v>
      </c>
      <c r="D147" s="154">
        <v>2.2409999999999999E-2</v>
      </c>
      <c r="E147" s="155">
        <v>1.0710000000000001E-2</v>
      </c>
      <c r="F147" s="155">
        <v>1.17E-2</v>
      </c>
      <c r="G147" s="154">
        <f t="shared" ref="G147:G210" si="4">(2*F147/$B$7)*(1+3*$B$11)/(4+PI()*$B$11-PI())*10^6</f>
        <v>163.55093480429778</v>
      </c>
      <c r="H147" s="120">
        <f t="shared" ref="H147:H210" si="5">A147/G147*10^6</f>
        <v>794859.41279122466</v>
      </c>
      <c r="I147" s="67"/>
      <c r="J147" s="67"/>
      <c r="P147" s="30"/>
    </row>
    <row r="148" spans="1:16" x14ac:dyDescent="0.3">
      <c r="A148" s="142">
        <v>131</v>
      </c>
      <c r="B148" s="148">
        <v>12510.1</v>
      </c>
      <c r="C148" s="148">
        <v>998.11</v>
      </c>
      <c r="D148" s="154">
        <v>2.247E-2</v>
      </c>
      <c r="E148" s="155">
        <v>1.077E-2</v>
      </c>
      <c r="F148" s="155">
        <v>1.17E-2</v>
      </c>
      <c r="G148" s="154">
        <f t="shared" si="4"/>
        <v>163.55093480429778</v>
      </c>
      <c r="H148" s="120">
        <f t="shared" si="5"/>
        <v>800973.71596654179</v>
      </c>
      <c r="I148" s="67"/>
      <c r="J148" s="67"/>
      <c r="P148" s="30"/>
    </row>
    <row r="149" spans="1:16" x14ac:dyDescent="0.3">
      <c r="A149" s="142">
        <v>132</v>
      </c>
      <c r="B149" s="148">
        <v>12507.64</v>
      </c>
      <c r="C149" s="148">
        <v>998.29</v>
      </c>
      <c r="D149" s="154">
        <v>2.2519999999999998E-2</v>
      </c>
      <c r="E149" s="155">
        <v>1.081E-2</v>
      </c>
      <c r="F149" s="155">
        <v>1.17E-2</v>
      </c>
      <c r="G149" s="154">
        <f t="shared" si="4"/>
        <v>163.55093480429778</v>
      </c>
      <c r="H149" s="120">
        <f t="shared" si="5"/>
        <v>807088.01914185891</v>
      </c>
      <c r="I149" s="67"/>
      <c r="J149" s="67"/>
      <c r="P149" s="30"/>
    </row>
    <row r="150" spans="1:16" x14ac:dyDescent="0.3">
      <c r="A150" s="142">
        <v>133</v>
      </c>
      <c r="B150" s="148">
        <v>12461.25</v>
      </c>
      <c r="C150" s="148">
        <v>998.24</v>
      </c>
      <c r="D150" s="154">
        <v>2.2589999999999999E-2</v>
      </c>
      <c r="E150" s="155">
        <v>1.0840000000000001E-2</v>
      </c>
      <c r="F150" s="155">
        <v>1.175E-2</v>
      </c>
      <c r="G150" s="154">
        <f t="shared" si="4"/>
        <v>164.24987042311957</v>
      </c>
      <c r="H150" s="120">
        <f t="shared" si="5"/>
        <v>809741.88690306025</v>
      </c>
      <c r="I150" s="67"/>
      <c r="J150" s="67"/>
      <c r="P150" s="30"/>
    </row>
    <row r="151" spans="1:16" x14ac:dyDescent="0.3">
      <c r="A151" s="142">
        <v>134</v>
      </c>
      <c r="B151" s="148">
        <v>12493.81</v>
      </c>
      <c r="C151" s="148">
        <v>998</v>
      </c>
      <c r="D151" s="154">
        <v>2.2620000000000001E-2</v>
      </c>
      <c r="E151" s="155">
        <v>1.09E-2</v>
      </c>
      <c r="F151" s="155">
        <v>1.171E-2</v>
      </c>
      <c r="G151" s="154">
        <f t="shared" si="4"/>
        <v>163.69072192806215</v>
      </c>
      <c r="H151" s="120">
        <f t="shared" si="5"/>
        <v>818616.95288319117</v>
      </c>
      <c r="I151" s="67"/>
      <c r="J151" s="67"/>
      <c r="P151" s="30"/>
    </row>
    <row r="152" spans="1:16" x14ac:dyDescent="0.3">
      <c r="A152" s="142">
        <v>135</v>
      </c>
      <c r="B152" s="148">
        <v>12467.22</v>
      </c>
      <c r="C152" s="148">
        <v>998.57</v>
      </c>
      <c r="D152" s="154">
        <v>2.2700000000000001E-2</v>
      </c>
      <c r="E152" s="155">
        <v>1.095E-2</v>
      </c>
      <c r="F152" s="155">
        <v>1.175E-2</v>
      </c>
      <c r="G152" s="154">
        <f t="shared" si="4"/>
        <v>164.24987042311957</v>
      </c>
      <c r="H152" s="120">
        <f t="shared" si="5"/>
        <v>821918.45663092588</v>
      </c>
      <c r="I152" s="67"/>
      <c r="J152" s="67"/>
      <c r="P152" s="30"/>
    </row>
    <row r="153" spans="1:16" x14ac:dyDescent="0.3">
      <c r="A153" s="142">
        <v>136</v>
      </c>
      <c r="B153" s="148">
        <v>12463.81</v>
      </c>
      <c r="C153" s="148">
        <v>998.52</v>
      </c>
      <c r="D153" s="154">
        <v>2.273E-2</v>
      </c>
      <c r="E153" s="155">
        <v>1.098E-2</v>
      </c>
      <c r="F153" s="155">
        <v>1.175E-2</v>
      </c>
      <c r="G153" s="154">
        <f t="shared" si="4"/>
        <v>164.24987042311957</v>
      </c>
      <c r="H153" s="120">
        <f t="shared" si="5"/>
        <v>828006.74149485864</v>
      </c>
      <c r="I153" s="67"/>
      <c r="J153" s="67"/>
      <c r="P153" s="30"/>
    </row>
    <row r="154" spans="1:16" x14ac:dyDescent="0.3">
      <c r="A154" s="142">
        <v>137</v>
      </c>
      <c r="B154" s="148">
        <v>12455.72</v>
      </c>
      <c r="C154" s="148">
        <v>999.21</v>
      </c>
      <c r="D154" s="154">
        <v>2.2790000000000001E-2</v>
      </c>
      <c r="E154" s="155">
        <v>1.102E-2</v>
      </c>
      <c r="F154" s="155">
        <v>1.176E-2</v>
      </c>
      <c r="G154" s="154">
        <f t="shared" si="4"/>
        <v>164.38965754688391</v>
      </c>
      <c r="H154" s="120">
        <f t="shared" si="5"/>
        <v>833385.76188059535</v>
      </c>
      <c r="I154" s="67"/>
      <c r="J154" s="67"/>
      <c r="P154" s="30"/>
    </row>
    <row r="155" spans="1:16" x14ac:dyDescent="0.3">
      <c r="A155" s="142">
        <v>138</v>
      </c>
      <c r="B155" s="148">
        <v>12449.12</v>
      </c>
      <c r="C155" s="148">
        <v>997.59</v>
      </c>
      <c r="D155" s="154">
        <v>2.283E-2</v>
      </c>
      <c r="E155" s="155">
        <v>1.108E-2</v>
      </c>
      <c r="F155" s="155">
        <v>1.175E-2</v>
      </c>
      <c r="G155" s="154">
        <f t="shared" si="4"/>
        <v>164.24987042311957</v>
      </c>
      <c r="H155" s="120">
        <f t="shared" si="5"/>
        <v>840183.31122272427</v>
      </c>
      <c r="I155" s="67"/>
      <c r="J155" s="67"/>
      <c r="P155" s="30"/>
    </row>
    <row r="156" spans="1:16" x14ac:dyDescent="0.3">
      <c r="A156" s="142">
        <v>139</v>
      </c>
      <c r="B156" s="148">
        <v>12440.17</v>
      </c>
      <c r="C156" s="148">
        <v>997.02</v>
      </c>
      <c r="D156" s="154">
        <v>2.2890000000000001E-2</v>
      </c>
      <c r="E156" s="155">
        <v>1.1140000000000001E-2</v>
      </c>
      <c r="F156" s="155">
        <v>1.175E-2</v>
      </c>
      <c r="G156" s="154">
        <f t="shared" si="4"/>
        <v>164.24987042311957</v>
      </c>
      <c r="H156" s="120">
        <f t="shared" si="5"/>
        <v>846271.59608665702</v>
      </c>
      <c r="I156" s="67"/>
      <c r="J156" s="67"/>
      <c r="P156" s="30"/>
    </row>
    <row r="157" spans="1:16" x14ac:dyDescent="0.3">
      <c r="A157" s="142">
        <v>140</v>
      </c>
      <c r="B157" s="148">
        <v>12432.72</v>
      </c>
      <c r="C157" s="148">
        <v>1000.66</v>
      </c>
      <c r="D157" s="154">
        <v>2.298E-2</v>
      </c>
      <c r="E157" s="155">
        <v>1.1169999999999999E-2</v>
      </c>
      <c r="F157" s="155">
        <v>1.18E-2</v>
      </c>
      <c r="G157" s="154">
        <f t="shared" si="4"/>
        <v>164.94880604194137</v>
      </c>
      <c r="H157" s="120">
        <f t="shared" si="5"/>
        <v>848748.18653978209</v>
      </c>
      <c r="I157" s="67"/>
      <c r="J157" s="67"/>
      <c r="P157" s="30"/>
    </row>
    <row r="158" spans="1:16" x14ac:dyDescent="0.3">
      <c r="A158" s="142">
        <v>141</v>
      </c>
      <c r="B158" s="148">
        <v>12456.49</v>
      </c>
      <c r="C158" s="148">
        <v>997.73</v>
      </c>
      <c r="D158" s="154">
        <v>2.2950000000000002E-2</v>
      </c>
      <c r="E158" s="155">
        <v>1.12E-2</v>
      </c>
      <c r="F158" s="155">
        <v>1.175E-2</v>
      </c>
      <c r="G158" s="154">
        <f t="shared" si="4"/>
        <v>164.24987042311957</v>
      </c>
      <c r="H158" s="120">
        <f t="shared" si="5"/>
        <v>858448.16581452254</v>
      </c>
      <c r="I158" s="67"/>
      <c r="J158" s="67"/>
      <c r="P158" s="30"/>
    </row>
    <row r="159" spans="1:16" x14ac:dyDescent="0.3">
      <c r="A159" s="142">
        <v>142</v>
      </c>
      <c r="B159" s="148">
        <v>12437.81</v>
      </c>
      <c r="C159" s="148">
        <v>998.37</v>
      </c>
      <c r="D159" s="154">
        <v>2.3019999999999999E-2</v>
      </c>
      <c r="E159" s="155">
        <v>1.125E-2</v>
      </c>
      <c r="F159" s="155">
        <v>1.1769999999999999E-2</v>
      </c>
      <c r="G159" s="154">
        <f t="shared" si="4"/>
        <v>164.5294446706483</v>
      </c>
      <c r="H159" s="120">
        <f t="shared" si="5"/>
        <v>863067.39978520386</v>
      </c>
      <c r="I159" s="67"/>
      <c r="J159" s="67"/>
      <c r="P159" s="30"/>
    </row>
    <row r="160" spans="1:16" x14ac:dyDescent="0.3">
      <c r="A160" s="142">
        <v>143</v>
      </c>
      <c r="B160" s="148">
        <v>12463.23</v>
      </c>
      <c r="C160" s="148">
        <v>998.08</v>
      </c>
      <c r="D160" s="154">
        <v>2.3050000000000001E-2</v>
      </c>
      <c r="E160" s="155">
        <v>1.1299999999999999E-2</v>
      </c>
      <c r="F160" s="155">
        <v>1.174E-2</v>
      </c>
      <c r="G160" s="154">
        <f t="shared" si="4"/>
        <v>164.11008329935521</v>
      </c>
      <c r="H160" s="120">
        <f t="shared" si="5"/>
        <v>871366.32390315679</v>
      </c>
      <c r="I160" s="67"/>
      <c r="J160" s="67"/>
      <c r="P160" s="30"/>
    </row>
    <row r="161" spans="1:16" x14ac:dyDescent="0.3">
      <c r="A161" s="142">
        <v>144</v>
      </c>
      <c r="B161" s="148">
        <v>12449.37</v>
      </c>
      <c r="C161" s="148">
        <v>998.58</v>
      </c>
      <c r="D161" s="154">
        <v>2.3109999999999999E-2</v>
      </c>
      <c r="E161" s="155">
        <v>1.1350000000000001E-2</v>
      </c>
      <c r="F161" s="155">
        <v>1.176E-2</v>
      </c>
      <c r="G161" s="154">
        <f t="shared" si="4"/>
        <v>164.38965754688391</v>
      </c>
      <c r="H161" s="120">
        <f t="shared" si="5"/>
        <v>875967.51613726804</v>
      </c>
      <c r="I161" s="67"/>
      <c r="J161" s="67"/>
      <c r="P161" s="30"/>
    </row>
    <row r="162" spans="1:16" x14ac:dyDescent="0.3">
      <c r="A162" s="142">
        <v>145</v>
      </c>
      <c r="B162" s="148">
        <v>12397.63</v>
      </c>
      <c r="C162" s="148">
        <v>997.24</v>
      </c>
      <c r="D162" s="154">
        <v>2.3179999999999999E-2</v>
      </c>
      <c r="E162" s="155">
        <v>1.1379999999999999E-2</v>
      </c>
      <c r="F162" s="155">
        <v>1.18E-2</v>
      </c>
      <c r="G162" s="154">
        <f t="shared" si="4"/>
        <v>164.94880604194137</v>
      </c>
      <c r="H162" s="120">
        <f t="shared" si="5"/>
        <v>879060.62177334586</v>
      </c>
      <c r="I162" s="67"/>
      <c r="J162" s="67"/>
      <c r="P162" s="30"/>
    </row>
    <row r="163" spans="1:16" x14ac:dyDescent="0.3">
      <c r="A163" s="142">
        <v>146</v>
      </c>
      <c r="B163" s="148">
        <v>12410.33</v>
      </c>
      <c r="C163" s="148">
        <v>999.1</v>
      </c>
      <c r="D163" s="154">
        <v>2.3230000000000001E-2</v>
      </c>
      <c r="E163" s="155">
        <v>1.142E-2</v>
      </c>
      <c r="F163" s="155">
        <v>1.1809999999999999E-2</v>
      </c>
      <c r="G163" s="154">
        <f t="shared" si="4"/>
        <v>165.08859316570567</v>
      </c>
      <c r="H163" s="120">
        <f t="shared" si="5"/>
        <v>884373.63963392831</v>
      </c>
      <c r="I163" s="67"/>
      <c r="J163" s="67"/>
      <c r="P163" s="30"/>
    </row>
    <row r="164" spans="1:16" x14ac:dyDescent="0.3">
      <c r="A164" s="142">
        <v>147</v>
      </c>
      <c r="B164" s="148">
        <v>12422.21</v>
      </c>
      <c r="C164" s="148">
        <v>998.31</v>
      </c>
      <c r="D164" s="154">
        <v>2.3269999999999999E-2</v>
      </c>
      <c r="E164" s="155">
        <v>1.149E-2</v>
      </c>
      <c r="F164" s="155">
        <v>1.179E-2</v>
      </c>
      <c r="G164" s="154">
        <f t="shared" si="4"/>
        <v>164.809018918177</v>
      </c>
      <c r="H164" s="120">
        <f t="shared" si="5"/>
        <v>891941.47847564903</v>
      </c>
      <c r="I164" s="67"/>
      <c r="J164" s="67"/>
      <c r="P164" s="30"/>
    </row>
    <row r="165" spans="1:16" x14ac:dyDescent="0.3">
      <c r="A165" s="142">
        <v>148</v>
      </c>
      <c r="B165" s="148">
        <v>12402.32</v>
      </c>
      <c r="C165" s="148">
        <v>998.69</v>
      </c>
      <c r="D165" s="154">
        <v>2.3310000000000001E-2</v>
      </c>
      <c r="E165" s="155">
        <v>1.1509999999999999E-2</v>
      </c>
      <c r="F165" s="155">
        <v>1.1809999999999999E-2</v>
      </c>
      <c r="G165" s="154">
        <f t="shared" si="4"/>
        <v>165.08859316570567</v>
      </c>
      <c r="H165" s="120">
        <f t="shared" si="5"/>
        <v>896488.34702617396</v>
      </c>
      <c r="I165" s="67"/>
      <c r="J165" s="67"/>
      <c r="P165" s="30"/>
    </row>
    <row r="166" spans="1:16" x14ac:dyDescent="0.3">
      <c r="A166" s="142">
        <v>149</v>
      </c>
      <c r="B166" s="148">
        <v>12409.35</v>
      </c>
      <c r="C166" s="148">
        <v>997.94</v>
      </c>
      <c r="D166" s="154">
        <v>2.3359999999999999E-2</v>
      </c>
      <c r="E166" s="155">
        <v>1.157E-2</v>
      </c>
      <c r="F166" s="155">
        <v>1.179E-2</v>
      </c>
      <c r="G166" s="154">
        <f t="shared" si="4"/>
        <v>164.809018918177</v>
      </c>
      <c r="H166" s="120">
        <f t="shared" si="5"/>
        <v>904076.736686202</v>
      </c>
      <c r="I166" s="67"/>
      <c r="J166" s="67"/>
      <c r="P166" s="30"/>
    </row>
    <row r="167" spans="1:16" x14ac:dyDescent="0.3">
      <c r="A167" s="142">
        <v>150</v>
      </c>
      <c r="B167" s="148">
        <v>12395.97</v>
      </c>
      <c r="C167" s="148">
        <v>998.54</v>
      </c>
      <c r="D167" s="154">
        <v>2.3400000000000001E-2</v>
      </c>
      <c r="E167" s="155">
        <v>1.159E-2</v>
      </c>
      <c r="F167" s="155">
        <v>1.1809999999999999E-2</v>
      </c>
      <c r="G167" s="154">
        <f t="shared" si="4"/>
        <v>165.08859316570567</v>
      </c>
      <c r="H167" s="120">
        <f t="shared" si="5"/>
        <v>908603.0544184196</v>
      </c>
      <c r="I167" s="67"/>
      <c r="J167" s="67"/>
      <c r="P167" s="30"/>
    </row>
    <row r="168" spans="1:16" x14ac:dyDescent="0.3">
      <c r="A168" s="142">
        <v>151</v>
      </c>
      <c r="B168" s="148">
        <v>12404.79</v>
      </c>
      <c r="C168" s="148">
        <v>998.48</v>
      </c>
      <c r="D168" s="154">
        <v>2.3439999999999999E-2</v>
      </c>
      <c r="E168" s="155">
        <v>1.163E-2</v>
      </c>
      <c r="F168" s="155">
        <v>1.18E-2</v>
      </c>
      <c r="G168" s="154">
        <f t="shared" si="4"/>
        <v>164.94880604194137</v>
      </c>
      <c r="H168" s="120">
        <f t="shared" si="5"/>
        <v>915435.54405362217</v>
      </c>
      <c r="I168" s="67"/>
      <c r="J168" s="67"/>
      <c r="P168" s="30"/>
    </row>
    <row r="169" spans="1:16" x14ac:dyDescent="0.3">
      <c r="A169" s="142">
        <v>152</v>
      </c>
      <c r="B169" s="148">
        <v>12390.28</v>
      </c>
      <c r="C169" s="148">
        <v>997.89</v>
      </c>
      <c r="D169" s="154">
        <v>2.349E-2</v>
      </c>
      <c r="E169" s="155">
        <v>1.1679999999999999E-2</v>
      </c>
      <c r="F169" s="155">
        <v>1.1809999999999999E-2</v>
      </c>
      <c r="G169" s="154">
        <f t="shared" si="4"/>
        <v>165.08859316570567</v>
      </c>
      <c r="H169" s="120">
        <f t="shared" si="5"/>
        <v>920717.76181066514</v>
      </c>
      <c r="I169" s="67"/>
      <c r="J169" s="67"/>
      <c r="P169" s="30"/>
    </row>
    <row r="170" spans="1:16" x14ac:dyDescent="0.3">
      <c r="A170" s="142">
        <v>153</v>
      </c>
      <c r="B170" s="148">
        <v>12389.84</v>
      </c>
      <c r="C170" s="148">
        <v>998.19</v>
      </c>
      <c r="D170" s="154">
        <v>2.3560000000000001E-2</v>
      </c>
      <c r="E170" s="155">
        <v>1.174E-2</v>
      </c>
      <c r="F170" s="155">
        <v>1.1820000000000001E-2</v>
      </c>
      <c r="G170" s="154">
        <f t="shared" si="4"/>
        <v>165.22838028947007</v>
      </c>
      <c r="H170" s="120">
        <f t="shared" si="5"/>
        <v>925991.0418050054</v>
      </c>
      <c r="I170" s="67"/>
      <c r="J170" s="67"/>
      <c r="P170" s="30"/>
    </row>
    <row r="171" spans="1:16" x14ac:dyDescent="0.3">
      <c r="A171" s="142">
        <v>154</v>
      </c>
      <c r="B171" s="148">
        <v>12341.43</v>
      </c>
      <c r="C171" s="148">
        <v>998.71</v>
      </c>
      <c r="D171" s="154">
        <v>2.3630000000000002E-2</v>
      </c>
      <c r="E171" s="155">
        <v>1.176E-2</v>
      </c>
      <c r="F171" s="155">
        <v>1.187E-2</v>
      </c>
      <c r="G171" s="154">
        <f t="shared" si="4"/>
        <v>165.92731590829186</v>
      </c>
      <c r="H171" s="120">
        <f t="shared" si="5"/>
        <v>928117.22504518728</v>
      </c>
      <c r="I171" s="67"/>
      <c r="J171" s="67"/>
      <c r="P171" s="30"/>
    </row>
    <row r="172" spans="1:16" x14ac:dyDescent="0.3">
      <c r="A172" s="142">
        <v>155</v>
      </c>
      <c r="B172" s="148">
        <v>12371.55</v>
      </c>
      <c r="C172" s="148">
        <v>997.79</v>
      </c>
      <c r="D172" s="154">
        <v>2.3650000000000001E-2</v>
      </c>
      <c r="E172" s="155">
        <v>1.1820000000000001E-2</v>
      </c>
      <c r="F172" s="155">
        <v>1.183E-2</v>
      </c>
      <c r="G172" s="154">
        <f t="shared" si="4"/>
        <v>165.36816741323443</v>
      </c>
      <c r="H172" s="120">
        <f t="shared" si="5"/>
        <v>937302.51973267819</v>
      </c>
      <c r="I172" s="67"/>
      <c r="J172" s="67"/>
      <c r="P172" s="30"/>
    </row>
    <row r="173" spans="1:16" x14ac:dyDescent="0.3">
      <c r="A173" s="142">
        <v>156</v>
      </c>
      <c r="B173" s="148">
        <v>12388.79</v>
      </c>
      <c r="C173" s="148">
        <v>998.8</v>
      </c>
      <c r="D173" s="154">
        <v>2.3699999999999999E-2</v>
      </c>
      <c r="E173" s="155">
        <v>1.188E-2</v>
      </c>
      <c r="F173" s="155">
        <v>1.1820000000000001E-2</v>
      </c>
      <c r="G173" s="154">
        <f t="shared" si="4"/>
        <v>165.22838028947007</v>
      </c>
      <c r="H173" s="120">
        <f t="shared" si="5"/>
        <v>944147.72889922117</v>
      </c>
      <c r="I173" s="67"/>
      <c r="J173" s="67"/>
      <c r="P173" s="30"/>
    </row>
    <row r="174" spans="1:16" x14ac:dyDescent="0.3">
      <c r="A174" s="142">
        <v>157</v>
      </c>
      <c r="B174" s="148">
        <v>12349.25</v>
      </c>
      <c r="C174" s="148">
        <v>998.41</v>
      </c>
      <c r="D174" s="154">
        <v>2.375E-2</v>
      </c>
      <c r="E174" s="155">
        <v>1.1900000000000001E-2</v>
      </c>
      <c r="F174" s="155">
        <v>1.1860000000000001E-2</v>
      </c>
      <c r="G174" s="154">
        <f t="shared" si="4"/>
        <v>165.7875287845275</v>
      </c>
      <c r="H174" s="120">
        <f t="shared" si="5"/>
        <v>946995.23631871876</v>
      </c>
      <c r="I174" s="67"/>
      <c r="J174" s="67"/>
      <c r="P174" s="30"/>
    </row>
    <row r="175" spans="1:16" x14ac:dyDescent="0.3">
      <c r="A175" s="142">
        <v>158</v>
      </c>
      <c r="B175" s="148">
        <v>12343.68</v>
      </c>
      <c r="C175" s="148">
        <v>997.18</v>
      </c>
      <c r="D175" s="154">
        <v>2.3810000000000001E-2</v>
      </c>
      <c r="E175" s="155">
        <v>1.196E-2</v>
      </c>
      <c r="F175" s="155">
        <v>1.1849999999999999E-2</v>
      </c>
      <c r="G175" s="154">
        <f t="shared" si="4"/>
        <v>165.64774166076316</v>
      </c>
      <c r="H175" s="120">
        <f t="shared" si="5"/>
        <v>953831.29534946941</v>
      </c>
      <c r="I175" s="67"/>
      <c r="J175" s="67"/>
      <c r="P175" s="30"/>
    </row>
    <row r="176" spans="1:16" x14ac:dyDescent="0.3">
      <c r="A176" s="142">
        <v>159</v>
      </c>
      <c r="B176" s="148">
        <v>12355.74</v>
      </c>
      <c r="C176" s="148">
        <v>999.47</v>
      </c>
      <c r="D176" s="154">
        <v>2.3859999999999999E-2</v>
      </c>
      <c r="E176" s="155">
        <v>1.2E-2</v>
      </c>
      <c r="F176" s="155">
        <v>1.1860000000000001E-2</v>
      </c>
      <c r="G176" s="154">
        <f t="shared" si="4"/>
        <v>165.7875287845275</v>
      </c>
      <c r="H176" s="120">
        <f t="shared" si="5"/>
        <v>959058.86990239669</v>
      </c>
      <c r="I176" s="67"/>
      <c r="J176" s="67"/>
      <c r="P176" s="30"/>
    </row>
    <row r="177" spans="1:16" x14ac:dyDescent="0.3">
      <c r="A177" s="142">
        <v>160</v>
      </c>
      <c r="B177" s="148">
        <v>12336.66</v>
      </c>
      <c r="C177" s="148">
        <v>998.36</v>
      </c>
      <c r="D177" s="154">
        <v>2.3900000000000001E-2</v>
      </c>
      <c r="E177" s="155">
        <v>1.2030000000000001E-2</v>
      </c>
      <c r="F177" s="155">
        <v>1.187E-2</v>
      </c>
      <c r="G177" s="154">
        <f t="shared" si="4"/>
        <v>165.92731590829186</v>
      </c>
      <c r="H177" s="120">
        <f t="shared" si="5"/>
        <v>964277.63641058421</v>
      </c>
      <c r="I177" s="67"/>
      <c r="J177" s="67"/>
      <c r="P177" s="30"/>
    </row>
    <row r="178" spans="1:16" x14ac:dyDescent="0.3">
      <c r="A178" s="142">
        <v>161</v>
      </c>
      <c r="B178" s="148">
        <v>12321.44</v>
      </c>
      <c r="C178" s="148">
        <v>998</v>
      </c>
      <c r="D178" s="154">
        <v>2.3959999999999999E-2</v>
      </c>
      <c r="E178" s="155">
        <v>1.208E-2</v>
      </c>
      <c r="F178" s="155">
        <v>1.188E-2</v>
      </c>
      <c r="G178" s="154">
        <f t="shared" si="4"/>
        <v>166.0671030320562</v>
      </c>
      <c r="H178" s="120">
        <f t="shared" si="5"/>
        <v>969487.61711656954</v>
      </c>
      <c r="I178" s="67"/>
      <c r="J178" s="67"/>
      <c r="P178" s="30"/>
    </row>
    <row r="179" spans="1:16" x14ac:dyDescent="0.3">
      <c r="A179" s="142">
        <v>162</v>
      </c>
      <c r="B179" s="148">
        <v>12334.17</v>
      </c>
      <c r="C179" s="148">
        <v>998.62</v>
      </c>
      <c r="D179" s="154">
        <v>2.4E-2</v>
      </c>
      <c r="E179" s="155">
        <v>1.2120000000000001E-2</v>
      </c>
      <c r="F179" s="155">
        <v>1.187E-2</v>
      </c>
      <c r="G179" s="154">
        <f t="shared" si="4"/>
        <v>165.92731590829186</v>
      </c>
      <c r="H179" s="120">
        <f t="shared" si="5"/>
        <v>976331.1068657164</v>
      </c>
      <c r="I179" s="67"/>
      <c r="J179" s="67"/>
      <c r="P179" s="30"/>
    </row>
    <row r="180" spans="1:16" x14ac:dyDescent="0.3">
      <c r="A180" s="142">
        <v>163</v>
      </c>
      <c r="B180" s="148">
        <v>12339.66</v>
      </c>
      <c r="C180" s="148">
        <v>998.43</v>
      </c>
      <c r="D180" s="154">
        <v>2.4039999999999999E-2</v>
      </c>
      <c r="E180" s="155">
        <v>1.217E-2</v>
      </c>
      <c r="F180" s="155">
        <v>1.187E-2</v>
      </c>
      <c r="G180" s="154">
        <f t="shared" si="4"/>
        <v>165.92731590829186</v>
      </c>
      <c r="H180" s="120">
        <f t="shared" si="5"/>
        <v>982357.84209328273</v>
      </c>
      <c r="I180" s="67"/>
      <c r="J180" s="67"/>
      <c r="P180" s="30"/>
    </row>
    <row r="181" spans="1:16" x14ac:dyDescent="0.3">
      <c r="A181" s="142">
        <v>164</v>
      </c>
      <c r="B181" s="148">
        <v>12309.81</v>
      </c>
      <c r="C181" s="148">
        <v>998.36</v>
      </c>
      <c r="D181" s="154">
        <v>2.41E-2</v>
      </c>
      <c r="E181" s="155">
        <v>1.221E-2</v>
      </c>
      <c r="F181" s="155">
        <v>1.189E-2</v>
      </c>
      <c r="G181" s="154">
        <f t="shared" si="4"/>
        <v>166.20689015582053</v>
      </c>
      <c r="H181" s="120">
        <f t="shared" si="5"/>
        <v>986722.02967186528</v>
      </c>
      <c r="I181" s="67"/>
      <c r="J181" s="67"/>
      <c r="P181" s="30"/>
    </row>
    <row r="182" spans="1:16" x14ac:dyDescent="0.3">
      <c r="A182" s="142">
        <v>165</v>
      </c>
      <c r="B182" s="148">
        <v>12324.67</v>
      </c>
      <c r="C182" s="148">
        <v>997.9</v>
      </c>
      <c r="D182" s="154">
        <v>2.4129999999999999E-2</v>
      </c>
      <c r="E182" s="155">
        <v>1.225E-2</v>
      </c>
      <c r="F182" s="155">
        <v>1.187E-2</v>
      </c>
      <c r="G182" s="154">
        <f t="shared" si="4"/>
        <v>165.92731590829186</v>
      </c>
      <c r="H182" s="120">
        <f t="shared" si="5"/>
        <v>994411.31254841492</v>
      </c>
      <c r="I182" s="67"/>
      <c r="J182" s="67"/>
      <c r="P182" s="30"/>
    </row>
    <row r="183" spans="1:16" x14ac:dyDescent="0.3">
      <c r="A183" s="142">
        <v>166</v>
      </c>
      <c r="B183" s="148">
        <v>12302.69</v>
      </c>
      <c r="C183" s="148">
        <v>998.94</v>
      </c>
      <c r="D183" s="154">
        <v>2.4199999999999999E-2</v>
      </c>
      <c r="E183" s="155">
        <v>1.2290000000000001E-2</v>
      </c>
      <c r="F183" s="155">
        <v>1.191E-2</v>
      </c>
      <c r="G183" s="154">
        <f t="shared" si="4"/>
        <v>166.48646440334929</v>
      </c>
      <c r="H183" s="120">
        <f t="shared" si="5"/>
        <v>997078.05433256889</v>
      </c>
      <c r="I183" s="67"/>
      <c r="J183" s="67"/>
      <c r="P183" s="30"/>
    </row>
    <row r="184" spans="1:16" x14ac:dyDescent="0.3">
      <c r="A184" s="142">
        <v>167</v>
      </c>
      <c r="B184" s="148">
        <v>12298.88</v>
      </c>
      <c r="C184" s="148">
        <v>998.29</v>
      </c>
      <c r="D184" s="154">
        <v>2.4250000000000001E-2</v>
      </c>
      <c r="E184" s="155">
        <v>1.234E-2</v>
      </c>
      <c r="F184" s="155">
        <v>1.1900000000000001E-2</v>
      </c>
      <c r="G184" s="154">
        <f t="shared" si="4"/>
        <v>166.34667727958495</v>
      </c>
      <c r="H184" s="120">
        <f t="shared" si="5"/>
        <v>1003927.4768279078</v>
      </c>
      <c r="I184" s="67"/>
      <c r="J184" s="67"/>
      <c r="P184" s="30"/>
    </row>
    <row r="185" spans="1:16" x14ac:dyDescent="0.3">
      <c r="A185" s="142">
        <v>168</v>
      </c>
      <c r="B185" s="148">
        <v>12292.7</v>
      </c>
      <c r="C185" s="148">
        <v>998.93</v>
      </c>
      <c r="D185" s="154">
        <v>2.4289999999999999E-2</v>
      </c>
      <c r="E185" s="155">
        <v>1.2370000000000001E-2</v>
      </c>
      <c r="F185" s="155">
        <v>1.192E-2</v>
      </c>
      <c r="G185" s="154">
        <f t="shared" si="4"/>
        <v>166.62625152711365</v>
      </c>
      <c r="H185" s="120">
        <f t="shared" si="5"/>
        <v>1008244.4900506138</v>
      </c>
      <c r="I185" s="67"/>
      <c r="J185" s="67"/>
      <c r="P185" s="30"/>
    </row>
    <row r="186" spans="1:16" x14ac:dyDescent="0.3">
      <c r="A186" s="142">
        <v>169</v>
      </c>
      <c r="B186" s="148">
        <v>12296.03</v>
      </c>
      <c r="C186" s="148">
        <v>997.99</v>
      </c>
      <c r="D186" s="154">
        <v>2.4330000000000001E-2</v>
      </c>
      <c r="E186" s="155">
        <v>1.243E-2</v>
      </c>
      <c r="F186" s="155">
        <v>1.1900000000000001E-2</v>
      </c>
      <c r="G186" s="154">
        <f t="shared" si="4"/>
        <v>166.34667727958495</v>
      </c>
      <c r="H186" s="120">
        <f t="shared" si="5"/>
        <v>1015950.5603827332</v>
      </c>
      <c r="I186" s="67"/>
      <c r="J186" s="67"/>
      <c r="P186" s="30"/>
    </row>
    <row r="187" spans="1:16" x14ac:dyDescent="0.3">
      <c r="A187" s="142">
        <v>170</v>
      </c>
      <c r="B187" s="148">
        <v>12293.12</v>
      </c>
      <c r="C187" s="148">
        <v>998.82</v>
      </c>
      <c r="D187" s="154">
        <v>2.4379999999999999E-2</v>
      </c>
      <c r="E187" s="155">
        <v>1.2460000000000001E-2</v>
      </c>
      <c r="F187" s="155">
        <v>1.192E-2</v>
      </c>
      <c r="G187" s="154">
        <f t="shared" si="4"/>
        <v>166.62625152711365</v>
      </c>
      <c r="H187" s="120">
        <f t="shared" si="5"/>
        <v>1020247.4006464543</v>
      </c>
      <c r="I187" s="67"/>
      <c r="J187" s="67"/>
      <c r="P187" s="30"/>
    </row>
    <row r="188" spans="1:16" x14ac:dyDescent="0.3">
      <c r="A188" s="142">
        <v>171</v>
      </c>
      <c r="B188" s="148">
        <v>12319.99</v>
      </c>
      <c r="C188" s="148">
        <v>998.34</v>
      </c>
      <c r="D188" s="154">
        <v>2.4400000000000002E-2</v>
      </c>
      <c r="E188" s="155">
        <v>1.252E-2</v>
      </c>
      <c r="F188" s="155">
        <v>1.188E-2</v>
      </c>
      <c r="G188" s="154">
        <f t="shared" si="4"/>
        <v>166.0671030320562</v>
      </c>
      <c r="H188" s="120">
        <f t="shared" si="5"/>
        <v>1029704.2392977229</v>
      </c>
      <c r="I188" s="67"/>
      <c r="J188" s="67"/>
      <c r="P188" s="30"/>
    </row>
    <row r="189" spans="1:16" x14ac:dyDescent="0.3">
      <c r="A189" s="142">
        <v>172</v>
      </c>
      <c r="B189" s="148">
        <v>12257.91</v>
      </c>
      <c r="C189" s="148">
        <v>998.61</v>
      </c>
      <c r="D189" s="154">
        <v>2.4479999999999998E-2</v>
      </c>
      <c r="E189" s="155">
        <v>1.2529999999999999E-2</v>
      </c>
      <c r="F189" s="155">
        <v>1.1950000000000001E-2</v>
      </c>
      <c r="G189" s="154">
        <f t="shared" si="4"/>
        <v>167.04561289840672</v>
      </c>
      <c r="H189" s="120">
        <f t="shared" si="5"/>
        <v>1029658.8878667913</v>
      </c>
      <c r="I189" s="67"/>
      <c r="J189" s="67"/>
      <c r="P189" s="30"/>
    </row>
    <row r="190" spans="1:16" x14ac:dyDescent="0.3">
      <c r="A190" s="142">
        <v>173</v>
      </c>
      <c r="B190" s="148">
        <v>12287.51</v>
      </c>
      <c r="C190" s="148">
        <v>998.18</v>
      </c>
      <c r="D190" s="154">
        <v>2.4510000000000001E-2</v>
      </c>
      <c r="E190" s="155">
        <v>1.26E-2</v>
      </c>
      <c r="F190" s="155">
        <v>1.191E-2</v>
      </c>
      <c r="G190" s="154">
        <f t="shared" si="4"/>
        <v>166.48646440334929</v>
      </c>
      <c r="H190" s="120">
        <f t="shared" si="5"/>
        <v>1039123.5144550266</v>
      </c>
      <c r="I190" s="67"/>
      <c r="J190" s="67"/>
      <c r="P190" s="30"/>
    </row>
    <row r="191" spans="1:16" x14ac:dyDescent="0.3">
      <c r="A191" s="142">
        <v>174</v>
      </c>
      <c r="B191" s="148">
        <v>12268</v>
      </c>
      <c r="C191" s="148">
        <v>998.85</v>
      </c>
      <c r="D191" s="154">
        <v>2.4580000000000001E-2</v>
      </c>
      <c r="E191" s="155">
        <v>1.264E-2</v>
      </c>
      <c r="F191" s="155">
        <v>1.1939999999999999E-2</v>
      </c>
      <c r="G191" s="154">
        <f t="shared" si="4"/>
        <v>166.90582577464235</v>
      </c>
      <c r="H191" s="120">
        <f t="shared" si="5"/>
        <v>1042504.05396236</v>
      </c>
      <c r="I191" s="67"/>
      <c r="J191" s="67"/>
      <c r="P191" s="30"/>
    </row>
    <row r="192" spans="1:16" x14ac:dyDescent="0.3">
      <c r="A192" s="142">
        <v>175</v>
      </c>
      <c r="B192" s="148">
        <v>12238.2</v>
      </c>
      <c r="C192" s="148">
        <v>998.01</v>
      </c>
      <c r="D192" s="154">
        <v>2.4639999999999999E-2</v>
      </c>
      <c r="E192" s="155">
        <v>1.268E-2</v>
      </c>
      <c r="F192" s="155">
        <v>1.196E-2</v>
      </c>
      <c r="G192" s="154">
        <f t="shared" si="4"/>
        <v>167.18540002217105</v>
      </c>
      <c r="H192" s="120">
        <f t="shared" si="5"/>
        <v>1046742.1196874405</v>
      </c>
      <c r="I192" s="67"/>
      <c r="J192" s="67"/>
      <c r="P192" s="30"/>
    </row>
    <row r="193" spans="1:16" x14ac:dyDescent="0.3">
      <c r="A193" s="142">
        <v>176</v>
      </c>
      <c r="B193" s="148">
        <v>12257.47</v>
      </c>
      <c r="C193" s="148">
        <v>998.73</v>
      </c>
      <c r="D193" s="154">
        <v>2.4670000000000001E-2</v>
      </c>
      <c r="E193" s="155">
        <v>1.272E-2</v>
      </c>
      <c r="F193" s="155">
        <v>1.1950000000000001E-2</v>
      </c>
      <c r="G193" s="154">
        <f t="shared" si="4"/>
        <v>167.04561289840672</v>
      </c>
      <c r="H193" s="120">
        <f t="shared" si="5"/>
        <v>1053604.4433985772</v>
      </c>
      <c r="I193" s="67"/>
      <c r="J193" s="67"/>
      <c r="P193" s="30"/>
    </row>
    <row r="194" spans="1:16" x14ac:dyDescent="0.3">
      <c r="A194" s="142">
        <v>177</v>
      </c>
      <c r="B194" s="148">
        <v>12249.81</v>
      </c>
      <c r="C194" s="148">
        <v>998.55</v>
      </c>
      <c r="D194" s="154">
        <v>2.4729999999999999E-2</v>
      </c>
      <c r="E194" s="155">
        <v>1.278E-2</v>
      </c>
      <c r="F194" s="155">
        <v>1.1950000000000001E-2</v>
      </c>
      <c r="G194" s="154">
        <f t="shared" si="4"/>
        <v>167.04561289840672</v>
      </c>
      <c r="H194" s="120">
        <f t="shared" si="5"/>
        <v>1059590.8322815236</v>
      </c>
      <c r="I194" s="67"/>
      <c r="J194" s="67"/>
      <c r="P194" s="30"/>
    </row>
    <row r="195" spans="1:16" x14ac:dyDescent="0.3">
      <c r="A195" s="142">
        <v>178</v>
      </c>
      <c r="B195" s="148">
        <v>12257.7</v>
      </c>
      <c r="C195" s="148">
        <v>998.7</v>
      </c>
      <c r="D195" s="154">
        <v>2.4750000000000001E-2</v>
      </c>
      <c r="E195" s="155">
        <v>1.2800000000000001E-2</v>
      </c>
      <c r="F195" s="155">
        <v>1.1950000000000001E-2</v>
      </c>
      <c r="G195" s="154">
        <f t="shared" si="4"/>
        <v>167.04561289840672</v>
      </c>
      <c r="H195" s="120">
        <f t="shared" si="5"/>
        <v>1065577.2211644701</v>
      </c>
      <c r="I195" s="67"/>
      <c r="J195" s="67"/>
      <c r="P195" s="30"/>
    </row>
    <row r="196" spans="1:16" x14ac:dyDescent="0.3">
      <c r="A196" s="142">
        <v>179</v>
      </c>
      <c r="B196" s="148">
        <v>12251.65</v>
      </c>
      <c r="C196" s="148">
        <v>998.84</v>
      </c>
      <c r="D196" s="154">
        <v>2.4799999999999999E-2</v>
      </c>
      <c r="E196" s="155">
        <v>1.285E-2</v>
      </c>
      <c r="F196" s="155">
        <v>1.196E-2</v>
      </c>
      <c r="G196" s="154">
        <f t="shared" si="4"/>
        <v>167.18540002217105</v>
      </c>
      <c r="H196" s="120">
        <f t="shared" si="5"/>
        <v>1070667.6538517249</v>
      </c>
      <c r="I196" s="67"/>
      <c r="J196" s="67"/>
      <c r="P196" s="30"/>
    </row>
    <row r="197" spans="1:16" x14ac:dyDescent="0.3">
      <c r="A197" s="142">
        <v>180</v>
      </c>
      <c r="B197" s="148">
        <v>12276.28</v>
      </c>
      <c r="C197" s="148">
        <v>999.02</v>
      </c>
      <c r="D197" s="154">
        <v>2.4830000000000001E-2</v>
      </c>
      <c r="E197" s="155">
        <v>1.29E-2</v>
      </c>
      <c r="F197" s="155">
        <v>1.193E-2</v>
      </c>
      <c r="G197" s="154">
        <f t="shared" si="4"/>
        <v>166.76603865087799</v>
      </c>
      <c r="H197" s="120">
        <f t="shared" si="5"/>
        <v>1079356.4532454184</v>
      </c>
      <c r="I197" s="67"/>
      <c r="J197" s="67"/>
      <c r="P197" s="30"/>
    </row>
    <row r="198" spans="1:16" x14ac:dyDescent="0.3">
      <c r="A198" s="142">
        <v>181</v>
      </c>
      <c r="B198" s="148">
        <v>12252.15</v>
      </c>
      <c r="C198" s="148">
        <v>998.11</v>
      </c>
      <c r="D198" s="154">
        <v>2.4899999999999999E-2</v>
      </c>
      <c r="E198" s="155">
        <v>1.295E-2</v>
      </c>
      <c r="F198" s="155">
        <v>1.1950000000000001E-2</v>
      </c>
      <c r="G198" s="154">
        <f t="shared" si="4"/>
        <v>167.04561289840672</v>
      </c>
      <c r="H198" s="120">
        <f t="shared" si="5"/>
        <v>1083536.3878133094</v>
      </c>
      <c r="I198" s="67"/>
      <c r="J198" s="67"/>
      <c r="P198" s="30"/>
    </row>
    <row r="199" spans="1:16" x14ac:dyDescent="0.3">
      <c r="A199" s="142">
        <v>182</v>
      </c>
      <c r="B199" s="148">
        <v>12223.96</v>
      </c>
      <c r="C199" s="148">
        <v>998.65</v>
      </c>
      <c r="D199" s="154">
        <v>2.495E-2</v>
      </c>
      <c r="E199" s="155">
        <v>1.2970000000000001E-2</v>
      </c>
      <c r="F199" s="155">
        <v>1.1979999999999999E-2</v>
      </c>
      <c r="G199" s="154">
        <f t="shared" si="4"/>
        <v>167.46497426969978</v>
      </c>
      <c r="H199" s="120">
        <f t="shared" si="5"/>
        <v>1086794.4224975174</v>
      </c>
      <c r="I199" s="67"/>
      <c r="J199" s="67"/>
      <c r="P199" s="30"/>
    </row>
    <row r="200" spans="1:16" x14ac:dyDescent="0.3">
      <c r="A200" s="142">
        <v>183</v>
      </c>
      <c r="B200" s="148">
        <v>12195.93</v>
      </c>
      <c r="C200" s="148">
        <v>998.16</v>
      </c>
      <c r="D200" s="154">
        <v>2.5000000000000001E-2</v>
      </c>
      <c r="E200" s="155">
        <v>1.2999999999999999E-2</v>
      </c>
      <c r="F200" s="155">
        <v>1.2E-2</v>
      </c>
      <c r="G200" s="154">
        <f t="shared" si="4"/>
        <v>167.74454851722851</v>
      </c>
      <c r="H200" s="120">
        <f t="shared" si="5"/>
        <v>1090944.5440559557</v>
      </c>
      <c r="I200" s="67"/>
      <c r="J200" s="67"/>
      <c r="P200" s="30"/>
    </row>
    <row r="201" spans="1:16" x14ac:dyDescent="0.3">
      <c r="A201" s="142">
        <v>184</v>
      </c>
      <c r="B201" s="148">
        <v>12222.65</v>
      </c>
      <c r="C201" s="148">
        <v>998.35</v>
      </c>
      <c r="D201" s="154">
        <v>2.504E-2</v>
      </c>
      <c r="E201" s="155">
        <v>1.306E-2</v>
      </c>
      <c r="F201" s="155">
        <v>1.1979999999999999E-2</v>
      </c>
      <c r="G201" s="154">
        <f t="shared" si="4"/>
        <v>167.46497426969978</v>
      </c>
      <c r="H201" s="120">
        <f t="shared" si="5"/>
        <v>1098737.2183491385</v>
      </c>
      <c r="I201" s="67"/>
      <c r="J201" s="67"/>
      <c r="P201" s="30"/>
    </row>
    <row r="202" spans="1:16" x14ac:dyDescent="0.3">
      <c r="A202" s="142">
        <v>185</v>
      </c>
      <c r="B202" s="148">
        <v>12225.44</v>
      </c>
      <c r="C202" s="148">
        <v>998.72</v>
      </c>
      <c r="D202" s="154">
        <v>2.5100000000000001E-2</v>
      </c>
      <c r="E202" s="155">
        <v>1.312E-2</v>
      </c>
      <c r="F202" s="155">
        <v>1.1979999999999999E-2</v>
      </c>
      <c r="G202" s="154">
        <f t="shared" si="4"/>
        <v>167.46497426969978</v>
      </c>
      <c r="H202" s="120">
        <f t="shared" si="5"/>
        <v>1104708.6162749492</v>
      </c>
      <c r="I202" s="67"/>
      <c r="J202" s="67"/>
      <c r="P202" s="30"/>
    </row>
    <row r="203" spans="1:16" x14ac:dyDescent="0.3">
      <c r="A203" s="142">
        <v>186</v>
      </c>
      <c r="B203" s="148">
        <v>12238.24</v>
      </c>
      <c r="C203" s="148">
        <v>998.85</v>
      </c>
      <c r="D203" s="154">
        <v>2.513E-2</v>
      </c>
      <c r="E203" s="155">
        <v>1.316E-2</v>
      </c>
      <c r="F203" s="155">
        <v>1.197E-2</v>
      </c>
      <c r="G203" s="154">
        <f t="shared" si="4"/>
        <v>167.32518714593539</v>
      </c>
      <c r="H203" s="120">
        <f t="shared" si="5"/>
        <v>1111607.9005952468</v>
      </c>
      <c r="I203" s="67"/>
      <c r="J203" s="67"/>
      <c r="P203" s="30"/>
    </row>
    <row r="204" spans="1:16" x14ac:dyDescent="0.3">
      <c r="A204" s="142">
        <v>187</v>
      </c>
      <c r="B204" s="148">
        <v>12167.55</v>
      </c>
      <c r="C204" s="148">
        <v>999.42</v>
      </c>
      <c r="D204" s="154">
        <v>2.52E-2</v>
      </c>
      <c r="E204" s="155">
        <v>1.316E-2</v>
      </c>
      <c r="F204" s="155">
        <v>1.205E-2</v>
      </c>
      <c r="G204" s="154">
        <f t="shared" si="4"/>
        <v>168.4434841360503</v>
      </c>
      <c r="H204" s="120">
        <f t="shared" si="5"/>
        <v>1110164.640437868</v>
      </c>
      <c r="I204" s="67"/>
      <c r="J204" s="67"/>
      <c r="P204" s="30"/>
    </row>
    <row r="205" spans="1:16" x14ac:dyDescent="0.3">
      <c r="A205" s="142">
        <v>188</v>
      </c>
      <c r="B205" s="148">
        <v>12186.59</v>
      </c>
      <c r="C205" s="148">
        <v>997.46</v>
      </c>
      <c r="D205" s="154">
        <v>2.5229999999999999E-2</v>
      </c>
      <c r="E205" s="155">
        <v>1.323E-2</v>
      </c>
      <c r="F205" s="155">
        <v>1.2E-2</v>
      </c>
      <c r="G205" s="154">
        <f t="shared" si="4"/>
        <v>167.74454851722851</v>
      </c>
      <c r="H205" s="120">
        <f t="shared" si="5"/>
        <v>1120751.7720356267</v>
      </c>
      <c r="I205" s="67"/>
      <c r="J205" s="67"/>
      <c r="P205" s="30"/>
    </row>
    <row r="206" spans="1:16" x14ac:dyDescent="0.3">
      <c r="A206" s="142">
        <v>189</v>
      </c>
      <c r="B206" s="148">
        <v>12203.92</v>
      </c>
      <c r="C206" s="148">
        <v>999.52</v>
      </c>
      <c r="D206" s="154">
        <v>2.529E-2</v>
      </c>
      <c r="E206" s="155">
        <v>1.328E-2</v>
      </c>
      <c r="F206" s="155">
        <v>1.201E-2</v>
      </c>
      <c r="G206" s="154">
        <f t="shared" si="4"/>
        <v>167.88433564099284</v>
      </c>
      <c r="H206" s="120">
        <f t="shared" si="5"/>
        <v>1125775.0717384457</v>
      </c>
      <c r="I206" s="67"/>
      <c r="J206" s="67"/>
      <c r="P206" s="30"/>
    </row>
    <row r="207" spans="1:16" x14ac:dyDescent="0.3">
      <c r="A207" s="142">
        <v>190</v>
      </c>
      <c r="B207" s="148">
        <v>12221.6</v>
      </c>
      <c r="C207" s="148">
        <v>998.5</v>
      </c>
      <c r="D207" s="154">
        <v>2.53E-2</v>
      </c>
      <c r="E207" s="155">
        <v>1.3310000000000001E-2</v>
      </c>
      <c r="F207" s="155">
        <v>1.1979999999999999E-2</v>
      </c>
      <c r="G207" s="154">
        <f t="shared" si="4"/>
        <v>167.46497426969978</v>
      </c>
      <c r="H207" s="120">
        <f t="shared" si="5"/>
        <v>1134565.6059040017</v>
      </c>
      <c r="I207" s="67"/>
      <c r="J207" s="67"/>
      <c r="P207" s="30"/>
    </row>
    <row r="208" spans="1:16" x14ac:dyDescent="0.3">
      <c r="A208" s="142">
        <v>191</v>
      </c>
      <c r="B208" s="148">
        <v>12170.81</v>
      </c>
      <c r="C208" s="148">
        <v>998.51</v>
      </c>
      <c r="D208" s="154">
        <v>2.537E-2</v>
      </c>
      <c r="E208" s="155">
        <v>1.3339999999999999E-2</v>
      </c>
      <c r="F208" s="155">
        <v>1.2030000000000001E-2</v>
      </c>
      <c r="G208" s="154">
        <f t="shared" si="4"/>
        <v>168.16390988852154</v>
      </c>
      <c r="H208" s="120">
        <f t="shared" si="5"/>
        <v>1135796.617280229</v>
      </c>
      <c r="I208" s="67"/>
      <c r="J208" s="67"/>
      <c r="P208" s="30"/>
    </row>
    <row r="209" spans="1:16" x14ac:dyDescent="0.3">
      <c r="A209" s="142">
        <v>192</v>
      </c>
      <c r="B209" s="148">
        <v>12203.89</v>
      </c>
      <c r="C209" s="148">
        <v>997.95</v>
      </c>
      <c r="D209" s="154">
        <v>2.5399999999999999E-2</v>
      </c>
      <c r="E209" s="155">
        <v>1.341E-2</v>
      </c>
      <c r="F209" s="155">
        <v>1.1990000000000001E-2</v>
      </c>
      <c r="G209" s="154">
        <f t="shared" si="4"/>
        <v>167.60476139346417</v>
      </c>
      <c r="H209" s="120">
        <f t="shared" si="5"/>
        <v>1145552.1812370608</v>
      </c>
      <c r="I209" s="67"/>
      <c r="J209" s="67"/>
      <c r="P209" s="30"/>
    </row>
    <row r="210" spans="1:16" x14ac:dyDescent="0.3">
      <c r="A210" s="142">
        <v>193</v>
      </c>
      <c r="B210" s="148">
        <v>12186.3</v>
      </c>
      <c r="C210" s="148">
        <v>998.99</v>
      </c>
      <c r="D210" s="154">
        <v>2.546E-2</v>
      </c>
      <c r="E210" s="155">
        <v>1.3440000000000001E-2</v>
      </c>
      <c r="F210" s="155">
        <v>1.2019999999999999E-2</v>
      </c>
      <c r="G210" s="154">
        <f t="shared" si="4"/>
        <v>168.02412276475721</v>
      </c>
      <c r="H210" s="120">
        <f t="shared" si="5"/>
        <v>1148644.592361362</v>
      </c>
      <c r="I210" s="67"/>
      <c r="J210" s="67"/>
      <c r="P210" s="30"/>
    </row>
    <row r="211" spans="1:16" x14ac:dyDescent="0.3">
      <c r="A211" s="142">
        <v>194</v>
      </c>
      <c r="B211" s="148">
        <v>12158.9</v>
      </c>
      <c r="C211" s="148">
        <v>997.8</v>
      </c>
      <c r="D211" s="154">
        <v>2.5520000000000001E-2</v>
      </c>
      <c r="E211" s="155">
        <v>1.3480000000000001E-2</v>
      </c>
      <c r="F211" s="155">
        <v>1.2030000000000001E-2</v>
      </c>
      <c r="G211" s="154">
        <f t="shared" ref="G211:G274" si="6">(2*F211/$B$7)*(1+3*$B$11)/(4+PI()*$B$11-PI())*10^6</f>
        <v>168.16390988852154</v>
      </c>
      <c r="H211" s="120">
        <f t="shared" ref="H211:H274" si="7">A211/G211*10^6</f>
        <v>1153636.3547244212</v>
      </c>
      <c r="I211" s="67"/>
      <c r="J211" s="67"/>
      <c r="P211" s="30"/>
    </row>
    <row r="212" spans="1:16" x14ac:dyDescent="0.3">
      <c r="A212" s="142">
        <v>195</v>
      </c>
      <c r="B212" s="148">
        <v>12176.51</v>
      </c>
      <c r="C212" s="148">
        <v>999.64</v>
      </c>
      <c r="D212" s="154">
        <v>2.5569999999999999E-2</v>
      </c>
      <c r="E212" s="155">
        <v>1.353E-2</v>
      </c>
      <c r="F212" s="155">
        <v>1.204E-2</v>
      </c>
      <c r="G212" s="154">
        <f t="shared" si="6"/>
        <v>168.30369701228591</v>
      </c>
      <c r="H212" s="120">
        <f t="shared" si="7"/>
        <v>1158619.8251234214</v>
      </c>
      <c r="I212" s="67"/>
      <c r="J212" s="67"/>
      <c r="P212" s="30"/>
    </row>
    <row r="213" spans="1:16" x14ac:dyDescent="0.3">
      <c r="A213" s="142">
        <v>196</v>
      </c>
      <c r="B213" s="148">
        <v>12183.28</v>
      </c>
      <c r="C213" s="148">
        <v>998.19</v>
      </c>
      <c r="D213" s="154">
        <v>2.5579999999999999E-2</v>
      </c>
      <c r="E213" s="155">
        <v>1.357E-2</v>
      </c>
      <c r="F213" s="155">
        <v>1.2019999999999999E-2</v>
      </c>
      <c r="G213" s="154">
        <f t="shared" si="6"/>
        <v>168.02412276475721</v>
      </c>
      <c r="H213" s="120">
        <f t="shared" si="7"/>
        <v>1166499.1715172383</v>
      </c>
      <c r="I213" s="67"/>
      <c r="J213" s="67"/>
      <c r="P213" s="30"/>
    </row>
    <row r="214" spans="1:16" x14ac:dyDescent="0.3">
      <c r="A214" s="142">
        <v>197</v>
      </c>
      <c r="B214" s="148">
        <v>12186.88</v>
      </c>
      <c r="C214" s="148">
        <v>999.23</v>
      </c>
      <c r="D214" s="154">
        <v>2.563E-2</v>
      </c>
      <c r="E214" s="155">
        <v>1.3610000000000001E-2</v>
      </c>
      <c r="F214" s="155">
        <v>1.2019999999999999E-2</v>
      </c>
      <c r="G214" s="154">
        <f t="shared" si="6"/>
        <v>168.02412276475721</v>
      </c>
      <c r="H214" s="120">
        <f t="shared" si="7"/>
        <v>1172450.6979025302</v>
      </c>
      <c r="I214" s="67"/>
      <c r="J214" s="67"/>
      <c r="P214" s="30"/>
    </row>
    <row r="215" spans="1:16" x14ac:dyDescent="0.3">
      <c r="A215" s="142">
        <v>198</v>
      </c>
      <c r="B215" s="148">
        <v>12186.18</v>
      </c>
      <c r="C215" s="148">
        <v>998.63</v>
      </c>
      <c r="D215" s="154">
        <v>2.5659999999999999E-2</v>
      </c>
      <c r="E215" s="155">
        <v>1.3639999999999999E-2</v>
      </c>
      <c r="F215" s="155">
        <v>1.2019999999999999E-2</v>
      </c>
      <c r="G215" s="154">
        <f t="shared" si="6"/>
        <v>168.02412276475721</v>
      </c>
      <c r="H215" s="120">
        <f t="shared" si="7"/>
        <v>1178402.2242878224</v>
      </c>
      <c r="I215" s="67"/>
      <c r="J215" s="67"/>
      <c r="P215" s="30"/>
    </row>
    <row r="216" spans="1:16" x14ac:dyDescent="0.3">
      <c r="A216" s="142">
        <v>199</v>
      </c>
      <c r="B216" s="148">
        <v>12190.12</v>
      </c>
      <c r="C216" s="148">
        <v>998.83</v>
      </c>
      <c r="D216" s="154">
        <v>2.5700000000000001E-2</v>
      </c>
      <c r="E216" s="155">
        <v>1.3679999999999999E-2</v>
      </c>
      <c r="F216" s="155">
        <v>1.2019999999999999E-2</v>
      </c>
      <c r="G216" s="154">
        <f t="shared" si="6"/>
        <v>168.02412276475721</v>
      </c>
      <c r="H216" s="120">
        <f t="shared" si="7"/>
        <v>1184353.7506731143</v>
      </c>
      <c r="I216" s="67"/>
      <c r="J216" s="67"/>
      <c r="P216" s="30"/>
    </row>
    <row r="217" spans="1:16" x14ac:dyDescent="0.3">
      <c r="A217" s="142">
        <v>200</v>
      </c>
      <c r="B217" s="148">
        <v>12154.21</v>
      </c>
      <c r="C217" s="148">
        <v>998.25</v>
      </c>
      <c r="D217" s="154">
        <v>2.5749999999999999E-2</v>
      </c>
      <c r="E217" s="155">
        <v>1.37E-2</v>
      </c>
      <c r="F217" s="155">
        <v>1.204E-2</v>
      </c>
      <c r="G217" s="154">
        <f t="shared" si="6"/>
        <v>168.30369701228591</v>
      </c>
      <c r="H217" s="120">
        <f t="shared" si="7"/>
        <v>1188328.0257676116</v>
      </c>
      <c r="I217" s="67"/>
      <c r="J217" s="67"/>
      <c r="P217" s="30"/>
    </row>
    <row r="218" spans="1:16" x14ac:dyDescent="0.3">
      <c r="A218" s="142">
        <v>201</v>
      </c>
      <c r="B218" s="148">
        <v>12166.26</v>
      </c>
      <c r="C218" s="148">
        <v>998.46</v>
      </c>
      <c r="D218" s="154">
        <v>2.58E-2</v>
      </c>
      <c r="E218" s="155">
        <v>1.3769999999999999E-2</v>
      </c>
      <c r="F218" s="155">
        <v>1.204E-2</v>
      </c>
      <c r="G218" s="154">
        <f t="shared" si="6"/>
        <v>168.30369701228591</v>
      </c>
      <c r="H218" s="120">
        <f t="shared" si="7"/>
        <v>1194269.6658964497</v>
      </c>
      <c r="I218" s="67"/>
      <c r="J218" s="67"/>
      <c r="P218" s="30"/>
    </row>
    <row r="219" spans="1:16" x14ac:dyDescent="0.3">
      <c r="A219" s="142">
        <v>202</v>
      </c>
      <c r="B219" s="148">
        <v>12154.62</v>
      </c>
      <c r="C219" s="148">
        <v>998.04</v>
      </c>
      <c r="D219" s="154">
        <v>2.5839999999999998E-2</v>
      </c>
      <c r="E219" s="155">
        <v>1.38E-2</v>
      </c>
      <c r="F219" s="155">
        <v>1.204E-2</v>
      </c>
      <c r="G219" s="154">
        <f t="shared" si="6"/>
        <v>168.30369701228591</v>
      </c>
      <c r="H219" s="120">
        <f t="shared" si="7"/>
        <v>1200211.3060252878</v>
      </c>
      <c r="I219" s="67"/>
      <c r="J219" s="67"/>
      <c r="P219" s="30"/>
    </row>
    <row r="220" spans="1:16" x14ac:dyDescent="0.3">
      <c r="A220" s="142">
        <v>203</v>
      </c>
      <c r="B220" s="148">
        <v>12139.14</v>
      </c>
      <c r="C220" s="148">
        <v>999.1</v>
      </c>
      <c r="D220" s="154">
        <v>2.5899999999999999E-2</v>
      </c>
      <c r="E220" s="155">
        <v>1.383E-2</v>
      </c>
      <c r="F220" s="155">
        <v>1.2070000000000001E-2</v>
      </c>
      <c r="G220" s="154">
        <f t="shared" si="6"/>
        <v>168.72305838357903</v>
      </c>
      <c r="H220" s="120">
        <f t="shared" si="7"/>
        <v>1203155.0515075121</v>
      </c>
      <c r="I220" s="67"/>
      <c r="J220" s="67"/>
      <c r="P220" s="30"/>
    </row>
    <row r="221" spans="1:16" x14ac:dyDescent="0.3">
      <c r="A221" s="142">
        <v>204</v>
      </c>
      <c r="B221" s="148">
        <v>12141.62</v>
      </c>
      <c r="C221" s="148">
        <v>998.52</v>
      </c>
      <c r="D221" s="154">
        <v>2.5950000000000001E-2</v>
      </c>
      <c r="E221" s="155">
        <v>1.389E-2</v>
      </c>
      <c r="F221" s="155">
        <v>1.206E-2</v>
      </c>
      <c r="G221" s="154">
        <f t="shared" si="6"/>
        <v>168.58327125981464</v>
      </c>
      <c r="H221" s="120">
        <f t="shared" si="7"/>
        <v>1210084.4791747003</v>
      </c>
      <c r="I221" s="67"/>
      <c r="J221" s="67"/>
      <c r="P221" s="30"/>
    </row>
    <row r="222" spans="1:16" x14ac:dyDescent="0.3">
      <c r="A222" s="142">
        <v>205</v>
      </c>
      <c r="B222" s="148">
        <v>12150.21</v>
      </c>
      <c r="C222" s="148">
        <v>999.02</v>
      </c>
      <c r="D222" s="154">
        <v>2.5989999999999999E-2</v>
      </c>
      <c r="E222" s="155">
        <v>1.393E-2</v>
      </c>
      <c r="F222" s="155">
        <v>1.206E-2</v>
      </c>
      <c r="G222" s="154">
        <f t="shared" si="6"/>
        <v>168.58327125981464</v>
      </c>
      <c r="H222" s="120">
        <f t="shared" si="7"/>
        <v>1216016.2658373213</v>
      </c>
      <c r="I222" s="67"/>
      <c r="J222" s="67"/>
      <c r="P222" s="30"/>
    </row>
    <row r="223" spans="1:16" x14ac:dyDescent="0.3">
      <c r="A223" s="142">
        <v>206</v>
      </c>
      <c r="B223" s="148">
        <v>12111.43</v>
      </c>
      <c r="C223" s="148">
        <v>998.18</v>
      </c>
      <c r="D223" s="154">
        <v>2.6030000000000001E-2</v>
      </c>
      <c r="E223" s="155">
        <v>1.3939999999999999E-2</v>
      </c>
      <c r="F223" s="155">
        <v>1.209E-2</v>
      </c>
      <c r="G223" s="154">
        <f t="shared" si="6"/>
        <v>169.0026326311077</v>
      </c>
      <c r="H223" s="120">
        <f t="shared" si="7"/>
        <v>1218915.9233374116</v>
      </c>
      <c r="I223" s="67"/>
      <c r="J223" s="67"/>
      <c r="P223" s="30"/>
    </row>
    <row r="224" spans="1:16" x14ac:dyDescent="0.3">
      <c r="A224" s="142">
        <v>207</v>
      </c>
      <c r="B224" s="148">
        <v>12128.77</v>
      </c>
      <c r="C224" s="148">
        <v>999.24</v>
      </c>
      <c r="D224" s="154">
        <v>2.6079999999999999E-2</v>
      </c>
      <c r="E224" s="155">
        <v>1.4E-2</v>
      </c>
      <c r="F224" s="155">
        <v>1.208E-2</v>
      </c>
      <c r="G224" s="154">
        <f t="shared" si="6"/>
        <v>168.86284550734334</v>
      </c>
      <c r="H224" s="120">
        <f t="shared" si="7"/>
        <v>1225846.9255215658</v>
      </c>
      <c r="I224" s="67"/>
      <c r="J224" s="67"/>
      <c r="P224" s="30"/>
    </row>
    <row r="225" spans="1:16" x14ac:dyDescent="0.3">
      <c r="A225" s="142">
        <v>208</v>
      </c>
      <c r="B225" s="148">
        <v>12134.77</v>
      </c>
      <c r="C225" s="148">
        <v>998.72</v>
      </c>
      <c r="D225" s="154">
        <v>2.6110000000000001E-2</v>
      </c>
      <c r="E225" s="155">
        <v>1.404E-2</v>
      </c>
      <c r="F225" s="155">
        <v>1.2070000000000001E-2</v>
      </c>
      <c r="G225" s="154">
        <f t="shared" si="6"/>
        <v>168.72305838357903</v>
      </c>
      <c r="H225" s="120">
        <f t="shared" si="7"/>
        <v>1232789.4123820814</v>
      </c>
      <c r="I225" s="67"/>
      <c r="J225" s="67"/>
      <c r="P225" s="30"/>
    </row>
    <row r="226" spans="1:16" x14ac:dyDescent="0.3">
      <c r="A226" s="142">
        <v>209</v>
      </c>
      <c r="B226" s="148">
        <v>12131.21</v>
      </c>
      <c r="C226" s="148">
        <v>998.58</v>
      </c>
      <c r="D226" s="154">
        <v>2.6159999999999999E-2</v>
      </c>
      <c r="E226" s="155">
        <v>1.4080000000000001E-2</v>
      </c>
      <c r="F226" s="155">
        <v>1.2070000000000001E-2</v>
      </c>
      <c r="G226" s="154">
        <f t="shared" si="6"/>
        <v>168.72305838357903</v>
      </c>
      <c r="H226" s="120">
        <f t="shared" si="7"/>
        <v>1238716.2845569951</v>
      </c>
      <c r="I226" s="67"/>
      <c r="J226" s="67"/>
      <c r="P226" s="30"/>
    </row>
    <row r="227" spans="1:16" x14ac:dyDescent="0.3">
      <c r="A227" s="142">
        <v>210</v>
      </c>
      <c r="B227" s="148">
        <v>12111.9</v>
      </c>
      <c r="C227" s="148">
        <v>998.7</v>
      </c>
      <c r="D227" s="154">
        <v>2.6200000000000001E-2</v>
      </c>
      <c r="E227" s="155">
        <v>1.4109999999999999E-2</v>
      </c>
      <c r="F227" s="155">
        <v>1.209E-2</v>
      </c>
      <c r="G227" s="154">
        <f t="shared" si="6"/>
        <v>169.0026326311077</v>
      </c>
      <c r="H227" s="120">
        <f t="shared" si="7"/>
        <v>1242584.1936934779</v>
      </c>
      <c r="I227" s="67"/>
      <c r="J227" s="67"/>
      <c r="P227" s="30"/>
    </row>
    <row r="228" spans="1:16" x14ac:dyDescent="0.3">
      <c r="A228" s="142">
        <v>211</v>
      </c>
      <c r="B228" s="148">
        <v>12132.61</v>
      </c>
      <c r="C228" s="148">
        <v>998.97</v>
      </c>
      <c r="D228" s="154">
        <v>2.6259999999999999E-2</v>
      </c>
      <c r="E228" s="155">
        <v>1.418E-2</v>
      </c>
      <c r="F228" s="155">
        <v>1.2070000000000001E-2</v>
      </c>
      <c r="G228" s="154">
        <f t="shared" si="6"/>
        <v>168.72305838357903</v>
      </c>
      <c r="H228" s="120">
        <f t="shared" si="7"/>
        <v>1250570.0289068229</v>
      </c>
      <c r="I228" s="67"/>
      <c r="J228" s="67"/>
      <c r="P228" s="30"/>
    </row>
    <row r="229" spans="1:16" x14ac:dyDescent="0.3">
      <c r="A229" s="142">
        <v>212</v>
      </c>
      <c r="B229" s="148">
        <v>12103.75</v>
      </c>
      <c r="C229" s="148">
        <v>998.18</v>
      </c>
      <c r="D229" s="154">
        <v>2.6290000000000001E-2</v>
      </c>
      <c r="E229" s="155">
        <v>1.4189999999999999E-2</v>
      </c>
      <c r="F229" s="155">
        <v>1.209E-2</v>
      </c>
      <c r="G229" s="154">
        <f t="shared" si="6"/>
        <v>169.0026326311077</v>
      </c>
      <c r="H229" s="120">
        <f t="shared" si="7"/>
        <v>1254418.3288715109</v>
      </c>
      <c r="I229" s="67"/>
      <c r="J229" s="67"/>
      <c r="P229" s="30"/>
    </row>
    <row r="230" spans="1:16" x14ac:dyDescent="0.3">
      <c r="A230" s="142">
        <v>213</v>
      </c>
      <c r="B230" s="148">
        <v>12096.62</v>
      </c>
      <c r="C230" s="148">
        <v>998.92</v>
      </c>
      <c r="D230" s="154">
        <v>2.6370000000000001E-2</v>
      </c>
      <c r="E230" s="155">
        <v>1.4250000000000001E-2</v>
      </c>
      <c r="F230" s="155">
        <v>1.2109999999999999E-2</v>
      </c>
      <c r="G230" s="154">
        <f t="shared" si="6"/>
        <v>169.28220687863637</v>
      </c>
      <c r="H230" s="120">
        <f t="shared" si="7"/>
        <v>1258253.9176885036</v>
      </c>
      <c r="I230" s="67"/>
      <c r="J230" s="67"/>
      <c r="P230" s="30"/>
    </row>
    <row r="231" spans="1:16" x14ac:dyDescent="0.3">
      <c r="A231" s="142">
        <v>214</v>
      </c>
      <c r="B231" s="148">
        <v>12088.5</v>
      </c>
      <c r="C231" s="148">
        <v>998.79</v>
      </c>
      <c r="D231" s="154">
        <v>2.64E-2</v>
      </c>
      <c r="E231" s="155">
        <v>1.4279999999999999E-2</v>
      </c>
      <c r="F231" s="155">
        <v>1.2120000000000001E-2</v>
      </c>
      <c r="G231" s="154">
        <f t="shared" si="6"/>
        <v>169.42199400240082</v>
      </c>
      <c r="H231" s="120">
        <f t="shared" si="7"/>
        <v>1263118.1757721931</v>
      </c>
      <c r="I231" s="67"/>
      <c r="J231" s="67"/>
      <c r="P231" s="30"/>
    </row>
    <row r="232" spans="1:16" x14ac:dyDescent="0.3">
      <c r="A232" s="142">
        <v>215</v>
      </c>
      <c r="B232" s="148">
        <v>12116.59</v>
      </c>
      <c r="C232" s="148">
        <v>998.44</v>
      </c>
      <c r="D232" s="154">
        <v>2.6419999999999999E-2</v>
      </c>
      <c r="E232" s="155">
        <v>1.434E-2</v>
      </c>
      <c r="F232" s="155">
        <v>1.208E-2</v>
      </c>
      <c r="G232" s="154">
        <f t="shared" si="6"/>
        <v>168.86284550734334</v>
      </c>
      <c r="H232" s="120">
        <f t="shared" si="7"/>
        <v>1273222.6521117713</v>
      </c>
      <c r="I232" s="67"/>
      <c r="J232" s="67"/>
      <c r="P232" s="30"/>
    </row>
    <row r="233" spans="1:16" x14ac:dyDescent="0.3">
      <c r="A233" s="142">
        <v>216</v>
      </c>
      <c r="B233" s="148">
        <v>12087.91</v>
      </c>
      <c r="C233" s="148">
        <v>999.52</v>
      </c>
      <c r="D233" s="154">
        <v>2.648E-2</v>
      </c>
      <c r="E233" s="155">
        <v>1.435E-2</v>
      </c>
      <c r="F233" s="155">
        <v>1.213E-2</v>
      </c>
      <c r="G233" s="154">
        <f t="shared" si="6"/>
        <v>169.56178112616516</v>
      </c>
      <c r="H233" s="120">
        <f t="shared" si="7"/>
        <v>1273871.9690569995</v>
      </c>
      <c r="I233" s="67"/>
      <c r="J233" s="67"/>
      <c r="P233" s="30"/>
    </row>
    <row r="234" spans="1:16" x14ac:dyDescent="0.3">
      <c r="A234" s="142">
        <v>217</v>
      </c>
      <c r="B234" s="148">
        <v>12089.13</v>
      </c>
      <c r="C234" s="148">
        <v>998.35</v>
      </c>
      <c r="D234" s="154">
        <v>2.6519999999999998E-2</v>
      </c>
      <c r="E234" s="155">
        <v>1.4409999999999999E-2</v>
      </c>
      <c r="F234" s="155">
        <v>1.2109999999999999E-2</v>
      </c>
      <c r="G234" s="154">
        <f t="shared" si="6"/>
        <v>169.28220687863637</v>
      </c>
      <c r="H234" s="120">
        <f t="shared" si="7"/>
        <v>1281883.0992413394</v>
      </c>
      <c r="I234" s="67"/>
      <c r="J234" s="67"/>
      <c r="P234" s="30"/>
    </row>
    <row r="235" spans="1:16" x14ac:dyDescent="0.3">
      <c r="A235" s="142">
        <v>218</v>
      </c>
      <c r="B235" s="148">
        <v>12113.4</v>
      </c>
      <c r="C235" s="148">
        <v>999.03</v>
      </c>
      <c r="D235" s="154">
        <v>2.6550000000000001E-2</v>
      </c>
      <c r="E235" s="155">
        <v>1.4460000000000001E-2</v>
      </c>
      <c r="F235" s="155">
        <v>1.209E-2</v>
      </c>
      <c r="G235" s="154">
        <f t="shared" si="6"/>
        <v>169.0026326311077</v>
      </c>
      <c r="H235" s="120">
        <f t="shared" si="7"/>
        <v>1289920.7344056102</v>
      </c>
      <c r="I235" s="67"/>
      <c r="J235" s="67"/>
      <c r="P235" s="30"/>
    </row>
    <row r="236" spans="1:16" x14ac:dyDescent="0.3">
      <c r="A236" s="142">
        <v>219</v>
      </c>
      <c r="B236" s="148">
        <v>12111.24</v>
      </c>
      <c r="C236" s="148">
        <v>999.01</v>
      </c>
      <c r="D236" s="154">
        <v>2.657E-2</v>
      </c>
      <c r="E236" s="155">
        <v>1.448E-2</v>
      </c>
      <c r="F236" s="155">
        <v>1.21E-2</v>
      </c>
      <c r="G236" s="154">
        <f t="shared" si="6"/>
        <v>169.14241975487207</v>
      </c>
      <c r="H236" s="120">
        <f t="shared" si="7"/>
        <v>1294766.8616623997</v>
      </c>
      <c r="I236" s="67"/>
      <c r="J236" s="67"/>
      <c r="P236" s="30"/>
    </row>
    <row r="237" spans="1:16" x14ac:dyDescent="0.3">
      <c r="A237" s="142">
        <v>220</v>
      </c>
      <c r="B237" s="148">
        <v>12089.95</v>
      </c>
      <c r="C237" s="148">
        <v>998.82</v>
      </c>
      <c r="D237" s="154">
        <v>2.665E-2</v>
      </c>
      <c r="E237" s="155">
        <v>1.4540000000000001E-2</v>
      </c>
      <c r="F237" s="155">
        <v>1.2120000000000001E-2</v>
      </c>
      <c r="G237" s="154">
        <f t="shared" si="6"/>
        <v>169.42199400240082</v>
      </c>
      <c r="H237" s="120">
        <f t="shared" si="7"/>
        <v>1298532.7040648717</v>
      </c>
      <c r="I237" s="67"/>
      <c r="J237" s="67"/>
      <c r="P237" s="30"/>
    </row>
    <row r="238" spans="1:16" x14ac:dyDescent="0.3">
      <c r="A238" s="142">
        <v>221</v>
      </c>
      <c r="B238" s="148">
        <v>12105.99</v>
      </c>
      <c r="C238" s="148">
        <v>999.16</v>
      </c>
      <c r="D238" s="154">
        <v>2.6669999999999999E-2</v>
      </c>
      <c r="E238" s="155">
        <v>1.457E-2</v>
      </c>
      <c r="F238" s="155">
        <v>1.21E-2</v>
      </c>
      <c r="G238" s="154">
        <f t="shared" si="6"/>
        <v>169.14241975487207</v>
      </c>
      <c r="H238" s="120">
        <f t="shared" si="7"/>
        <v>1306591.2165634264</v>
      </c>
      <c r="I238" s="67"/>
      <c r="J238" s="67"/>
      <c r="P238" s="30"/>
    </row>
    <row r="239" spans="1:16" x14ac:dyDescent="0.3">
      <c r="A239" s="142">
        <v>222</v>
      </c>
      <c r="B239" s="148">
        <v>12095.81</v>
      </c>
      <c r="C239" s="148">
        <v>998.03</v>
      </c>
      <c r="D239" s="154">
        <v>2.6720000000000001E-2</v>
      </c>
      <c r="E239" s="155">
        <v>1.4619999999999999E-2</v>
      </c>
      <c r="F239" s="155">
        <v>1.21E-2</v>
      </c>
      <c r="G239" s="154">
        <f t="shared" si="6"/>
        <v>169.14241975487207</v>
      </c>
      <c r="H239" s="120">
        <f t="shared" si="7"/>
        <v>1312503.3940139394</v>
      </c>
      <c r="I239" s="67"/>
      <c r="J239" s="67"/>
      <c r="P239" s="30"/>
    </row>
    <row r="240" spans="1:16" x14ac:dyDescent="0.3">
      <c r="A240" s="142">
        <v>223</v>
      </c>
      <c r="B240" s="148">
        <v>12067.47</v>
      </c>
      <c r="C240" s="148">
        <v>998.98</v>
      </c>
      <c r="D240" s="154">
        <v>2.6790000000000001E-2</v>
      </c>
      <c r="E240" s="155">
        <v>1.465E-2</v>
      </c>
      <c r="F240" s="155">
        <v>1.214E-2</v>
      </c>
      <c r="G240" s="154">
        <f t="shared" si="6"/>
        <v>169.70156824992949</v>
      </c>
      <c r="H240" s="120">
        <f t="shared" si="7"/>
        <v>1314071.5333377165</v>
      </c>
      <c r="I240" s="67"/>
      <c r="J240" s="67"/>
      <c r="P240" s="30"/>
    </row>
    <row r="241" spans="1:16" x14ac:dyDescent="0.3">
      <c r="A241" s="142">
        <v>224</v>
      </c>
      <c r="B241" s="148">
        <v>12058.88</v>
      </c>
      <c r="C241" s="148">
        <v>998.99</v>
      </c>
      <c r="D241" s="154">
        <v>2.683E-2</v>
      </c>
      <c r="E241" s="155">
        <v>1.468E-2</v>
      </c>
      <c r="F241" s="155">
        <v>1.2149999999999999E-2</v>
      </c>
      <c r="G241" s="154">
        <f t="shared" si="6"/>
        <v>169.84135537369386</v>
      </c>
      <c r="H241" s="120">
        <f t="shared" si="7"/>
        <v>1318877.840483217</v>
      </c>
      <c r="I241" s="67"/>
      <c r="J241" s="67"/>
      <c r="P241" s="30"/>
    </row>
    <row r="242" spans="1:16" x14ac:dyDescent="0.3">
      <c r="A242" s="142">
        <v>225</v>
      </c>
      <c r="B242" s="148">
        <v>12058.48</v>
      </c>
      <c r="C242" s="148">
        <v>998.71</v>
      </c>
      <c r="D242" s="154">
        <v>2.6870000000000002E-2</v>
      </c>
      <c r="E242" s="155">
        <v>1.473E-2</v>
      </c>
      <c r="F242" s="155">
        <v>1.2149999999999999E-2</v>
      </c>
      <c r="G242" s="154">
        <f t="shared" si="6"/>
        <v>169.84135537369386</v>
      </c>
      <c r="H242" s="120">
        <f t="shared" si="7"/>
        <v>1324765.6879853744</v>
      </c>
      <c r="I242" s="67"/>
      <c r="J242" s="67"/>
      <c r="P242" s="30"/>
    </row>
    <row r="243" spans="1:16" x14ac:dyDescent="0.3">
      <c r="A243" s="142">
        <v>226</v>
      </c>
      <c r="B243" s="148">
        <v>12065.56</v>
      </c>
      <c r="C243" s="148">
        <v>999.25</v>
      </c>
      <c r="D243" s="154">
        <v>2.6929999999999999E-2</v>
      </c>
      <c r="E243" s="155">
        <v>1.478E-2</v>
      </c>
      <c r="F243" s="155">
        <v>1.2149999999999999E-2</v>
      </c>
      <c r="G243" s="154">
        <f t="shared" si="6"/>
        <v>169.84135537369386</v>
      </c>
      <c r="H243" s="120">
        <f t="shared" si="7"/>
        <v>1330653.5354875315</v>
      </c>
      <c r="I243" s="67"/>
      <c r="J243" s="67"/>
      <c r="P243" s="30"/>
    </row>
    <row r="244" spans="1:16" x14ac:dyDescent="0.3">
      <c r="A244" s="142">
        <v>227</v>
      </c>
      <c r="B244" s="148">
        <v>12059.46</v>
      </c>
      <c r="C244" s="148">
        <v>998.69</v>
      </c>
      <c r="D244" s="154">
        <v>2.6950000000000002E-2</v>
      </c>
      <c r="E244" s="155">
        <v>1.481E-2</v>
      </c>
      <c r="F244" s="155">
        <v>1.214E-2</v>
      </c>
      <c r="G244" s="154">
        <f t="shared" si="6"/>
        <v>169.70156824992949</v>
      </c>
      <c r="H244" s="120">
        <f t="shared" si="7"/>
        <v>1337642.3231733707</v>
      </c>
      <c r="I244" s="67"/>
      <c r="J244" s="67"/>
      <c r="P244" s="30"/>
    </row>
    <row r="245" spans="1:16" x14ac:dyDescent="0.3">
      <c r="A245" s="142">
        <v>228</v>
      </c>
      <c r="B245" s="148">
        <v>12060.78</v>
      </c>
      <c r="C245" s="148">
        <v>999.56</v>
      </c>
      <c r="D245" s="154">
        <v>2.7E-2</v>
      </c>
      <c r="E245" s="155">
        <v>1.4840000000000001E-2</v>
      </c>
      <c r="F245" s="155">
        <v>1.2149999999999999E-2</v>
      </c>
      <c r="G245" s="154">
        <f t="shared" si="6"/>
        <v>169.84135537369386</v>
      </c>
      <c r="H245" s="120">
        <f t="shared" si="7"/>
        <v>1342429.2304918459</v>
      </c>
      <c r="I245" s="67"/>
      <c r="J245" s="67"/>
      <c r="P245" s="30"/>
    </row>
    <row r="246" spans="1:16" x14ac:dyDescent="0.3">
      <c r="A246" s="142">
        <v>229</v>
      </c>
      <c r="B246" s="148">
        <v>12053.94</v>
      </c>
      <c r="C246" s="148">
        <v>998.71</v>
      </c>
      <c r="D246" s="154">
        <v>2.7040000000000002E-2</v>
      </c>
      <c r="E246" s="155">
        <v>1.4880000000000001E-2</v>
      </c>
      <c r="F246" s="155">
        <v>1.2149999999999999E-2</v>
      </c>
      <c r="G246" s="154">
        <f t="shared" si="6"/>
        <v>169.84135537369386</v>
      </c>
      <c r="H246" s="120">
        <f t="shared" si="7"/>
        <v>1348317.0779940032</v>
      </c>
      <c r="I246" s="67"/>
      <c r="J246" s="67"/>
      <c r="P246" s="30"/>
    </row>
    <row r="247" spans="1:16" x14ac:dyDescent="0.3">
      <c r="A247" s="142">
        <v>230</v>
      </c>
      <c r="B247" s="148">
        <v>12017.73</v>
      </c>
      <c r="C247" s="148">
        <v>998.82</v>
      </c>
      <c r="D247" s="154">
        <v>2.7099999999999999E-2</v>
      </c>
      <c r="E247" s="155">
        <v>1.491E-2</v>
      </c>
      <c r="F247" s="155">
        <v>1.2189999999999999E-2</v>
      </c>
      <c r="G247" s="154">
        <f t="shared" si="6"/>
        <v>170.40050386875126</v>
      </c>
      <c r="H247" s="120">
        <f t="shared" si="7"/>
        <v>1349761.2670039665</v>
      </c>
      <c r="I247" s="67"/>
      <c r="J247" s="67"/>
      <c r="P247" s="30"/>
    </row>
    <row r="248" spans="1:16" x14ac:dyDescent="0.3">
      <c r="A248" s="142">
        <v>231</v>
      </c>
      <c r="B248" s="148">
        <v>12041.92</v>
      </c>
      <c r="C248" s="148">
        <v>998.69</v>
      </c>
      <c r="D248" s="154">
        <v>2.7130000000000001E-2</v>
      </c>
      <c r="E248" s="155">
        <v>1.4959999999999999E-2</v>
      </c>
      <c r="F248" s="155">
        <v>1.2160000000000001E-2</v>
      </c>
      <c r="G248" s="154">
        <f t="shared" si="6"/>
        <v>169.98114249745819</v>
      </c>
      <c r="H248" s="120">
        <f t="shared" si="7"/>
        <v>1358974.2756521022</v>
      </c>
      <c r="I248" s="67"/>
      <c r="J248" s="67"/>
      <c r="P248" s="30"/>
    </row>
    <row r="249" spans="1:16" x14ac:dyDescent="0.3">
      <c r="A249" s="142">
        <v>232</v>
      </c>
      <c r="B249" s="148">
        <v>12012.83</v>
      </c>
      <c r="C249" s="148">
        <v>998.92</v>
      </c>
      <c r="D249" s="154">
        <v>2.7189999999999999E-2</v>
      </c>
      <c r="E249" s="155">
        <v>1.499E-2</v>
      </c>
      <c r="F249" s="155">
        <v>1.2189999999999999E-2</v>
      </c>
      <c r="G249" s="154">
        <f t="shared" si="6"/>
        <v>170.40050386875126</v>
      </c>
      <c r="H249" s="120">
        <f t="shared" si="7"/>
        <v>1361498.3214996532</v>
      </c>
      <c r="I249" s="67"/>
      <c r="J249" s="67"/>
      <c r="P249" s="30"/>
    </row>
    <row r="250" spans="1:16" x14ac:dyDescent="0.3">
      <c r="A250" s="142">
        <v>233</v>
      </c>
      <c r="B250" s="148">
        <v>12025.13</v>
      </c>
      <c r="C250" s="148">
        <v>998.87</v>
      </c>
      <c r="D250" s="154">
        <v>2.7210000000000002E-2</v>
      </c>
      <c r="E250" s="155">
        <v>1.503E-2</v>
      </c>
      <c r="F250" s="155">
        <v>1.218E-2</v>
      </c>
      <c r="G250" s="154">
        <f t="shared" si="6"/>
        <v>170.26071674498689</v>
      </c>
      <c r="H250" s="120">
        <f t="shared" si="7"/>
        <v>1368489.4816282415</v>
      </c>
      <c r="I250" s="67"/>
      <c r="J250" s="67"/>
      <c r="P250" s="30"/>
    </row>
    <row r="251" spans="1:16" x14ac:dyDescent="0.3">
      <c r="A251" s="142">
        <v>234</v>
      </c>
      <c r="B251" s="148">
        <v>12021.21</v>
      </c>
      <c r="C251" s="148">
        <v>998.89</v>
      </c>
      <c r="D251" s="154">
        <v>2.7269999999999999E-2</v>
      </c>
      <c r="E251" s="155">
        <v>1.508E-2</v>
      </c>
      <c r="F251" s="155">
        <v>1.2189999999999999E-2</v>
      </c>
      <c r="G251" s="154">
        <f t="shared" si="6"/>
        <v>170.40050386875126</v>
      </c>
      <c r="H251" s="120">
        <f t="shared" si="7"/>
        <v>1373235.3759953401</v>
      </c>
      <c r="I251" s="67"/>
      <c r="J251" s="67"/>
      <c r="P251" s="30"/>
    </row>
    <row r="252" spans="1:16" x14ac:dyDescent="0.3">
      <c r="A252" s="142">
        <v>235</v>
      </c>
      <c r="B252" s="148">
        <v>12008.3</v>
      </c>
      <c r="C252" s="148">
        <v>999.25</v>
      </c>
      <c r="D252" s="154">
        <v>2.7300000000000001E-2</v>
      </c>
      <c r="E252" s="155">
        <v>1.5100000000000001E-2</v>
      </c>
      <c r="F252" s="155">
        <v>1.2200000000000001E-2</v>
      </c>
      <c r="G252" s="154">
        <f t="shared" si="6"/>
        <v>170.54029099251568</v>
      </c>
      <c r="H252" s="120">
        <f t="shared" si="7"/>
        <v>1377973.4902077373</v>
      </c>
      <c r="I252" s="67"/>
      <c r="J252" s="67"/>
      <c r="P252" s="30"/>
    </row>
    <row r="253" spans="1:16" x14ac:dyDescent="0.3">
      <c r="A253" s="142">
        <v>236</v>
      </c>
      <c r="B253" s="148">
        <v>12037.26</v>
      </c>
      <c r="C253" s="148">
        <v>999.34</v>
      </c>
      <c r="D253" s="154">
        <v>2.733E-2</v>
      </c>
      <c r="E253" s="155">
        <v>1.516E-2</v>
      </c>
      <c r="F253" s="155">
        <v>1.218E-2</v>
      </c>
      <c r="G253" s="154">
        <f t="shared" si="6"/>
        <v>170.26071674498689</v>
      </c>
      <c r="H253" s="120">
        <f t="shared" si="7"/>
        <v>1386109.5178723822</v>
      </c>
      <c r="I253" s="67"/>
      <c r="J253" s="67"/>
      <c r="P253" s="30"/>
    </row>
    <row r="254" spans="1:16" x14ac:dyDescent="0.3">
      <c r="A254" s="142">
        <v>237</v>
      </c>
      <c r="B254" s="148">
        <v>12004.24</v>
      </c>
      <c r="C254" s="148">
        <v>999.05</v>
      </c>
      <c r="D254" s="154">
        <v>2.7390000000000001E-2</v>
      </c>
      <c r="E254" s="155">
        <v>1.519E-2</v>
      </c>
      <c r="F254" s="155">
        <v>1.221E-2</v>
      </c>
      <c r="G254" s="154">
        <f t="shared" si="6"/>
        <v>170.68007811628001</v>
      </c>
      <c r="H254" s="120">
        <f t="shared" si="7"/>
        <v>1388562.7579718935</v>
      </c>
      <c r="I254" s="67"/>
      <c r="J254" s="67"/>
      <c r="P254" s="30"/>
    </row>
    <row r="255" spans="1:16" x14ac:dyDescent="0.3">
      <c r="A255" s="142">
        <v>238</v>
      </c>
      <c r="B255" s="148">
        <v>12029.91</v>
      </c>
      <c r="C255" s="148">
        <v>999.35</v>
      </c>
      <c r="D255" s="154">
        <v>2.741E-2</v>
      </c>
      <c r="E255" s="155">
        <v>1.523E-2</v>
      </c>
      <c r="F255" s="155">
        <v>1.218E-2</v>
      </c>
      <c r="G255" s="154">
        <f t="shared" si="6"/>
        <v>170.26071674498689</v>
      </c>
      <c r="H255" s="120">
        <f t="shared" si="7"/>
        <v>1397856.2087018092</v>
      </c>
      <c r="I255" s="67"/>
      <c r="J255" s="67"/>
      <c r="P255" s="30"/>
    </row>
    <row r="256" spans="1:16" x14ac:dyDescent="0.3">
      <c r="A256" s="142">
        <v>239</v>
      </c>
      <c r="B256" s="148">
        <v>12008.06</v>
      </c>
      <c r="C256" s="148">
        <v>999.51</v>
      </c>
      <c r="D256" s="154">
        <v>2.7459999999999998E-2</v>
      </c>
      <c r="E256" s="155">
        <v>1.525E-2</v>
      </c>
      <c r="F256" s="155">
        <v>1.221E-2</v>
      </c>
      <c r="G256" s="154">
        <f t="shared" si="6"/>
        <v>170.68007811628001</v>
      </c>
      <c r="H256" s="120">
        <f t="shared" si="7"/>
        <v>1400280.5871530911</v>
      </c>
      <c r="I256" s="67"/>
      <c r="J256" s="67"/>
      <c r="P256" s="30"/>
    </row>
    <row r="257" spans="1:16" x14ac:dyDescent="0.3">
      <c r="A257" s="142">
        <v>240</v>
      </c>
      <c r="B257" s="148">
        <v>12009.33</v>
      </c>
      <c r="C257" s="148">
        <v>998.98</v>
      </c>
      <c r="D257" s="154">
        <v>2.75E-2</v>
      </c>
      <c r="E257" s="155">
        <v>1.5299999999999999E-2</v>
      </c>
      <c r="F257" s="155">
        <v>1.2200000000000001E-2</v>
      </c>
      <c r="G257" s="154">
        <f t="shared" si="6"/>
        <v>170.54029099251568</v>
      </c>
      <c r="H257" s="120">
        <f t="shared" si="7"/>
        <v>1407292.0751057744</v>
      </c>
      <c r="I257" s="67"/>
      <c r="J257" s="67"/>
      <c r="P257" s="30"/>
    </row>
    <row r="258" spans="1:16" x14ac:dyDescent="0.3">
      <c r="A258" s="142">
        <v>241</v>
      </c>
      <c r="B258" s="148">
        <v>11985.89</v>
      </c>
      <c r="C258" s="148">
        <v>998.95</v>
      </c>
      <c r="D258" s="154">
        <v>2.7550000000000002E-2</v>
      </c>
      <c r="E258" s="155">
        <v>1.533E-2</v>
      </c>
      <c r="F258" s="155">
        <v>1.222E-2</v>
      </c>
      <c r="G258" s="154">
        <f t="shared" si="6"/>
        <v>170.81986524004435</v>
      </c>
      <c r="H258" s="120">
        <f t="shared" si="7"/>
        <v>1410842.9348151933</v>
      </c>
      <c r="I258" s="67"/>
      <c r="J258" s="67"/>
      <c r="P258" s="30"/>
    </row>
    <row r="259" spans="1:16" x14ac:dyDescent="0.3">
      <c r="A259" s="142">
        <v>242</v>
      </c>
      <c r="B259" s="148">
        <v>11997.92</v>
      </c>
      <c r="C259" s="148">
        <v>998.82</v>
      </c>
      <c r="D259" s="154">
        <v>2.759E-2</v>
      </c>
      <c r="E259" s="155">
        <v>1.538E-2</v>
      </c>
      <c r="F259" s="155">
        <v>1.221E-2</v>
      </c>
      <c r="G259" s="154">
        <f t="shared" si="6"/>
        <v>170.68007811628001</v>
      </c>
      <c r="H259" s="120">
        <f t="shared" si="7"/>
        <v>1417857.330924887</v>
      </c>
      <c r="I259" s="67"/>
      <c r="J259" s="67"/>
      <c r="P259" s="30"/>
    </row>
    <row r="260" spans="1:16" x14ac:dyDescent="0.3">
      <c r="A260" s="142">
        <v>243</v>
      </c>
      <c r="B260" s="148">
        <v>11973.59</v>
      </c>
      <c r="C260" s="148">
        <v>999.11</v>
      </c>
      <c r="D260" s="154">
        <v>2.7650000000000001E-2</v>
      </c>
      <c r="E260" s="155">
        <v>1.541E-2</v>
      </c>
      <c r="F260" s="155">
        <v>1.2239999999999999E-2</v>
      </c>
      <c r="G260" s="154">
        <f t="shared" si="6"/>
        <v>171.09943948757305</v>
      </c>
      <c r="H260" s="120">
        <f t="shared" si="7"/>
        <v>1420226.7449137324</v>
      </c>
      <c r="I260" s="67"/>
      <c r="J260" s="67"/>
      <c r="P260" s="30"/>
    </row>
    <row r="261" spans="1:16" x14ac:dyDescent="0.3">
      <c r="A261" s="142">
        <v>244</v>
      </c>
      <c r="B261" s="148">
        <v>11968.28</v>
      </c>
      <c r="C261" s="148">
        <v>998.64</v>
      </c>
      <c r="D261" s="154">
        <v>2.7689999999999999E-2</v>
      </c>
      <c r="E261" s="155">
        <v>1.545E-2</v>
      </c>
      <c r="F261" s="155">
        <v>1.2239999999999999E-2</v>
      </c>
      <c r="G261" s="154">
        <f t="shared" si="6"/>
        <v>171.09943948757305</v>
      </c>
      <c r="H261" s="120">
        <f t="shared" si="7"/>
        <v>1426071.2994195502</v>
      </c>
      <c r="I261" s="67"/>
      <c r="J261" s="67"/>
      <c r="P261" s="30"/>
    </row>
    <row r="262" spans="1:16" x14ac:dyDescent="0.3">
      <c r="A262" s="142">
        <v>245</v>
      </c>
      <c r="B262" s="148">
        <v>11984.41</v>
      </c>
      <c r="C262" s="148">
        <v>999.3</v>
      </c>
      <c r="D262" s="154">
        <v>2.7730000000000001E-2</v>
      </c>
      <c r="E262" s="155">
        <v>1.55E-2</v>
      </c>
      <c r="F262" s="155">
        <v>1.223E-2</v>
      </c>
      <c r="G262" s="154">
        <f t="shared" si="6"/>
        <v>170.95965236380869</v>
      </c>
      <c r="H262" s="120">
        <f t="shared" si="7"/>
        <v>1433086.6763733856</v>
      </c>
      <c r="I262" s="67"/>
      <c r="J262" s="67"/>
      <c r="P262" s="30"/>
    </row>
    <row r="263" spans="1:16" x14ac:dyDescent="0.3">
      <c r="A263" s="142">
        <v>246</v>
      </c>
      <c r="B263" s="148">
        <v>11974.64</v>
      </c>
      <c r="C263" s="148">
        <v>999.48</v>
      </c>
      <c r="D263" s="154">
        <v>2.7779999999999999E-2</v>
      </c>
      <c r="E263" s="155">
        <v>1.554E-2</v>
      </c>
      <c r="F263" s="155">
        <v>1.2239999999999999E-2</v>
      </c>
      <c r="G263" s="154">
        <f t="shared" si="6"/>
        <v>171.09943948757305</v>
      </c>
      <c r="H263" s="120">
        <f t="shared" si="7"/>
        <v>1437760.4084311859</v>
      </c>
      <c r="I263" s="67"/>
      <c r="J263" s="67"/>
      <c r="P263" s="30"/>
    </row>
    <row r="264" spans="1:16" x14ac:dyDescent="0.3">
      <c r="A264" s="142">
        <v>247</v>
      </c>
      <c r="B264" s="148">
        <v>11966.71</v>
      </c>
      <c r="C264" s="148">
        <v>999.26</v>
      </c>
      <c r="D264" s="154">
        <v>2.7799999999999998E-2</v>
      </c>
      <c r="E264" s="155">
        <v>1.555E-2</v>
      </c>
      <c r="F264" s="155">
        <v>1.225E-2</v>
      </c>
      <c r="G264" s="154">
        <f t="shared" si="6"/>
        <v>171.23922661133741</v>
      </c>
      <c r="H264" s="120">
        <f t="shared" si="7"/>
        <v>1442426.5099060347</v>
      </c>
      <c r="I264" s="67"/>
      <c r="J264" s="67"/>
      <c r="P264" s="30"/>
    </row>
    <row r="265" spans="1:16" x14ac:dyDescent="0.3">
      <c r="A265" s="142">
        <v>248</v>
      </c>
      <c r="B265" s="148">
        <v>11987.04</v>
      </c>
      <c r="C265" s="148">
        <v>999.77</v>
      </c>
      <c r="D265" s="154">
        <v>2.785E-2</v>
      </c>
      <c r="E265" s="155">
        <v>1.5610000000000001E-2</v>
      </c>
      <c r="F265" s="155">
        <v>1.223E-2</v>
      </c>
      <c r="G265" s="154">
        <f t="shared" si="6"/>
        <v>170.95965236380869</v>
      </c>
      <c r="H265" s="120">
        <f t="shared" si="7"/>
        <v>1450634.6764922433</v>
      </c>
      <c r="I265" s="67"/>
      <c r="J265" s="67"/>
      <c r="P265" s="30"/>
    </row>
    <row r="266" spans="1:16" x14ac:dyDescent="0.3">
      <c r="A266" s="142">
        <v>249</v>
      </c>
      <c r="B266" s="148">
        <v>11980.36</v>
      </c>
      <c r="C266" s="148">
        <v>999.39</v>
      </c>
      <c r="D266" s="154">
        <v>2.7869999999999999E-2</v>
      </c>
      <c r="E266" s="155">
        <v>1.5640000000000001E-2</v>
      </c>
      <c r="F266" s="155">
        <v>1.223E-2</v>
      </c>
      <c r="G266" s="154">
        <f t="shared" si="6"/>
        <v>170.95965236380869</v>
      </c>
      <c r="H266" s="120">
        <f t="shared" si="7"/>
        <v>1456484.009865196</v>
      </c>
      <c r="I266" s="67"/>
      <c r="J266" s="67"/>
      <c r="P266" s="30"/>
    </row>
    <row r="267" spans="1:16" x14ac:dyDescent="0.3">
      <c r="A267" s="142">
        <v>250</v>
      </c>
      <c r="B267" s="148">
        <v>11972.77</v>
      </c>
      <c r="C267" s="148">
        <v>999.62</v>
      </c>
      <c r="D267" s="154">
        <v>2.793E-2</v>
      </c>
      <c r="E267" s="155">
        <v>1.5689999999999999E-2</v>
      </c>
      <c r="F267" s="155">
        <v>1.2239999999999999E-2</v>
      </c>
      <c r="G267" s="154">
        <f t="shared" si="6"/>
        <v>171.09943948757305</v>
      </c>
      <c r="H267" s="120">
        <f t="shared" si="7"/>
        <v>1461138.6264544572</v>
      </c>
      <c r="I267" s="67"/>
      <c r="J267" s="67"/>
      <c r="P267" s="30"/>
    </row>
    <row r="268" spans="1:16" x14ac:dyDescent="0.3">
      <c r="A268" s="142">
        <v>251</v>
      </c>
      <c r="B268" s="148">
        <v>11958.93</v>
      </c>
      <c r="C268" s="148">
        <v>999.27</v>
      </c>
      <c r="D268" s="154">
        <v>2.7969999999999998E-2</v>
      </c>
      <c r="E268" s="155">
        <v>1.5709999999999998E-2</v>
      </c>
      <c r="F268" s="155">
        <v>1.225E-2</v>
      </c>
      <c r="G268" s="154">
        <f t="shared" si="6"/>
        <v>171.23922661133741</v>
      </c>
      <c r="H268" s="120">
        <f t="shared" si="7"/>
        <v>1465785.6436696951</v>
      </c>
      <c r="I268" s="67"/>
      <c r="J268" s="67"/>
      <c r="P268" s="30"/>
    </row>
    <row r="269" spans="1:16" x14ac:dyDescent="0.3">
      <c r="A269" s="142">
        <v>252</v>
      </c>
      <c r="B269" s="148">
        <v>11986.9</v>
      </c>
      <c r="C269" s="148">
        <v>998.88</v>
      </c>
      <c r="D269" s="154">
        <v>2.8000000000000001E-2</v>
      </c>
      <c r="E269" s="155">
        <v>1.5779999999999999E-2</v>
      </c>
      <c r="F269" s="155">
        <v>1.222E-2</v>
      </c>
      <c r="G269" s="154">
        <f t="shared" si="6"/>
        <v>170.81986524004435</v>
      </c>
      <c r="H269" s="120">
        <f t="shared" si="7"/>
        <v>1475238.2554914055</v>
      </c>
      <c r="I269" s="67"/>
      <c r="J269" s="67"/>
      <c r="P269" s="30"/>
    </row>
    <row r="270" spans="1:16" x14ac:dyDescent="0.3">
      <c r="A270" s="142">
        <v>253</v>
      </c>
      <c r="B270" s="148">
        <v>11950.09</v>
      </c>
      <c r="C270" s="148">
        <v>999.52</v>
      </c>
      <c r="D270" s="154">
        <v>2.8060000000000002E-2</v>
      </c>
      <c r="E270" s="155">
        <v>1.5789999999999998E-2</v>
      </c>
      <c r="F270" s="155">
        <v>1.227E-2</v>
      </c>
      <c r="G270" s="154">
        <f t="shared" si="6"/>
        <v>171.51880085886614</v>
      </c>
      <c r="H270" s="120">
        <f t="shared" si="7"/>
        <v>1475056.9542996075</v>
      </c>
      <c r="I270" s="67"/>
      <c r="J270" s="67"/>
      <c r="P270" s="30"/>
    </row>
    <row r="271" spans="1:16" x14ac:dyDescent="0.3">
      <c r="A271" s="142">
        <v>254</v>
      </c>
      <c r="B271" s="148">
        <v>11945.28</v>
      </c>
      <c r="C271" s="148">
        <v>998.88</v>
      </c>
      <c r="D271" s="154">
        <v>2.809E-2</v>
      </c>
      <c r="E271" s="155">
        <v>1.583E-2</v>
      </c>
      <c r="F271" s="155">
        <v>1.226E-2</v>
      </c>
      <c r="G271" s="154">
        <f t="shared" si="6"/>
        <v>171.37901373510178</v>
      </c>
      <c r="H271" s="120">
        <f t="shared" si="7"/>
        <v>1482095.1204247468</v>
      </c>
      <c r="I271" s="67"/>
      <c r="J271" s="67"/>
      <c r="P271" s="30"/>
    </row>
    <row r="272" spans="1:16" x14ac:dyDescent="0.3">
      <c r="A272" s="142">
        <v>255</v>
      </c>
      <c r="B272" s="148">
        <v>11945.77</v>
      </c>
      <c r="C272" s="148">
        <v>999.34</v>
      </c>
      <c r="D272" s="154">
        <v>2.8150000000000001E-2</v>
      </c>
      <c r="E272" s="155">
        <v>1.5879999999999998E-2</v>
      </c>
      <c r="F272" s="155">
        <v>1.227E-2</v>
      </c>
      <c r="G272" s="154">
        <f t="shared" si="6"/>
        <v>171.51880085886614</v>
      </c>
      <c r="H272" s="120">
        <f t="shared" si="7"/>
        <v>1486717.4835826084</v>
      </c>
      <c r="I272" s="67"/>
      <c r="J272" s="67"/>
      <c r="P272" s="30"/>
    </row>
    <row r="273" spans="1:16" x14ac:dyDescent="0.3">
      <c r="A273" s="142">
        <v>256</v>
      </c>
      <c r="B273" s="148">
        <v>11962.47</v>
      </c>
      <c r="C273" s="148">
        <v>999.69</v>
      </c>
      <c r="D273" s="154">
        <v>2.8170000000000001E-2</v>
      </c>
      <c r="E273" s="155">
        <v>1.592E-2</v>
      </c>
      <c r="F273" s="155">
        <v>1.226E-2</v>
      </c>
      <c r="G273" s="154">
        <f t="shared" si="6"/>
        <v>171.37901373510178</v>
      </c>
      <c r="H273" s="120">
        <f t="shared" si="7"/>
        <v>1493765.1607430517</v>
      </c>
      <c r="I273" s="67"/>
      <c r="J273" s="67"/>
      <c r="P273" s="30"/>
    </row>
    <row r="274" spans="1:16" x14ac:dyDescent="0.3">
      <c r="A274" s="142">
        <v>257</v>
      </c>
      <c r="B274" s="148">
        <v>11937.35</v>
      </c>
      <c r="C274" s="148">
        <v>1000.04</v>
      </c>
      <c r="D274" s="154">
        <v>2.8240000000000001E-2</v>
      </c>
      <c r="E274" s="155">
        <v>1.5949999999999999E-2</v>
      </c>
      <c r="F274" s="155">
        <v>1.2290000000000001E-2</v>
      </c>
      <c r="G274" s="154">
        <f t="shared" si="6"/>
        <v>171.79837510639487</v>
      </c>
      <c r="H274" s="120">
        <f t="shared" si="7"/>
        <v>1495939.6434386512</v>
      </c>
      <c r="I274" s="67"/>
      <c r="J274" s="67"/>
      <c r="P274" s="30"/>
    </row>
    <row r="275" spans="1:16" x14ac:dyDescent="0.3">
      <c r="A275" s="142">
        <v>258</v>
      </c>
      <c r="B275" s="148">
        <v>11940.46</v>
      </c>
      <c r="C275" s="148">
        <v>999.49</v>
      </c>
      <c r="D275" s="154">
        <v>2.827E-2</v>
      </c>
      <c r="E275" s="155">
        <v>1.5990000000000001E-2</v>
      </c>
      <c r="F275" s="155">
        <v>1.2279999999999999E-2</v>
      </c>
      <c r="G275" s="154">
        <f t="shared" ref="G275:G338" si="8">(2*F275/$B$7)*(1+3*$B$11)/(4+PI()*$B$11-PI())*10^6</f>
        <v>171.65858798263048</v>
      </c>
      <c r="H275" s="120">
        <f t="shared" ref="H275:H338" si="9">A275/G275*10^6</f>
        <v>1502983.3521996937</v>
      </c>
      <c r="I275" s="67"/>
      <c r="J275" s="67"/>
      <c r="P275" s="30"/>
    </row>
    <row r="276" spans="1:16" x14ac:dyDescent="0.3">
      <c r="A276" s="142">
        <v>259</v>
      </c>
      <c r="B276" s="148">
        <v>11928.59</v>
      </c>
      <c r="C276" s="148">
        <v>1000.02</v>
      </c>
      <c r="D276" s="154">
        <v>2.8309999999999998E-2</v>
      </c>
      <c r="E276" s="155">
        <v>1.602E-2</v>
      </c>
      <c r="F276" s="155">
        <v>1.2290000000000001E-2</v>
      </c>
      <c r="G276" s="154">
        <f t="shared" si="8"/>
        <v>171.79837510639487</v>
      </c>
      <c r="H276" s="120">
        <f t="shared" si="9"/>
        <v>1507581.1970840881</v>
      </c>
      <c r="I276" s="67"/>
      <c r="J276" s="67"/>
      <c r="P276" s="30"/>
    </row>
    <row r="277" spans="1:16" x14ac:dyDescent="0.3">
      <c r="A277" s="142">
        <v>260</v>
      </c>
      <c r="B277" s="148">
        <v>11937.3</v>
      </c>
      <c r="C277" s="148">
        <v>999.82</v>
      </c>
      <c r="D277" s="154">
        <v>2.836E-2</v>
      </c>
      <c r="E277" s="155">
        <v>1.6080000000000001E-2</v>
      </c>
      <c r="F277" s="155">
        <v>1.2279999999999999E-2</v>
      </c>
      <c r="G277" s="154">
        <f t="shared" si="8"/>
        <v>171.65858798263048</v>
      </c>
      <c r="H277" s="120">
        <f t="shared" si="9"/>
        <v>1514634.3859376756</v>
      </c>
      <c r="I277" s="67"/>
      <c r="J277" s="67"/>
      <c r="P277" s="30"/>
    </row>
    <row r="278" spans="1:16" x14ac:dyDescent="0.3">
      <c r="A278" s="142">
        <v>261</v>
      </c>
      <c r="B278" s="148">
        <v>11921.33</v>
      </c>
      <c r="C278" s="148">
        <v>999.35</v>
      </c>
      <c r="D278" s="154">
        <v>2.8400000000000002E-2</v>
      </c>
      <c r="E278" s="155">
        <v>1.6109999999999999E-2</v>
      </c>
      <c r="F278" s="155">
        <v>1.2290000000000001E-2</v>
      </c>
      <c r="G278" s="154">
        <f t="shared" si="8"/>
        <v>171.79837510639487</v>
      </c>
      <c r="H278" s="120">
        <f t="shared" si="9"/>
        <v>1519222.7507295252</v>
      </c>
      <c r="I278" s="67"/>
      <c r="J278" s="67"/>
      <c r="P278" s="30"/>
    </row>
    <row r="279" spans="1:16" x14ac:dyDescent="0.3">
      <c r="A279" s="142">
        <v>262</v>
      </c>
      <c r="B279" s="148">
        <v>11932.16</v>
      </c>
      <c r="C279" s="148">
        <v>999.62</v>
      </c>
      <c r="D279" s="154">
        <v>2.845E-2</v>
      </c>
      <c r="E279" s="155">
        <v>1.6160000000000001E-2</v>
      </c>
      <c r="F279" s="155">
        <v>1.2290000000000001E-2</v>
      </c>
      <c r="G279" s="154">
        <f t="shared" si="8"/>
        <v>171.79837510639487</v>
      </c>
      <c r="H279" s="120">
        <f t="shared" si="9"/>
        <v>1525043.5275522436</v>
      </c>
      <c r="I279" s="67"/>
      <c r="J279" s="67"/>
      <c r="P279" s="30"/>
    </row>
    <row r="280" spans="1:16" x14ac:dyDescent="0.3">
      <c r="A280" s="142">
        <v>263</v>
      </c>
      <c r="B280" s="148">
        <v>11899.22</v>
      </c>
      <c r="C280" s="148">
        <v>999.58</v>
      </c>
      <c r="D280" s="154">
        <v>2.8510000000000001E-2</v>
      </c>
      <c r="E280" s="155">
        <v>1.619E-2</v>
      </c>
      <c r="F280" s="155">
        <v>1.2319999999999999E-2</v>
      </c>
      <c r="G280" s="154">
        <f t="shared" si="8"/>
        <v>172.21773647768794</v>
      </c>
      <c r="H280" s="120">
        <f t="shared" si="9"/>
        <v>1527136.5503870363</v>
      </c>
      <c r="I280" s="67"/>
      <c r="J280" s="67"/>
      <c r="P280" s="30"/>
    </row>
    <row r="281" spans="1:16" x14ac:dyDescent="0.3">
      <c r="A281" s="142">
        <v>264</v>
      </c>
      <c r="B281" s="148">
        <v>11903.96</v>
      </c>
      <c r="C281" s="148">
        <v>999.55</v>
      </c>
      <c r="D281" s="154">
        <v>2.8539999999999999E-2</v>
      </c>
      <c r="E281" s="155">
        <v>1.6219999999999998E-2</v>
      </c>
      <c r="F281" s="155">
        <v>1.231E-2</v>
      </c>
      <c r="G281" s="154">
        <f t="shared" si="8"/>
        <v>172.07794935392354</v>
      </c>
      <c r="H281" s="120">
        <f t="shared" si="9"/>
        <v>1534188.4360616978</v>
      </c>
      <c r="I281" s="67"/>
      <c r="J281" s="67"/>
      <c r="P281" s="30"/>
    </row>
    <row r="282" spans="1:16" x14ac:dyDescent="0.3">
      <c r="A282" s="142">
        <v>265</v>
      </c>
      <c r="B282" s="148">
        <v>11907.91</v>
      </c>
      <c r="C282" s="148">
        <v>1000.47</v>
      </c>
      <c r="D282" s="154">
        <v>2.8580000000000001E-2</v>
      </c>
      <c r="E282" s="155">
        <v>1.626E-2</v>
      </c>
      <c r="F282" s="155">
        <v>1.2319999999999999E-2</v>
      </c>
      <c r="G282" s="154">
        <f t="shared" si="8"/>
        <v>172.21773647768794</v>
      </c>
      <c r="H282" s="120">
        <f t="shared" si="9"/>
        <v>1538749.7560934015</v>
      </c>
      <c r="I282" s="67"/>
      <c r="J282" s="67"/>
      <c r="P282" s="30"/>
    </row>
    <row r="283" spans="1:16" x14ac:dyDescent="0.3">
      <c r="A283" s="142">
        <v>266</v>
      </c>
      <c r="B283" s="148">
        <v>11908.76</v>
      </c>
      <c r="C283" s="148">
        <v>999.82</v>
      </c>
      <c r="D283" s="154">
        <v>2.862E-2</v>
      </c>
      <c r="E283" s="155">
        <v>1.6299999999999999E-2</v>
      </c>
      <c r="F283" s="155">
        <v>1.231E-2</v>
      </c>
      <c r="G283" s="154">
        <f t="shared" si="8"/>
        <v>172.07794935392354</v>
      </c>
      <c r="H283" s="120">
        <f t="shared" si="9"/>
        <v>1545811.0757288318</v>
      </c>
      <c r="I283" s="67"/>
      <c r="J283" s="67"/>
      <c r="P283" s="30"/>
    </row>
    <row r="284" spans="1:16" x14ac:dyDescent="0.3">
      <c r="A284" s="142">
        <v>267</v>
      </c>
      <c r="B284" s="148">
        <v>11937.32</v>
      </c>
      <c r="C284" s="148">
        <v>1000.18</v>
      </c>
      <c r="D284" s="154">
        <v>2.8639999999999999E-2</v>
      </c>
      <c r="E284" s="155">
        <v>1.635E-2</v>
      </c>
      <c r="F284" s="155">
        <v>1.2290000000000001E-2</v>
      </c>
      <c r="G284" s="154">
        <f t="shared" si="8"/>
        <v>171.79837510639487</v>
      </c>
      <c r="H284" s="120">
        <f t="shared" si="9"/>
        <v>1554147.4116658361</v>
      </c>
      <c r="I284" s="67"/>
      <c r="J284" s="67"/>
      <c r="P284" s="30"/>
    </row>
    <row r="285" spans="1:16" x14ac:dyDescent="0.3">
      <c r="A285" s="142">
        <v>268</v>
      </c>
      <c r="B285" s="148">
        <v>11915.11</v>
      </c>
      <c r="C285" s="148">
        <v>1000.2</v>
      </c>
      <c r="D285" s="154">
        <v>2.869E-2</v>
      </c>
      <c r="E285" s="155">
        <v>1.6379999999999999E-2</v>
      </c>
      <c r="F285" s="155">
        <v>1.231E-2</v>
      </c>
      <c r="G285" s="154">
        <f t="shared" si="8"/>
        <v>172.07794935392354</v>
      </c>
      <c r="H285" s="120">
        <f t="shared" si="9"/>
        <v>1557433.7153959658</v>
      </c>
      <c r="I285" s="67"/>
      <c r="J285" s="67"/>
      <c r="P285" s="30"/>
    </row>
    <row r="286" spans="1:16" x14ac:dyDescent="0.3">
      <c r="A286" s="142">
        <v>269</v>
      </c>
      <c r="B286" s="148">
        <v>11930.87</v>
      </c>
      <c r="C286" s="148">
        <v>1000.14</v>
      </c>
      <c r="D286" s="154">
        <v>2.8719999999999999E-2</v>
      </c>
      <c r="E286" s="155">
        <v>1.643E-2</v>
      </c>
      <c r="F286" s="155">
        <v>1.2290000000000001E-2</v>
      </c>
      <c r="G286" s="154">
        <f t="shared" si="8"/>
        <v>171.79837510639487</v>
      </c>
      <c r="H286" s="120">
        <f t="shared" si="9"/>
        <v>1565788.965311273</v>
      </c>
      <c r="I286" s="67"/>
      <c r="J286" s="67"/>
      <c r="P286" s="30"/>
    </row>
    <row r="287" spans="1:16" x14ac:dyDescent="0.3">
      <c r="A287" s="142">
        <v>270</v>
      </c>
      <c r="B287" s="148">
        <v>11922.99</v>
      </c>
      <c r="C287" s="148">
        <v>1000</v>
      </c>
      <c r="D287" s="154">
        <v>2.877E-2</v>
      </c>
      <c r="E287" s="155">
        <v>1.6469999999999999E-2</v>
      </c>
      <c r="F287" s="155">
        <v>1.23E-2</v>
      </c>
      <c r="G287" s="154">
        <f t="shared" si="8"/>
        <v>171.93816223015921</v>
      </c>
      <c r="H287" s="120">
        <f t="shared" si="9"/>
        <v>1570332.010636322</v>
      </c>
      <c r="I287" s="67"/>
      <c r="J287" s="67"/>
      <c r="P287" s="30"/>
    </row>
    <row r="288" spans="1:16" x14ac:dyDescent="0.3">
      <c r="A288" s="142">
        <v>271</v>
      </c>
      <c r="B288" s="148">
        <v>11911.58</v>
      </c>
      <c r="C288" s="148">
        <v>999.77</v>
      </c>
      <c r="D288" s="154">
        <v>2.8819999999999998E-2</v>
      </c>
      <c r="E288" s="155">
        <v>1.651E-2</v>
      </c>
      <c r="F288" s="155">
        <v>1.231E-2</v>
      </c>
      <c r="G288" s="154">
        <f t="shared" si="8"/>
        <v>172.07794935392354</v>
      </c>
      <c r="H288" s="120">
        <f t="shared" si="9"/>
        <v>1574867.674896667</v>
      </c>
      <c r="I288" s="67"/>
      <c r="J288" s="67"/>
      <c r="P288" s="30"/>
    </row>
    <row r="289" spans="1:16" x14ac:dyDescent="0.3">
      <c r="A289" s="142">
        <v>272</v>
      </c>
      <c r="B289" s="148">
        <v>11895.84</v>
      </c>
      <c r="C289" s="148">
        <v>999.87</v>
      </c>
      <c r="D289" s="154">
        <v>2.886E-2</v>
      </c>
      <c r="E289" s="155">
        <v>1.653E-2</v>
      </c>
      <c r="F289" s="155">
        <v>1.2330000000000001E-2</v>
      </c>
      <c r="G289" s="154">
        <f t="shared" si="8"/>
        <v>172.35752360145227</v>
      </c>
      <c r="H289" s="120">
        <f t="shared" si="9"/>
        <v>1578115.0385344024</v>
      </c>
      <c r="I289" s="67"/>
      <c r="J289" s="67"/>
      <c r="P289" s="30"/>
    </row>
    <row r="290" spans="1:16" x14ac:dyDescent="0.3">
      <c r="A290" s="142">
        <v>273</v>
      </c>
      <c r="B290" s="148">
        <v>11903.21</v>
      </c>
      <c r="C290" s="148">
        <v>999.94</v>
      </c>
      <c r="D290" s="154">
        <v>2.8889999999999999E-2</v>
      </c>
      <c r="E290" s="155">
        <v>1.6570000000000001E-2</v>
      </c>
      <c r="F290" s="155">
        <v>1.2319999999999999E-2</v>
      </c>
      <c r="G290" s="154">
        <f t="shared" si="8"/>
        <v>172.21773647768794</v>
      </c>
      <c r="H290" s="120">
        <f t="shared" si="9"/>
        <v>1585202.5789188626</v>
      </c>
      <c r="I290" s="67"/>
      <c r="J290" s="67"/>
      <c r="P290" s="30"/>
    </row>
    <row r="291" spans="1:16" x14ac:dyDescent="0.3">
      <c r="A291" s="142">
        <v>274</v>
      </c>
      <c r="B291" s="148">
        <v>11906.81</v>
      </c>
      <c r="C291" s="148">
        <v>999.67</v>
      </c>
      <c r="D291" s="154">
        <v>2.894E-2</v>
      </c>
      <c r="E291" s="155">
        <v>1.6619999999999999E-2</v>
      </c>
      <c r="F291" s="155">
        <v>1.231E-2</v>
      </c>
      <c r="G291" s="154">
        <f t="shared" si="8"/>
        <v>172.07794935392354</v>
      </c>
      <c r="H291" s="120">
        <f t="shared" si="9"/>
        <v>1592301.6343973682</v>
      </c>
      <c r="I291" s="67"/>
      <c r="J291" s="67"/>
      <c r="P291" s="30"/>
    </row>
    <row r="292" spans="1:16" x14ac:dyDescent="0.3">
      <c r="A292" s="142">
        <v>275</v>
      </c>
      <c r="B292" s="148">
        <v>11888.29</v>
      </c>
      <c r="C292" s="148">
        <v>1000.21</v>
      </c>
      <c r="D292" s="154">
        <v>2.8989999999999998E-2</v>
      </c>
      <c r="E292" s="155">
        <v>1.6650000000000002E-2</v>
      </c>
      <c r="F292" s="155">
        <v>1.234E-2</v>
      </c>
      <c r="G292" s="154">
        <f t="shared" si="8"/>
        <v>172.49731072521664</v>
      </c>
      <c r="H292" s="120">
        <f t="shared" si="9"/>
        <v>1594227.7525593848</v>
      </c>
      <c r="I292" s="67"/>
      <c r="J292" s="67"/>
      <c r="P292" s="30"/>
    </row>
    <row r="293" spans="1:16" x14ac:dyDescent="0.3">
      <c r="A293" s="142">
        <v>276</v>
      </c>
      <c r="B293" s="148">
        <v>11905.6</v>
      </c>
      <c r="C293" s="148">
        <v>1000.44</v>
      </c>
      <c r="D293" s="154">
        <v>2.903E-2</v>
      </c>
      <c r="E293" s="155">
        <v>1.6709999999999999E-2</v>
      </c>
      <c r="F293" s="155">
        <v>1.2319999999999999E-2</v>
      </c>
      <c r="G293" s="154">
        <f t="shared" si="8"/>
        <v>172.21773647768794</v>
      </c>
      <c r="H293" s="120">
        <f t="shared" si="9"/>
        <v>1602622.3874784107</v>
      </c>
      <c r="I293" s="67"/>
      <c r="J293" s="67"/>
      <c r="P293" s="30"/>
    </row>
    <row r="294" spans="1:16" x14ac:dyDescent="0.3">
      <c r="A294" s="142">
        <v>277</v>
      </c>
      <c r="B294" s="148">
        <v>11898.7</v>
      </c>
      <c r="C294" s="148">
        <v>999.96</v>
      </c>
      <c r="D294" s="154">
        <v>2.9059999999999999E-2</v>
      </c>
      <c r="E294" s="155">
        <v>1.6740000000000001E-2</v>
      </c>
      <c r="F294" s="155">
        <v>1.2319999999999999E-2</v>
      </c>
      <c r="G294" s="154">
        <f t="shared" si="8"/>
        <v>172.21773647768794</v>
      </c>
      <c r="H294" s="120">
        <f t="shared" si="9"/>
        <v>1608428.9903315932</v>
      </c>
      <c r="I294" s="67"/>
      <c r="J294" s="67"/>
      <c r="P294" s="30"/>
    </row>
    <row r="295" spans="1:16" x14ac:dyDescent="0.3">
      <c r="A295" s="142">
        <v>278</v>
      </c>
      <c r="B295" s="148">
        <v>11859.91</v>
      </c>
      <c r="C295" s="148">
        <v>1000.29</v>
      </c>
      <c r="D295" s="154">
        <v>2.9149999999999999E-2</v>
      </c>
      <c r="E295" s="155">
        <v>1.678E-2</v>
      </c>
      <c r="F295" s="155">
        <v>1.2370000000000001E-2</v>
      </c>
      <c r="G295" s="154">
        <f t="shared" si="8"/>
        <v>172.91667209650973</v>
      </c>
      <c r="H295" s="120">
        <f t="shared" si="9"/>
        <v>1607710.7928889603</v>
      </c>
      <c r="I295" s="67"/>
      <c r="J295" s="67"/>
      <c r="P295" s="30"/>
    </row>
    <row r="296" spans="1:16" x14ac:dyDescent="0.3">
      <c r="A296" s="142">
        <v>279</v>
      </c>
      <c r="B296" s="148">
        <v>11902.58</v>
      </c>
      <c r="C296" s="148">
        <v>1000.18</v>
      </c>
      <c r="D296" s="154">
        <v>2.9139999999999999E-2</v>
      </c>
      <c r="E296" s="155">
        <v>1.6820000000000002E-2</v>
      </c>
      <c r="F296" s="155">
        <v>1.2319999999999999E-2</v>
      </c>
      <c r="G296" s="154">
        <f t="shared" si="8"/>
        <v>172.21773647768794</v>
      </c>
      <c r="H296" s="120">
        <f t="shared" si="9"/>
        <v>1620042.1960379586</v>
      </c>
      <c r="I296" s="67"/>
      <c r="J296" s="67"/>
      <c r="P296" s="30"/>
    </row>
    <row r="297" spans="1:16" x14ac:dyDescent="0.3">
      <c r="A297" s="142">
        <v>280</v>
      </c>
      <c r="B297" s="148">
        <v>11856.49</v>
      </c>
      <c r="C297" s="148">
        <v>1000.51</v>
      </c>
      <c r="D297" s="154">
        <v>2.921E-2</v>
      </c>
      <c r="E297" s="155">
        <v>1.6840000000000001E-2</v>
      </c>
      <c r="F297" s="155">
        <v>1.238E-2</v>
      </c>
      <c r="G297" s="154">
        <f t="shared" si="8"/>
        <v>173.05645922027404</v>
      </c>
      <c r="H297" s="120">
        <f t="shared" si="9"/>
        <v>1617969.0793488582</v>
      </c>
      <c r="I297" s="67"/>
      <c r="J297" s="67"/>
      <c r="P297" s="30"/>
    </row>
    <row r="298" spans="1:16" x14ac:dyDescent="0.3">
      <c r="A298" s="142">
        <v>281</v>
      </c>
      <c r="B298" s="148">
        <v>11878.27</v>
      </c>
      <c r="C298" s="148">
        <v>999.84</v>
      </c>
      <c r="D298" s="154">
        <v>2.9239999999999999E-2</v>
      </c>
      <c r="E298" s="155">
        <v>1.6899999999999998E-2</v>
      </c>
      <c r="F298" s="155">
        <v>1.234E-2</v>
      </c>
      <c r="G298" s="154">
        <f t="shared" si="8"/>
        <v>172.49731072521664</v>
      </c>
      <c r="H298" s="120">
        <f t="shared" si="9"/>
        <v>1629010.9035243171</v>
      </c>
      <c r="I298" s="67"/>
      <c r="J298" s="67"/>
      <c r="P298" s="30"/>
    </row>
    <row r="299" spans="1:16" x14ac:dyDescent="0.3">
      <c r="A299" s="142">
        <v>282</v>
      </c>
      <c r="B299" s="148">
        <v>11863.92</v>
      </c>
      <c r="C299" s="148">
        <v>1000.36</v>
      </c>
      <c r="D299" s="154">
        <v>2.929E-2</v>
      </c>
      <c r="E299" s="155">
        <v>1.6930000000000001E-2</v>
      </c>
      <c r="F299" s="155">
        <v>1.2370000000000001E-2</v>
      </c>
      <c r="G299" s="154">
        <f t="shared" si="8"/>
        <v>172.91667209650973</v>
      </c>
      <c r="H299" s="120">
        <f t="shared" si="9"/>
        <v>1630843.3222830461</v>
      </c>
      <c r="I299" s="67"/>
      <c r="J299" s="67"/>
      <c r="P299" s="30"/>
    </row>
    <row r="300" spans="1:16" x14ac:dyDescent="0.3">
      <c r="A300" s="142">
        <v>283</v>
      </c>
      <c r="B300" s="148">
        <v>11876.36</v>
      </c>
      <c r="C300" s="148">
        <v>1000.16</v>
      </c>
      <c r="D300" s="154">
        <v>2.9319999999999999E-2</v>
      </c>
      <c r="E300" s="155">
        <v>1.6969999999999999E-2</v>
      </c>
      <c r="F300" s="155">
        <v>1.235E-2</v>
      </c>
      <c r="G300" s="154">
        <f t="shared" si="8"/>
        <v>172.637097848981</v>
      </c>
      <c r="H300" s="120">
        <f t="shared" si="9"/>
        <v>1639276.8618455457</v>
      </c>
      <c r="I300" s="67"/>
      <c r="J300" s="67"/>
      <c r="P300" s="30"/>
    </row>
    <row r="301" spans="1:16" x14ac:dyDescent="0.3">
      <c r="A301" s="142">
        <v>284</v>
      </c>
      <c r="B301" s="148">
        <v>11847.52</v>
      </c>
      <c r="C301" s="148">
        <v>999.46</v>
      </c>
      <c r="D301" s="154">
        <v>2.937E-2</v>
      </c>
      <c r="E301" s="155">
        <v>1.7000000000000001E-2</v>
      </c>
      <c r="F301" s="155">
        <v>1.2370000000000001E-2</v>
      </c>
      <c r="G301" s="154">
        <f t="shared" si="8"/>
        <v>172.91667209650973</v>
      </c>
      <c r="H301" s="120">
        <f t="shared" si="9"/>
        <v>1642409.5869800888</v>
      </c>
      <c r="I301" s="67"/>
      <c r="J301" s="67"/>
      <c r="P301" s="30"/>
    </row>
    <row r="302" spans="1:16" x14ac:dyDescent="0.3">
      <c r="A302" s="142">
        <v>285</v>
      </c>
      <c r="B302" s="148">
        <v>11864.43</v>
      </c>
      <c r="C302" s="148">
        <v>1000.71</v>
      </c>
      <c r="D302" s="154">
        <v>2.9399999999999999E-2</v>
      </c>
      <c r="E302" s="155">
        <v>1.703E-2</v>
      </c>
      <c r="F302" s="155">
        <v>1.2370000000000001E-2</v>
      </c>
      <c r="G302" s="154">
        <f t="shared" si="8"/>
        <v>172.91667209650973</v>
      </c>
      <c r="H302" s="120">
        <f t="shared" si="9"/>
        <v>1648192.7193286102</v>
      </c>
      <c r="I302" s="67"/>
      <c r="J302" s="67"/>
      <c r="P302" s="30"/>
    </row>
    <row r="303" spans="1:16" x14ac:dyDescent="0.3">
      <c r="A303" s="142">
        <v>286</v>
      </c>
      <c r="B303" s="148">
        <v>11878.07</v>
      </c>
      <c r="C303" s="148">
        <v>1000.03</v>
      </c>
      <c r="D303" s="154">
        <v>2.9430000000000001E-2</v>
      </c>
      <c r="E303" s="155">
        <v>1.7080000000000001E-2</v>
      </c>
      <c r="F303" s="155">
        <v>1.235E-2</v>
      </c>
      <c r="G303" s="154">
        <f t="shared" si="8"/>
        <v>172.637097848981</v>
      </c>
      <c r="H303" s="120">
        <f t="shared" si="9"/>
        <v>1656654.3550806576</v>
      </c>
      <c r="I303" s="67"/>
      <c r="J303" s="67"/>
      <c r="P303" s="30"/>
    </row>
    <row r="304" spans="1:16" x14ac:dyDescent="0.3">
      <c r="A304" s="142">
        <v>287</v>
      </c>
      <c r="B304" s="148">
        <v>11873.6</v>
      </c>
      <c r="C304" s="148">
        <v>1000.3</v>
      </c>
      <c r="D304" s="154">
        <v>2.947E-2</v>
      </c>
      <c r="E304" s="155">
        <v>1.712E-2</v>
      </c>
      <c r="F304" s="155">
        <v>1.235E-2</v>
      </c>
      <c r="G304" s="154">
        <f t="shared" si="8"/>
        <v>172.637097848981</v>
      </c>
      <c r="H304" s="120">
        <f t="shared" si="9"/>
        <v>1662446.8528256947</v>
      </c>
      <c r="I304" s="67"/>
      <c r="J304" s="67"/>
      <c r="P304" s="30"/>
    </row>
    <row r="305" spans="1:16" x14ac:dyDescent="0.3">
      <c r="A305" s="142">
        <v>288</v>
      </c>
      <c r="B305" s="148">
        <v>11844.85</v>
      </c>
      <c r="C305" s="148">
        <v>1000.42</v>
      </c>
      <c r="D305" s="154">
        <v>2.9530000000000001E-2</v>
      </c>
      <c r="E305" s="155">
        <v>1.7139999999999999E-2</v>
      </c>
      <c r="F305" s="155">
        <v>1.239E-2</v>
      </c>
      <c r="G305" s="154">
        <f t="shared" si="8"/>
        <v>173.19624634403843</v>
      </c>
      <c r="H305" s="120">
        <f t="shared" si="9"/>
        <v>1662853.5899554917</v>
      </c>
      <c r="I305" s="67"/>
      <c r="J305" s="67"/>
      <c r="P305" s="30"/>
    </row>
    <row r="306" spans="1:16" x14ac:dyDescent="0.3">
      <c r="A306" s="142">
        <v>289</v>
      </c>
      <c r="B306" s="148">
        <v>11861.33</v>
      </c>
      <c r="C306" s="148">
        <v>1000.51</v>
      </c>
      <c r="D306" s="154">
        <v>2.9559999999999999E-2</v>
      </c>
      <c r="E306" s="155">
        <v>1.719E-2</v>
      </c>
      <c r="F306" s="155">
        <v>1.2370000000000001E-2</v>
      </c>
      <c r="G306" s="154">
        <f t="shared" si="8"/>
        <v>172.91667209650973</v>
      </c>
      <c r="H306" s="120">
        <f t="shared" si="9"/>
        <v>1671325.2487226962</v>
      </c>
      <c r="I306" s="67"/>
      <c r="J306" s="67"/>
      <c r="P306" s="30"/>
    </row>
    <row r="307" spans="1:16" x14ac:dyDescent="0.3">
      <c r="A307" s="142">
        <v>290</v>
      </c>
      <c r="B307" s="148">
        <v>11850.28</v>
      </c>
      <c r="C307" s="148">
        <v>1000.27</v>
      </c>
      <c r="D307" s="154">
        <v>2.9590000000000002E-2</v>
      </c>
      <c r="E307" s="155">
        <v>1.721E-2</v>
      </c>
      <c r="F307" s="155">
        <v>1.238E-2</v>
      </c>
      <c r="G307" s="154">
        <f t="shared" si="8"/>
        <v>173.05645922027404</v>
      </c>
      <c r="H307" s="120">
        <f t="shared" si="9"/>
        <v>1675753.6893256032</v>
      </c>
      <c r="I307" s="67"/>
      <c r="J307" s="67"/>
      <c r="P307" s="30"/>
    </row>
    <row r="308" spans="1:16" x14ac:dyDescent="0.3">
      <c r="A308" s="142">
        <v>291</v>
      </c>
      <c r="B308" s="148">
        <v>11855.44</v>
      </c>
      <c r="C308" s="148">
        <v>999.65</v>
      </c>
      <c r="D308" s="154">
        <v>2.963E-2</v>
      </c>
      <c r="E308" s="155">
        <v>1.7270000000000001E-2</v>
      </c>
      <c r="F308" s="155">
        <v>1.2370000000000001E-2</v>
      </c>
      <c r="G308" s="154">
        <f t="shared" si="8"/>
        <v>172.91667209650973</v>
      </c>
      <c r="H308" s="120">
        <f t="shared" si="9"/>
        <v>1682891.513419739</v>
      </c>
      <c r="I308" s="67"/>
      <c r="J308" s="67"/>
      <c r="P308" s="30"/>
    </row>
    <row r="309" spans="1:16" x14ac:dyDescent="0.3">
      <c r="A309" s="142">
        <v>292</v>
      </c>
      <c r="B309" s="148">
        <v>11859.86</v>
      </c>
      <c r="C309" s="148">
        <v>1000.15</v>
      </c>
      <c r="D309" s="154">
        <v>2.9680000000000002E-2</v>
      </c>
      <c r="E309" s="155">
        <v>1.7309999999999999E-2</v>
      </c>
      <c r="F309" s="155">
        <v>1.2370000000000001E-2</v>
      </c>
      <c r="G309" s="154">
        <f t="shared" si="8"/>
        <v>172.91667209650973</v>
      </c>
      <c r="H309" s="120">
        <f t="shared" si="9"/>
        <v>1688674.6457682604</v>
      </c>
      <c r="I309" s="67"/>
      <c r="J309" s="67"/>
      <c r="P309" s="30"/>
    </row>
    <row r="310" spans="1:16" x14ac:dyDescent="0.3">
      <c r="A310" s="142">
        <v>293</v>
      </c>
      <c r="B310" s="148">
        <v>11861.02</v>
      </c>
      <c r="C310" s="148">
        <v>999.62</v>
      </c>
      <c r="D310" s="154">
        <v>2.9700000000000001E-2</v>
      </c>
      <c r="E310" s="155">
        <v>1.7340000000000001E-2</v>
      </c>
      <c r="F310" s="155">
        <v>1.2359999999999999E-2</v>
      </c>
      <c r="G310" s="154">
        <f t="shared" si="8"/>
        <v>172.77688497274534</v>
      </c>
      <c r="H310" s="120">
        <f t="shared" si="9"/>
        <v>1695828.698649239</v>
      </c>
      <c r="I310" s="67"/>
      <c r="J310" s="67"/>
      <c r="P310" s="30"/>
    </row>
    <row r="311" spans="1:16" x14ac:dyDescent="0.3">
      <c r="A311" s="142">
        <v>294</v>
      </c>
      <c r="B311" s="148">
        <v>11867.38</v>
      </c>
      <c r="C311" s="148">
        <v>1000.27</v>
      </c>
      <c r="D311" s="154">
        <v>2.9749999999999999E-2</v>
      </c>
      <c r="E311" s="155">
        <v>1.7389999999999999E-2</v>
      </c>
      <c r="F311" s="155">
        <v>1.2359999999999999E-2</v>
      </c>
      <c r="G311" s="154">
        <f t="shared" si="8"/>
        <v>172.77688497274534</v>
      </c>
      <c r="H311" s="120">
        <f t="shared" si="9"/>
        <v>1701616.5099074277</v>
      </c>
      <c r="I311" s="67"/>
      <c r="J311" s="67"/>
      <c r="P311" s="30"/>
    </row>
    <row r="312" spans="1:16" x14ac:dyDescent="0.3">
      <c r="A312" s="142">
        <v>295</v>
      </c>
      <c r="B312" s="148">
        <v>11858.45</v>
      </c>
      <c r="C312" s="148">
        <v>1000.02</v>
      </c>
      <c r="D312" s="154">
        <v>2.98E-2</v>
      </c>
      <c r="E312" s="155">
        <v>1.7430000000000001E-2</v>
      </c>
      <c r="F312" s="155">
        <v>1.2370000000000001E-2</v>
      </c>
      <c r="G312" s="154">
        <f t="shared" si="8"/>
        <v>172.91667209650973</v>
      </c>
      <c r="H312" s="120">
        <f t="shared" si="9"/>
        <v>1706024.0428138247</v>
      </c>
      <c r="I312" s="67"/>
      <c r="J312" s="67"/>
      <c r="P312" s="30"/>
    </row>
    <row r="313" spans="1:16" x14ac:dyDescent="0.3">
      <c r="A313" s="142">
        <v>296</v>
      </c>
      <c r="B313" s="148">
        <v>11827.34</v>
      </c>
      <c r="C313" s="148">
        <v>1000.51</v>
      </c>
      <c r="D313" s="154">
        <v>2.9839999999999998E-2</v>
      </c>
      <c r="E313" s="155">
        <v>1.7440000000000001E-2</v>
      </c>
      <c r="F313" s="155">
        <v>1.2409999999999999E-2</v>
      </c>
      <c r="G313" s="154">
        <f t="shared" si="8"/>
        <v>173.4758205915671</v>
      </c>
      <c r="H313" s="120">
        <f t="shared" si="9"/>
        <v>1706289.6661368436</v>
      </c>
      <c r="I313" s="67"/>
      <c r="J313" s="67"/>
      <c r="P313" s="30"/>
    </row>
    <row r="314" spans="1:16" x14ac:dyDescent="0.3">
      <c r="A314" s="142">
        <v>297</v>
      </c>
      <c r="B314" s="148">
        <v>11872.26</v>
      </c>
      <c r="C314" s="148">
        <v>1000.24</v>
      </c>
      <c r="D314" s="154">
        <v>2.9860000000000001E-2</v>
      </c>
      <c r="E314" s="155">
        <v>1.7500000000000002E-2</v>
      </c>
      <c r="F314" s="155">
        <v>1.2359999999999999E-2</v>
      </c>
      <c r="G314" s="154">
        <f t="shared" si="8"/>
        <v>172.77688497274534</v>
      </c>
      <c r="H314" s="120">
        <f t="shared" si="9"/>
        <v>1718979.9436819933</v>
      </c>
      <c r="I314" s="67"/>
      <c r="J314" s="67"/>
      <c r="P314" s="30"/>
    </row>
    <row r="315" spans="1:16" x14ac:dyDescent="0.3">
      <c r="A315" s="142">
        <v>298</v>
      </c>
      <c r="B315" s="148">
        <v>11845.92</v>
      </c>
      <c r="C315" s="148">
        <v>1000.19</v>
      </c>
      <c r="D315" s="154">
        <v>2.9909999999999999E-2</v>
      </c>
      <c r="E315" s="155">
        <v>1.7520000000000001E-2</v>
      </c>
      <c r="F315" s="155">
        <v>1.238E-2</v>
      </c>
      <c r="G315" s="154">
        <f t="shared" si="8"/>
        <v>173.05645922027404</v>
      </c>
      <c r="H315" s="120">
        <f t="shared" si="9"/>
        <v>1721981.3773069989</v>
      </c>
      <c r="I315" s="67"/>
      <c r="J315" s="67"/>
      <c r="P315" s="30"/>
    </row>
    <row r="316" spans="1:16" x14ac:dyDescent="0.3">
      <c r="A316" s="142">
        <v>299</v>
      </c>
      <c r="B316" s="148">
        <v>11857.9</v>
      </c>
      <c r="C316" s="148">
        <v>999.44</v>
      </c>
      <c r="D316" s="154">
        <v>2.9940000000000001E-2</v>
      </c>
      <c r="E316" s="155">
        <v>1.7579999999999998E-2</v>
      </c>
      <c r="F316" s="155">
        <v>1.2359999999999999E-2</v>
      </c>
      <c r="G316" s="154">
        <f t="shared" si="8"/>
        <v>172.77688497274534</v>
      </c>
      <c r="H316" s="120">
        <f t="shared" si="9"/>
        <v>1730555.5661983702</v>
      </c>
      <c r="I316" s="67"/>
      <c r="J316" s="67"/>
      <c r="P316" s="30"/>
    </row>
    <row r="317" spans="1:16" x14ac:dyDescent="0.3">
      <c r="A317" s="142">
        <v>300</v>
      </c>
      <c r="B317" s="148">
        <v>11856.81</v>
      </c>
      <c r="C317" s="148">
        <v>999.96</v>
      </c>
      <c r="D317" s="154">
        <v>2.997E-2</v>
      </c>
      <c r="E317" s="155">
        <v>1.7610000000000001E-2</v>
      </c>
      <c r="F317" s="155">
        <v>1.2370000000000001E-2</v>
      </c>
      <c r="G317" s="154">
        <f t="shared" si="8"/>
        <v>172.91667209650973</v>
      </c>
      <c r="H317" s="120">
        <f t="shared" si="9"/>
        <v>1734939.7045564319</v>
      </c>
      <c r="I317" s="67"/>
      <c r="J317" s="67"/>
      <c r="P317" s="30"/>
    </row>
    <row r="318" spans="1:16" x14ac:dyDescent="0.3">
      <c r="A318" s="142">
        <v>301</v>
      </c>
      <c r="B318" s="148">
        <v>11871.17</v>
      </c>
      <c r="C318" s="148">
        <v>999.43</v>
      </c>
      <c r="D318" s="154">
        <v>0.03</v>
      </c>
      <c r="E318" s="155">
        <v>1.7649999999999999E-2</v>
      </c>
      <c r="F318" s="155">
        <v>1.235E-2</v>
      </c>
      <c r="G318" s="154">
        <f t="shared" si="8"/>
        <v>172.637097848981</v>
      </c>
      <c r="H318" s="120">
        <f t="shared" si="9"/>
        <v>1743541.8212562166</v>
      </c>
      <c r="I318" s="67"/>
      <c r="J318" s="67"/>
      <c r="P318" s="30"/>
    </row>
    <row r="319" spans="1:16" x14ac:dyDescent="0.3">
      <c r="A319" s="142">
        <v>302</v>
      </c>
      <c r="B319" s="148">
        <v>11863.06</v>
      </c>
      <c r="C319" s="148">
        <v>999.81</v>
      </c>
      <c r="D319" s="154">
        <v>3.0040000000000001E-2</v>
      </c>
      <c r="E319" s="155">
        <v>1.7680000000000001E-2</v>
      </c>
      <c r="F319" s="155">
        <v>1.2359999999999999E-2</v>
      </c>
      <c r="G319" s="154">
        <f t="shared" si="8"/>
        <v>172.77688497274534</v>
      </c>
      <c r="H319" s="120">
        <f t="shared" si="9"/>
        <v>1747918.9999729358</v>
      </c>
      <c r="I319" s="67"/>
      <c r="J319" s="67"/>
      <c r="P319" s="30"/>
    </row>
    <row r="320" spans="1:16" x14ac:dyDescent="0.3">
      <c r="A320" s="142">
        <v>303</v>
      </c>
      <c r="B320" s="148">
        <v>11844.05</v>
      </c>
      <c r="C320" s="148">
        <v>999.68</v>
      </c>
      <c r="D320" s="154">
        <v>3.0089999999999999E-2</v>
      </c>
      <c r="E320" s="155">
        <v>1.771E-2</v>
      </c>
      <c r="F320" s="155">
        <v>1.238E-2</v>
      </c>
      <c r="G320" s="154">
        <f t="shared" si="8"/>
        <v>173.05645922027404</v>
      </c>
      <c r="H320" s="120">
        <f t="shared" si="9"/>
        <v>1750873.6822953715</v>
      </c>
      <c r="I320" s="67"/>
      <c r="J320" s="67"/>
      <c r="P320" s="30"/>
    </row>
    <row r="321" spans="1:16" x14ac:dyDescent="0.3">
      <c r="A321" s="142">
        <v>304</v>
      </c>
      <c r="B321" s="148">
        <v>11819.89</v>
      </c>
      <c r="C321" s="148">
        <v>999.73</v>
      </c>
      <c r="D321" s="154">
        <v>3.0130000000000001E-2</v>
      </c>
      <c r="E321" s="155">
        <v>1.7729999999999999E-2</v>
      </c>
      <c r="F321" s="155">
        <v>1.24E-2</v>
      </c>
      <c r="G321" s="154">
        <f t="shared" si="8"/>
        <v>173.33603346780279</v>
      </c>
      <c r="H321" s="120">
        <f t="shared" si="9"/>
        <v>1753818.8333845085</v>
      </c>
      <c r="I321" s="67"/>
      <c r="J321" s="67"/>
      <c r="P321" s="30"/>
    </row>
    <row r="322" spans="1:16" x14ac:dyDescent="0.3">
      <c r="A322" s="142">
        <v>305</v>
      </c>
      <c r="B322" s="148">
        <v>11855.97</v>
      </c>
      <c r="C322" s="148">
        <v>999.49</v>
      </c>
      <c r="D322" s="154">
        <v>3.015E-2</v>
      </c>
      <c r="E322" s="155">
        <v>1.779E-2</v>
      </c>
      <c r="F322" s="155">
        <v>1.2359999999999999E-2</v>
      </c>
      <c r="G322" s="154">
        <f t="shared" si="8"/>
        <v>172.77688497274534</v>
      </c>
      <c r="H322" s="120">
        <f t="shared" si="9"/>
        <v>1765282.4337475016</v>
      </c>
      <c r="I322" s="67"/>
      <c r="J322" s="67"/>
      <c r="P322" s="30"/>
    </row>
    <row r="323" spans="1:16" x14ac:dyDescent="0.3">
      <c r="A323" s="142">
        <v>306</v>
      </c>
      <c r="B323" s="148">
        <v>11857.51</v>
      </c>
      <c r="C323" s="148">
        <v>999.47</v>
      </c>
      <c r="D323" s="154">
        <v>3.0190000000000002E-2</v>
      </c>
      <c r="E323" s="155">
        <v>1.7829999999999999E-2</v>
      </c>
      <c r="F323" s="155">
        <v>1.2359999999999999E-2</v>
      </c>
      <c r="G323" s="154">
        <f t="shared" si="8"/>
        <v>172.77688497274534</v>
      </c>
      <c r="H323" s="120">
        <f t="shared" si="9"/>
        <v>1771070.24500569</v>
      </c>
      <c r="I323" s="67"/>
      <c r="J323" s="67"/>
      <c r="P323" s="30"/>
    </row>
    <row r="324" spans="1:16" x14ac:dyDescent="0.3">
      <c r="A324" s="142">
        <v>307</v>
      </c>
      <c r="B324" s="148">
        <v>11847.2</v>
      </c>
      <c r="C324" s="148">
        <v>999.27</v>
      </c>
      <c r="D324" s="154">
        <v>3.024E-2</v>
      </c>
      <c r="E324" s="155">
        <v>1.788E-2</v>
      </c>
      <c r="F324" s="155">
        <v>1.2370000000000001E-2</v>
      </c>
      <c r="G324" s="154">
        <f t="shared" si="8"/>
        <v>172.91667209650973</v>
      </c>
      <c r="H324" s="120">
        <f t="shared" si="9"/>
        <v>1775421.630996082</v>
      </c>
      <c r="I324" s="67"/>
      <c r="J324" s="67"/>
      <c r="P324" s="30"/>
    </row>
    <row r="325" spans="1:16" x14ac:dyDescent="0.3">
      <c r="A325" s="142">
        <v>308</v>
      </c>
      <c r="B325" s="148">
        <v>11840.75</v>
      </c>
      <c r="C325" s="148">
        <v>999.49</v>
      </c>
      <c r="D325" s="154">
        <v>3.0280000000000001E-2</v>
      </c>
      <c r="E325" s="155">
        <v>1.7899999999999999E-2</v>
      </c>
      <c r="F325" s="155">
        <v>1.238E-2</v>
      </c>
      <c r="G325" s="154">
        <f t="shared" si="8"/>
        <v>173.05645922027404</v>
      </c>
      <c r="H325" s="120">
        <f t="shared" si="9"/>
        <v>1779765.9872837439</v>
      </c>
      <c r="I325" s="67"/>
      <c r="J325" s="67"/>
      <c r="P325" s="30"/>
    </row>
    <row r="326" spans="1:16" x14ac:dyDescent="0.3">
      <c r="A326" s="142">
        <v>309</v>
      </c>
      <c r="B326" s="148">
        <v>11865.43</v>
      </c>
      <c r="C326" s="148">
        <v>999.83</v>
      </c>
      <c r="D326" s="154">
        <v>3.0290000000000001E-2</v>
      </c>
      <c r="E326" s="155">
        <v>1.7930000000000001E-2</v>
      </c>
      <c r="F326" s="155">
        <v>1.2359999999999999E-2</v>
      </c>
      <c r="G326" s="154">
        <f t="shared" si="8"/>
        <v>172.77688497274534</v>
      </c>
      <c r="H326" s="120">
        <f t="shared" si="9"/>
        <v>1788433.6787802556</v>
      </c>
      <c r="I326" s="67"/>
      <c r="J326" s="67"/>
      <c r="P326" s="30"/>
    </row>
    <row r="327" spans="1:16" x14ac:dyDescent="0.3">
      <c r="A327" s="142">
        <v>310</v>
      </c>
      <c r="B327" s="148">
        <v>11850.64</v>
      </c>
      <c r="C327" s="148">
        <v>999.09</v>
      </c>
      <c r="D327" s="154">
        <v>3.0339999999999999E-2</v>
      </c>
      <c r="E327" s="155">
        <v>1.797E-2</v>
      </c>
      <c r="F327" s="155">
        <v>1.2359999999999999E-2</v>
      </c>
      <c r="G327" s="154">
        <f t="shared" si="8"/>
        <v>172.77688497274534</v>
      </c>
      <c r="H327" s="120">
        <f t="shared" si="9"/>
        <v>1794221.4900384441</v>
      </c>
      <c r="I327" s="67"/>
      <c r="J327" s="67"/>
      <c r="P327" s="30"/>
    </row>
    <row r="328" spans="1:16" x14ac:dyDescent="0.3">
      <c r="A328" s="142">
        <v>311</v>
      </c>
      <c r="B328" s="148">
        <v>11833.32</v>
      </c>
      <c r="C328" s="148">
        <v>998.49</v>
      </c>
      <c r="D328" s="154">
        <v>3.0370000000000001E-2</v>
      </c>
      <c r="E328" s="155">
        <v>1.7999999999999999E-2</v>
      </c>
      <c r="F328" s="155">
        <v>1.2370000000000001E-2</v>
      </c>
      <c r="G328" s="154">
        <f t="shared" si="8"/>
        <v>172.91667209650973</v>
      </c>
      <c r="H328" s="120">
        <f t="shared" si="9"/>
        <v>1798554.1603901677</v>
      </c>
      <c r="I328" s="67"/>
      <c r="J328" s="67"/>
      <c r="P328" s="30"/>
    </row>
    <row r="329" spans="1:16" x14ac:dyDescent="0.3">
      <c r="A329" s="142">
        <v>312</v>
      </c>
      <c r="B329" s="148">
        <v>11833.31</v>
      </c>
      <c r="C329" s="148">
        <v>998.57</v>
      </c>
      <c r="D329" s="154">
        <v>3.0419999999999999E-2</v>
      </c>
      <c r="E329" s="155">
        <v>1.804E-2</v>
      </c>
      <c r="F329" s="155">
        <v>1.238E-2</v>
      </c>
      <c r="G329" s="154">
        <f t="shared" si="8"/>
        <v>173.05645922027404</v>
      </c>
      <c r="H329" s="120">
        <f t="shared" si="9"/>
        <v>1802879.8312744421</v>
      </c>
      <c r="I329" s="67"/>
      <c r="J329" s="67"/>
      <c r="P329" s="30"/>
    </row>
    <row r="330" spans="1:16" x14ac:dyDescent="0.3">
      <c r="A330" s="142">
        <v>313</v>
      </c>
      <c r="B330" s="148">
        <v>11851.77</v>
      </c>
      <c r="C330" s="148">
        <v>998.56</v>
      </c>
      <c r="D330" s="154">
        <v>3.0429999999999999E-2</v>
      </c>
      <c r="E330" s="155">
        <v>1.8079999999999999E-2</v>
      </c>
      <c r="F330" s="155">
        <v>1.2359999999999999E-2</v>
      </c>
      <c r="G330" s="154">
        <f t="shared" si="8"/>
        <v>172.77688497274534</v>
      </c>
      <c r="H330" s="120">
        <f t="shared" si="9"/>
        <v>1811584.9238130096</v>
      </c>
      <c r="I330" s="67"/>
      <c r="J330" s="67"/>
      <c r="P330" s="30"/>
    </row>
    <row r="331" spans="1:16" x14ac:dyDescent="0.3">
      <c r="A331" s="142">
        <v>314</v>
      </c>
      <c r="B331" s="148">
        <v>11836.35</v>
      </c>
      <c r="C331" s="148">
        <v>998.6</v>
      </c>
      <c r="D331" s="154">
        <v>3.048E-2</v>
      </c>
      <c r="E331" s="155">
        <v>1.8110000000000001E-2</v>
      </c>
      <c r="F331" s="155">
        <v>1.2370000000000001E-2</v>
      </c>
      <c r="G331" s="154">
        <f t="shared" si="8"/>
        <v>172.91667209650973</v>
      </c>
      <c r="H331" s="120">
        <f t="shared" si="9"/>
        <v>1815903.5574357321</v>
      </c>
      <c r="I331" s="67"/>
      <c r="J331" s="67"/>
      <c r="P331" s="30"/>
    </row>
    <row r="332" spans="1:16" x14ac:dyDescent="0.3">
      <c r="A332" s="142">
        <v>315</v>
      </c>
      <c r="B332" s="148">
        <v>11835.77</v>
      </c>
      <c r="C332" s="148">
        <v>998.93</v>
      </c>
      <c r="D332" s="154">
        <v>3.0519999999999999E-2</v>
      </c>
      <c r="E332" s="155">
        <v>1.814E-2</v>
      </c>
      <c r="F332" s="155">
        <v>1.238E-2</v>
      </c>
      <c r="G332" s="154">
        <f t="shared" si="8"/>
        <v>173.05645922027404</v>
      </c>
      <c r="H332" s="120">
        <f t="shared" si="9"/>
        <v>1820215.2142674655</v>
      </c>
      <c r="I332" s="67"/>
      <c r="J332" s="67"/>
      <c r="P332" s="30"/>
    </row>
    <row r="333" spans="1:16" x14ac:dyDescent="0.3">
      <c r="A333" s="142">
        <v>316</v>
      </c>
      <c r="B333" s="148">
        <v>11814.21</v>
      </c>
      <c r="C333" s="148">
        <v>999.21</v>
      </c>
      <c r="D333" s="154">
        <v>3.057E-2</v>
      </c>
      <c r="E333" s="155">
        <v>1.8169999999999999E-2</v>
      </c>
      <c r="F333" s="155">
        <v>1.24E-2</v>
      </c>
      <c r="G333" s="154">
        <f t="shared" si="8"/>
        <v>173.33603346780279</v>
      </c>
      <c r="H333" s="120">
        <f t="shared" si="9"/>
        <v>1823048.5241760022</v>
      </c>
      <c r="I333" s="67"/>
      <c r="J333" s="67"/>
      <c r="P333" s="30"/>
    </row>
    <row r="334" spans="1:16" x14ac:dyDescent="0.3">
      <c r="A334" s="142">
        <v>317</v>
      </c>
      <c r="B334" s="148">
        <v>11880.13</v>
      </c>
      <c r="C334" s="148">
        <v>998.82</v>
      </c>
      <c r="D334" s="154">
        <v>3.057E-2</v>
      </c>
      <c r="E334" s="155">
        <v>1.8239999999999999E-2</v>
      </c>
      <c r="F334" s="155">
        <v>1.2330000000000001E-2</v>
      </c>
      <c r="G334" s="154">
        <f t="shared" si="8"/>
        <v>172.35752360145227</v>
      </c>
      <c r="H334" s="120">
        <f t="shared" si="9"/>
        <v>1839200.2471154614</v>
      </c>
      <c r="I334" s="67"/>
      <c r="J334" s="67"/>
      <c r="P334" s="30"/>
    </row>
    <row r="335" spans="1:16" x14ac:dyDescent="0.3">
      <c r="A335" s="142">
        <v>318</v>
      </c>
      <c r="B335" s="148">
        <v>11843.05</v>
      </c>
      <c r="C335" s="148">
        <v>998.79</v>
      </c>
      <c r="D335" s="154">
        <v>3.0640000000000001E-2</v>
      </c>
      <c r="E335" s="155">
        <v>1.8270000000000002E-2</v>
      </c>
      <c r="F335" s="155">
        <v>1.2370000000000001E-2</v>
      </c>
      <c r="G335" s="154">
        <f t="shared" si="8"/>
        <v>172.91667209650973</v>
      </c>
      <c r="H335" s="120">
        <f t="shared" si="9"/>
        <v>1839036.0868298179</v>
      </c>
      <c r="I335" s="67"/>
      <c r="J335" s="67"/>
      <c r="P335" s="30"/>
    </row>
    <row r="336" spans="1:16" x14ac:dyDescent="0.3">
      <c r="A336" s="142">
        <v>319</v>
      </c>
      <c r="B336" s="148">
        <v>11809.04</v>
      </c>
      <c r="C336" s="148">
        <v>998.8</v>
      </c>
      <c r="D336" s="154">
        <v>3.0689999999999999E-2</v>
      </c>
      <c r="E336" s="155">
        <v>1.8290000000000001E-2</v>
      </c>
      <c r="F336" s="155">
        <v>1.24E-2</v>
      </c>
      <c r="G336" s="154">
        <f t="shared" si="8"/>
        <v>173.33603346780279</v>
      </c>
      <c r="H336" s="120">
        <f t="shared" si="9"/>
        <v>1840355.9468738758</v>
      </c>
      <c r="I336" s="67"/>
      <c r="J336" s="67"/>
      <c r="P336" s="30"/>
    </row>
    <row r="337" spans="1:16" x14ac:dyDescent="0.3">
      <c r="A337" s="142">
        <v>320</v>
      </c>
      <c r="B337" s="148">
        <v>11789.75</v>
      </c>
      <c r="C337" s="148">
        <v>998.2</v>
      </c>
      <c r="D337" s="154">
        <v>3.0720000000000001E-2</v>
      </c>
      <c r="E337" s="155">
        <v>1.831E-2</v>
      </c>
      <c r="F337" s="155">
        <v>1.242E-2</v>
      </c>
      <c r="G337" s="154">
        <f t="shared" si="8"/>
        <v>173.61560771533152</v>
      </c>
      <c r="H337" s="120">
        <f t="shared" si="9"/>
        <v>1843152.2615448684</v>
      </c>
      <c r="I337" s="67"/>
      <c r="J337" s="67"/>
      <c r="P337" s="30"/>
    </row>
    <row r="338" spans="1:16" x14ac:dyDescent="0.3">
      <c r="A338" s="142">
        <v>321</v>
      </c>
      <c r="B338" s="148">
        <v>11817.07</v>
      </c>
      <c r="C338" s="148">
        <v>998.38</v>
      </c>
      <c r="D338" s="154">
        <v>3.075E-2</v>
      </c>
      <c r="E338" s="155">
        <v>1.8360000000000001E-2</v>
      </c>
      <c r="F338" s="155">
        <v>1.239E-2</v>
      </c>
      <c r="G338" s="154">
        <f t="shared" si="8"/>
        <v>173.19624634403843</v>
      </c>
      <c r="H338" s="120">
        <f t="shared" si="9"/>
        <v>1853388.8971378917</v>
      </c>
      <c r="I338" s="67"/>
      <c r="J338" s="67"/>
      <c r="P338" s="30"/>
    </row>
    <row r="339" spans="1:16" x14ac:dyDescent="0.3">
      <c r="A339" s="142">
        <v>322</v>
      </c>
      <c r="B339" s="148">
        <v>11812.37</v>
      </c>
      <c r="C339" s="148">
        <v>998.08</v>
      </c>
      <c r="D339" s="154">
        <v>3.0790000000000001E-2</v>
      </c>
      <c r="E339" s="155">
        <v>1.84E-2</v>
      </c>
      <c r="F339" s="155">
        <v>1.239E-2</v>
      </c>
      <c r="G339" s="154">
        <f t="shared" ref="G339:G402" si="10">(2*F339/$B$7)*(1+3*$B$11)/(4+PI()*$B$11-PI())*10^6</f>
        <v>173.19624634403843</v>
      </c>
      <c r="H339" s="120">
        <f t="shared" ref="H339:H402" si="11">A339/G339*10^6</f>
        <v>1859162.6943252373</v>
      </c>
      <c r="I339" s="67"/>
      <c r="J339" s="67"/>
      <c r="P339" s="30"/>
    </row>
    <row r="340" spans="1:16" x14ac:dyDescent="0.3">
      <c r="A340" s="142">
        <v>323</v>
      </c>
      <c r="B340" s="148">
        <v>11813.9</v>
      </c>
      <c r="C340" s="148">
        <v>998.44</v>
      </c>
      <c r="D340" s="154">
        <v>3.082E-2</v>
      </c>
      <c r="E340" s="155">
        <v>1.8419999999999999E-2</v>
      </c>
      <c r="F340" s="155">
        <v>1.239E-2</v>
      </c>
      <c r="G340" s="154">
        <f t="shared" si="10"/>
        <v>173.19624634403843</v>
      </c>
      <c r="H340" s="120">
        <f t="shared" si="11"/>
        <v>1864936.4915125826</v>
      </c>
      <c r="I340" s="67"/>
      <c r="J340" s="67"/>
      <c r="P340" s="30"/>
    </row>
    <row r="341" spans="1:16" x14ac:dyDescent="0.3">
      <c r="A341" s="142">
        <v>324</v>
      </c>
      <c r="B341" s="148">
        <v>11778.84</v>
      </c>
      <c r="C341" s="148">
        <v>998.85</v>
      </c>
      <c r="D341" s="154">
        <v>3.0890000000000001E-2</v>
      </c>
      <c r="E341" s="155">
        <v>1.8450000000000001E-2</v>
      </c>
      <c r="F341" s="155">
        <v>1.244E-2</v>
      </c>
      <c r="G341" s="154">
        <f t="shared" si="10"/>
        <v>173.89518196286019</v>
      </c>
      <c r="H341" s="120">
        <f t="shared" si="11"/>
        <v>1863191.3566713915</v>
      </c>
      <c r="I341" s="67"/>
      <c r="J341" s="67"/>
      <c r="P341" s="30"/>
    </row>
    <row r="342" spans="1:16" x14ac:dyDescent="0.3">
      <c r="A342" s="142">
        <v>325</v>
      </c>
      <c r="B342" s="148">
        <v>11809.58</v>
      </c>
      <c r="C342" s="148">
        <v>998.45</v>
      </c>
      <c r="D342" s="154">
        <v>3.0890000000000001E-2</v>
      </c>
      <c r="E342" s="155">
        <v>1.8489999999999999E-2</v>
      </c>
      <c r="F342" s="155">
        <v>1.24E-2</v>
      </c>
      <c r="G342" s="154">
        <f t="shared" si="10"/>
        <v>173.33603346780279</v>
      </c>
      <c r="H342" s="120">
        <f t="shared" si="11"/>
        <v>1874970.7922696224</v>
      </c>
      <c r="I342" s="67"/>
      <c r="J342" s="67"/>
      <c r="P342" s="30"/>
    </row>
    <row r="343" spans="1:16" x14ac:dyDescent="0.3">
      <c r="A343" s="142">
        <v>326</v>
      </c>
      <c r="B343" s="148">
        <v>11793.63</v>
      </c>
      <c r="C343" s="148">
        <v>999.12</v>
      </c>
      <c r="D343" s="154">
        <v>3.0949999999999998E-2</v>
      </c>
      <c r="E343" s="155">
        <v>1.8519999999999998E-2</v>
      </c>
      <c r="F343" s="155">
        <v>1.242E-2</v>
      </c>
      <c r="G343" s="154">
        <f t="shared" si="10"/>
        <v>173.61560771533152</v>
      </c>
      <c r="H343" s="120">
        <f t="shared" si="11"/>
        <v>1877711.3664488348</v>
      </c>
      <c r="I343" s="67"/>
      <c r="J343" s="67"/>
      <c r="P343" s="30"/>
    </row>
    <row r="344" spans="1:16" x14ac:dyDescent="0.3">
      <c r="A344" s="142">
        <v>327</v>
      </c>
      <c r="B344" s="148">
        <v>11779.18</v>
      </c>
      <c r="C344" s="148">
        <v>998.45</v>
      </c>
      <c r="D344" s="154">
        <v>3.0980000000000001E-2</v>
      </c>
      <c r="E344" s="155">
        <v>1.8540000000000001E-2</v>
      </c>
      <c r="F344" s="155">
        <v>1.243E-2</v>
      </c>
      <c r="G344" s="154">
        <f t="shared" si="10"/>
        <v>173.75539483909586</v>
      </c>
      <c r="H344" s="120">
        <f t="shared" si="11"/>
        <v>1881955.954822666</v>
      </c>
      <c r="I344" s="67"/>
      <c r="J344" s="67"/>
      <c r="P344" s="30"/>
    </row>
    <row r="345" spans="1:16" x14ac:dyDescent="0.3">
      <c r="A345" s="142">
        <v>328</v>
      </c>
      <c r="B345" s="148">
        <v>11800.83</v>
      </c>
      <c r="C345" s="148">
        <v>998.88</v>
      </c>
      <c r="D345" s="154">
        <v>3.1009999999999999E-2</v>
      </c>
      <c r="E345" s="155">
        <v>1.8589999999999999E-2</v>
      </c>
      <c r="F345" s="155">
        <v>1.2409999999999999E-2</v>
      </c>
      <c r="G345" s="154">
        <f t="shared" si="10"/>
        <v>173.4758205915671</v>
      </c>
      <c r="H345" s="120">
        <f t="shared" si="11"/>
        <v>1890753.4138273131</v>
      </c>
      <c r="I345" s="67"/>
      <c r="J345" s="67"/>
      <c r="P345" s="30"/>
    </row>
    <row r="346" spans="1:16" x14ac:dyDescent="0.3">
      <c r="A346" s="142">
        <v>329</v>
      </c>
      <c r="B346" s="148">
        <v>11783.11</v>
      </c>
      <c r="C346" s="148">
        <v>998.12</v>
      </c>
      <c r="D346" s="154">
        <v>3.1050000000000001E-2</v>
      </c>
      <c r="E346" s="155">
        <v>1.8630000000000001E-2</v>
      </c>
      <c r="F346" s="155">
        <v>1.242E-2</v>
      </c>
      <c r="G346" s="154">
        <f t="shared" si="10"/>
        <v>173.61560771533152</v>
      </c>
      <c r="H346" s="120">
        <f t="shared" si="11"/>
        <v>1894990.9189008179</v>
      </c>
      <c r="I346" s="67"/>
      <c r="J346" s="67"/>
      <c r="P346" s="30"/>
    </row>
    <row r="347" spans="1:16" x14ac:dyDescent="0.3">
      <c r="A347" s="142">
        <v>330</v>
      </c>
      <c r="B347" s="148">
        <v>11748.72</v>
      </c>
      <c r="C347" s="148">
        <v>998.59</v>
      </c>
      <c r="D347" s="154">
        <v>3.1119999999999998E-2</v>
      </c>
      <c r="E347" s="155">
        <v>1.866E-2</v>
      </c>
      <c r="F347" s="155">
        <v>1.2460000000000001E-2</v>
      </c>
      <c r="G347" s="154">
        <f t="shared" si="10"/>
        <v>174.17475621038892</v>
      </c>
      <c r="H347" s="120">
        <f t="shared" si="11"/>
        <v>1894648.8410834165</v>
      </c>
      <c r="I347" s="67"/>
      <c r="J347" s="67"/>
      <c r="P347" s="30"/>
    </row>
    <row r="348" spans="1:16" x14ac:dyDescent="0.3">
      <c r="A348" s="142">
        <v>331</v>
      </c>
      <c r="B348" s="148">
        <v>11776.19</v>
      </c>
      <c r="C348" s="148">
        <v>998.15</v>
      </c>
      <c r="D348" s="154">
        <v>3.1130000000000001E-2</v>
      </c>
      <c r="E348" s="155">
        <v>1.8700000000000001E-2</v>
      </c>
      <c r="F348" s="155">
        <v>1.243E-2</v>
      </c>
      <c r="G348" s="154">
        <f t="shared" si="10"/>
        <v>173.75539483909586</v>
      </c>
      <c r="H348" s="120">
        <f t="shared" si="11"/>
        <v>1904976.8227715674</v>
      </c>
      <c r="I348" s="67"/>
      <c r="J348" s="67"/>
      <c r="P348" s="30"/>
    </row>
    <row r="349" spans="1:16" x14ac:dyDescent="0.3">
      <c r="A349" s="142">
        <v>332</v>
      </c>
      <c r="B349" s="148">
        <v>11739.75</v>
      </c>
      <c r="C349" s="148">
        <v>998.45</v>
      </c>
      <c r="D349" s="154">
        <v>3.1199999999999999E-2</v>
      </c>
      <c r="E349" s="155">
        <v>1.873E-2</v>
      </c>
      <c r="F349" s="155">
        <v>1.247E-2</v>
      </c>
      <c r="G349" s="154">
        <f t="shared" si="10"/>
        <v>174.31454333415329</v>
      </c>
      <c r="H349" s="120">
        <f t="shared" si="11"/>
        <v>1904602.9875061582</v>
      </c>
      <c r="I349" s="67"/>
      <c r="J349" s="67"/>
      <c r="P349" s="30"/>
    </row>
    <row r="350" spans="1:16" x14ac:dyDescent="0.3">
      <c r="A350" s="142">
        <v>333</v>
      </c>
      <c r="B350" s="148">
        <v>11755.42</v>
      </c>
      <c r="C350" s="148">
        <v>998.51</v>
      </c>
      <c r="D350" s="154">
        <v>3.1230000000000001E-2</v>
      </c>
      <c r="E350" s="155">
        <v>1.8769999999999998E-2</v>
      </c>
      <c r="F350" s="155">
        <v>1.2460000000000001E-2</v>
      </c>
      <c r="G350" s="154">
        <f t="shared" si="10"/>
        <v>174.17475621038892</v>
      </c>
      <c r="H350" s="120">
        <f t="shared" si="11"/>
        <v>1911872.9214569023</v>
      </c>
      <c r="I350" s="67"/>
      <c r="J350" s="67"/>
      <c r="P350" s="30"/>
    </row>
    <row r="351" spans="1:16" x14ac:dyDescent="0.3">
      <c r="A351" s="142">
        <v>334</v>
      </c>
      <c r="B351" s="148">
        <v>11771.17</v>
      </c>
      <c r="C351" s="148">
        <v>998.8</v>
      </c>
      <c r="D351" s="154">
        <v>3.125E-2</v>
      </c>
      <c r="E351" s="155">
        <v>1.8800000000000001E-2</v>
      </c>
      <c r="F351" s="155">
        <v>1.244E-2</v>
      </c>
      <c r="G351" s="154">
        <f t="shared" si="10"/>
        <v>173.89518196286019</v>
      </c>
      <c r="H351" s="120">
        <f t="shared" si="11"/>
        <v>1920697.2627414963</v>
      </c>
      <c r="I351" s="67"/>
      <c r="J351" s="67"/>
    </row>
    <row r="352" spans="1:16" x14ac:dyDescent="0.3">
      <c r="A352" s="142">
        <v>335</v>
      </c>
      <c r="B352" s="148">
        <v>11784.28</v>
      </c>
      <c r="C352" s="148">
        <v>998.63</v>
      </c>
      <c r="D352" s="154">
        <v>3.1269999999999999E-2</v>
      </c>
      <c r="E352" s="155">
        <v>1.8849999999999999E-2</v>
      </c>
      <c r="F352" s="155">
        <v>1.243E-2</v>
      </c>
      <c r="G352" s="154">
        <f t="shared" si="10"/>
        <v>173.75539483909586</v>
      </c>
      <c r="H352" s="120">
        <f t="shared" si="11"/>
        <v>1927997.6907204683</v>
      </c>
      <c r="I352" s="67"/>
      <c r="J352" s="67"/>
    </row>
    <row r="353" spans="1:10" x14ac:dyDescent="0.3">
      <c r="A353" s="142">
        <v>336</v>
      </c>
      <c r="B353" s="148">
        <v>11764.84</v>
      </c>
      <c r="C353" s="148">
        <v>998.94</v>
      </c>
      <c r="D353" s="154">
        <v>3.1329999999999997E-2</v>
      </c>
      <c r="E353" s="155">
        <v>1.8870000000000001E-2</v>
      </c>
      <c r="F353" s="155">
        <v>1.2449999999999999E-2</v>
      </c>
      <c r="G353" s="154">
        <f t="shared" si="10"/>
        <v>174.03496908662456</v>
      </c>
      <c r="H353" s="120">
        <f t="shared" si="11"/>
        <v>1930646.4773338663</v>
      </c>
      <c r="I353" s="67"/>
      <c r="J353" s="67"/>
    </row>
    <row r="354" spans="1:10" x14ac:dyDescent="0.3">
      <c r="A354" s="142">
        <v>337</v>
      </c>
      <c r="B354" s="148">
        <v>11761.83</v>
      </c>
      <c r="C354" s="148">
        <v>998.85</v>
      </c>
      <c r="D354" s="154">
        <v>3.1350000000000003E-2</v>
      </c>
      <c r="E354" s="155">
        <v>1.89E-2</v>
      </c>
      <c r="F354" s="155">
        <v>1.2449999999999999E-2</v>
      </c>
      <c r="G354" s="154">
        <f t="shared" si="10"/>
        <v>174.03496908662456</v>
      </c>
      <c r="H354" s="120">
        <f t="shared" si="11"/>
        <v>1936392.4489925979</v>
      </c>
      <c r="I354" s="67"/>
      <c r="J354" s="67"/>
    </row>
    <row r="355" spans="1:10" x14ac:dyDescent="0.3">
      <c r="A355" s="142">
        <v>338</v>
      </c>
      <c r="B355" s="148">
        <v>11729.11</v>
      </c>
      <c r="C355" s="148">
        <v>999.37</v>
      </c>
      <c r="D355" s="154">
        <v>3.1419999999999997E-2</v>
      </c>
      <c r="E355" s="155">
        <v>1.8929999999999999E-2</v>
      </c>
      <c r="F355" s="155">
        <v>1.2500000000000001E-2</v>
      </c>
      <c r="G355" s="154">
        <f t="shared" si="10"/>
        <v>174.73390470544638</v>
      </c>
      <c r="H355" s="120">
        <f t="shared" si="11"/>
        <v>1934369.8669687239</v>
      </c>
      <c r="I355" s="67"/>
      <c r="J355" s="67"/>
    </row>
    <row r="356" spans="1:10" x14ac:dyDescent="0.3">
      <c r="A356" s="142">
        <v>339</v>
      </c>
      <c r="B356" s="148">
        <v>11736.04</v>
      </c>
      <c r="C356" s="148">
        <v>998.31</v>
      </c>
      <c r="D356" s="154">
        <v>3.1440000000000003E-2</v>
      </c>
      <c r="E356" s="155">
        <v>1.8970000000000001E-2</v>
      </c>
      <c r="F356" s="155">
        <v>1.247E-2</v>
      </c>
      <c r="G356" s="154">
        <f t="shared" si="10"/>
        <v>174.31454333415329</v>
      </c>
      <c r="H356" s="120">
        <f t="shared" si="11"/>
        <v>1944760.2794114086</v>
      </c>
      <c r="I356" s="67"/>
      <c r="J356" s="67"/>
    </row>
    <row r="357" spans="1:10" x14ac:dyDescent="0.3">
      <c r="A357" s="144">
        <v>340</v>
      </c>
      <c r="B357" s="150">
        <v>11747.41</v>
      </c>
      <c r="C357" s="150">
        <v>998.98</v>
      </c>
      <c r="D357" s="155">
        <v>3.1489999999999997E-2</v>
      </c>
      <c r="E357" s="155">
        <v>1.9019999999999999E-2</v>
      </c>
      <c r="F357" s="155">
        <v>1.247E-2</v>
      </c>
      <c r="G357" s="154">
        <f t="shared" si="10"/>
        <v>174.31454333415329</v>
      </c>
      <c r="H357" s="120">
        <f t="shared" si="11"/>
        <v>1950497.0353978728</v>
      </c>
      <c r="I357" s="67"/>
      <c r="J357" s="67"/>
    </row>
    <row r="358" spans="1:10" x14ac:dyDescent="0.3">
      <c r="A358" s="142">
        <v>341</v>
      </c>
      <c r="B358" s="148">
        <v>11739.83</v>
      </c>
      <c r="C358" s="148">
        <v>998.62</v>
      </c>
      <c r="D358" s="154">
        <v>3.1519999999999999E-2</v>
      </c>
      <c r="E358" s="155">
        <v>1.9050000000000001E-2</v>
      </c>
      <c r="F358" s="155">
        <v>1.247E-2</v>
      </c>
      <c r="G358" s="154">
        <f t="shared" si="10"/>
        <v>174.31454333415329</v>
      </c>
      <c r="H358" s="120">
        <f t="shared" si="11"/>
        <v>1956233.791384337</v>
      </c>
      <c r="I358" s="67"/>
      <c r="J358" s="67"/>
    </row>
    <row r="359" spans="1:10" x14ac:dyDescent="0.3">
      <c r="A359" s="142">
        <v>342</v>
      </c>
      <c r="B359" s="148">
        <v>11733.62</v>
      </c>
      <c r="C359" s="148">
        <v>999.11</v>
      </c>
      <c r="D359" s="154">
        <v>3.1559999999999998E-2</v>
      </c>
      <c r="E359" s="155">
        <v>1.908E-2</v>
      </c>
      <c r="F359" s="155">
        <v>1.2489999999999999E-2</v>
      </c>
      <c r="G359" s="154">
        <f t="shared" si="10"/>
        <v>174.59411758168196</v>
      </c>
      <c r="H359" s="120">
        <f t="shared" si="11"/>
        <v>1958828.8811620416</v>
      </c>
      <c r="I359" s="67"/>
      <c r="J359" s="67"/>
    </row>
    <row r="360" spans="1:10" x14ac:dyDescent="0.3">
      <c r="A360" s="142">
        <v>343</v>
      </c>
      <c r="B360" s="148">
        <v>11744.2</v>
      </c>
      <c r="C360" s="148">
        <v>999</v>
      </c>
      <c r="D360" s="154">
        <v>3.1579999999999997E-2</v>
      </c>
      <c r="E360" s="155">
        <v>1.9109999999999999E-2</v>
      </c>
      <c r="F360" s="155">
        <v>1.247E-2</v>
      </c>
      <c r="G360" s="154">
        <f t="shared" si="10"/>
        <v>174.31454333415329</v>
      </c>
      <c r="H360" s="120">
        <f t="shared" si="11"/>
        <v>1967707.3033572657</v>
      </c>
      <c r="I360" s="67"/>
      <c r="J360" s="67"/>
    </row>
    <row r="361" spans="1:10" x14ac:dyDescent="0.3">
      <c r="A361" s="142">
        <v>344</v>
      </c>
      <c r="B361" s="148">
        <v>11745.13</v>
      </c>
      <c r="C361" s="148">
        <v>998.95</v>
      </c>
      <c r="D361" s="154">
        <v>3.1629999999999998E-2</v>
      </c>
      <c r="E361" s="155">
        <v>1.915E-2</v>
      </c>
      <c r="F361" s="155">
        <v>1.247E-2</v>
      </c>
      <c r="G361" s="154">
        <f t="shared" si="10"/>
        <v>174.31454333415329</v>
      </c>
      <c r="H361" s="120">
        <f t="shared" si="11"/>
        <v>1973444.0593437301</v>
      </c>
      <c r="I361" s="67"/>
      <c r="J361" s="67"/>
    </row>
    <row r="362" spans="1:10" x14ac:dyDescent="0.3">
      <c r="A362" s="142">
        <v>345</v>
      </c>
      <c r="B362" s="148">
        <v>11745.01</v>
      </c>
      <c r="C362" s="148">
        <v>999.58</v>
      </c>
      <c r="D362" s="154">
        <v>3.1649999999999998E-2</v>
      </c>
      <c r="E362" s="155">
        <v>1.917E-2</v>
      </c>
      <c r="F362" s="155">
        <v>1.248E-2</v>
      </c>
      <c r="G362" s="154">
        <f t="shared" si="10"/>
        <v>174.45433045791762</v>
      </c>
      <c r="H362" s="120">
        <f t="shared" si="11"/>
        <v>1977594.9332666288</v>
      </c>
      <c r="I362" s="67"/>
      <c r="J362" s="67"/>
    </row>
    <row r="363" spans="1:10" x14ac:dyDescent="0.3">
      <c r="A363" s="142">
        <v>346</v>
      </c>
      <c r="B363" s="148">
        <v>11749.2</v>
      </c>
      <c r="C363" s="148">
        <v>999.65</v>
      </c>
      <c r="D363" s="154">
        <v>3.1690000000000003E-2</v>
      </c>
      <c r="E363" s="155">
        <v>1.9210000000000001E-2</v>
      </c>
      <c r="F363" s="155">
        <v>1.248E-2</v>
      </c>
      <c r="G363" s="154">
        <f t="shared" si="10"/>
        <v>174.45433045791762</v>
      </c>
      <c r="H363" s="120">
        <f t="shared" si="11"/>
        <v>1983327.0924934885</v>
      </c>
      <c r="I363" s="67"/>
      <c r="J363" s="67"/>
    </row>
    <row r="364" spans="1:10" x14ac:dyDescent="0.3">
      <c r="A364" s="142">
        <v>347</v>
      </c>
      <c r="B364" s="148">
        <v>11724.91</v>
      </c>
      <c r="C364" s="148">
        <v>1000.09</v>
      </c>
      <c r="D364" s="154">
        <v>3.1759999999999997E-2</v>
      </c>
      <c r="E364" s="155">
        <v>1.925E-2</v>
      </c>
      <c r="F364" s="155">
        <v>1.251E-2</v>
      </c>
      <c r="G364" s="154">
        <f t="shared" si="10"/>
        <v>174.87369182921071</v>
      </c>
      <c r="H364" s="120">
        <f t="shared" si="11"/>
        <v>1984289.3254572297</v>
      </c>
      <c r="I364" s="67"/>
      <c r="J364" s="67"/>
    </row>
    <row r="365" spans="1:10" x14ac:dyDescent="0.3">
      <c r="A365" s="142">
        <v>348</v>
      </c>
      <c r="B365" s="148">
        <v>11720.86</v>
      </c>
      <c r="C365" s="148">
        <v>999.38</v>
      </c>
      <c r="D365" s="154">
        <v>3.1780000000000003E-2</v>
      </c>
      <c r="E365" s="155">
        <v>1.9279999999999999E-2</v>
      </c>
      <c r="F365" s="155">
        <v>1.2500000000000001E-2</v>
      </c>
      <c r="G365" s="154">
        <f t="shared" si="10"/>
        <v>174.73390470544638</v>
      </c>
      <c r="H365" s="120">
        <f t="shared" si="11"/>
        <v>1991599.744689692</v>
      </c>
      <c r="I365" s="67"/>
      <c r="J365" s="67"/>
    </row>
    <row r="366" spans="1:10" x14ac:dyDescent="0.3">
      <c r="A366" s="142">
        <v>349</v>
      </c>
      <c r="B366" s="148">
        <v>11744.14</v>
      </c>
      <c r="C366" s="148">
        <v>999.35</v>
      </c>
      <c r="D366" s="154">
        <v>3.1800000000000002E-2</v>
      </c>
      <c r="E366" s="155">
        <v>1.932E-2</v>
      </c>
      <c r="F366" s="155">
        <v>1.248E-2</v>
      </c>
      <c r="G366" s="154">
        <f t="shared" si="10"/>
        <v>174.45433045791762</v>
      </c>
      <c r="H366" s="120">
        <f t="shared" si="11"/>
        <v>2000523.5701740677</v>
      </c>
      <c r="I366" s="67"/>
      <c r="J366" s="67"/>
    </row>
    <row r="367" spans="1:10" x14ac:dyDescent="0.3">
      <c r="A367" s="142">
        <v>350</v>
      </c>
      <c r="B367" s="148">
        <v>11726.02</v>
      </c>
      <c r="C367" s="148">
        <v>999.56</v>
      </c>
      <c r="D367" s="154">
        <v>3.1859999999999999E-2</v>
      </c>
      <c r="E367" s="155">
        <v>1.9359999999999999E-2</v>
      </c>
      <c r="F367" s="155">
        <v>1.2500000000000001E-2</v>
      </c>
      <c r="G367" s="154">
        <f t="shared" si="10"/>
        <v>174.73390470544638</v>
      </c>
      <c r="H367" s="120">
        <f t="shared" si="11"/>
        <v>2003045.7202338856</v>
      </c>
      <c r="I367" s="67"/>
      <c r="J367" s="67"/>
    </row>
    <row r="368" spans="1:10" x14ac:dyDescent="0.3">
      <c r="A368" s="142">
        <v>351</v>
      </c>
      <c r="B368" s="148">
        <v>11713.79</v>
      </c>
      <c r="C368" s="148">
        <v>999.24</v>
      </c>
      <c r="D368" s="154">
        <v>3.1899999999999998E-2</v>
      </c>
      <c r="E368" s="155">
        <v>1.9390000000000001E-2</v>
      </c>
      <c r="F368" s="155">
        <v>1.251E-2</v>
      </c>
      <c r="G368" s="154">
        <f t="shared" si="10"/>
        <v>174.87369182921071</v>
      </c>
      <c r="H368" s="120">
        <f t="shared" si="11"/>
        <v>2007162.9776238836</v>
      </c>
      <c r="I368" s="67"/>
      <c r="J368" s="67"/>
    </row>
    <row r="369" spans="1:10" x14ac:dyDescent="0.3">
      <c r="A369" s="142">
        <v>352</v>
      </c>
      <c r="B369" s="148">
        <v>11741.88</v>
      </c>
      <c r="C369" s="148">
        <v>999.86</v>
      </c>
      <c r="D369" s="154">
        <v>3.1919999999999997E-2</v>
      </c>
      <c r="E369" s="155">
        <v>1.9439999999999999E-2</v>
      </c>
      <c r="F369" s="155">
        <v>1.2489999999999999E-2</v>
      </c>
      <c r="G369" s="154">
        <f t="shared" si="10"/>
        <v>174.59411758168196</v>
      </c>
      <c r="H369" s="120">
        <f t="shared" si="11"/>
        <v>2016104.5794416333</v>
      </c>
      <c r="I369" s="67"/>
      <c r="J369" s="67"/>
    </row>
    <row r="370" spans="1:10" x14ac:dyDescent="0.3">
      <c r="A370" s="142">
        <v>353</v>
      </c>
      <c r="B370" s="148">
        <v>11716.02</v>
      </c>
      <c r="C370" s="148">
        <v>1000.05</v>
      </c>
      <c r="D370" s="154">
        <v>3.1980000000000001E-2</v>
      </c>
      <c r="E370" s="155">
        <v>1.9460000000000002E-2</v>
      </c>
      <c r="F370" s="155">
        <v>1.252E-2</v>
      </c>
      <c r="G370" s="154">
        <f t="shared" si="10"/>
        <v>175.01347895297505</v>
      </c>
      <c r="H370" s="120">
        <f t="shared" si="11"/>
        <v>2016987.5035445055</v>
      </c>
      <c r="I370" s="67"/>
      <c r="J370" s="67"/>
    </row>
    <row r="371" spans="1:10" x14ac:dyDescent="0.3">
      <c r="A371" s="142">
        <v>354</v>
      </c>
      <c r="B371" s="148">
        <v>11732.73</v>
      </c>
      <c r="C371" s="148">
        <v>999.22</v>
      </c>
      <c r="D371" s="154">
        <v>3.1989999999999998E-2</v>
      </c>
      <c r="E371" s="155">
        <v>1.95E-2</v>
      </c>
      <c r="F371" s="155">
        <v>1.2489999999999999E-2</v>
      </c>
      <c r="G371" s="154">
        <f t="shared" si="10"/>
        <v>174.59411758168196</v>
      </c>
      <c r="H371" s="120">
        <f t="shared" si="11"/>
        <v>2027559.7190975519</v>
      </c>
      <c r="I371" s="67"/>
      <c r="J371" s="67"/>
    </row>
    <row r="372" spans="1:10" x14ac:dyDescent="0.3">
      <c r="A372" s="142">
        <v>355</v>
      </c>
      <c r="B372" s="148">
        <v>11730.42</v>
      </c>
      <c r="C372" s="148">
        <v>1000.51</v>
      </c>
      <c r="D372" s="154">
        <v>3.202E-2</v>
      </c>
      <c r="E372" s="155">
        <v>1.951E-2</v>
      </c>
      <c r="F372" s="155">
        <v>1.251E-2</v>
      </c>
      <c r="G372" s="154">
        <f t="shared" si="10"/>
        <v>174.87369182921071</v>
      </c>
      <c r="H372" s="120">
        <f t="shared" si="11"/>
        <v>2030036.6297905375</v>
      </c>
      <c r="I372" s="67"/>
      <c r="J372" s="67"/>
    </row>
    <row r="373" spans="1:10" x14ac:dyDescent="0.3">
      <c r="A373" s="142">
        <v>356</v>
      </c>
      <c r="B373" s="148">
        <v>11710.76</v>
      </c>
      <c r="C373" s="148">
        <v>1000.04</v>
      </c>
      <c r="D373" s="154">
        <v>3.2070000000000001E-2</v>
      </c>
      <c r="E373" s="155">
        <v>1.9539999999999998E-2</v>
      </c>
      <c r="F373" s="155">
        <v>1.252E-2</v>
      </c>
      <c r="G373" s="154">
        <f t="shared" si="10"/>
        <v>175.01347895297505</v>
      </c>
      <c r="H373" s="120">
        <f t="shared" si="11"/>
        <v>2034129.0404018243</v>
      </c>
      <c r="I373" s="67"/>
      <c r="J373" s="67"/>
    </row>
    <row r="374" spans="1:10" x14ac:dyDescent="0.3">
      <c r="A374" s="142">
        <v>357</v>
      </c>
      <c r="B374" s="148">
        <v>11718.32</v>
      </c>
      <c r="C374" s="148">
        <v>999.8</v>
      </c>
      <c r="D374" s="154">
        <v>3.211E-2</v>
      </c>
      <c r="E374" s="155">
        <v>1.959E-2</v>
      </c>
      <c r="F374" s="155">
        <v>1.251E-2</v>
      </c>
      <c r="G374" s="154">
        <f t="shared" si="10"/>
        <v>174.87369182921071</v>
      </c>
      <c r="H374" s="120">
        <f t="shared" si="11"/>
        <v>2041473.4558738647</v>
      </c>
      <c r="I374" s="67"/>
      <c r="J374" s="67"/>
    </row>
    <row r="375" spans="1:10" x14ac:dyDescent="0.3">
      <c r="A375" s="142">
        <v>358</v>
      </c>
      <c r="B375" s="148">
        <v>11725.28</v>
      </c>
      <c r="C375" s="148">
        <v>1000.2</v>
      </c>
      <c r="D375" s="154">
        <v>3.2129999999999999E-2</v>
      </c>
      <c r="E375" s="155">
        <v>1.9619999999999999E-2</v>
      </c>
      <c r="F375" s="155">
        <v>1.251E-2</v>
      </c>
      <c r="G375" s="154">
        <f t="shared" si="10"/>
        <v>174.87369182921071</v>
      </c>
      <c r="H375" s="120">
        <f t="shared" si="11"/>
        <v>2047191.8689155283</v>
      </c>
      <c r="I375" s="67"/>
      <c r="J375" s="67"/>
    </row>
    <row r="376" spans="1:10" x14ac:dyDescent="0.3">
      <c r="A376" s="142">
        <v>359</v>
      </c>
      <c r="B376" s="148">
        <v>11712.1</v>
      </c>
      <c r="C376" s="148">
        <v>999.87</v>
      </c>
      <c r="D376" s="154">
        <v>3.2160000000000001E-2</v>
      </c>
      <c r="E376" s="155">
        <v>1.9640000000000001E-2</v>
      </c>
      <c r="F376" s="155">
        <v>1.252E-2</v>
      </c>
      <c r="G376" s="154">
        <f t="shared" si="10"/>
        <v>175.01347895297505</v>
      </c>
      <c r="H376" s="120">
        <f t="shared" si="11"/>
        <v>2051270.5772591429</v>
      </c>
      <c r="I376" s="67"/>
      <c r="J376" s="67"/>
    </row>
    <row r="377" spans="1:10" x14ac:dyDescent="0.3">
      <c r="A377" s="142">
        <v>360</v>
      </c>
      <c r="B377" s="148">
        <v>11701.71</v>
      </c>
      <c r="C377" s="148">
        <v>999.61</v>
      </c>
      <c r="D377" s="154">
        <v>3.2219999999999999E-2</v>
      </c>
      <c r="E377" s="155">
        <v>1.9689999999999999E-2</v>
      </c>
      <c r="F377" s="155">
        <v>1.2529999999999999E-2</v>
      </c>
      <c r="G377" s="154">
        <f t="shared" si="10"/>
        <v>175.15326607673941</v>
      </c>
      <c r="H377" s="120">
        <f t="shared" si="11"/>
        <v>2055342.7752941484</v>
      </c>
      <c r="I377" s="67"/>
      <c r="J377" s="67"/>
    </row>
    <row r="378" spans="1:10" x14ac:dyDescent="0.3">
      <c r="A378" s="142">
        <v>361</v>
      </c>
      <c r="B378" s="148">
        <v>11693.79</v>
      </c>
      <c r="C378" s="148">
        <v>999.55</v>
      </c>
      <c r="D378" s="154">
        <v>3.2239999999999998E-2</v>
      </c>
      <c r="E378" s="155">
        <v>1.9709999999999998E-2</v>
      </c>
      <c r="F378" s="155">
        <v>1.2540000000000001E-2</v>
      </c>
      <c r="G378" s="154">
        <f t="shared" si="10"/>
        <v>175.29305320050381</v>
      </c>
      <c r="H378" s="120">
        <f t="shared" si="11"/>
        <v>2059408.4785954454</v>
      </c>
      <c r="I378" s="67"/>
      <c r="J378" s="67"/>
    </row>
    <row r="379" spans="1:10" x14ac:dyDescent="0.3">
      <c r="A379" s="142">
        <v>362</v>
      </c>
      <c r="B379" s="148">
        <v>11721.24</v>
      </c>
      <c r="C379" s="148">
        <v>999.44</v>
      </c>
      <c r="D379" s="154">
        <v>3.2259999999999997E-2</v>
      </c>
      <c r="E379" s="155">
        <v>1.975E-2</v>
      </c>
      <c r="F379" s="155">
        <v>1.2500000000000001E-2</v>
      </c>
      <c r="G379" s="154">
        <f t="shared" si="10"/>
        <v>174.73390470544638</v>
      </c>
      <c r="H379" s="120">
        <f t="shared" si="11"/>
        <v>2071721.5734990474</v>
      </c>
      <c r="I379" s="67"/>
      <c r="J379" s="67"/>
    </row>
    <row r="380" spans="1:10" x14ac:dyDescent="0.3">
      <c r="A380" s="142">
        <v>363</v>
      </c>
      <c r="B380" s="148">
        <v>11694.45</v>
      </c>
      <c r="C380" s="148">
        <v>1000.05</v>
      </c>
      <c r="D380" s="154">
        <v>3.2320000000000002E-2</v>
      </c>
      <c r="E380" s="155">
        <v>1.9779999999999999E-2</v>
      </c>
      <c r="F380" s="155">
        <v>1.2540000000000001E-2</v>
      </c>
      <c r="G380" s="154">
        <f t="shared" si="10"/>
        <v>175.29305320050381</v>
      </c>
      <c r="H380" s="120">
        <f t="shared" si="11"/>
        <v>2070817.9438508218</v>
      </c>
      <c r="I380" s="67"/>
      <c r="J380" s="67"/>
    </row>
    <row r="381" spans="1:10" x14ac:dyDescent="0.3">
      <c r="A381" s="142">
        <v>364</v>
      </c>
      <c r="B381" s="148">
        <v>11743.02</v>
      </c>
      <c r="C381" s="148">
        <v>999.72</v>
      </c>
      <c r="D381" s="154">
        <v>3.2320000000000002E-2</v>
      </c>
      <c r="E381" s="155">
        <v>1.984E-2</v>
      </c>
      <c r="F381" s="155">
        <v>1.248E-2</v>
      </c>
      <c r="G381" s="154">
        <f t="shared" si="10"/>
        <v>174.45433045791762</v>
      </c>
      <c r="H381" s="120">
        <f t="shared" si="11"/>
        <v>2086505.9585769647</v>
      </c>
      <c r="I381" s="67"/>
      <c r="J381" s="67"/>
    </row>
    <row r="382" spans="1:10" x14ac:dyDescent="0.3">
      <c r="A382" s="142">
        <v>365</v>
      </c>
      <c r="B382" s="148">
        <v>11732.34</v>
      </c>
      <c r="C382" s="148">
        <v>1000</v>
      </c>
      <c r="D382" s="154">
        <v>3.236E-2</v>
      </c>
      <c r="E382" s="155">
        <v>1.9859999999999999E-2</v>
      </c>
      <c r="F382" s="155">
        <v>1.2500000000000001E-2</v>
      </c>
      <c r="G382" s="154">
        <f t="shared" si="10"/>
        <v>174.73390470544638</v>
      </c>
      <c r="H382" s="120">
        <f t="shared" si="11"/>
        <v>2088890.5368153381</v>
      </c>
      <c r="I382" s="67"/>
      <c r="J382" s="67"/>
    </row>
    <row r="383" spans="1:10" x14ac:dyDescent="0.3">
      <c r="A383" s="142">
        <v>366</v>
      </c>
      <c r="B383" s="148">
        <v>11709.91</v>
      </c>
      <c r="C383" s="148">
        <v>999.35</v>
      </c>
      <c r="D383" s="154">
        <v>3.2399999999999998E-2</v>
      </c>
      <c r="E383" s="155">
        <v>1.9879999999999998E-2</v>
      </c>
      <c r="F383" s="155">
        <v>1.252E-2</v>
      </c>
      <c r="G383" s="154">
        <f t="shared" si="10"/>
        <v>175.01347895297505</v>
      </c>
      <c r="H383" s="120">
        <f t="shared" si="11"/>
        <v>2091267.4965928865</v>
      </c>
      <c r="I383" s="67"/>
      <c r="J383" s="67"/>
    </row>
    <row r="384" spans="1:10" x14ac:dyDescent="0.3">
      <c r="A384" s="142">
        <v>367</v>
      </c>
      <c r="B384" s="148">
        <v>11725.66</v>
      </c>
      <c r="C384" s="148">
        <v>999.87</v>
      </c>
      <c r="D384" s="154">
        <v>3.2410000000000001E-2</v>
      </c>
      <c r="E384" s="155">
        <v>1.9910000000000001E-2</v>
      </c>
      <c r="F384" s="155">
        <v>1.251E-2</v>
      </c>
      <c r="G384" s="154">
        <f t="shared" si="10"/>
        <v>174.87369182921071</v>
      </c>
      <c r="H384" s="120">
        <f t="shared" si="11"/>
        <v>2098657.5862904997</v>
      </c>
      <c r="I384" s="67"/>
      <c r="J384" s="67"/>
    </row>
    <row r="385" spans="1:10" x14ac:dyDescent="0.3">
      <c r="A385" s="142">
        <v>368</v>
      </c>
      <c r="B385" s="148">
        <v>11723.92</v>
      </c>
      <c r="C385" s="148">
        <v>999.14</v>
      </c>
      <c r="D385" s="154">
        <v>3.245E-2</v>
      </c>
      <c r="E385" s="155">
        <v>1.9949999999999999E-2</v>
      </c>
      <c r="F385" s="155">
        <v>1.2500000000000001E-2</v>
      </c>
      <c r="G385" s="154">
        <f t="shared" si="10"/>
        <v>174.73390470544638</v>
      </c>
      <c r="H385" s="120">
        <f t="shared" si="11"/>
        <v>2106059.500131628</v>
      </c>
      <c r="I385" s="67"/>
      <c r="J385" s="67"/>
    </row>
    <row r="386" spans="1:10" x14ac:dyDescent="0.3">
      <c r="A386" s="142">
        <v>369</v>
      </c>
      <c r="B386" s="148">
        <v>11722.25</v>
      </c>
      <c r="C386" s="148">
        <v>999.19</v>
      </c>
      <c r="D386" s="154">
        <v>3.2469999999999999E-2</v>
      </c>
      <c r="E386" s="155">
        <v>1.9970000000000002E-2</v>
      </c>
      <c r="F386" s="155">
        <v>1.2500000000000001E-2</v>
      </c>
      <c r="G386" s="154">
        <f t="shared" si="10"/>
        <v>174.73390470544638</v>
      </c>
      <c r="H386" s="120">
        <f t="shared" si="11"/>
        <v>2111782.4879037254</v>
      </c>
      <c r="I386" s="67"/>
      <c r="J386" s="67"/>
    </row>
    <row r="387" spans="1:10" x14ac:dyDescent="0.3">
      <c r="A387" s="142">
        <v>370</v>
      </c>
      <c r="B387" s="148">
        <v>11743.11</v>
      </c>
      <c r="C387" s="148">
        <v>998.9</v>
      </c>
      <c r="D387" s="154">
        <v>3.2489999999999998E-2</v>
      </c>
      <c r="E387" s="155">
        <v>2.002E-2</v>
      </c>
      <c r="F387" s="155">
        <v>1.247E-2</v>
      </c>
      <c r="G387" s="154">
        <f t="shared" si="10"/>
        <v>174.31454333415329</v>
      </c>
      <c r="H387" s="120">
        <f t="shared" si="11"/>
        <v>2122599.7149918028</v>
      </c>
      <c r="I387" s="67"/>
      <c r="J387" s="67"/>
    </row>
    <row r="388" spans="1:10" x14ac:dyDescent="0.3">
      <c r="A388" s="142">
        <v>371</v>
      </c>
      <c r="B388" s="148">
        <v>11714.57</v>
      </c>
      <c r="C388" s="148">
        <v>998.75</v>
      </c>
      <c r="D388" s="154">
        <v>3.2539999999999999E-2</v>
      </c>
      <c r="E388" s="155">
        <v>2.0039999999999999E-2</v>
      </c>
      <c r="F388" s="155">
        <v>1.2500000000000001E-2</v>
      </c>
      <c r="G388" s="154">
        <f t="shared" si="10"/>
        <v>174.73390470544638</v>
      </c>
      <c r="H388" s="120">
        <f t="shared" si="11"/>
        <v>2123228.4634479186</v>
      </c>
      <c r="I388" s="67"/>
      <c r="J388" s="67"/>
    </row>
    <row r="389" spans="1:10" x14ac:dyDescent="0.3">
      <c r="A389" s="142">
        <v>372</v>
      </c>
      <c r="B389" s="148">
        <v>11729.35</v>
      </c>
      <c r="C389" s="148">
        <v>998.66</v>
      </c>
      <c r="D389" s="154">
        <v>3.2570000000000002E-2</v>
      </c>
      <c r="E389" s="155">
        <v>2.0080000000000001E-2</v>
      </c>
      <c r="F389" s="155">
        <v>1.2489999999999999E-2</v>
      </c>
      <c r="G389" s="154">
        <f t="shared" si="10"/>
        <v>174.59411758168196</v>
      </c>
      <c r="H389" s="120">
        <f t="shared" si="11"/>
        <v>2130655.976000817</v>
      </c>
      <c r="I389" s="67"/>
      <c r="J389" s="67"/>
    </row>
    <row r="390" spans="1:10" x14ac:dyDescent="0.3">
      <c r="A390" s="142">
        <v>373</v>
      </c>
      <c r="B390" s="148">
        <v>11700.05</v>
      </c>
      <c r="C390" s="148">
        <v>998.65</v>
      </c>
      <c r="D390" s="154">
        <v>3.2599999999999997E-2</v>
      </c>
      <c r="E390" s="155">
        <v>2.0080000000000001E-2</v>
      </c>
      <c r="F390" s="155">
        <v>1.252E-2</v>
      </c>
      <c r="G390" s="154">
        <f t="shared" si="10"/>
        <v>175.01347895297505</v>
      </c>
      <c r="H390" s="120">
        <f t="shared" si="11"/>
        <v>2131264.4159266301</v>
      </c>
      <c r="I390" s="67"/>
      <c r="J390" s="67"/>
    </row>
    <row r="391" spans="1:10" x14ac:dyDescent="0.3">
      <c r="A391" s="142">
        <v>374</v>
      </c>
      <c r="B391" s="148">
        <v>11713.05</v>
      </c>
      <c r="C391" s="148">
        <v>998.51</v>
      </c>
      <c r="D391" s="154">
        <v>3.2649999999999998E-2</v>
      </c>
      <c r="E391" s="155">
        <v>2.0150000000000001E-2</v>
      </c>
      <c r="F391" s="155">
        <v>1.2500000000000001E-2</v>
      </c>
      <c r="G391" s="154">
        <f t="shared" si="10"/>
        <v>174.73390470544638</v>
      </c>
      <c r="H391" s="120">
        <f t="shared" si="11"/>
        <v>2140397.4267642093</v>
      </c>
      <c r="I391" s="67"/>
      <c r="J391" s="67"/>
    </row>
    <row r="392" spans="1:10" x14ac:dyDescent="0.3">
      <c r="A392" s="142">
        <v>375</v>
      </c>
      <c r="B392" s="148">
        <v>11699.68</v>
      </c>
      <c r="C392" s="148">
        <v>999.07</v>
      </c>
      <c r="D392" s="154">
        <v>3.2689999999999997E-2</v>
      </c>
      <c r="E392" s="155">
        <v>2.017E-2</v>
      </c>
      <c r="F392" s="155">
        <v>1.252E-2</v>
      </c>
      <c r="G392" s="154">
        <f t="shared" si="10"/>
        <v>175.01347895297505</v>
      </c>
      <c r="H392" s="120">
        <f t="shared" si="11"/>
        <v>2142692.107164843</v>
      </c>
      <c r="I392" s="67"/>
      <c r="J392" s="67"/>
    </row>
    <row r="393" spans="1:10" x14ac:dyDescent="0.3">
      <c r="A393" s="142">
        <v>376</v>
      </c>
      <c r="B393" s="148">
        <v>11696.53</v>
      </c>
      <c r="C393" s="148">
        <v>998.35</v>
      </c>
      <c r="D393" s="154">
        <v>3.2730000000000002E-2</v>
      </c>
      <c r="E393" s="155">
        <v>2.0209999999999999E-2</v>
      </c>
      <c r="F393" s="155">
        <v>1.252E-2</v>
      </c>
      <c r="G393" s="154">
        <f t="shared" si="10"/>
        <v>175.01347895297505</v>
      </c>
      <c r="H393" s="120">
        <f t="shared" si="11"/>
        <v>2148405.9527839492</v>
      </c>
      <c r="I393" s="67"/>
      <c r="J393" s="67"/>
    </row>
    <row r="394" spans="1:10" x14ac:dyDescent="0.3">
      <c r="A394" s="142">
        <v>377</v>
      </c>
      <c r="B394" s="148">
        <v>11679.98</v>
      </c>
      <c r="C394" s="148">
        <v>998.07</v>
      </c>
      <c r="D394" s="154">
        <v>3.2770000000000001E-2</v>
      </c>
      <c r="E394" s="155">
        <v>2.0240000000000001E-2</v>
      </c>
      <c r="F394" s="155">
        <v>1.2529999999999999E-2</v>
      </c>
      <c r="G394" s="154">
        <f t="shared" si="10"/>
        <v>175.15326607673941</v>
      </c>
      <c r="H394" s="120">
        <f t="shared" si="11"/>
        <v>2152400.6285719275</v>
      </c>
      <c r="I394" s="67"/>
      <c r="J394" s="67"/>
    </row>
    <row r="395" spans="1:10" x14ac:dyDescent="0.3">
      <c r="A395" s="142">
        <v>378</v>
      </c>
      <c r="B395" s="148">
        <v>11687.13</v>
      </c>
      <c r="C395" s="148">
        <v>998.18</v>
      </c>
      <c r="D395" s="154">
        <v>3.279E-2</v>
      </c>
      <c r="E395" s="155">
        <v>2.027E-2</v>
      </c>
      <c r="F395" s="155">
        <v>1.2529999999999999E-2</v>
      </c>
      <c r="G395" s="154">
        <f t="shared" si="10"/>
        <v>175.15326607673941</v>
      </c>
      <c r="H395" s="120">
        <f t="shared" si="11"/>
        <v>2158109.9140588557</v>
      </c>
      <c r="I395" s="67"/>
      <c r="J395" s="67"/>
    </row>
    <row r="396" spans="1:10" x14ac:dyDescent="0.3">
      <c r="A396" s="142">
        <v>379</v>
      </c>
      <c r="B396" s="148">
        <v>11677.79</v>
      </c>
      <c r="C396" s="148">
        <v>998.39</v>
      </c>
      <c r="D396" s="154">
        <v>3.2840000000000001E-2</v>
      </c>
      <c r="E396" s="155">
        <v>2.0299999999999999E-2</v>
      </c>
      <c r="F396" s="155">
        <v>1.2540000000000001E-2</v>
      </c>
      <c r="G396" s="154">
        <f t="shared" si="10"/>
        <v>175.29305320050381</v>
      </c>
      <c r="H396" s="120">
        <f t="shared" si="11"/>
        <v>2162093.6658938332</v>
      </c>
      <c r="I396" s="67"/>
      <c r="J396" s="67"/>
    </row>
    <row r="397" spans="1:10" x14ac:dyDescent="0.3">
      <c r="A397" s="142">
        <v>380</v>
      </c>
      <c r="B397" s="148">
        <v>11704.67</v>
      </c>
      <c r="C397" s="148">
        <v>998.54</v>
      </c>
      <c r="D397" s="154">
        <v>3.286E-2</v>
      </c>
      <c r="E397" s="155">
        <v>2.035E-2</v>
      </c>
      <c r="F397" s="155">
        <v>1.251E-2</v>
      </c>
      <c r="G397" s="154">
        <f t="shared" si="10"/>
        <v>174.87369182921071</v>
      </c>
      <c r="H397" s="120">
        <f t="shared" si="11"/>
        <v>2172996.9558321252</v>
      </c>
      <c r="I397" s="67"/>
      <c r="J397" s="67"/>
    </row>
    <row r="398" spans="1:10" x14ac:dyDescent="0.3">
      <c r="A398" s="142">
        <v>381</v>
      </c>
      <c r="B398" s="148">
        <v>11649.56</v>
      </c>
      <c r="C398" s="148">
        <v>997.84</v>
      </c>
      <c r="D398" s="154">
        <v>3.2899999999999999E-2</v>
      </c>
      <c r="E398" s="155">
        <v>2.034E-2</v>
      </c>
      <c r="F398" s="155">
        <v>1.256E-2</v>
      </c>
      <c r="G398" s="154">
        <f t="shared" si="10"/>
        <v>175.57262744803248</v>
      </c>
      <c r="H398" s="120">
        <f t="shared" si="11"/>
        <v>2170042.1389021575</v>
      </c>
      <c r="I398" s="67"/>
      <c r="J398" s="67"/>
    </row>
    <row r="399" spans="1:10" x14ac:dyDescent="0.3">
      <c r="A399" s="142">
        <v>382</v>
      </c>
      <c r="B399" s="148">
        <v>11701.06</v>
      </c>
      <c r="C399" s="148">
        <v>998.38</v>
      </c>
      <c r="D399" s="154">
        <v>3.2939999999999997E-2</v>
      </c>
      <c r="E399" s="155">
        <v>2.0420000000000001E-2</v>
      </c>
      <c r="F399" s="155">
        <v>1.251E-2</v>
      </c>
      <c r="G399" s="154">
        <f t="shared" si="10"/>
        <v>174.87369182921071</v>
      </c>
      <c r="H399" s="120">
        <f t="shared" si="11"/>
        <v>2184433.7819154519</v>
      </c>
      <c r="I399" s="67"/>
      <c r="J399" s="67"/>
    </row>
    <row r="400" spans="1:10" x14ac:dyDescent="0.3">
      <c r="A400" s="142">
        <v>383</v>
      </c>
      <c r="B400" s="148">
        <v>11676.35</v>
      </c>
      <c r="C400" s="148">
        <v>998.52</v>
      </c>
      <c r="D400" s="154">
        <v>3.2980000000000002E-2</v>
      </c>
      <c r="E400" s="155">
        <v>2.043E-2</v>
      </c>
      <c r="F400" s="155">
        <v>1.2540000000000001E-2</v>
      </c>
      <c r="G400" s="154">
        <f t="shared" si="10"/>
        <v>175.29305320050381</v>
      </c>
      <c r="H400" s="120">
        <f t="shared" si="11"/>
        <v>2184912.596404586</v>
      </c>
      <c r="I400" s="67"/>
      <c r="J400" s="67"/>
    </row>
    <row r="401" spans="1:10" x14ac:dyDescent="0.3">
      <c r="A401" s="142">
        <v>384</v>
      </c>
      <c r="B401" s="148">
        <v>11671.96</v>
      </c>
      <c r="C401" s="148">
        <v>998.57</v>
      </c>
      <c r="D401" s="154">
        <v>3.3029999999999997E-2</v>
      </c>
      <c r="E401" s="155">
        <v>2.0480000000000002E-2</v>
      </c>
      <c r="F401" s="155">
        <v>1.255E-2</v>
      </c>
      <c r="G401" s="154">
        <f t="shared" si="10"/>
        <v>175.43284032426814</v>
      </c>
      <c r="H401" s="120">
        <f t="shared" si="11"/>
        <v>2188871.8172163125</v>
      </c>
      <c r="I401" s="67"/>
      <c r="J401" s="67"/>
    </row>
    <row r="402" spans="1:10" x14ac:dyDescent="0.3">
      <c r="A402" s="142">
        <v>385</v>
      </c>
      <c r="B402" s="148">
        <v>11644.98</v>
      </c>
      <c r="C402" s="148">
        <v>998.75</v>
      </c>
      <c r="D402" s="154">
        <v>3.3079999999999998E-2</v>
      </c>
      <c r="E402" s="155">
        <v>2.0500000000000001E-2</v>
      </c>
      <c r="F402" s="155">
        <v>1.2579999999999999E-2</v>
      </c>
      <c r="G402" s="154">
        <f t="shared" si="10"/>
        <v>175.85220169556118</v>
      </c>
      <c r="H402" s="120">
        <f t="shared" si="11"/>
        <v>2189338.525692841</v>
      </c>
      <c r="I402" s="67"/>
      <c r="J402" s="67"/>
    </row>
    <row r="403" spans="1:10" x14ac:dyDescent="0.3">
      <c r="A403" s="142">
        <v>386</v>
      </c>
      <c r="B403" s="148">
        <v>11668.98</v>
      </c>
      <c r="C403" s="148">
        <v>998.33</v>
      </c>
      <c r="D403" s="154">
        <v>3.3090000000000001E-2</v>
      </c>
      <c r="E403" s="155">
        <v>2.0539999999999999E-2</v>
      </c>
      <c r="F403" s="155">
        <v>1.255E-2</v>
      </c>
      <c r="G403" s="154">
        <f t="shared" ref="G403:G466" si="12">(2*F403/$B$7)*(1+3*$B$11)/(4+PI()*$B$11-PI())*10^6</f>
        <v>175.43284032426814</v>
      </c>
      <c r="H403" s="120">
        <f t="shared" ref="H403:H466" si="13">A403/G403*10^6</f>
        <v>2200272.1912643141</v>
      </c>
      <c r="I403" s="67"/>
      <c r="J403" s="67"/>
    </row>
    <row r="404" spans="1:10" x14ac:dyDescent="0.3">
      <c r="A404" s="142">
        <v>387</v>
      </c>
      <c r="B404" s="148">
        <v>11626.8</v>
      </c>
      <c r="C404" s="148">
        <v>998.72</v>
      </c>
      <c r="D404" s="154">
        <v>3.3160000000000002E-2</v>
      </c>
      <c r="E404" s="155">
        <v>2.0559999999999998E-2</v>
      </c>
      <c r="F404" s="155">
        <v>1.26E-2</v>
      </c>
      <c r="G404" s="154">
        <f t="shared" si="12"/>
        <v>176.13177594308993</v>
      </c>
      <c r="H404" s="120">
        <f t="shared" si="13"/>
        <v>2197218.5196443135</v>
      </c>
      <c r="I404" s="67"/>
      <c r="J404" s="67"/>
    </row>
    <row r="405" spans="1:10" x14ac:dyDescent="0.3">
      <c r="A405" s="142">
        <v>388</v>
      </c>
      <c r="B405" s="148">
        <v>11659.42</v>
      </c>
      <c r="C405" s="148">
        <v>998.61</v>
      </c>
      <c r="D405" s="154">
        <v>3.3169999999999998E-2</v>
      </c>
      <c r="E405" s="155">
        <v>2.061E-2</v>
      </c>
      <c r="F405" s="155">
        <v>1.256E-2</v>
      </c>
      <c r="G405" s="154">
        <f t="shared" si="12"/>
        <v>175.57262744803248</v>
      </c>
      <c r="H405" s="120">
        <f t="shared" si="13"/>
        <v>2209911.679511908</v>
      </c>
      <c r="I405" s="67"/>
      <c r="J405" s="67"/>
    </row>
    <row r="406" spans="1:10" x14ac:dyDescent="0.3">
      <c r="A406" s="142">
        <v>389</v>
      </c>
      <c r="B406" s="148">
        <v>11663.77</v>
      </c>
      <c r="C406" s="148">
        <v>998.55</v>
      </c>
      <c r="D406" s="154">
        <v>3.32E-2</v>
      </c>
      <c r="E406" s="155">
        <v>2.0650000000000002E-2</v>
      </c>
      <c r="F406" s="155">
        <v>1.255E-2</v>
      </c>
      <c r="G406" s="154">
        <f t="shared" si="12"/>
        <v>175.43284032426814</v>
      </c>
      <c r="H406" s="120">
        <f t="shared" si="13"/>
        <v>2217372.7523363163</v>
      </c>
      <c r="I406" s="67"/>
      <c r="J406" s="67"/>
    </row>
    <row r="407" spans="1:10" x14ac:dyDescent="0.3">
      <c r="A407" s="142">
        <v>390</v>
      </c>
      <c r="B407" s="148">
        <v>11663.08</v>
      </c>
      <c r="C407" s="148">
        <v>999.01</v>
      </c>
      <c r="D407" s="154">
        <v>3.3239999999999999E-2</v>
      </c>
      <c r="E407" s="155">
        <v>2.068E-2</v>
      </c>
      <c r="F407" s="155">
        <v>1.256E-2</v>
      </c>
      <c r="G407" s="154">
        <f t="shared" si="12"/>
        <v>175.57262744803248</v>
      </c>
      <c r="H407" s="120">
        <f t="shared" si="13"/>
        <v>2221302.9768289803</v>
      </c>
      <c r="I407" s="67"/>
      <c r="J407" s="67"/>
    </row>
    <row r="408" spans="1:10" x14ac:dyDescent="0.3">
      <c r="A408" s="142">
        <v>391</v>
      </c>
      <c r="B408" s="148">
        <v>11640.77</v>
      </c>
      <c r="C408" s="148">
        <v>999.13</v>
      </c>
      <c r="D408" s="154">
        <v>3.329E-2</v>
      </c>
      <c r="E408" s="155">
        <v>2.07E-2</v>
      </c>
      <c r="F408" s="155">
        <v>1.259E-2</v>
      </c>
      <c r="G408" s="154">
        <f t="shared" si="12"/>
        <v>175.99198881932557</v>
      </c>
      <c r="H408" s="120">
        <f t="shared" si="13"/>
        <v>2221692.0362290065</v>
      </c>
      <c r="I408" s="67"/>
      <c r="J408" s="67"/>
    </row>
    <row r="409" spans="1:10" x14ac:dyDescent="0.3">
      <c r="A409" s="142">
        <v>392</v>
      </c>
      <c r="B409" s="148">
        <v>11662.76</v>
      </c>
      <c r="C409" s="148">
        <v>999.03</v>
      </c>
      <c r="D409" s="154">
        <v>3.3309999999999999E-2</v>
      </c>
      <c r="E409" s="155">
        <v>2.0750000000000001E-2</v>
      </c>
      <c r="F409" s="155">
        <v>1.256E-2</v>
      </c>
      <c r="G409" s="154">
        <f t="shared" si="12"/>
        <v>175.57262744803248</v>
      </c>
      <c r="H409" s="120">
        <f t="shared" si="13"/>
        <v>2232694.2741460516</v>
      </c>
      <c r="I409" s="67"/>
      <c r="J409" s="67"/>
    </row>
    <row r="410" spans="1:10" x14ac:dyDescent="0.3">
      <c r="A410" s="142">
        <v>393</v>
      </c>
      <c r="B410" s="148">
        <v>11626.96</v>
      </c>
      <c r="C410" s="148">
        <v>999.57</v>
      </c>
      <c r="D410" s="154">
        <v>3.3369999999999997E-2</v>
      </c>
      <c r="E410" s="155">
        <v>2.0760000000000001E-2</v>
      </c>
      <c r="F410" s="155">
        <v>1.261E-2</v>
      </c>
      <c r="G410" s="154">
        <f t="shared" si="12"/>
        <v>176.27156306685427</v>
      </c>
      <c r="H410" s="120">
        <f t="shared" si="13"/>
        <v>2229514.4671233636</v>
      </c>
      <c r="I410" s="67"/>
      <c r="J410" s="67"/>
    </row>
    <row r="411" spans="1:10" x14ac:dyDescent="0.3">
      <c r="A411" s="142">
        <v>394</v>
      </c>
      <c r="B411" s="148">
        <v>11668.76</v>
      </c>
      <c r="C411" s="148">
        <v>999.6</v>
      </c>
      <c r="D411" s="154">
        <v>3.3369999999999997E-2</v>
      </c>
      <c r="E411" s="155">
        <v>2.0799999999999999E-2</v>
      </c>
      <c r="F411" s="155">
        <v>1.256E-2</v>
      </c>
      <c r="G411" s="154">
        <f t="shared" si="12"/>
        <v>175.57262744803248</v>
      </c>
      <c r="H411" s="120">
        <f t="shared" si="13"/>
        <v>2244085.571463123</v>
      </c>
      <c r="I411" s="67"/>
      <c r="J411" s="67"/>
    </row>
    <row r="412" spans="1:10" x14ac:dyDescent="0.3">
      <c r="A412" s="142">
        <v>395</v>
      </c>
      <c r="B412" s="148">
        <v>11641.62</v>
      </c>
      <c r="C412" s="148">
        <v>999.59</v>
      </c>
      <c r="D412" s="154">
        <v>3.3430000000000001E-2</v>
      </c>
      <c r="E412" s="155">
        <v>2.0840000000000001E-2</v>
      </c>
      <c r="F412" s="155">
        <v>1.259E-2</v>
      </c>
      <c r="G412" s="154">
        <f t="shared" si="12"/>
        <v>175.99198881932557</v>
      </c>
      <c r="H412" s="120">
        <f t="shared" si="13"/>
        <v>2244420.3435050067</v>
      </c>
      <c r="I412" s="67"/>
      <c r="J412" s="67"/>
    </row>
    <row r="413" spans="1:10" x14ac:dyDescent="0.3">
      <c r="A413" s="142">
        <v>396</v>
      </c>
      <c r="B413" s="148">
        <v>11658.46</v>
      </c>
      <c r="C413" s="148">
        <v>998.92</v>
      </c>
      <c r="D413" s="154">
        <v>3.3439999999999998E-2</v>
      </c>
      <c r="E413" s="155">
        <v>2.087E-2</v>
      </c>
      <c r="F413" s="155">
        <v>1.257E-2</v>
      </c>
      <c r="G413" s="154">
        <f t="shared" si="12"/>
        <v>175.71241457179684</v>
      </c>
      <c r="H413" s="120">
        <f t="shared" si="13"/>
        <v>2253682.5355512528</v>
      </c>
      <c r="I413" s="67"/>
      <c r="J413" s="67"/>
    </row>
    <row r="414" spans="1:10" x14ac:dyDescent="0.3">
      <c r="A414" s="142">
        <v>397</v>
      </c>
      <c r="B414" s="148">
        <v>11634.53</v>
      </c>
      <c r="C414" s="148">
        <v>999.68</v>
      </c>
      <c r="D414" s="154">
        <v>3.3500000000000002E-2</v>
      </c>
      <c r="E414" s="155">
        <v>2.0899999999999998E-2</v>
      </c>
      <c r="F414" s="155">
        <v>1.26E-2</v>
      </c>
      <c r="G414" s="154">
        <f t="shared" si="12"/>
        <v>176.13177594308993</v>
      </c>
      <c r="H414" s="120">
        <f t="shared" si="13"/>
        <v>2253994.1919865441</v>
      </c>
      <c r="I414" s="67"/>
      <c r="J414" s="67"/>
    </row>
    <row r="415" spans="1:10" x14ac:dyDescent="0.3">
      <c r="A415" s="142">
        <v>398</v>
      </c>
      <c r="B415" s="148">
        <v>11644.06</v>
      </c>
      <c r="C415" s="148">
        <v>999.59</v>
      </c>
      <c r="D415" s="154">
        <v>3.3520000000000001E-2</v>
      </c>
      <c r="E415" s="155">
        <v>2.094E-2</v>
      </c>
      <c r="F415" s="155">
        <v>1.259E-2</v>
      </c>
      <c r="G415" s="154">
        <f t="shared" si="12"/>
        <v>175.99198881932557</v>
      </c>
      <c r="H415" s="120">
        <f t="shared" si="13"/>
        <v>2261466.5739620067</v>
      </c>
      <c r="I415" s="67"/>
      <c r="J415" s="67"/>
    </row>
    <row r="416" spans="1:10" x14ac:dyDescent="0.3">
      <c r="A416" s="142">
        <v>399</v>
      </c>
      <c r="B416" s="148">
        <v>11608.6</v>
      </c>
      <c r="C416" s="148">
        <v>999.64</v>
      </c>
      <c r="D416" s="154">
        <v>3.3579999999999999E-2</v>
      </c>
      <c r="E416" s="155">
        <v>2.0959999999999999E-2</v>
      </c>
      <c r="F416" s="155">
        <v>1.2630000000000001E-2</v>
      </c>
      <c r="G416" s="154">
        <f t="shared" si="12"/>
        <v>176.55113731438297</v>
      </c>
      <c r="H416" s="120">
        <f t="shared" si="13"/>
        <v>2259968.4491950022</v>
      </c>
      <c r="I416" s="67"/>
      <c r="J416" s="67"/>
    </row>
    <row r="417" spans="1:10" x14ac:dyDescent="0.3">
      <c r="A417" s="142">
        <v>400</v>
      </c>
      <c r="B417" s="148">
        <v>11615.28</v>
      </c>
      <c r="C417" s="148">
        <v>999.51</v>
      </c>
      <c r="D417" s="154">
        <v>3.3619999999999997E-2</v>
      </c>
      <c r="E417" s="155">
        <v>2.1000000000000001E-2</v>
      </c>
      <c r="F417" s="155">
        <v>1.2619999999999999E-2</v>
      </c>
      <c r="G417" s="154">
        <f t="shared" si="12"/>
        <v>176.41135019061863</v>
      </c>
      <c r="H417" s="120">
        <f t="shared" si="13"/>
        <v>2267427.8019401021</v>
      </c>
      <c r="I417" s="67"/>
      <c r="J417" s="67"/>
    </row>
    <row r="418" spans="1:10" x14ac:dyDescent="0.3">
      <c r="A418" s="142">
        <v>401</v>
      </c>
      <c r="B418" s="148">
        <v>11626.74</v>
      </c>
      <c r="C418" s="148">
        <v>999.56</v>
      </c>
      <c r="D418" s="154">
        <v>3.3640000000000003E-2</v>
      </c>
      <c r="E418" s="155">
        <v>2.103E-2</v>
      </c>
      <c r="F418" s="155">
        <v>1.261E-2</v>
      </c>
      <c r="G418" s="154">
        <f t="shared" si="12"/>
        <v>176.27156306685427</v>
      </c>
      <c r="H418" s="120">
        <f t="shared" si="13"/>
        <v>2274898.9855380887</v>
      </c>
      <c r="I418" s="67"/>
      <c r="J418" s="67"/>
    </row>
    <row r="419" spans="1:10" x14ac:dyDescent="0.3">
      <c r="A419" s="142">
        <v>402</v>
      </c>
      <c r="B419" s="148">
        <v>11651.16</v>
      </c>
      <c r="C419" s="148">
        <v>1000.23</v>
      </c>
      <c r="D419" s="154">
        <v>3.3660000000000002E-2</v>
      </c>
      <c r="E419" s="155">
        <v>2.1069999999999998E-2</v>
      </c>
      <c r="F419" s="155">
        <v>1.259E-2</v>
      </c>
      <c r="G419" s="154">
        <f t="shared" si="12"/>
        <v>175.99198881932557</v>
      </c>
      <c r="H419" s="120">
        <f t="shared" si="13"/>
        <v>2284194.881238007</v>
      </c>
      <c r="I419" s="67"/>
      <c r="J419" s="67"/>
    </row>
    <row r="420" spans="1:10" x14ac:dyDescent="0.3">
      <c r="A420" s="142">
        <v>403</v>
      </c>
      <c r="B420" s="148">
        <v>11635.63</v>
      </c>
      <c r="C420" s="148">
        <v>999.54</v>
      </c>
      <c r="D420" s="154">
        <v>3.3700000000000001E-2</v>
      </c>
      <c r="E420" s="155">
        <v>2.1100000000000001E-2</v>
      </c>
      <c r="F420" s="155">
        <v>1.26E-2</v>
      </c>
      <c r="G420" s="154">
        <f t="shared" si="12"/>
        <v>176.13177594308993</v>
      </c>
      <c r="H420" s="120">
        <f t="shared" si="13"/>
        <v>2288059.5953918821</v>
      </c>
      <c r="I420" s="67"/>
      <c r="J420" s="67"/>
    </row>
    <row r="421" spans="1:10" x14ac:dyDescent="0.3">
      <c r="A421" s="142">
        <v>404</v>
      </c>
      <c r="B421" s="148">
        <v>11658.93</v>
      </c>
      <c r="C421" s="148">
        <v>1000.21</v>
      </c>
      <c r="D421" s="154">
        <v>3.3709999999999997E-2</v>
      </c>
      <c r="E421" s="155">
        <v>2.1129999999999999E-2</v>
      </c>
      <c r="F421" s="155">
        <v>1.2579999999999999E-2</v>
      </c>
      <c r="G421" s="154">
        <f t="shared" si="12"/>
        <v>175.85220169556118</v>
      </c>
      <c r="H421" s="120">
        <f t="shared" si="13"/>
        <v>2297383.8035841761</v>
      </c>
      <c r="I421" s="67"/>
      <c r="J421" s="67"/>
    </row>
    <row r="422" spans="1:10" x14ac:dyDescent="0.3">
      <c r="A422" s="142">
        <v>405</v>
      </c>
      <c r="B422" s="148">
        <v>11618.24</v>
      </c>
      <c r="C422" s="148">
        <v>999.55</v>
      </c>
      <c r="D422" s="154">
        <v>3.3770000000000001E-2</v>
      </c>
      <c r="E422" s="155">
        <v>2.1149999999999999E-2</v>
      </c>
      <c r="F422" s="155">
        <v>1.2619999999999999E-2</v>
      </c>
      <c r="G422" s="154">
        <f t="shared" si="12"/>
        <v>176.41135019061863</v>
      </c>
      <c r="H422" s="120">
        <f t="shared" si="13"/>
        <v>2295770.649464353</v>
      </c>
      <c r="I422" s="67"/>
      <c r="J422" s="67"/>
    </row>
    <row r="423" spans="1:10" x14ac:dyDescent="0.3">
      <c r="A423" s="142">
        <v>406</v>
      </c>
      <c r="B423" s="148">
        <v>11653.77</v>
      </c>
      <c r="C423" s="148">
        <v>999.75</v>
      </c>
      <c r="D423" s="154">
        <v>3.3779999999999998E-2</v>
      </c>
      <c r="E423" s="155">
        <v>2.12E-2</v>
      </c>
      <c r="F423" s="155">
        <v>1.2579999999999999E-2</v>
      </c>
      <c r="G423" s="154">
        <f t="shared" si="12"/>
        <v>175.85220169556118</v>
      </c>
      <c r="H423" s="120">
        <f t="shared" si="13"/>
        <v>2308756.9907306321</v>
      </c>
      <c r="I423" s="67"/>
      <c r="J423" s="67"/>
    </row>
    <row r="424" spans="1:10" x14ac:dyDescent="0.3">
      <c r="A424" s="142">
        <v>407</v>
      </c>
      <c r="B424" s="148">
        <v>11646.36</v>
      </c>
      <c r="C424" s="148">
        <v>999.49</v>
      </c>
      <c r="D424" s="154">
        <v>3.3820000000000003E-2</v>
      </c>
      <c r="E424" s="155">
        <v>2.1229999999999999E-2</v>
      </c>
      <c r="F424" s="155">
        <v>1.259E-2</v>
      </c>
      <c r="G424" s="154">
        <f t="shared" si="12"/>
        <v>175.99198881932557</v>
      </c>
      <c r="H424" s="120">
        <f t="shared" si="13"/>
        <v>2312605.2653330071</v>
      </c>
      <c r="I424" s="67"/>
      <c r="J424" s="67"/>
    </row>
    <row r="425" spans="1:10" x14ac:dyDescent="0.3">
      <c r="A425" s="142">
        <v>408</v>
      </c>
      <c r="B425" s="148">
        <v>11635.54</v>
      </c>
      <c r="C425" s="148">
        <v>998.91</v>
      </c>
      <c r="D425" s="154">
        <v>3.3849999999999998E-2</v>
      </c>
      <c r="E425" s="155">
        <v>2.1260000000000001E-2</v>
      </c>
      <c r="F425" s="155">
        <v>1.259E-2</v>
      </c>
      <c r="G425" s="154">
        <f t="shared" si="12"/>
        <v>175.99198881932557</v>
      </c>
      <c r="H425" s="120">
        <f t="shared" si="13"/>
        <v>2318287.3421520069</v>
      </c>
      <c r="I425" s="67"/>
      <c r="J425" s="67"/>
    </row>
    <row r="426" spans="1:10" x14ac:dyDescent="0.3">
      <c r="A426" s="142">
        <v>409</v>
      </c>
      <c r="B426" s="148">
        <v>11635.91</v>
      </c>
      <c r="C426" s="148">
        <v>999.5</v>
      </c>
      <c r="D426" s="154">
        <v>3.3890000000000003E-2</v>
      </c>
      <c r="E426" s="155">
        <v>2.1299999999999999E-2</v>
      </c>
      <c r="F426" s="155">
        <v>1.26E-2</v>
      </c>
      <c r="G426" s="154">
        <f t="shared" si="12"/>
        <v>176.13177594308993</v>
      </c>
      <c r="H426" s="120">
        <f t="shared" si="13"/>
        <v>2322124.9987972206</v>
      </c>
      <c r="I426" s="67"/>
      <c r="J426" s="67"/>
    </row>
    <row r="427" spans="1:10" x14ac:dyDescent="0.3">
      <c r="A427" s="142">
        <v>410</v>
      </c>
      <c r="B427" s="148">
        <v>11649.74</v>
      </c>
      <c r="C427" s="148">
        <v>999.22</v>
      </c>
      <c r="D427" s="154">
        <v>3.3919999999999999E-2</v>
      </c>
      <c r="E427" s="155">
        <v>2.1340000000000001E-2</v>
      </c>
      <c r="F427" s="155">
        <v>1.2579999999999999E-2</v>
      </c>
      <c r="G427" s="154">
        <f t="shared" si="12"/>
        <v>175.85220169556118</v>
      </c>
      <c r="H427" s="120">
        <f t="shared" si="13"/>
        <v>2331503.365023545</v>
      </c>
      <c r="I427" s="67"/>
      <c r="J427" s="67"/>
    </row>
    <row r="428" spans="1:10" x14ac:dyDescent="0.3">
      <c r="A428" s="142">
        <v>411</v>
      </c>
      <c r="B428" s="148">
        <v>11627.36</v>
      </c>
      <c r="C428" s="148">
        <v>999.72</v>
      </c>
      <c r="D428" s="154">
        <v>3.397E-2</v>
      </c>
      <c r="E428" s="155">
        <v>2.1360000000000001E-2</v>
      </c>
      <c r="F428" s="155">
        <v>1.261E-2</v>
      </c>
      <c r="G428" s="154">
        <f t="shared" si="12"/>
        <v>176.27156306685427</v>
      </c>
      <c r="H428" s="120">
        <f t="shared" si="13"/>
        <v>2331629.633556495</v>
      </c>
      <c r="I428" s="67"/>
      <c r="J428" s="67"/>
    </row>
    <row r="429" spans="1:10" x14ac:dyDescent="0.3">
      <c r="A429" s="142">
        <v>412</v>
      </c>
      <c r="B429" s="148">
        <v>11630.85</v>
      </c>
      <c r="C429" s="148">
        <v>999.24</v>
      </c>
      <c r="D429" s="154">
        <v>3.3989999999999999E-2</v>
      </c>
      <c r="E429" s="155">
        <v>2.1389999999999999E-2</v>
      </c>
      <c r="F429" s="155">
        <v>1.26E-2</v>
      </c>
      <c r="G429" s="154">
        <f t="shared" si="12"/>
        <v>176.13177594308993</v>
      </c>
      <c r="H429" s="120">
        <f t="shared" si="13"/>
        <v>2339157.7004998894</v>
      </c>
      <c r="I429" s="67"/>
      <c r="J429" s="67"/>
    </row>
    <row r="430" spans="1:10" x14ac:dyDescent="0.3">
      <c r="A430" s="142">
        <v>413</v>
      </c>
      <c r="B430" s="148">
        <v>11619.24</v>
      </c>
      <c r="C430" s="148">
        <v>1000.38</v>
      </c>
      <c r="D430" s="154">
        <v>3.4029999999999998E-2</v>
      </c>
      <c r="E430" s="155">
        <v>2.1399999999999999E-2</v>
      </c>
      <c r="F430" s="155">
        <v>1.2630000000000001E-2</v>
      </c>
      <c r="G430" s="154">
        <f t="shared" si="12"/>
        <v>176.55113731438297</v>
      </c>
      <c r="H430" s="120">
        <f t="shared" si="13"/>
        <v>2339265.587763248</v>
      </c>
      <c r="I430" s="67"/>
      <c r="J430" s="67"/>
    </row>
    <row r="431" spans="1:10" x14ac:dyDescent="0.3">
      <c r="A431" s="142">
        <v>414</v>
      </c>
      <c r="B431" s="148">
        <v>11660.86</v>
      </c>
      <c r="C431" s="148">
        <v>999.08</v>
      </c>
      <c r="D431" s="154">
        <v>3.4029999999999998E-2</v>
      </c>
      <c r="E431" s="155">
        <v>2.146E-2</v>
      </c>
      <c r="F431" s="155">
        <v>1.256E-2</v>
      </c>
      <c r="G431" s="154">
        <f t="shared" si="12"/>
        <v>175.57262744803248</v>
      </c>
      <c r="H431" s="120">
        <f t="shared" si="13"/>
        <v>2357998.5446338402</v>
      </c>
      <c r="I431" s="67"/>
      <c r="J431" s="67"/>
    </row>
    <row r="432" spans="1:10" x14ac:dyDescent="0.3">
      <c r="A432" s="142">
        <v>415</v>
      </c>
      <c r="B432" s="148">
        <v>11640.43</v>
      </c>
      <c r="C432" s="148">
        <v>998.97</v>
      </c>
      <c r="D432" s="154">
        <v>3.4079999999999999E-2</v>
      </c>
      <c r="E432" s="155">
        <v>2.1489999999999999E-2</v>
      </c>
      <c r="F432" s="155">
        <v>1.259E-2</v>
      </c>
      <c r="G432" s="154">
        <f t="shared" si="12"/>
        <v>175.99198881932557</v>
      </c>
      <c r="H432" s="120">
        <f t="shared" si="13"/>
        <v>2358061.8798850072</v>
      </c>
      <c r="I432" s="67"/>
      <c r="J432" s="67"/>
    </row>
    <row r="433" spans="1:10" x14ac:dyDescent="0.3">
      <c r="A433" s="142">
        <v>416</v>
      </c>
      <c r="B433" s="148">
        <v>11631.2</v>
      </c>
      <c r="C433" s="148">
        <v>998.84</v>
      </c>
      <c r="D433" s="154">
        <v>3.4110000000000001E-2</v>
      </c>
      <c r="E433" s="155">
        <v>2.1510000000000001E-2</v>
      </c>
      <c r="F433" s="155">
        <v>1.259E-2</v>
      </c>
      <c r="G433" s="154">
        <f t="shared" si="12"/>
        <v>175.99198881932557</v>
      </c>
      <c r="H433" s="120">
        <f t="shared" si="13"/>
        <v>2363743.956704007</v>
      </c>
      <c r="I433" s="67"/>
      <c r="J433" s="67"/>
    </row>
    <row r="434" spans="1:10" x14ac:dyDescent="0.3">
      <c r="A434" s="142">
        <v>417</v>
      </c>
      <c r="B434" s="148">
        <v>11627.43</v>
      </c>
      <c r="C434" s="148">
        <v>998.97</v>
      </c>
      <c r="D434" s="154">
        <v>3.415E-2</v>
      </c>
      <c r="E434" s="155">
        <v>2.155E-2</v>
      </c>
      <c r="F434" s="155">
        <v>1.26E-2</v>
      </c>
      <c r="G434" s="154">
        <f t="shared" si="12"/>
        <v>176.13177594308993</v>
      </c>
      <c r="H434" s="120">
        <f t="shared" si="13"/>
        <v>2367545.5366710047</v>
      </c>
      <c r="I434" s="67"/>
      <c r="J434" s="67"/>
    </row>
    <row r="435" spans="1:10" x14ac:dyDescent="0.3">
      <c r="A435" s="142">
        <v>418</v>
      </c>
      <c r="B435" s="148">
        <v>11638.69</v>
      </c>
      <c r="C435" s="148">
        <v>998.74</v>
      </c>
      <c r="D435" s="154">
        <v>3.4180000000000002E-2</v>
      </c>
      <c r="E435" s="155">
        <v>2.1600000000000001E-2</v>
      </c>
      <c r="F435" s="155">
        <v>1.2579999999999999E-2</v>
      </c>
      <c r="G435" s="154">
        <f t="shared" si="12"/>
        <v>175.85220169556118</v>
      </c>
      <c r="H435" s="120">
        <f t="shared" si="13"/>
        <v>2376996.1136093698</v>
      </c>
      <c r="I435" s="67"/>
      <c r="J435" s="67"/>
    </row>
    <row r="436" spans="1:10" x14ac:dyDescent="0.3">
      <c r="A436" s="142">
        <v>419</v>
      </c>
      <c r="B436" s="148">
        <v>11613.31</v>
      </c>
      <c r="C436" s="148">
        <v>998.96</v>
      </c>
      <c r="D436" s="154">
        <v>3.4229999999999997E-2</v>
      </c>
      <c r="E436" s="155">
        <v>2.1610000000000001E-2</v>
      </c>
      <c r="F436" s="155">
        <v>1.261E-2</v>
      </c>
      <c r="G436" s="154">
        <f t="shared" si="12"/>
        <v>176.27156306685427</v>
      </c>
      <c r="H436" s="120">
        <f t="shared" si="13"/>
        <v>2377014.15197122</v>
      </c>
      <c r="I436" s="67"/>
      <c r="J436" s="67"/>
    </row>
    <row r="437" spans="1:10" x14ac:dyDescent="0.3">
      <c r="A437" s="142">
        <v>420</v>
      </c>
      <c r="B437" s="148">
        <v>11635.79</v>
      </c>
      <c r="C437" s="148">
        <v>998.81</v>
      </c>
      <c r="D437" s="154">
        <v>3.4229999999999997E-2</v>
      </c>
      <c r="E437" s="155">
        <v>2.164E-2</v>
      </c>
      <c r="F437" s="155">
        <v>1.259E-2</v>
      </c>
      <c r="G437" s="154">
        <f t="shared" si="12"/>
        <v>175.99198881932557</v>
      </c>
      <c r="H437" s="120">
        <f t="shared" si="13"/>
        <v>2386472.2639800073</v>
      </c>
      <c r="I437" s="67"/>
      <c r="J437" s="67"/>
    </row>
    <row r="438" spans="1:10" x14ac:dyDescent="0.3">
      <c r="A438" s="142">
        <v>421</v>
      </c>
      <c r="B438" s="148">
        <v>11614.85</v>
      </c>
      <c r="C438" s="148">
        <v>998.89</v>
      </c>
      <c r="D438" s="154">
        <v>3.4279999999999998E-2</v>
      </c>
      <c r="E438" s="155">
        <v>2.1669999999999998E-2</v>
      </c>
      <c r="F438" s="155">
        <v>1.261E-2</v>
      </c>
      <c r="G438" s="154">
        <f t="shared" si="12"/>
        <v>176.27156306685427</v>
      </c>
      <c r="H438" s="120">
        <f t="shared" si="13"/>
        <v>2388360.2815749012</v>
      </c>
      <c r="I438" s="67"/>
      <c r="J438" s="67"/>
    </row>
    <row r="439" spans="1:10" x14ac:dyDescent="0.3">
      <c r="A439" s="142">
        <v>422</v>
      </c>
      <c r="B439" s="148">
        <v>11648.12</v>
      </c>
      <c r="C439" s="148">
        <v>998.56</v>
      </c>
      <c r="D439" s="154">
        <v>3.4299999999999997E-2</v>
      </c>
      <c r="E439" s="155">
        <v>2.172E-2</v>
      </c>
      <c r="F439" s="155">
        <v>1.257E-2</v>
      </c>
      <c r="G439" s="154">
        <f t="shared" si="12"/>
        <v>175.71241457179684</v>
      </c>
      <c r="H439" s="120">
        <f t="shared" si="13"/>
        <v>2401651.5909157288</v>
      </c>
      <c r="I439" s="67"/>
      <c r="J439" s="67"/>
    </row>
    <row r="440" spans="1:10" x14ac:dyDescent="0.3">
      <c r="A440" s="142">
        <v>423</v>
      </c>
      <c r="B440" s="148">
        <v>11622.99</v>
      </c>
      <c r="C440" s="148">
        <v>998.5</v>
      </c>
      <c r="D440" s="154">
        <v>3.4329999999999999E-2</v>
      </c>
      <c r="E440" s="155">
        <v>2.1729999999999999E-2</v>
      </c>
      <c r="F440" s="155">
        <v>1.26E-2</v>
      </c>
      <c r="G440" s="154">
        <f t="shared" si="12"/>
        <v>176.13177594308993</v>
      </c>
      <c r="H440" s="120">
        <f t="shared" si="13"/>
        <v>2401610.9400763428</v>
      </c>
      <c r="I440" s="67"/>
      <c r="J440" s="67"/>
    </row>
    <row r="441" spans="1:10" x14ac:dyDescent="0.3">
      <c r="A441" s="142">
        <v>424</v>
      </c>
      <c r="B441" s="148">
        <v>11620.32</v>
      </c>
      <c r="C441" s="148">
        <v>998.87</v>
      </c>
      <c r="D441" s="154">
        <v>3.4369999999999998E-2</v>
      </c>
      <c r="E441" s="155">
        <v>2.1770000000000001E-2</v>
      </c>
      <c r="F441" s="155">
        <v>1.261E-2</v>
      </c>
      <c r="G441" s="154">
        <f t="shared" si="12"/>
        <v>176.27156306685427</v>
      </c>
      <c r="H441" s="120">
        <f t="shared" si="13"/>
        <v>2405379.4759804229</v>
      </c>
      <c r="I441" s="67"/>
      <c r="J441" s="67"/>
    </row>
    <row r="442" spans="1:10" x14ac:dyDescent="0.3">
      <c r="A442" s="142">
        <v>425</v>
      </c>
      <c r="B442" s="148">
        <v>11615.78</v>
      </c>
      <c r="C442" s="148">
        <v>998.45</v>
      </c>
      <c r="D442" s="154">
        <v>3.4389999999999997E-2</v>
      </c>
      <c r="E442" s="155">
        <v>2.179E-2</v>
      </c>
      <c r="F442" s="155">
        <v>1.261E-2</v>
      </c>
      <c r="G442" s="154">
        <f t="shared" si="12"/>
        <v>176.27156306685427</v>
      </c>
      <c r="H442" s="120">
        <f t="shared" si="13"/>
        <v>2411052.5407822635</v>
      </c>
      <c r="I442" s="67"/>
      <c r="J442" s="67"/>
    </row>
    <row r="443" spans="1:10" x14ac:dyDescent="0.3">
      <c r="A443" s="142">
        <v>426</v>
      </c>
      <c r="B443" s="148">
        <v>11614.8</v>
      </c>
      <c r="C443" s="148">
        <v>998.42</v>
      </c>
      <c r="D443" s="154">
        <v>3.4430000000000002E-2</v>
      </c>
      <c r="E443" s="155">
        <v>2.1819999999999999E-2</v>
      </c>
      <c r="F443" s="155">
        <v>1.261E-2</v>
      </c>
      <c r="G443" s="154">
        <f t="shared" si="12"/>
        <v>176.27156306685427</v>
      </c>
      <c r="H443" s="120">
        <f t="shared" si="13"/>
        <v>2416725.6055841041</v>
      </c>
      <c r="I443" s="67"/>
      <c r="J443" s="67"/>
    </row>
    <row r="444" spans="1:10" x14ac:dyDescent="0.3">
      <c r="A444" s="142">
        <v>427</v>
      </c>
      <c r="B444" s="148">
        <v>11606.61</v>
      </c>
      <c r="C444" s="148">
        <v>998.12</v>
      </c>
      <c r="D444" s="154">
        <v>3.4470000000000001E-2</v>
      </c>
      <c r="E444" s="155">
        <v>2.1860000000000001E-2</v>
      </c>
      <c r="F444" s="155">
        <v>1.261E-2</v>
      </c>
      <c r="G444" s="154">
        <f t="shared" si="12"/>
        <v>176.27156306685427</v>
      </c>
      <c r="H444" s="120">
        <f t="shared" si="13"/>
        <v>2422398.6703859447</v>
      </c>
      <c r="I444" s="67"/>
      <c r="J444" s="67"/>
    </row>
    <row r="445" spans="1:10" x14ac:dyDescent="0.3">
      <c r="A445" s="142">
        <v>428</v>
      </c>
      <c r="B445" s="148">
        <v>11610.17</v>
      </c>
      <c r="C445" s="148">
        <v>997.8</v>
      </c>
      <c r="D445" s="154">
        <v>3.4500000000000003E-2</v>
      </c>
      <c r="E445" s="155">
        <v>2.1899999999999999E-2</v>
      </c>
      <c r="F445" s="155">
        <v>1.26E-2</v>
      </c>
      <c r="G445" s="154">
        <f t="shared" si="12"/>
        <v>176.13177594308993</v>
      </c>
      <c r="H445" s="120">
        <f t="shared" si="13"/>
        <v>2429998.7762474581</v>
      </c>
      <c r="I445" s="67"/>
      <c r="J445" s="67"/>
    </row>
    <row r="446" spans="1:10" x14ac:dyDescent="0.3">
      <c r="A446" s="142">
        <v>429</v>
      </c>
      <c r="B446" s="148">
        <v>11584.67</v>
      </c>
      <c r="C446" s="148">
        <v>998.66</v>
      </c>
      <c r="D446" s="154">
        <v>3.4549999999999997E-2</v>
      </c>
      <c r="E446" s="155">
        <v>2.1909999999999999E-2</v>
      </c>
      <c r="F446" s="155">
        <v>1.264E-2</v>
      </c>
      <c r="G446" s="154">
        <f t="shared" si="12"/>
        <v>176.69092443814733</v>
      </c>
      <c r="H446" s="120">
        <f t="shared" si="13"/>
        <v>2427968.5069516762</v>
      </c>
      <c r="I446" s="67"/>
      <c r="J446" s="67"/>
    </row>
    <row r="447" spans="1:10" x14ac:dyDescent="0.3">
      <c r="A447" s="142">
        <v>430</v>
      </c>
      <c r="B447" s="148">
        <v>11608.45</v>
      </c>
      <c r="C447" s="148">
        <v>998.25</v>
      </c>
      <c r="D447" s="154">
        <v>3.456E-2</v>
      </c>
      <c r="E447" s="155">
        <v>2.1950000000000001E-2</v>
      </c>
      <c r="F447" s="155">
        <v>1.261E-2</v>
      </c>
      <c r="G447" s="154">
        <f t="shared" si="12"/>
        <v>176.27156306685427</v>
      </c>
      <c r="H447" s="120">
        <f t="shared" si="13"/>
        <v>2439417.8647914664</v>
      </c>
      <c r="I447" s="67"/>
      <c r="J447" s="67"/>
    </row>
    <row r="448" spans="1:10" x14ac:dyDescent="0.3">
      <c r="A448" s="142">
        <v>431</v>
      </c>
      <c r="B448" s="148">
        <v>11600.72</v>
      </c>
      <c r="C448" s="148">
        <v>998.95</v>
      </c>
      <c r="D448" s="154">
        <v>3.4619999999999998E-2</v>
      </c>
      <c r="E448" s="155">
        <v>2.1989999999999999E-2</v>
      </c>
      <c r="F448" s="155">
        <v>1.2630000000000001E-2</v>
      </c>
      <c r="G448" s="154">
        <f t="shared" si="12"/>
        <v>176.55113731438297</v>
      </c>
      <c r="H448" s="120">
        <f t="shared" si="13"/>
        <v>2441219.0516367066</v>
      </c>
      <c r="I448" s="67"/>
      <c r="J448" s="67"/>
    </row>
    <row r="449" spans="1:10" x14ac:dyDescent="0.3">
      <c r="A449" s="142">
        <v>432</v>
      </c>
      <c r="B449" s="148">
        <v>11598.84</v>
      </c>
      <c r="C449" s="148">
        <v>998.22</v>
      </c>
      <c r="D449" s="154">
        <v>3.4630000000000001E-2</v>
      </c>
      <c r="E449" s="155">
        <v>2.2009999999999998E-2</v>
      </c>
      <c r="F449" s="155">
        <v>1.2619999999999999E-2</v>
      </c>
      <c r="G449" s="154">
        <f t="shared" si="12"/>
        <v>176.41135019061863</v>
      </c>
      <c r="H449" s="120">
        <f t="shared" si="13"/>
        <v>2448822.0260953102</v>
      </c>
      <c r="I449" s="67"/>
      <c r="J449" s="67"/>
    </row>
    <row r="450" spans="1:10" x14ac:dyDescent="0.3">
      <c r="A450" s="142">
        <v>433</v>
      </c>
      <c r="B450" s="148">
        <v>11615.63</v>
      </c>
      <c r="C450" s="148">
        <v>998.09</v>
      </c>
      <c r="D450" s="154">
        <v>3.4660000000000003E-2</v>
      </c>
      <c r="E450" s="155">
        <v>2.206E-2</v>
      </c>
      <c r="F450" s="155">
        <v>1.26E-2</v>
      </c>
      <c r="G450" s="154">
        <f t="shared" si="12"/>
        <v>176.13177594308993</v>
      </c>
      <c r="H450" s="120">
        <f t="shared" si="13"/>
        <v>2458386.6124185733</v>
      </c>
      <c r="I450" s="67"/>
      <c r="J450" s="67"/>
    </row>
    <row r="451" spans="1:10" x14ac:dyDescent="0.3">
      <c r="A451" s="142">
        <v>434</v>
      </c>
      <c r="B451" s="148">
        <v>11587.03</v>
      </c>
      <c r="C451" s="148">
        <v>998.41</v>
      </c>
      <c r="D451" s="154">
        <v>3.4700000000000002E-2</v>
      </c>
      <c r="E451" s="155">
        <v>2.2069999999999999E-2</v>
      </c>
      <c r="F451" s="155">
        <v>1.264E-2</v>
      </c>
      <c r="G451" s="154">
        <f t="shared" si="12"/>
        <v>176.69092443814733</v>
      </c>
      <c r="H451" s="120">
        <f t="shared" si="13"/>
        <v>2456266.5081981989</v>
      </c>
      <c r="I451" s="67"/>
      <c r="J451" s="67"/>
    </row>
    <row r="452" spans="1:10" x14ac:dyDescent="0.3">
      <c r="A452" s="142">
        <v>435</v>
      </c>
      <c r="B452" s="148">
        <v>11586.14</v>
      </c>
      <c r="C452" s="148">
        <v>998.16</v>
      </c>
      <c r="D452" s="154">
        <v>3.4750000000000003E-2</v>
      </c>
      <c r="E452" s="155">
        <v>2.2110000000000001E-2</v>
      </c>
      <c r="F452" s="155">
        <v>1.2630000000000001E-2</v>
      </c>
      <c r="G452" s="154">
        <f t="shared" si="12"/>
        <v>176.55113731438297</v>
      </c>
      <c r="H452" s="120">
        <f t="shared" si="13"/>
        <v>2463875.3769419198</v>
      </c>
      <c r="I452" s="67"/>
      <c r="J452" s="67"/>
    </row>
    <row r="453" spans="1:10" x14ac:dyDescent="0.3">
      <c r="A453" s="142">
        <v>436</v>
      </c>
      <c r="B453" s="148">
        <v>11573.46</v>
      </c>
      <c r="C453" s="148">
        <v>997.95</v>
      </c>
      <c r="D453" s="154">
        <v>3.4770000000000002E-2</v>
      </c>
      <c r="E453" s="155">
        <v>2.213E-2</v>
      </c>
      <c r="F453" s="155">
        <v>1.265E-2</v>
      </c>
      <c r="G453" s="154">
        <f t="shared" si="12"/>
        <v>176.83071156191173</v>
      </c>
      <c r="H453" s="120">
        <f t="shared" si="13"/>
        <v>2465635.0480575217</v>
      </c>
      <c r="I453" s="67"/>
      <c r="J453" s="67"/>
    </row>
    <row r="454" spans="1:10" x14ac:dyDescent="0.3">
      <c r="A454" s="142">
        <v>437</v>
      </c>
      <c r="B454" s="148">
        <v>11581.13</v>
      </c>
      <c r="C454" s="148">
        <v>998.42</v>
      </c>
      <c r="D454" s="154">
        <v>3.4810000000000001E-2</v>
      </c>
      <c r="E454" s="155">
        <v>2.2169999999999999E-2</v>
      </c>
      <c r="F454" s="155">
        <v>1.264E-2</v>
      </c>
      <c r="G454" s="154">
        <f t="shared" si="12"/>
        <v>176.69092443814733</v>
      </c>
      <c r="H454" s="120">
        <f t="shared" si="13"/>
        <v>2473245.3089461131</v>
      </c>
      <c r="I454" s="67"/>
      <c r="J454" s="67"/>
    </row>
    <row r="455" spans="1:10" x14ac:dyDescent="0.3">
      <c r="A455" s="142">
        <v>438</v>
      </c>
      <c r="B455" s="148">
        <v>11583.88</v>
      </c>
      <c r="C455" s="148">
        <v>998.43</v>
      </c>
      <c r="D455" s="154">
        <v>3.4849999999999999E-2</v>
      </c>
      <c r="E455" s="155">
        <v>2.2210000000000001E-2</v>
      </c>
      <c r="F455" s="155">
        <v>1.264E-2</v>
      </c>
      <c r="G455" s="154">
        <f t="shared" si="12"/>
        <v>176.69092443814733</v>
      </c>
      <c r="H455" s="120">
        <f t="shared" si="13"/>
        <v>2478904.9091954175</v>
      </c>
      <c r="I455" s="67"/>
      <c r="J455" s="67"/>
    </row>
    <row r="456" spans="1:10" x14ac:dyDescent="0.3">
      <c r="A456" s="142">
        <v>439</v>
      </c>
      <c r="B456" s="148">
        <v>11575.17</v>
      </c>
      <c r="C456" s="148">
        <v>997.3</v>
      </c>
      <c r="D456" s="154">
        <v>3.4880000000000001E-2</v>
      </c>
      <c r="E456" s="155">
        <v>2.2239999999999999E-2</v>
      </c>
      <c r="F456" s="155">
        <v>1.264E-2</v>
      </c>
      <c r="G456" s="154">
        <f t="shared" si="12"/>
        <v>176.69092443814733</v>
      </c>
      <c r="H456" s="120">
        <f t="shared" si="13"/>
        <v>2484564.509444722</v>
      </c>
      <c r="I456" s="67"/>
      <c r="J456" s="67"/>
    </row>
    <row r="457" spans="1:10" x14ac:dyDescent="0.3">
      <c r="A457" s="142">
        <v>440</v>
      </c>
      <c r="B457" s="148">
        <v>11551.53</v>
      </c>
      <c r="C457" s="148">
        <v>999.48</v>
      </c>
      <c r="D457" s="154">
        <v>3.4950000000000002E-2</v>
      </c>
      <c r="E457" s="155">
        <v>2.2259999999999999E-2</v>
      </c>
      <c r="F457" s="155">
        <v>1.269E-2</v>
      </c>
      <c r="G457" s="154">
        <f t="shared" si="12"/>
        <v>177.38986005696913</v>
      </c>
      <c r="H457" s="120">
        <f t="shared" si="13"/>
        <v>2480412.3519726158</v>
      </c>
      <c r="I457" s="67"/>
      <c r="J457" s="67"/>
    </row>
    <row r="458" spans="1:10" x14ac:dyDescent="0.3">
      <c r="A458" s="142">
        <v>441</v>
      </c>
      <c r="B458" s="148">
        <v>11574.83</v>
      </c>
      <c r="C458" s="148">
        <v>998.18</v>
      </c>
      <c r="D458" s="154">
        <v>3.4950000000000002E-2</v>
      </c>
      <c r="E458" s="155">
        <v>2.231E-2</v>
      </c>
      <c r="F458" s="155">
        <v>1.265E-2</v>
      </c>
      <c r="G458" s="154">
        <f t="shared" si="12"/>
        <v>176.83071156191173</v>
      </c>
      <c r="H458" s="120">
        <f t="shared" si="13"/>
        <v>2493910.6793425852</v>
      </c>
      <c r="I458" s="67"/>
      <c r="J458" s="67"/>
    </row>
    <row r="459" spans="1:10" x14ac:dyDescent="0.3">
      <c r="A459" s="142">
        <v>442</v>
      </c>
      <c r="B459" s="148">
        <v>11562.96</v>
      </c>
      <c r="C459" s="148">
        <v>998.39</v>
      </c>
      <c r="D459" s="154">
        <v>3.4979999999999997E-2</v>
      </c>
      <c r="E459" s="155">
        <v>2.232E-2</v>
      </c>
      <c r="F459" s="155">
        <v>1.2659999999999999E-2</v>
      </c>
      <c r="G459" s="154">
        <f t="shared" si="12"/>
        <v>176.97049868567603</v>
      </c>
      <c r="H459" s="120">
        <f t="shared" si="13"/>
        <v>2497591.4250264554</v>
      </c>
      <c r="I459" s="67"/>
      <c r="J459" s="67"/>
    </row>
    <row r="460" spans="1:10" x14ac:dyDescent="0.3">
      <c r="A460" s="142">
        <v>443</v>
      </c>
      <c r="B460" s="148">
        <v>11570.18</v>
      </c>
      <c r="C460" s="148">
        <v>998.69</v>
      </c>
      <c r="D460" s="154">
        <v>3.5020000000000003E-2</v>
      </c>
      <c r="E460" s="155">
        <v>2.2360000000000001E-2</v>
      </c>
      <c r="F460" s="155">
        <v>1.2659999999999999E-2</v>
      </c>
      <c r="G460" s="154">
        <f t="shared" si="12"/>
        <v>176.97049868567603</v>
      </c>
      <c r="H460" s="120">
        <f t="shared" si="13"/>
        <v>2503242.084359094</v>
      </c>
      <c r="I460" s="67"/>
      <c r="J460" s="67"/>
    </row>
    <row r="461" spans="1:10" x14ac:dyDescent="0.3">
      <c r="A461" s="142">
        <v>444</v>
      </c>
      <c r="B461" s="148">
        <v>11575.5</v>
      </c>
      <c r="C461" s="148">
        <v>998.92</v>
      </c>
      <c r="D461" s="154">
        <v>3.5049999999999998E-2</v>
      </c>
      <c r="E461" s="155">
        <v>2.24E-2</v>
      </c>
      <c r="F461" s="155">
        <v>1.2659999999999999E-2</v>
      </c>
      <c r="G461" s="154">
        <f t="shared" si="12"/>
        <v>176.97049868567603</v>
      </c>
      <c r="H461" s="120">
        <f t="shared" si="13"/>
        <v>2508892.7436917331</v>
      </c>
      <c r="I461" s="67"/>
      <c r="J461" s="67"/>
    </row>
    <row r="462" spans="1:10" x14ac:dyDescent="0.3">
      <c r="A462" s="142">
        <v>445</v>
      </c>
      <c r="B462" s="148">
        <v>11555.93</v>
      </c>
      <c r="C462" s="148">
        <v>998.66</v>
      </c>
      <c r="D462" s="154">
        <v>3.5099999999999999E-2</v>
      </c>
      <c r="E462" s="155">
        <v>2.2419999999999999E-2</v>
      </c>
      <c r="F462" s="155">
        <v>1.2670000000000001E-2</v>
      </c>
      <c r="G462" s="154">
        <f t="shared" si="12"/>
        <v>177.11028580944046</v>
      </c>
      <c r="H462" s="120">
        <f t="shared" si="13"/>
        <v>2512558.7594545018</v>
      </c>
      <c r="I462" s="67"/>
      <c r="J462" s="67"/>
    </row>
    <row r="463" spans="1:10" x14ac:dyDescent="0.3">
      <c r="A463" s="142">
        <v>446</v>
      </c>
      <c r="B463" s="148">
        <v>11544.41</v>
      </c>
      <c r="C463" s="148">
        <v>998.55</v>
      </c>
      <c r="D463" s="154">
        <v>3.5130000000000002E-2</v>
      </c>
      <c r="E463" s="155">
        <v>2.2450000000000001E-2</v>
      </c>
      <c r="F463" s="155">
        <v>1.268E-2</v>
      </c>
      <c r="G463" s="154">
        <f t="shared" si="12"/>
        <v>177.25007293320476</v>
      </c>
      <c r="H463" s="120">
        <f t="shared" si="13"/>
        <v>2516218.9928580252</v>
      </c>
      <c r="I463" s="67"/>
      <c r="J463" s="67"/>
    </row>
    <row r="464" spans="1:10" x14ac:dyDescent="0.3">
      <c r="A464" s="142">
        <v>447</v>
      </c>
      <c r="B464" s="148">
        <v>11542.98</v>
      </c>
      <c r="C464" s="148">
        <v>998.68</v>
      </c>
      <c r="D464" s="154">
        <v>3.517E-2</v>
      </c>
      <c r="E464" s="155">
        <v>2.248E-2</v>
      </c>
      <c r="F464" s="155">
        <v>1.269E-2</v>
      </c>
      <c r="G464" s="154">
        <f t="shared" si="12"/>
        <v>177.38986005696913</v>
      </c>
      <c r="H464" s="120">
        <f t="shared" si="13"/>
        <v>2519873.4575721803</v>
      </c>
      <c r="I464" s="67"/>
      <c r="J464" s="67"/>
    </row>
    <row r="465" spans="1:10" x14ac:dyDescent="0.3">
      <c r="A465" s="142">
        <v>448</v>
      </c>
      <c r="B465" s="148">
        <v>11544.22</v>
      </c>
      <c r="C465" s="148">
        <v>998.78</v>
      </c>
      <c r="D465" s="154">
        <v>3.5189999999999999E-2</v>
      </c>
      <c r="E465" s="155">
        <v>2.2499999999999999E-2</v>
      </c>
      <c r="F465" s="155">
        <v>1.269E-2</v>
      </c>
      <c r="G465" s="154">
        <f t="shared" si="12"/>
        <v>177.38986005696913</v>
      </c>
      <c r="H465" s="120">
        <f t="shared" si="13"/>
        <v>2525510.7583721182</v>
      </c>
      <c r="I465" s="67"/>
      <c r="J465" s="67"/>
    </row>
    <row r="466" spans="1:10" x14ac:dyDescent="0.3">
      <c r="A466" s="142">
        <v>449</v>
      </c>
      <c r="B466" s="148">
        <v>11547.92</v>
      </c>
      <c r="C466" s="148">
        <v>998.78</v>
      </c>
      <c r="D466" s="154">
        <v>3.5229999999999997E-2</v>
      </c>
      <c r="E466" s="155">
        <v>2.2550000000000001E-2</v>
      </c>
      <c r="F466" s="155">
        <v>1.268E-2</v>
      </c>
      <c r="G466" s="154">
        <f t="shared" si="12"/>
        <v>177.25007293320476</v>
      </c>
      <c r="H466" s="120">
        <f t="shared" si="13"/>
        <v>2533144.2327202992</v>
      </c>
      <c r="I466" s="67"/>
      <c r="J466" s="67"/>
    </row>
    <row r="467" spans="1:10" x14ac:dyDescent="0.3">
      <c r="A467" s="142">
        <v>450</v>
      </c>
      <c r="B467" s="148">
        <v>11538.7</v>
      </c>
      <c r="C467" s="148">
        <v>998.86</v>
      </c>
      <c r="D467" s="154">
        <v>3.5270000000000003E-2</v>
      </c>
      <c r="E467" s="155">
        <v>2.257E-2</v>
      </c>
      <c r="F467" s="155">
        <v>1.2699999999999999E-2</v>
      </c>
      <c r="G467" s="154">
        <f t="shared" ref="G467:G530" si="14">(2*F467/$B$7)*(1+3*$B$11)/(4+PI()*$B$11-PI())*10^6</f>
        <v>177.52964718073349</v>
      </c>
      <c r="H467" s="120">
        <f t="shared" ref="H467:H530" si="15">A467/G467*10^6</f>
        <v>2534787.8911846136</v>
      </c>
      <c r="I467" s="67"/>
      <c r="J467" s="67"/>
    </row>
    <row r="468" spans="1:10" x14ac:dyDescent="0.3">
      <c r="A468" s="142">
        <v>451</v>
      </c>
      <c r="B468" s="148">
        <v>11555.53</v>
      </c>
      <c r="C468" s="148">
        <v>999.07</v>
      </c>
      <c r="D468" s="154">
        <v>3.5279999999999999E-2</v>
      </c>
      <c r="E468" s="155">
        <v>2.2599999999999999E-2</v>
      </c>
      <c r="F468" s="155">
        <v>1.268E-2</v>
      </c>
      <c r="G468" s="154">
        <f t="shared" si="14"/>
        <v>177.25007293320476</v>
      </c>
      <c r="H468" s="120">
        <f t="shared" si="15"/>
        <v>2544427.7259618151</v>
      </c>
      <c r="I468" s="67"/>
      <c r="J468" s="67"/>
    </row>
    <row r="469" spans="1:10" x14ac:dyDescent="0.3">
      <c r="A469" s="142">
        <v>452</v>
      </c>
      <c r="B469" s="148">
        <v>11533.77</v>
      </c>
      <c r="C469" s="148">
        <v>998.98</v>
      </c>
      <c r="D469" s="154">
        <v>3.5340000000000003E-2</v>
      </c>
      <c r="E469" s="155">
        <v>2.264E-2</v>
      </c>
      <c r="F469" s="155">
        <v>1.2699999999999999E-2</v>
      </c>
      <c r="G469" s="154">
        <f t="shared" si="14"/>
        <v>177.52964718073349</v>
      </c>
      <c r="H469" s="120">
        <f t="shared" si="15"/>
        <v>2546053.6151454346</v>
      </c>
      <c r="I469" s="67"/>
      <c r="J469" s="67"/>
    </row>
    <row r="470" spans="1:10" x14ac:dyDescent="0.3">
      <c r="A470" s="142">
        <v>453</v>
      </c>
      <c r="B470" s="148">
        <v>11553.78</v>
      </c>
      <c r="C470" s="148">
        <v>999.03</v>
      </c>
      <c r="D470" s="154">
        <v>3.5369999999999999E-2</v>
      </c>
      <c r="E470" s="155">
        <v>2.2689999999999998E-2</v>
      </c>
      <c r="F470" s="155">
        <v>1.268E-2</v>
      </c>
      <c r="G470" s="154">
        <f t="shared" si="14"/>
        <v>177.25007293320476</v>
      </c>
      <c r="H470" s="120">
        <f t="shared" si="15"/>
        <v>2555711.2192033306</v>
      </c>
      <c r="I470" s="67"/>
      <c r="J470" s="67"/>
    </row>
    <row r="471" spans="1:10" x14ac:dyDescent="0.3">
      <c r="A471" s="142">
        <v>454</v>
      </c>
      <c r="B471" s="148">
        <v>11536.18</v>
      </c>
      <c r="C471" s="148">
        <v>999.58</v>
      </c>
      <c r="D471" s="154">
        <v>3.542E-2</v>
      </c>
      <c r="E471" s="155">
        <v>2.2710000000000001E-2</v>
      </c>
      <c r="F471" s="155">
        <v>1.2710000000000001E-2</v>
      </c>
      <c r="G471" s="154">
        <f t="shared" si="14"/>
        <v>177.66943430449783</v>
      </c>
      <c r="H471" s="120">
        <f t="shared" si="15"/>
        <v>2555307.2861250541</v>
      </c>
      <c r="I471" s="67"/>
      <c r="J471" s="67"/>
    </row>
    <row r="472" spans="1:10" x14ac:dyDescent="0.3">
      <c r="A472" s="142">
        <v>455</v>
      </c>
      <c r="B472" s="148">
        <v>11533.76</v>
      </c>
      <c r="C472" s="148">
        <v>999.03</v>
      </c>
      <c r="D472" s="154">
        <v>3.5459999999999998E-2</v>
      </c>
      <c r="E472" s="155">
        <v>2.2759999999999999E-2</v>
      </c>
      <c r="F472" s="155">
        <v>1.2699999999999999E-2</v>
      </c>
      <c r="G472" s="154">
        <f t="shared" si="14"/>
        <v>177.52964718073349</v>
      </c>
      <c r="H472" s="120">
        <f t="shared" si="15"/>
        <v>2562952.201086665</v>
      </c>
      <c r="I472" s="67"/>
      <c r="J472" s="67"/>
    </row>
    <row r="473" spans="1:10" x14ac:dyDescent="0.3">
      <c r="A473" s="142">
        <v>456</v>
      </c>
      <c r="B473" s="148">
        <v>11532.82</v>
      </c>
      <c r="C473" s="148">
        <v>999.41</v>
      </c>
      <c r="D473" s="154">
        <v>3.5479999999999998E-2</v>
      </c>
      <c r="E473" s="155">
        <v>2.2780000000000002E-2</v>
      </c>
      <c r="F473" s="155">
        <v>1.2710000000000001E-2</v>
      </c>
      <c r="G473" s="154">
        <f t="shared" si="14"/>
        <v>177.66943430449783</v>
      </c>
      <c r="H473" s="120">
        <f t="shared" si="15"/>
        <v>2566564.146416354</v>
      </c>
      <c r="I473" s="67"/>
      <c r="J473" s="67"/>
    </row>
    <row r="474" spans="1:10" x14ac:dyDescent="0.3">
      <c r="A474" s="142">
        <v>457</v>
      </c>
      <c r="B474" s="148">
        <v>11554.14</v>
      </c>
      <c r="C474" s="148">
        <v>998.93</v>
      </c>
      <c r="D474" s="154">
        <v>3.5490000000000001E-2</v>
      </c>
      <c r="E474" s="155">
        <v>2.281E-2</v>
      </c>
      <c r="F474" s="155">
        <v>1.268E-2</v>
      </c>
      <c r="G474" s="154">
        <f t="shared" si="14"/>
        <v>177.25007293320476</v>
      </c>
      <c r="H474" s="120">
        <f t="shared" si="15"/>
        <v>2578278.2056863625</v>
      </c>
      <c r="I474" s="67"/>
      <c r="J474" s="67"/>
    </row>
    <row r="475" spans="1:10" x14ac:dyDescent="0.3">
      <c r="A475" s="142">
        <v>458</v>
      </c>
      <c r="B475" s="148">
        <v>11530.6</v>
      </c>
      <c r="C475" s="148">
        <v>999.37</v>
      </c>
      <c r="D475" s="154">
        <v>3.5560000000000001E-2</v>
      </c>
      <c r="E475" s="155">
        <v>2.2839999999999999E-2</v>
      </c>
      <c r="F475" s="155">
        <v>1.2710000000000001E-2</v>
      </c>
      <c r="G475" s="154">
        <f t="shared" si="14"/>
        <v>177.66943430449783</v>
      </c>
      <c r="H475" s="120">
        <f t="shared" si="15"/>
        <v>2577821.0067076543</v>
      </c>
      <c r="I475" s="67"/>
      <c r="J475" s="67"/>
    </row>
    <row r="476" spans="1:10" x14ac:dyDescent="0.3">
      <c r="A476" s="142">
        <v>459</v>
      </c>
      <c r="B476" s="148">
        <v>11555.66</v>
      </c>
      <c r="C476" s="148">
        <v>999.57</v>
      </c>
      <c r="D476" s="154">
        <v>3.5569999999999997E-2</v>
      </c>
      <c r="E476" s="155">
        <v>2.2890000000000001E-2</v>
      </c>
      <c r="F476" s="155">
        <v>1.269E-2</v>
      </c>
      <c r="G476" s="154">
        <f t="shared" si="14"/>
        <v>177.38986005696913</v>
      </c>
      <c r="H476" s="120">
        <f t="shared" si="15"/>
        <v>2587521.0671714335</v>
      </c>
      <c r="I476" s="67"/>
      <c r="J476" s="67"/>
    </row>
    <row r="477" spans="1:10" x14ac:dyDescent="0.3">
      <c r="A477" s="142">
        <v>460</v>
      </c>
      <c r="B477" s="148">
        <v>11532.32</v>
      </c>
      <c r="C477" s="148">
        <v>999.31</v>
      </c>
      <c r="D477" s="154">
        <v>3.5619999999999999E-2</v>
      </c>
      <c r="E477" s="155">
        <v>2.291E-2</v>
      </c>
      <c r="F477" s="155">
        <v>1.2710000000000001E-2</v>
      </c>
      <c r="G477" s="154">
        <f t="shared" si="14"/>
        <v>177.66943430449783</v>
      </c>
      <c r="H477" s="120">
        <f t="shared" si="15"/>
        <v>2589077.8669989542</v>
      </c>
      <c r="I477" s="67"/>
      <c r="J477" s="67"/>
    </row>
    <row r="478" spans="1:10" x14ac:dyDescent="0.3">
      <c r="A478" s="142">
        <v>461</v>
      </c>
      <c r="B478" s="148">
        <v>11542.25</v>
      </c>
      <c r="C478" s="148">
        <v>999.12</v>
      </c>
      <c r="D478" s="154">
        <v>3.5630000000000002E-2</v>
      </c>
      <c r="E478" s="155">
        <v>2.2939999999999999E-2</v>
      </c>
      <c r="F478" s="155">
        <v>1.269E-2</v>
      </c>
      <c r="G478" s="154">
        <f t="shared" si="14"/>
        <v>177.38986005696913</v>
      </c>
      <c r="H478" s="120">
        <f t="shared" si="15"/>
        <v>2598795.6687713088</v>
      </c>
      <c r="I478" s="67"/>
      <c r="J478" s="67"/>
    </row>
    <row r="479" spans="1:10" x14ac:dyDescent="0.3">
      <c r="A479" s="142">
        <v>462</v>
      </c>
      <c r="B479" s="148">
        <v>11534.42</v>
      </c>
      <c r="C479" s="148">
        <v>1000.04</v>
      </c>
      <c r="D479" s="154">
        <v>3.569E-2</v>
      </c>
      <c r="E479" s="155">
        <v>2.2970000000000001E-2</v>
      </c>
      <c r="F479" s="155">
        <v>1.2710000000000001E-2</v>
      </c>
      <c r="G479" s="154">
        <f t="shared" si="14"/>
        <v>177.66943430449783</v>
      </c>
      <c r="H479" s="120">
        <f t="shared" si="15"/>
        <v>2600334.7272902536</v>
      </c>
      <c r="I479" s="67"/>
      <c r="J479" s="67"/>
    </row>
    <row r="480" spans="1:10" x14ac:dyDescent="0.3">
      <c r="A480" s="142">
        <v>463</v>
      </c>
      <c r="B480" s="148">
        <v>11511.65</v>
      </c>
      <c r="C480" s="148">
        <v>998.77</v>
      </c>
      <c r="D480" s="154">
        <v>3.5709999999999999E-2</v>
      </c>
      <c r="E480" s="155">
        <v>2.299E-2</v>
      </c>
      <c r="F480" s="155">
        <v>1.272E-2</v>
      </c>
      <c r="G480" s="154">
        <f t="shared" si="14"/>
        <v>177.80922142826222</v>
      </c>
      <c r="H480" s="120">
        <f t="shared" si="15"/>
        <v>2603914.4442618182</v>
      </c>
      <c r="I480" s="67"/>
      <c r="J480" s="67"/>
    </row>
    <row r="481" spans="1:10" x14ac:dyDescent="0.3">
      <c r="A481" s="142">
        <v>464</v>
      </c>
      <c r="B481" s="148">
        <v>11532.74</v>
      </c>
      <c r="C481" s="148">
        <v>999.45</v>
      </c>
      <c r="D481" s="154">
        <v>3.5740000000000001E-2</v>
      </c>
      <c r="E481" s="155">
        <v>2.3029999999999998E-2</v>
      </c>
      <c r="F481" s="155">
        <v>1.2710000000000001E-2</v>
      </c>
      <c r="G481" s="154">
        <f t="shared" si="14"/>
        <v>177.66943430449783</v>
      </c>
      <c r="H481" s="120">
        <f t="shared" si="15"/>
        <v>2611591.5875815535</v>
      </c>
      <c r="I481" s="67"/>
      <c r="J481" s="67"/>
    </row>
    <row r="482" spans="1:10" x14ac:dyDescent="0.3">
      <c r="A482" s="142">
        <v>465</v>
      </c>
      <c r="B482" s="148">
        <v>11536.69</v>
      </c>
      <c r="C482" s="148">
        <v>999.41</v>
      </c>
      <c r="D482" s="154">
        <v>3.5779999999999999E-2</v>
      </c>
      <c r="E482" s="155">
        <v>2.308E-2</v>
      </c>
      <c r="F482" s="155">
        <v>1.2699999999999999E-2</v>
      </c>
      <c r="G482" s="154">
        <f t="shared" si="14"/>
        <v>177.52964718073349</v>
      </c>
      <c r="H482" s="120">
        <f t="shared" si="15"/>
        <v>2619280.8208907675</v>
      </c>
      <c r="I482" s="67"/>
      <c r="J482" s="67"/>
    </row>
    <row r="483" spans="1:10" x14ac:dyDescent="0.3">
      <c r="A483" s="142">
        <v>466</v>
      </c>
      <c r="B483" s="148">
        <v>11528.72</v>
      </c>
      <c r="C483" s="148">
        <v>999.29</v>
      </c>
      <c r="D483" s="154">
        <v>3.5810000000000002E-2</v>
      </c>
      <c r="E483" s="155">
        <v>2.3099999999999999E-2</v>
      </c>
      <c r="F483" s="155">
        <v>1.2710000000000001E-2</v>
      </c>
      <c r="G483" s="154">
        <f t="shared" si="14"/>
        <v>177.66943430449783</v>
      </c>
      <c r="H483" s="120">
        <f t="shared" si="15"/>
        <v>2622848.4478728534</v>
      </c>
      <c r="I483" s="67"/>
      <c r="J483" s="67"/>
    </row>
    <row r="484" spans="1:10" x14ac:dyDescent="0.3">
      <c r="A484" s="142">
        <v>467</v>
      </c>
      <c r="B484" s="148">
        <v>11551.65</v>
      </c>
      <c r="C484" s="148">
        <v>998.62</v>
      </c>
      <c r="D484" s="154">
        <v>3.5830000000000001E-2</v>
      </c>
      <c r="E484" s="155">
        <v>2.315E-2</v>
      </c>
      <c r="F484" s="155">
        <v>1.268E-2</v>
      </c>
      <c r="G484" s="154">
        <f t="shared" si="14"/>
        <v>177.25007293320476</v>
      </c>
      <c r="H484" s="120">
        <f t="shared" si="15"/>
        <v>2634695.6718939412</v>
      </c>
      <c r="I484" s="67"/>
      <c r="J484" s="67"/>
    </row>
    <row r="485" spans="1:10" x14ac:dyDescent="0.3">
      <c r="A485" s="142">
        <v>468</v>
      </c>
      <c r="B485" s="148">
        <v>11544.26</v>
      </c>
      <c r="C485" s="148">
        <v>999.58</v>
      </c>
      <c r="D485" s="154">
        <v>3.5869999999999999E-2</v>
      </c>
      <c r="E485" s="155">
        <v>2.317E-2</v>
      </c>
      <c r="F485" s="155">
        <v>1.2699999999999999E-2</v>
      </c>
      <c r="G485" s="154">
        <f t="shared" si="14"/>
        <v>177.52964718073349</v>
      </c>
      <c r="H485" s="120">
        <f t="shared" si="15"/>
        <v>2636179.4068319984</v>
      </c>
      <c r="I485" s="67"/>
      <c r="J485" s="67"/>
    </row>
    <row r="486" spans="1:10" x14ac:dyDescent="0.3">
      <c r="A486" s="142">
        <v>469</v>
      </c>
      <c r="B486" s="148">
        <v>11538.34</v>
      </c>
      <c r="C486" s="148">
        <v>999.22</v>
      </c>
      <c r="D486" s="154">
        <v>3.5900000000000001E-2</v>
      </c>
      <c r="E486" s="155">
        <v>2.3199999999999998E-2</v>
      </c>
      <c r="F486" s="155">
        <v>1.2699999999999999E-2</v>
      </c>
      <c r="G486" s="154">
        <f t="shared" si="14"/>
        <v>177.52964718073349</v>
      </c>
      <c r="H486" s="120">
        <f t="shared" si="15"/>
        <v>2641812.2688124087</v>
      </c>
      <c r="I486" s="67"/>
      <c r="J486" s="67"/>
    </row>
    <row r="487" spans="1:10" x14ac:dyDescent="0.3">
      <c r="A487" s="142">
        <v>470</v>
      </c>
      <c r="B487" s="148">
        <v>11530.34</v>
      </c>
      <c r="C487" s="148">
        <v>999.18</v>
      </c>
      <c r="D487" s="154">
        <v>3.5929999999999997E-2</v>
      </c>
      <c r="E487" s="155">
        <v>2.3220000000000001E-2</v>
      </c>
      <c r="F487" s="155">
        <v>1.2710000000000001E-2</v>
      </c>
      <c r="G487" s="154">
        <f t="shared" si="14"/>
        <v>177.66943430449783</v>
      </c>
      <c r="H487" s="120">
        <f t="shared" si="15"/>
        <v>2645362.1684554527</v>
      </c>
      <c r="I487" s="67"/>
      <c r="J487" s="67"/>
    </row>
    <row r="488" spans="1:10" x14ac:dyDescent="0.3">
      <c r="A488" s="142">
        <v>471</v>
      </c>
      <c r="B488" s="148">
        <v>11547.84</v>
      </c>
      <c r="C488" s="148">
        <v>999.15</v>
      </c>
      <c r="D488" s="154">
        <v>3.5959999999999999E-2</v>
      </c>
      <c r="E488" s="155">
        <v>2.3279999999999999E-2</v>
      </c>
      <c r="F488" s="155">
        <v>1.269E-2</v>
      </c>
      <c r="G488" s="154">
        <f t="shared" si="14"/>
        <v>177.38986005696913</v>
      </c>
      <c r="H488" s="120">
        <f t="shared" si="15"/>
        <v>2655168.6767706866</v>
      </c>
      <c r="I488" s="67"/>
      <c r="J488" s="67"/>
    </row>
    <row r="489" spans="1:10" x14ac:dyDescent="0.3">
      <c r="A489" s="142">
        <v>472</v>
      </c>
      <c r="B489" s="148">
        <v>11518.28</v>
      </c>
      <c r="C489" s="148">
        <v>998.59</v>
      </c>
      <c r="D489" s="154">
        <v>3.5999999999999997E-2</v>
      </c>
      <c r="E489" s="155">
        <v>2.3290000000000002E-2</v>
      </c>
      <c r="F489" s="155">
        <v>1.2710000000000001E-2</v>
      </c>
      <c r="G489" s="154">
        <f t="shared" si="14"/>
        <v>177.66943430449783</v>
      </c>
      <c r="H489" s="120">
        <f t="shared" si="15"/>
        <v>2656619.0287467525</v>
      </c>
      <c r="I489" s="67"/>
      <c r="J489" s="67"/>
    </row>
    <row r="490" spans="1:10" x14ac:dyDescent="0.3">
      <c r="A490" s="142">
        <v>473</v>
      </c>
      <c r="B490" s="148">
        <v>11535.97</v>
      </c>
      <c r="C490" s="148">
        <v>999.21</v>
      </c>
      <c r="D490" s="154">
        <v>3.6040000000000003E-2</v>
      </c>
      <c r="E490" s="155">
        <v>2.333E-2</v>
      </c>
      <c r="F490" s="155">
        <v>1.2699999999999999E-2</v>
      </c>
      <c r="G490" s="154">
        <f t="shared" si="14"/>
        <v>177.52964718073349</v>
      </c>
      <c r="H490" s="120">
        <f t="shared" si="15"/>
        <v>2664343.7167340498</v>
      </c>
      <c r="I490" s="67"/>
      <c r="J490" s="67"/>
    </row>
    <row r="491" spans="1:10" x14ac:dyDescent="0.3">
      <c r="A491" s="142">
        <v>474</v>
      </c>
      <c r="B491" s="148">
        <v>11528.43</v>
      </c>
      <c r="C491" s="148">
        <v>998.66</v>
      </c>
      <c r="D491" s="154">
        <v>3.6049999999999999E-2</v>
      </c>
      <c r="E491" s="155">
        <v>2.3349999999999999E-2</v>
      </c>
      <c r="F491" s="155">
        <v>1.2699999999999999E-2</v>
      </c>
      <c r="G491" s="154">
        <f t="shared" si="14"/>
        <v>177.52964718073349</v>
      </c>
      <c r="H491" s="120">
        <f t="shared" si="15"/>
        <v>2669976.5787144601</v>
      </c>
      <c r="I491" s="67"/>
      <c r="J491" s="67"/>
    </row>
    <row r="492" spans="1:10" x14ac:dyDescent="0.3">
      <c r="A492" s="142">
        <v>475</v>
      </c>
      <c r="B492" s="148">
        <v>11536.48</v>
      </c>
      <c r="C492" s="148">
        <v>998.88</v>
      </c>
      <c r="D492" s="154">
        <v>3.6080000000000001E-2</v>
      </c>
      <c r="E492" s="155">
        <v>2.3390000000000001E-2</v>
      </c>
      <c r="F492" s="155">
        <v>1.2699999999999999E-2</v>
      </c>
      <c r="G492" s="154">
        <f t="shared" si="14"/>
        <v>177.52964718073349</v>
      </c>
      <c r="H492" s="120">
        <f t="shared" si="15"/>
        <v>2675609.4406948704</v>
      </c>
      <c r="I492" s="67"/>
      <c r="J492" s="67"/>
    </row>
    <row r="493" spans="1:10" x14ac:dyDescent="0.3">
      <c r="A493" s="142">
        <v>476</v>
      </c>
      <c r="B493" s="148">
        <v>11504.88</v>
      </c>
      <c r="C493" s="148">
        <v>998.55</v>
      </c>
      <c r="D493" s="154">
        <v>3.6130000000000002E-2</v>
      </c>
      <c r="E493" s="155">
        <v>2.3400000000000001E-2</v>
      </c>
      <c r="F493" s="155">
        <v>1.273E-2</v>
      </c>
      <c r="G493" s="154">
        <f t="shared" si="14"/>
        <v>177.94900855202656</v>
      </c>
      <c r="H493" s="120">
        <f t="shared" si="15"/>
        <v>2674923.5855440744</v>
      </c>
      <c r="I493" s="67"/>
      <c r="J493" s="67"/>
    </row>
    <row r="494" spans="1:10" x14ac:dyDescent="0.3">
      <c r="A494" s="142">
        <v>477</v>
      </c>
      <c r="B494" s="148">
        <v>11512.39</v>
      </c>
      <c r="C494" s="148">
        <v>998.44</v>
      </c>
      <c r="D494" s="154">
        <v>3.6170000000000001E-2</v>
      </c>
      <c r="E494" s="155">
        <v>2.3449999999999999E-2</v>
      </c>
      <c r="F494" s="155">
        <v>1.272E-2</v>
      </c>
      <c r="G494" s="154">
        <f t="shared" si="14"/>
        <v>177.80922142826222</v>
      </c>
      <c r="H494" s="120">
        <f t="shared" si="15"/>
        <v>2682650.5181703828</v>
      </c>
      <c r="I494" s="67"/>
      <c r="J494" s="67"/>
    </row>
    <row r="495" spans="1:10" x14ac:dyDescent="0.3">
      <c r="A495" s="142">
        <v>478</v>
      </c>
      <c r="B495" s="148">
        <v>11546.96</v>
      </c>
      <c r="C495" s="148">
        <v>998.53</v>
      </c>
      <c r="D495" s="154">
        <v>3.6179999999999997E-2</v>
      </c>
      <c r="E495" s="155">
        <v>2.35E-2</v>
      </c>
      <c r="F495" s="155">
        <v>1.268E-2</v>
      </c>
      <c r="G495" s="154">
        <f t="shared" si="14"/>
        <v>177.25007293320476</v>
      </c>
      <c r="H495" s="120">
        <f t="shared" si="15"/>
        <v>2696754.884722278</v>
      </c>
      <c r="I495" s="67"/>
      <c r="J495" s="67"/>
    </row>
    <row r="496" spans="1:10" x14ac:dyDescent="0.3">
      <c r="A496" s="142">
        <v>479</v>
      </c>
      <c r="B496" s="148">
        <v>11510.91</v>
      </c>
      <c r="C496" s="148">
        <v>997.82</v>
      </c>
      <c r="D496" s="154">
        <v>3.6229999999999998E-2</v>
      </c>
      <c r="E496" s="155">
        <v>2.3519999999999999E-2</v>
      </c>
      <c r="F496" s="155">
        <v>1.2710000000000001E-2</v>
      </c>
      <c r="G496" s="154">
        <f t="shared" si="14"/>
        <v>177.66943430449783</v>
      </c>
      <c r="H496" s="120">
        <f t="shared" si="15"/>
        <v>2696018.0397663019</v>
      </c>
      <c r="I496" s="67"/>
      <c r="J496" s="67"/>
    </row>
    <row r="497" spans="1:10" x14ac:dyDescent="0.3">
      <c r="A497" s="142">
        <v>480</v>
      </c>
      <c r="B497" s="148">
        <v>11512.07</v>
      </c>
      <c r="C497" s="148">
        <v>999.06</v>
      </c>
      <c r="D497" s="154">
        <v>3.6269999999999997E-2</v>
      </c>
      <c r="E497" s="155">
        <v>2.3539999999999998E-2</v>
      </c>
      <c r="F497" s="155">
        <v>1.273E-2</v>
      </c>
      <c r="G497" s="154">
        <f t="shared" si="14"/>
        <v>177.94900855202656</v>
      </c>
      <c r="H497" s="120">
        <f t="shared" si="15"/>
        <v>2697401.9350024275</v>
      </c>
      <c r="I497" s="67"/>
      <c r="J497" s="67"/>
    </row>
    <row r="498" spans="1:10" x14ac:dyDescent="0.3">
      <c r="A498" s="142">
        <v>481</v>
      </c>
      <c r="B498" s="148">
        <v>11508.58</v>
      </c>
      <c r="C498" s="148">
        <v>998.41</v>
      </c>
      <c r="D498" s="154">
        <v>3.6290000000000003E-2</v>
      </c>
      <c r="E498" s="155">
        <v>2.3570000000000001E-2</v>
      </c>
      <c r="F498" s="155">
        <v>1.272E-2</v>
      </c>
      <c r="G498" s="154">
        <f t="shared" si="14"/>
        <v>177.80922142826222</v>
      </c>
      <c r="H498" s="120">
        <f t="shared" si="15"/>
        <v>2705146.5392871159</v>
      </c>
      <c r="I498" s="67"/>
      <c r="J498" s="67"/>
    </row>
    <row r="499" spans="1:10" x14ac:dyDescent="0.3">
      <c r="A499" s="142">
        <v>482</v>
      </c>
      <c r="B499" s="148">
        <v>11509.28</v>
      </c>
      <c r="C499" s="148">
        <v>998.61</v>
      </c>
      <c r="D499" s="154">
        <v>3.6330000000000001E-2</v>
      </c>
      <c r="E499" s="155">
        <v>2.3609999999999999E-2</v>
      </c>
      <c r="F499" s="155">
        <v>1.272E-2</v>
      </c>
      <c r="G499" s="154">
        <f t="shared" si="14"/>
        <v>177.80922142826222</v>
      </c>
      <c r="H499" s="120">
        <f t="shared" si="15"/>
        <v>2710770.5445662988</v>
      </c>
      <c r="I499" s="67"/>
      <c r="J499" s="67"/>
    </row>
    <row r="500" spans="1:10" x14ac:dyDescent="0.3">
      <c r="A500" s="142">
        <v>483</v>
      </c>
      <c r="B500" s="148">
        <v>11511.39</v>
      </c>
      <c r="C500" s="148">
        <v>998.78</v>
      </c>
      <c r="D500" s="154">
        <v>3.635E-2</v>
      </c>
      <c r="E500" s="155">
        <v>2.3630000000000002E-2</v>
      </c>
      <c r="F500" s="155">
        <v>1.272E-2</v>
      </c>
      <c r="G500" s="154">
        <f t="shared" si="14"/>
        <v>177.80922142826222</v>
      </c>
      <c r="H500" s="120">
        <f t="shared" si="15"/>
        <v>2716394.5498454822</v>
      </c>
      <c r="I500" s="67"/>
      <c r="J500" s="67"/>
    </row>
    <row r="501" spans="1:10" x14ac:dyDescent="0.3">
      <c r="A501" s="142">
        <v>484</v>
      </c>
      <c r="B501" s="148">
        <v>11500.86</v>
      </c>
      <c r="C501" s="148">
        <v>998.11</v>
      </c>
      <c r="D501" s="154">
        <v>3.6380000000000003E-2</v>
      </c>
      <c r="E501" s="155">
        <v>2.366E-2</v>
      </c>
      <c r="F501" s="155">
        <v>1.273E-2</v>
      </c>
      <c r="G501" s="154">
        <f t="shared" si="14"/>
        <v>177.94900855202656</v>
      </c>
      <c r="H501" s="120">
        <f t="shared" si="15"/>
        <v>2719880.2844607816</v>
      </c>
      <c r="I501" s="67"/>
      <c r="J501" s="67"/>
    </row>
    <row r="502" spans="1:10" x14ac:dyDescent="0.3">
      <c r="A502" s="142">
        <v>485</v>
      </c>
      <c r="B502" s="148">
        <v>11513.56</v>
      </c>
      <c r="C502" s="148">
        <v>998.4</v>
      </c>
      <c r="D502" s="154">
        <v>3.6429999999999997E-2</v>
      </c>
      <c r="E502" s="155">
        <v>2.3709999999999998E-2</v>
      </c>
      <c r="F502" s="155">
        <v>1.272E-2</v>
      </c>
      <c r="G502" s="154">
        <f t="shared" si="14"/>
        <v>177.80922142826222</v>
      </c>
      <c r="H502" s="120">
        <f t="shared" si="15"/>
        <v>2727642.5604038485</v>
      </c>
      <c r="I502" s="67"/>
      <c r="J502" s="67"/>
    </row>
    <row r="503" spans="1:10" x14ac:dyDescent="0.3">
      <c r="A503" s="142">
        <v>486</v>
      </c>
      <c r="B503" s="148">
        <v>11493.66</v>
      </c>
      <c r="C503" s="148">
        <v>998.5</v>
      </c>
      <c r="D503" s="154">
        <v>3.6470000000000002E-2</v>
      </c>
      <c r="E503" s="155">
        <v>2.3730000000000001E-2</v>
      </c>
      <c r="F503" s="155">
        <v>1.274E-2</v>
      </c>
      <c r="G503" s="154">
        <f t="shared" si="14"/>
        <v>178.08879567579092</v>
      </c>
      <c r="H503" s="120">
        <f t="shared" si="15"/>
        <v>2728975.7233507195</v>
      </c>
      <c r="I503" s="67"/>
      <c r="J503" s="67"/>
    </row>
    <row r="504" spans="1:10" x14ac:dyDescent="0.3">
      <c r="A504" s="142">
        <v>487</v>
      </c>
      <c r="B504" s="148">
        <v>11487.2</v>
      </c>
      <c r="C504" s="148">
        <v>998.57</v>
      </c>
      <c r="D504" s="154">
        <v>3.6510000000000001E-2</v>
      </c>
      <c r="E504" s="155">
        <v>2.376E-2</v>
      </c>
      <c r="F504" s="155">
        <v>1.2749999999999999E-2</v>
      </c>
      <c r="G504" s="154">
        <f t="shared" si="14"/>
        <v>178.22858279955528</v>
      </c>
      <c r="H504" s="120">
        <f t="shared" si="15"/>
        <v>2732446.1225599512</v>
      </c>
      <c r="I504" s="67"/>
      <c r="J504" s="67"/>
    </row>
    <row r="505" spans="1:10" x14ac:dyDescent="0.3">
      <c r="A505" s="142">
        <v>488</v>
      </c>
      <c r="B505" s="148">
        <v>11479.39</v>
      </c>
      <c r="C505" s="148">
        <v>998.15</v>
      </c>
      <c r="D505" s="154">
        <v>3.653E-2</v>
      </c>
      <c r="E505" s="155">
        <v>2.3779999999999999E-2</v>
      </c>
      <c r="F505" s="155">
        <v>1.2749999999999999E-2</v>
      </c>
      <c r="G505" s="154">
        <f t="shared" si="14"/>
        <v>178.22858279955528</v>
      </c>
      <c r="H505" s="120">
        <f t="shared" si="15"/>
        <v>2738056.8948855363</v>
      </c>
      <c r="I505" s="67"/>
      <c r="J505" s="67"/>
    </row>
    <row r="506" spans="1:10" x14ac:dyDescent="0.3">
      <c r="A506" s="142">
        <v>489</v>
      </c>
      <c r="B506" s="148">
        <v>11501.28</v>
      </c>
      <c r="C506" s="148">
        <v>998.41</v>
      </c>
      <c r="D506" s="154">
        <v>3.6560000000000002E-2</v>
      </c>
      <c r="E506" s="155">
        <v>2.383E-2</v>
      </c>
      <c r="F506" s="155">
        <v>1.273E-2</v>
      </c>
      <c r="G506" s="154">
        <f t="shared" si="14"/>
        <v>177.94900855202656</v>
      </c>
      <c r="H506" s="120">
        <f t="shared" si="15"/>
        <v>2747978.2212837231</v>
      </c>
      <c r="I506" s="67"/>
      <c r="J506" s="67"/>
    </row>
    <row r="507" spans="1:10" x14ac:dyDescent="0.3">
      <c r="A507" s="142">
        <v>490</v>
      </c>
      <c r="B507" s="148">
        <v>11493.33</v>
      </c>
      <c r="C507" s="148">
        <v>998.94</v>
      </c>
      <c r="D507" s="154">
        <v>3.6589999999999998E-2</v>
      </c>
      <c r="E507" s="155">
        <v>2.385E-2</v>
      </c>
      <c r="F507" s="155">
        <v>1.2749999999999999E-2</v>
      </c>
      <c r="G507" s="154">
        <f t="shared" si="14"/>
        <v>178.22858279955528</v>
      </c>
      <c r="H507" s="120">
        <f t="shared" si="15"/>
        <v>2749278.4395367065</v>
      </c>
      <c r="I507" s="67"/>
      <c r="J507" s="67"/>
    </row>
    <row r="508" spans="1:10" x14ac:dyDescent="0.3">
      <c r="A508" s="142">
        <v>491</v>
      </c>
      <c r="B508" s="148">
        <v>11465.06</v>
      </c>
      <c r="C508" s="148">
        <v>998.48</v>
      </c>
      <c r="D508" s="154">
        <v>3.6650000000000002E-2</v>
      </c>
      <c r="E508" s="155">
        <v>2.3879999999999998E-2</v>
      </c>
      <c r="F508" s="155">
        <v>1.277E-2</v>
      </c>
      <c r="G508" s="154">
        <f t="shared" si="14"/>
        <v>178.50815704708398</v>
      </c>
      <c r="H508" s="120">
        <f t="shared" si="15"/>
        <v>2750574.5850621941</v>
      </c>
      <c r="I508" s="67"/>
      <c r="J508" s="67"/>
    </row>
    <row r="509" spans="1:10" x14ac:dyDescent="0.3">
      <c r="A509" s="142">
        <v>492</v>
      </c>
      <c r="B509" s="148">
        <v>11467.57</v>
      </c>
      <c r="C509" s="148">
        <v>998.28</v>
      </c>
      <c r="D509" s="154">
        <v>3.6679999999999997E-2</v>
      </c>
      <c r="E509" s="155">
        <v>2.3910000000000001E-2</v>
      </c>
      <c r="F509" s="155">
        <v>1.277E-2</v>
      </c>
      <c r="G509" s="154">
        <f t="shared" si="14"/>
        <v>178.50815704708398</v>
      </c>
      <c r="H509" s="120">
        <f t="shared" si="15"/>
        <v>2756176.5699604875</v>
      </c>
      <c r="I509" s="67"/>
      <c r="J509" s="67"/>
    </row>
    <row r="510" spans="1:10" x14ac:dyDescent="0.3">
      <c r="A510" s="142">
        <v>493</v>
      </c>
      <c r="B510" s="148">
        <v>11482.07</v>
      </c>
      <c r="C510" s="148">
        <v>999.52</v>
      </c>
      <c r="D510" s="154">
        <v>3.6720000000000003E-2</v>
      </c>
      <c r="E510" s="155">
        <v>2.3959999999999999E-2</v>
      </c>
      <c r="F510" s="155">
        <v>1.277E-2</v>
      </c>
      <c r="G510" s="154">
        <f t="shared" si="14"/>
        <v>178.50815704708398</v>
      </c>
      <c r="H510" s="120">
        <f t="shared" si="15"/>
        <v>2761778.5548587814</v>
      </c>
      <c r="I510" s="67"/>
      <c r="J510" s="67"/>
    </row>
    <row r="511" spans="1:10" x14ac:dyDescent="0.3">
      <c r="A511" s="142">
        <v>494</v>
      </c>
      <c r="B511" s="148">
        <v>11481.23</v>
      </c>
      <c r="C511" s="148">
        <v>998.76</v>
      </c>
      <c r="D511" s="154">
        <v>3.6729999999999999E-2</v>
      </c>
      <c r="E511" s="155">
        <v>2.3980000000000001E-2</v>
      </c>
      <c r="F511" s="155">
        <v>1.2760000000000001E-2</v>
      </c>
      <c r="G511" s="154">
        <f t="shared" si="14"/>
        <v>178.36836992331965</v>
      </c>
      <c r="H511" s="120">
        <f t="shared" si="15"/>
        <v>2769549.3332835301</v>
      </c>
      <c r="I511" s="67"/>
      <c r="J511" s="67"/>
    </row>
    <row r="512" spans="1:10" x14ac:dyDescent="0.3">
      <c r="A512" s="142">
        <v>495</v>
      </c>
      <c r="B512" s="148">
        <v>11463.47</v>
      </c>
      <c r="C512" s="148">
        <v>998.39</v>
      </c>
      <c r="D512" s="154">
        <v>3.6769999999999997E-2</v>
      </c>
      <c r="E512" s="155">
        <v>2.4E-2</v>
      </c>
      <c r="F512" s="155">
        <v>1.277E-2</v>
      </c>
      <c r="G512" s="154">
        <f t="shared" si="14"/>
        <v>178.50815704708398</v>
      </c>
      <c r="H512" s="120">
        <f t="shared" si="15"/>
        <v>2772982.5246553686</v>
      </c>
      <c r="I512" s="67"/>
      <c r="J512" s="67"/>
    </row>
    <row r="513" spans="1:10" x14ac:dyDescent="0.3">
      <c r="A513" s="142">
        <v>496</v>
      </c>
      <c r="B513" s="148">
        <v>11471.72</v>
      </c>
      <c r="C513" s="148">
        <v>998.52</v>
      </c>
      <c r="D513" s="154">
        <v>3.6810000000000002E-2</v>
      </c>
      <c r="E513" s="155">
        <v>2.4039999999999999E-2</v>
      </c>
      <c r="F513" s="155">
        <v>1.2760000000000001E-2</v>
      </c>
      <c r="G513" s="154">
        <f t="shared" si="14"/>
        <v>178.36836992331965</v>
      </c>
      <c r="H513" s="120">
        <f t="shared" si="15"/>
        <v>2780762.0836207108</v>
      </c>
      <c r="I513" s="67"/>
      <c r="J513" s="67"/>
    </row>
    <row r="514" spans="1:10" x14ac:dyDescent="0.3">
      <c r="A514" s="142">
        <v>497</v>
      </c>
      <c r="B514" s="148">
        <v>11463.38</v>
      </c>
      <c r="C514" s="148">
        <v>998.81</v>
      </c>
      <c r="D514" s="154">
        <v>3.6850000000000001E-2</v>
      </c>
      <c r="E514" s="155">
        <v>2.4070000000000001E-2</v>
      </c>
      <c r="F514" s="155">
        <v>1.278E-2</v>
      </c>
      <c r="G514" s="154">
        <f t="shared" si="14"/>
        <v>178.64794417084832</v>
      </c>
      <c r="H514" s="120">
        <f t="shared" si="15"/>
        <v>2782007.9447692866</v>
      </c>
      <c r="I514" s="67"/>
      <c r="J514" s="67"/>
    </row>
    <row r="515" spans="1:10" x14ac:dyDescent="0.3">
      <c r="A515" s="142">
        <v>498</v>
      </c>
      <c r="B515" s="148">
        <v>11453.84</v>
      </c>
      <c r="C515" s="148">
        <v>999.4</v>
      </c>
      <c r="D515" s="154">
        <v>3.687E-2</v>
      </c>
      <c r="E515" s="155">
        <v>2.4080000000000001E-2</v>
      </c>
      <c r="F515" s="155">
        <v>1.2800000000000001E-2</v>
      </c>
      <c r="G515" s="154">
        <f t="shared" si="14"/>
        <v>178.92751841837708</v>
      </c>
      <c r="H515" s="120">
        <f t="shared" si="15"/>
        <v>2783249.9126017722</v>
      </c>
      <c r="I515" s="67"/>
      <c r="J515" s="67"/>
    </row>
    <row r="516" spans="1:10" x14ac:dyDescent="0.3">
      <c r="A516" s="142">
        <v>499</v>
      </c>
      <c r="B516" s="148">
        <v>11478.55</v>
      </c>
      <c r="C516" s="148">
        <v>998.7</v>
      </c>
      <c r="D516" s="154">
        <v>3.6909999999999998E-2</v>
      </c>
      <c r="E516" s="155">
        <v>2.4150000000000001E-2</v>
      </c>
      <c r="F516" s="155">
        <v>1.2760000000000001E-2</v>
      </c>
      <c r="G516" s="154">
        <f t="shared" si="14"/>
        <v>178.36836992331965</v>
      </c>
      <c r="H516" s="120">
        <f t="shared" si="15"/>
        <v>2797581.2091264809</v>
      </c>
      <c r="I516" s="67"/>
      <c r="J516" s="67"/>
    </row>
    <row r="517" spans="1:10" x14ac:dyDescent="0.3">
      <c r="A517" s="142">
        <v>500</v>
      </c>
      <c r="B517" s="148">
        <v>11467.79</v>
      </c>
      <c r="C517" s="148">
        <v>998.82</v>
      </c>
      <c r="D517" s="154">
        <v>3.696E-2</v>
      </c>
      <c r="E517" s="155">
        <v>2.418E-2</v>
      </c>
      <c r="F517" s="155">
        <v>1.277E-2</v>
      </c>
      <c r="G517" s="154">
        <f t="shared" si="14"/>
        <v>178.50815704708398</v>
      </c>
      <c r="H517" s="120">
        <f t="shared" si="15"/>
        <v>2800992.449146837</v>
      </c>
      <c r="I517" s="67"/>
      <c r="J517" s="67"/>
    </row>
    <row r="518" spans="1:10" x14ac:dyDescent="0.3">
      <c r="A518" s="142">
        <v>501</v>
      </c>
      <c r="B518" s="148">
        <v>11469.62</v>
      </c>
      <c r="C518" s="148">
        <v>999.05</v>
      </c>
      <c r="D518" s="154">
        <v>3.6970000000000003E-2</v>
      </c>
      <c r="E518" s="155">
        <v>2.419E-2</v>
      </c>
      <c r="F518" s="155">
        <v>1.277E-2</v>
      </c>
      <c r="G518" s="154">
        <f t="shared" si="14"/>
        <v>178.50815704708398</v>
      </c>
      <c r="H518" s="120">
        <f t="shared" si="15"/>
        <v>2806594.4340451309</v>
      </c>
      <c r="I518" s="67"/>
      <c r="J518" s="67"/>
    </row>
    <row r="519" spans="1:10" x14ac:dyDescent="0.3">
      <c r="A519" s="142">
        <v>502</v>
      </c>
      <c r="B519" s="148">
        <v>11458.41</v>
      </c>
      <c r="C519" s="148">
        <v>999.27</v>
      </c>
      <c r="D519" s="154">
        <v>3.7019999999999997E-2</v>
      </c>
      <c r="E519" s="155">
        <v>2.4230000000000002E-2</v>
      </c>
      <c r="F519" s="155">
        <v>1.2789999999999999E-2</v>
      </c>
      <c r="G519" s="154">
        <f t="shared" si="14"/>
        <v>178.78773129461268</v>
      </c>
      <c r="H519" s="120">
        <f t="shared" si="15"/>
        <v>2807798.9264978529</v>
      </c>
      <c r="I519" s="67"/>
      <c r="J519" s="67"/>
    </row>
    <row r="520" spans="1:10" x14ac:dyDescent="0.3">
      <c r="A520" s="142">
        <v>503</v>
      </c>
      <c r="B520" s="148">
        <v>11486.54</v>
      </c>
      <c r="C520" s="148">
        <v>999.32</v>
      </c>
      <c r="D520" s="154">
        <v>3.7039999999999997E-2</v>
      </c>
      <c r="E520" s="155">
        <v>2.4279999999999999E-2</v>
      </c>
      <c r="F520" s="155">
        <v>1.2760000000000001E-2</v>
      </c>
      <c r="G520" s="154">
        <f t="shared" si="14"/>
        <v>178.36836992331965</v>
      </c>
      <c r="H520" s="120">
        <f t="shared" si="15"/>
        <v>2820006.7098008413</v>
      </c>
      <c r="I520" s="67"/>
      <c r="J520" s="67"/>
    </row>
    <row r="521" spans="1:10" x14ac:dyDescent="0.3">
      <c r="A521" s="142">
        <v>504</v>
      </c>
      <c r="B521" s="148">
        <v>11458.42</v>
      </c>
      <c r="C521" s="148">
        <v>998.93</v>
      </c>
      <c r="D521" s="154">
        <v>3.7080000000000002E-2</v>
      </c>
      <c r="E521" s="155">
        <v>2.4299999999999999E-2</v>
      </c>
      <c r="F521" s="155">
        <v>1.278E-2</v>
      </c>
      <c r="G521" s="154">
        <f t="shared" si="14"/>
        <v>178.64794417084832</v>
      </c>
      <c r="H521" s="120">
        <f t="shared" si="15"/>
        <v>2821191.1552589945</v>
      </c>
      <c r="I521" s="67"/>
      <c r="J521" s="67"/>
    </row>
    <row r="522" spans="1:10" x14ac:dyDescent="0.3">
      <c r="A522" s="142">
        <v>505</v>
      </c>
      <c r="B522" s="148">
        <v>11458.11</v>
      </c>
      <c r="C522" s="148">
        <v>999.09</v>
      </c>
      <c r="D522" s="154">
        <v>3.7109999999999997E-2</v>
      </c>
      <c r="E522" s="155">
        <v>2.4320000000000001E-2</v>
      </c>
      <c r="F522" s="155">
        <v>1.2789999999999999E-2</v>
      </c>
      <c r="G522" s="154">
        <f t="shared" si="14"/>
        <v>178.78773129461268</v>
      </c>
      <c r="H522" s="120">
        <f t="shared" si="15"/>
        <v>2824578.6013574013</v>
      </c>
      <c r="I522" s="67"/>
      <c r="J522" s="67"/>
    </row>
    <row r="523" spans="1:10" x14ac:dyDescent="0.3">
      <c r="A523" s="142">
        <v>506</v>
      </c>
      <c r="B523" s="148">
        <v>11434.49</v>
      </c>
      <c r="C523" s="148">
        <v>999.14</v>
      </c>
      <c r="D523" s="154">
        <v>3.7159999999999999E-2</v>
      </c>
      <c r="E523" s="155">
        <v>2.435E-2</v>
      </c>
      <c r="F523" s="155">
        <v>1.281E-2</v>
      </c>
      <c r="G523" s="154">
        <f t="shared" si="14"/>
        <v>179.06730554214144</v>
      </c>
      <c r="H523" s="120">
        <f t="shared" si="15"/>
        <v>2825753.1349346107</v>
      </c>
      <c r="I523" s="67"/>
      <c r="J523" s="67"/>
    </row>
    <row r="524" spans="1:10" x14ac:dyDescent="0.3">
      <c r="A524" s="142">
        <v>507</v>
      </c>
      <c r="B524" s="148">
        <v>11459.36</v>
      </c>
      <c r="C524" s="148">
        <v>999.14</v>
      </c>
      <c r="D524" s="154">
        <v>3.7179999999999998E-2</v>
      </c>
      <c r="E524" s="155">
        <v>2.4400000000000002E-2</v>
      </c>
      <c r="F524" s="155">
        <v>1.2789999999999999E-2</v>
      </c>
      <c r="G524" s="154">
        <f t="shared" si="14"/>
        <v>178.78773129461268</v>
      </c>
      <c r="H524" s="120">
        <f t="shared" si="15"/>
        <v>2835765.0512637673</v>
      </c>
      <c r="I524" s="67"/>
      <c r="J524" s="67"/>
    </row>
    <row r="525" spans="1:10" x14ac:dyDescent="0.3">
      <c r="A525" s="142">
        <v>508</v>
      </c>
      <c r="B525" s="148">
        <v>11442.01</v>
      </c>
      <c r="C525" s="148">
        <v>999.38</v>
      </c>
      <c r="D525" s="154">
        <v>3.7220000000000003E-2</v>
      </c>
      <c r="E525" s="155">
        <v>2.4410000000000001E-2</v>
      </c>
      <c r="F525" s="155">
        <v>1.281E-2</v>
      </c>
      <c r="G525" s="154">
        <f t="shared" si="14"/>
        <v>179.06730554214144</v>
      </c>
      <c r="H525" s="120">
        <f t="shared" si="15"/>
        <v>2836922.1196576725</v>
      </c>
      <c r="I525" s="67"/>
      <c r="J525" s="67"/>
    </row>
    <row r="526" spans="1:10" x14ac:dyDescent="0.3">
      <c r="A526" s="142">
        <v>509</v>
      </c>
      <c r="B526" s="148">
        <v>11481.97</v>
      </c>
      <c r="C526" s="148">
        <v>999.5</v>
      </c>
      <c r="D526" s="154">
        <v>3.7220000000000003E-2</v>
      </c>
      <c r="E526" s="155">
        <v>2.445E-2</v>
      </c>
      <c r="F526" s="155">
        <v>1.277E-2</v>
      </c>
      <c r="G526" s="154">
        <f t="shared" si="14"/>
        <v>178.50815704708398</v>
      </c>
      <c r="H526" s="120">
        <f t="shared" si="15"/>
        <v>2851410.3132314803</v>
      </c>
      <c r="I526" s="67"/>
      <c r="J526" s="67"/>
    </row>
    <row r="527" spans="1:10" x14ac:dyDescent="0.3">
      <c r="A527" s="142">
        <v>510</v>
      </c>
      <c r="B527" s="148">
        <v>11418.26</v>
      </c>
      <c r="C527" s="148">
        <v>998.91</v>
      </c>
      <c r="D527" s="154">
        <v>3.7289999999999997E-2</v>
      </c>
      <c r="E527" s="155">
        <v>2.4459999999999999E-2</v>
      </c>
      <c r="F527" s="155">
        <v>1.2829999999999999E-2</v>
      </c>
      <c r="G527" s="154">
        <f t="shared" si="14"/>
        <v>179.34687978967011</v>
      </c>
      <c r="H527" s="120">
        <f t="shared" si="15"/>
        <v>2843651.367663072</v>
      </c>
      <c r="I527" s="67"/>
      <c r="J527" s="67"/>
    </row>
    <row r="528" spans="1:10" x14ac:dyDescent="0.3">
      <c r="A528" s="142">
        <v>511</v>
      </c>
      <c r="B528" s="148">
        <v>11467.61</v>
      </c>
      <c r="C528" s="148">
        <v>999.48</v>
      </c>
      <c r="D528" s="154">
        <v>3.7289999999999997E-2</v>
      </c>
      <c r="E528" s="155">
        <v>2.4510000000000001E-2</v>
      </c>
      <c r="F528" s="155">
        <v>1.278E-2</v>
      </c>
      <c r="G528" s="154">
        <f t="shared" si="14"/>
        <v>178.64794417084832</v>
      </c>
      <c r="H528" s="120">
        <f t="shared" si="15"/>
        <v>2860374.365748703</v>
      </c>
      <c r="I528" s="67"/>
      <c r="J528" s="67"/>
    </row>
    <row r="529" spans="1:10" x14ac:dyDescent="0.3">
      <c r="A529" s="142">
        <v>512</v>
      </c>
      <c r="B529" s="148">
        <v>11445.41</v>
      </c>
      <c r="C529" s="148">
        <v>999.37</v>
      </c>
      <c r="D529" s="154">
        <v>3.7330000000000002E-2</v>
      </c>
      <c r="E529" s="155">
        <v>2.452E-2</v>
      </c>
      <c r="F529" s="155">
        <v>1.281E-2</v>
      </c>
      <c r="G529" s="154">
        <f t="shared" si="14"/>
        <v>179.06730554214144</v>
      </c>
      <c r="H529" s="120">
        <f t="shared" si="15"/>
        <v>2859260.0891037956</v>
      </c>
      <c r="I529" s="67"/>
      <c r="J529" s="67"/>
    </row>
    <row r="530" spans="1:10" x14ac:dyDescent="0.3">
      <c r="A530" s="142">
        <v>513</v>
      </c>
      <c r="B530" s="148">
        <v>11467.8</v>
      </c>
      <c r="C530" s="148">
        <v>999.81</v>
      </c>
      <c r="D530" s="154">
        <v>3.7359999999999997E-2</v>
      </c>
      <c r="E530" s="155">
        <v>2.4570000000000002E-2</v>
      </c>
      <c r="F530" s="155">
        <v>1.2789999999999999E-2</v>
      </c>
      <c r="G530" s="154">
        <f t="shared" si="14"/>
        <v>178.78773129461268</v>
      </c>
      <c r="H530" s="120">
        <f t="shared" si="15"/>
        <v>2869324.4009828651</v>
      </c>
      <c r="I530" s="67"/>
      <c r="J530" s="67"/>
    </row>
    <row r="531" spans="1:10" x14ac:dyDescent="0.3">
      <c r="A531" s="142">
        <v>514</v>
      </c>
      <c r="B531" s="148">
        <v>11445.16</v>
      </c>
      <c r="C531" s="148">
        <v>999.1</v>
      </c>
      <c r="D531" s="154">
        <v>3.737E-2</v>
      </c>
      <c r="E531" s="155">
        <v>2.4570000000000002E-2</v>
      </c>
      <c r="F531" s="155">
        <v>1.2800000000000001E-2</v>
      </c>
      <c r="G531" s="154">
        <f t="shared" ref="G531:G594" si="16">(2*F531/$B$7)*(1+3*$B$11)/(4+PI()*$B$11-PI())*10^6</f>
        <v>178.92751841837708</v>
      </c>
      <c r="H531" s="120">
        <f t="shared" ref="H531:H594" si="17">A531/G531*10^6</f>
        <v>2872671.5965407854</v>
      </c>
      <c r="I531" s="67"/>
      <c r="J531" s="67"/>
    </row>
    <row r="532" spans="1:10" x14ac:dyDescent="0.3">
      <c r="A532" s="142">
        <v>515</v>
      </c>
      <c r="B532" s="148">
        <v>11457.03</v>
      </c>
      <c r="C532" s="148">
        <v>999.11</v>
      </c>
      <c r="D532" s="154">
        <v>3.7409999999999999E-2</v>
      </c>
      <c r="E532" s="155">
        <v>2.462E-2</v>
      </c>
      <c r="F532" s="155">
        <v>1.2789999999999999E-2</v>
      </c>
      <c r="G532" s="154">
        <f t="shared" si="16"/>
        <v>178.78773129461268</v>
      </c>
      <c r="H532" s="120">
        <f t="shared" si="17"/>
        <v>2880510.8508892311</v>
      </c>
      <c r="I532" s="67"/>
      <c r="J532" s="67"/>
    </row>
    <row r="533" spans="1:10" x14ac:dyDescent="0.3">
      <c r="A533" s="142">
        <v>516</v>
      </c>
      <c r="B533" s="148">
        <v>11444.81</v>
      </c>
      <c r="C533" s="148">
        <v>999.68</v>
      </c>
      <c r="D533" s="154">
        <v>3.7440000000000001E-2</v>
      </c>
      <c r="E533" s="155">
        <v>2.4629999999999999E-2</v>
      </c>
      <c r="F533" s="155">
        <v>1.281E-2</v>
      </c>
      <c r="G533" s="154">
        <f t="shared" si="16"/>
        <v>179.06730554214144</v>
      </c>
      <c r="H533" s="120">
        <f t="shared" si="17"/>
        <v>2881598.0585499196</v>
      </c>
      <c r="I533" s="67"/>
      <c r="J533" s="67"/>
    </row>
    <row r="534" spans="1:10" x14ac:dyDescent="0.3">
      <c r="A534" s="142">
        <v>517</v>
      </c>
      <c r="B534" s="148">
        <v>11457.54</v>
      </c>
      <c r="C534" s="148">
        <v>998.53</v>
      </c>
      <c r="D534" s="154">
        <v>3.7470000000000003E-2</v>
      </c>
      <c r="E534" s="155">
        <v>2.4680000000000001E-2</v>
      </c>
      <c r="F534" s="155">
        <v>1.278E-2</v>
      </c>
      <c r="G534" s="154">
        <f t="shared" si="16"/>
        <v>178.64794417084832</v>
      </c>
      <c r="H534" s="120">
        <f t="shared" si="17"/>
        <v>2893959.9747398817</v>
      </c>
      <c r="I534" s="67"/>
      <c r="J534" s="67"/>
    </row>
    <row r="535" spans="1:10" x14ac:dyDescent="0.3">
      <c r="A535" s="142">
        <v>518</v>
      </c>
      <c r="B535" s="148">
        <v>11453.95</v>
      </c>
      <c r="C535" s="148">
        <v>999.16</v>
      </c>
      <c r="D535" s="154">
        <v>3.7499999999999999E-2</v>
      </c>
      <c r="E535" s="155">
        <v>2.4709999999999999E-2</v>
      </c>
      <c r="F535" s="155">
        <v>1.2789999999999999E-2</v>
      </c>
      <c r="G535" s="154">
        <f t="shared" si="16"/>
        <v>178.78773129461268</v>
      </c>
      <c r="H535" s="120">
        <f t="shared" si="17"/>
        <v>2897290.52574878</v>
      </c>
      <c r="I535" s="67"/>
      <c r="J535" s="67"/>
    </row>
    <row r="536" spans="1:10" x14ac:dyDescent="0.3">
      <c r="A536" s="142">
        <v>519</v>
      </c>
      <c r="B536" s="148">
        <v>11474.4</v>
      </c>
      <c r="C536" s="148">
        <v>998.83</v>
      </c>
      <c r="D536" s="154">
        <v>3.7530000000000001E-2</v>
      </c>
      <c r="E536" s="155">
        <v>2.4760000000000001E-2</v>
      </c>
      <c r="F536" s="155">
        <v>1.277E-2</v>
      </c>
      <c r="G536" s="154">
        <f t="shared" si="16"/>
        <v>178.50815704708398</v>
      </c>
      <c r="H536" s="120">
        <f t="shared" si="17"/>
        <v>2907430.1622144165</v>
      </c>
      <c r="I536" s="67"/>
      <c r="J536" s="67"/>
    </row>
    <row r="537" spans="1:10" x14ac:dyDescent="0.3">
      <c r="A537" s="142">
        <v>520</v>
      </c>
      <c r="B537" s="148">
        <v>11440.54</v>
      </c>
      <c r="C537" s="148">
        <v>999.09</v>
      </c>
      <c r="D537" s="154">
        <v>3.7569999999999999E-2</v>
      </c>
      <c r="E537" s="155">
        <v>2.4760000000000001E-2</v>
      </c>
      <c r="F537" s="155">
        <v>1.281E-2</v>
      </c>
      <c r="G537" s="154">
        <f t="shared" si="16"/>
        <v>179.06730554214144</v>
      </c>
      <c r="H537" s="120">
        <f t="shared" si="17"/>
        <v>2903936.0279960427</v>
      </c>
      <c r="I537" s="67"/>
      <c r="J537" s="67"/>
    </row>
    <row r="538" spans="1:10" x14ac:dyDescent="0.3">
      <c r="A538" s="142">
        <v>521</v>
      </c>
      <c r="B538" s="148">
        <v>11434.8</v>
      </c>
      <c r="C538" s="148">
        <v>998.74</v>
      </c>
      <c r="D538" s="154">
        <v>3.7589999999999998E-2</v>
      </c>
      <c r="E538" s="155">
        <v>2.479E-2</v>
      </c>
      <c r="F538" s="155">
        <v>1.281E-2</v>
      </c>
      <c r="G538" s="154">
        <f t="shared" si="16"/>
        <v>179.06730554214144</v>
      </c>
      <c r="H538" s="120">
        <f t="shared" si="17"/>
        <v>2909520.5203575734</v>
      </c>
      <c r="I538" s="67"/>
      <c r="J538" s="67"/>
    </row>
    <row r="539" spans="1:10" x14ac:dyDescent="0.3">
      <c r="A539" s="142">
        <v>522</v>
      </c>
      <c r="B539" s="148">
        <v>11437.05</v>
      </c>
      <c r="C539" s="148">
        <v>998.98</v>
      </c>
      <c r="D539" s="154">
        <v>3.7620000000000001E-2</v>
      </c>
      <c r="E539" s="155">
        <v>2.4809999999999999E-2</v>
      </c>
      <c r="F539" s="155">
        <v>1.281E-2</v>
      </c>
      <c r="G539" s="154">
        <f t="shared" si="16"/>
        <v>179.06730554214144</v>
      </c>
      <c r="H539" s="120">
        <f t="shared" si="17"/>
        <v>2915105.0127191045</v>
      </c>
      <c r="I539" s="67"/>
      <c r="J539" s="67"/>
    </row>
    <row r="540" spans="1:10" x14ac:dyDescent="0.3">
      <c r="A540" s="142">
        <v>523</v>
      </c>
      <c r="B540" s="148">
        <v>11449.83</v>
      </c>
      <c r="C540" s="148">
        <v>998.58</v>
      </c>
      <c r="D540" s="154">
        <v>3.7629999999999997E-2</v>
      </c>
      <c r="E540" s="155">
        <v>2.4840000000000001E-2</v>
      </c>
      <c r="F540" s="155">
        <v>1.2789999999999999E-2</v>
      </c>
      <c r="G540" s="154">
        <f t="shared" si="16"/>
        <v>178.78773129461268</v>
      </c>
      <c r="H540" s="120">
        <f t="shared" si="17"/>
        <v>2925256.6505146949</v>
      </c>
      <c r="I540" s="67"/>
      <c r="J540" s="67"/>
    </row>
    <row r="541" spans="1:10" x14ac:dyDescent="0.3">
      <c r="A541" s="142">
        <v>524</v>
      </c>
      <c r="B541" s="148">
        <v>11446.55</v>
      </c>
      <c r="C541" s="148">
        <v>999.06</v>
      </c>
      <c r="D541" s="154">
        <v>3.7679999999999998E-2</v>
      </c>
      <c r="E541" s="155">
        <v>2.4879999999999999E-2</v>
      </c>
      <c r="F541" s="155">
        <v>1.2800000000000001E-2</v>
      </c>
      <c r="G541" s="154">
        <f t="shared" si="16"/>
        <v>178.92751841837708</v>
      </c>
      <c r="H541" s="120">
        <f t="shared" si="17"/>
        <v>2928560.149002668</v>
      </c>
      <c r="I541" s="67"/>
      <c r="J541" s="67"/>
    </row>
    <row r="542" spans="1:10" x14ac:dyDescent="0.3">
      <c r="A542" s="142">
        <v>525</v>
      </c>
      <c r="B542" s="148">
        <v>11436.11</v>
      </c>
      <c r="C542" s="148">
        <v>998.03</v>
      </c>
      <c r="D542" s="154">
        <v>3.771E-2</v>
      </c>
      <c r="E542" s="155">
        <v>2.4910000000000002E-2</v>
      </c>
      <c r="F542" s="155">
        <v>1.2800000000000001E-2</v>
      </c>
      <c r="G542" s="154">
        <f t="shared" si="16"/>
        <v>178.92751841837708</v>
      </c>
      <c r="H542" s="120">
        <f t="shared" si="17"/>
        <v>2934149.0042488566</v>
      </c>
      <c r="I542" s="67"/>
      <c r="J542" s="67"/>
    </row>
    <row r="543" spans="1:10" x14ac:dyDescent="0.3">
      <c r="A543" s="142">
        <v>526</v>
      </c>
      <c r="B543" s="148">
        <v>11437.43</v>
      </c>
      <c r="C543" s="148">
        <v>998.26</v>
      </c>
      <c r="D543" s="154">
        <v>3.773E-2</v>
      </c>
      <c r="E543" s="155">
        <v>2.4930000000000001E-2</v>
      </c>
      <c r="F543" s="155">
        <v>1.2800000000000001E-2</v>
      </c>
      <c r="G543" s="154">
        <f t="shared" si="16"/>
        <v>178.92751841837708</v>
      </c>
      <c r="H543" s="120">
        <f t="shared" si="17"/>
        <v>2939737.8594950447</v>
      </c>
      <c r="I543" s="67"/>
      <c r="J543" s="67"/>
    </row>
    <row r="544" spans="1:10" x14ac:dyDescent="0.3">
      <c r="A544" s="142">
        <v>527</v>
      </c>
      <c r="B544" s="148">
        <v>11440.64</v>
      </c>
      <c r="C544" s="148">
        <v>998.34</v>
      </c>
      <c r="D544" s="154">
        <v>3.7769999999999998E-2</v>
      </c>
      <c r="E544" s="155">
        <v>2.4969999999999999E-2</v>
      </c>
      <c r="F544" s="155">
        <v>1.2800000000000001E-2</v>
      </c>
      <c r="G544" s="154">
        <f t="shared" si="16"/>
        <v>178.92751841837708</v>
      </c>
      <c r="H544" s="120">
        <f t="shared" si="17"/>
        <v>2945326.7147412328</v>
      </c>
      <c r="I544" s="67"/>
      <c r="J544" s="67"/>
    </row>
    <row r="545" spans="1:10" x14ac:dyDescent="0.3">
      <c r="A545" s="142">
        <v>528</v>
      </c>
      <c r="B545" s="148">
        <v>11424.26</v>
      </c>
      <c r="C545" s="148">
        <v>998.64</v>
      </c>
      <c r="D545" s="154">
        <v>3.78E-2</v>
      </c>
      <c r="E545" s="155">
        <v>2.4989999999999998E-2</v>
      </c>
      <c r="F545" s="155">
        <v>1.282E-2</v>
      </c>
      <c r="G545" s="154">
        <f t="shared" si="16"/>
        <v>179.20709266590578</v>
      </c>
      <c r="H545" s="120">
        <f t="shared" si="17"/>
        <v>2946311.9575537434</v>
      </c>
      <c r="I545" s="67"/>
      <c r="J545" s="67"/>
    </row>
    <row r="546" spans="1:10" x14ac:dyDescent="0.3">
      <c r="A546" s="142">
        <v>529</v>
      </c>
      <c r="B546" s="148">
        <v>11419.17</v>
      </c>
      <c r="C546" s="148">
        <v>998.35</v>
      </c>
      <c r="D546" s="154">
        <v>3.7850000000000002E-2</v>
      </c>
      <c r="E546" s="155">
        <v>2.503E-2</v>
      </c>
      <c r="F546" s="155">
        <v>1.282E-2</v>
      </c>
      <c r="G546" s="154">
        <f t="shared" si="16"/>
        <v>179.20709266590578</v>
      </c>
      <c r="H546" s="120">
        <f t="shared" si="17"/>
        <v>2951892.0938369893</v>
      </c>
      <c r="I546" s="67"/>
      <c r="J546" s="67"/>
    </row>
    <row r="547" spans="1:10" x14ac:dyDescent="0.3">
      <c r="A547" s="142">
        <v>530</v>
      </c>
      <c r="B547" s="148">
        <v>11435.95</v>
      </c>
      <c r="C547" s="148">
        <v>998.39</v>
      </c>
      <c r="D547" s="154">
        <v>3.7859999999999998E-2</v>
      </c>
      <c r="E547" s="155">
        <v>2.5049999999999999E-2</v>
      </c>
      <c r="F547" s="155">
        <v>1.2800000000000001E-2</v>
      </c>
      <c r="G547" s="154">
        <f t="shared" si="16"/>
        <v>178.92751841837708</v>
      </c>
      <c r="H547" s="120">
        <f t="shared" si="17"/>
        <v>2962093.2804797981</v>
      </c>
      <c r="I547" s="67"/>
      <c r="J547" s="67"/>
    </row>
    <row r="548" spans="1:10" x14ac:dyDescent="0.3">
      <c r="A548" s="142">
        <v>531</v>
      </c>
      <c r="B548" s="148">
        <v>11443.49</v>
      </c>
      <c r="C548" s="148">
        <v>998.71</v>
      </c>
      <c r="D548" s="154">
        <v>3.789E-2</v>
      </c>
      <c r="E548" s="155">
        <v>2.5100000000000001E-2</v>
      </c>
      <c r="F548" s="155">
        <v>1.2800000000000001E-2</v>
      </c>
      <c r="G548" s="154">
        <f t="shared" si="16"/>
        <v>178.92751841837708</v>
      </c>
      <c r="H548" s="120">
        <f t="shared" si="17"/>
        <v>2967682.1357259857</v>
      </c>
      <c r="I548" s="67"/>
      <c r="J548" s="67"/>
    </row>
    <row r="549" spans="1:10" x14ac:dyDescent="0.3">
      <c r="A549" s="142">
        <v>532</v>
      </c>
      <c r="B549" s="148">
        <v>11417.47</v>
      </c>
      <c r="C549" s="148">
        <v>998.5</v>
      </c>
      <c r="D549" s="154">
        <v>3.7929999999999998E-2</v>
      </c>
      <c r="E549" s="155">
        <v>2.511E-2</v>
      </c>
      <c r="F549" s="155">
        <v>1.2829999999999999E-2</v>
      </c>
      <c r="G549" s="154">
        <f t="shared" si="16"/>
        <v>179.34687978967011</v>
      </c>
      <c r="H549" s="120">
        <f t="shared" si="17"/>
        <v>2966318.6815622635</v>
      </c>
      <c r="I549" s="67"/>
      <c r="J549" s="67"/>
    </row>
    <row r="550" spans="1:10" x14ac:dyDescent="0.3">
      <c r="A550" s="142">
        <v>533</v>
      </c>
      <c r="B550" s="148">
        <v>11430.35</v>
      </c>
      <c r="C550" s="148">
        <v>998.26</v>
      </c>
      <c r="D550" s="154">
        <v>3.7949999999999998E-2</v>
      </c>
      <c r="E550" s="155">
        <v>2.5139999999999999E-2</v>
      </c>
      <c r="F550" s="155">
        <v>1.281E-2</v>
      </c>
      <c r="G550" s="154">
        <f t="shared" si="16"/>
        <v>179.06730554214144</v>
      </c>
      <c r="H550" s="120">
        <f t="shared" si="17"/>
        <v>2976534.4286959441</v>
      </c>
      <c r="I550" s="67"/>
      <c r="J550" s="67"/>
    </row>
    <row r="551" spans="1:10" x14ac:dyDescent="0.3">
      <c r="A551" s="142">
        <v>534</v>
      </c>
      <c r="B551" s="148">
        <v>11411.2</v>
      </c>
      <c r="C551" s="148">
        <v>998.46</v>
      </c>
      <c r="D551" s="154">
        <v>3.7990000000000003E-2</v>
      </c>
      <c r="E551" s="155">
        <v>2.5159999999999998E-2</v>
      </c>
      <c r="F551" s="155">
        <v>1.2829999999999999E-2</v>
      </c>
      <c r="G551" s="154">
        <f t="shared" si="16"/>
        <v>179.34687978967011</v>
      </c>
      <c r="H551" s="120">
        <f t="shared" si="17"/>
        <v>2977470.2555530989</v>
      </c>
      <c r="I551" s="67"/>
      <c r="J551" s="67"/>
    </row>
    <row r="552" spans="1:10" x14ac:dyDescent="0.3">
      <c r="A552" s="142">
        <v>535</v>
      </c>
      <c r="B552" s="148">
        <v>11435.25</v>
      </c>
      <c r="C552" s="148">
        <v>998.37</v>
      </c>
      <c r="D552" s="154">
        <v>3.7990000000000003E-2</v>
      </c>
      <c r="E552" s="155">
        <v>2.5190000000000001E-2</v>
      </c>
      <c r="F552" s="155">
        <v>1.2800000000000001E-2</v>
      </c>
      <c r="G552" s="154">
        <f t="shared" si="16"/>
        <v>178.92751841837708</v>
      </c>
      <c r="H552" s="120">
        <f t="shared" si="17"/>
        <v>2990037.5567107392</v>
      </c>
      <c r="I552" s="67"/>
      <c r="J552" s="67"/>
    </row>
    <row r="553" spans="1:10" x14ac:dyDescent="0.3">
      <c r="A553" s="142">
        <v>536</v>
      </c>
      <c r="B553" s="148">
        <v>11408.24</v>
      </c>
      <c r="C553" s="148">
        <v>998.65</v>
      </c>
      <c r="D553" s="154">
        <v>3.805E-2</v>
      </c>
      <c r="E553" s="155">
        <v>2.521E-2</v>
      </c>
      <c r="F553" s="155">
        <v>1.2840000000000001E-2</v>
      </c>
      <c r="G553" s="154">
        <f t="shared" si="16"/>
        <v>179.4866669134345</v>
      </c>
      <c r="H553" s="120">
        <f t="shared" si="17"/>
        <v>2986294.2424492734</v>
      </c>
      <c r="I553" s="67"/>
      <c r="J553" s="67"/>
    </row>
    <row r="554" spans="1:10" x14ac:dyDescent="0.3">
      <c r="A554" s="142">
        <v>537</v>
      </c>
      <c r="B554" s="148">
        <v>11418.08</v>
      </c>
      <c r="C554" s="148">
        <v>998.09</v>
      </c>
      <c r="D554" s="154">
        <v>3.8080000000000003E-2</v>
      </c>
      <c r="E554" s="155">
        <v>2.5260000000000001E-2</v>
      </c>
      <c r="F554" s="155">
        <v>1.282E-2</v>
      </c>
      <c r="G554" s="154">
        <f t="shared" si="16"/>
        <v>179.20709266590578</v>
      </c>
      <c r="H554" s="120">
        <f t="shared" si="17"/>
        <v>2996533.1841029553</v>
      </c>
      <c r="I554" s="67"/>
      <c r="J554" s="67"/>
    </row>
    <row r="555" spans="1:10" x14ac:dyDescent="0.3">
      <c r="A555" s="142">
        <v>538</v>
      </c>
      <c r="B555" s="148">
        <v>11421.89</v>
      </c>
      <c r="C555" s="148">
        <v>998.74</v>
      </c>
      <c r="D555" s="154">
        <v>3.8100000000000002E-2</v>
      </c>
      <c r="E555" s="155">
        <v>2.528E-2</v>
      </c>
      <c r="F555" s="155">
        <v>1.282E-2</v>
      </c>
      <c r="G555" s="154">
        <f t="shared" si="16"/>
        <v>179.20709266590578</v>
      </c>
      <c r="H555" s="120">
        <f t="shared" si="17"/>
        <v>3002113.3203862011</v>
      </c>
      <c r="I555" s="67"/>
      <c r="J555" s="67"/>
    </row>
    <row r="556" spans="1:10" x14ac:dyDescent="0.3">
      <c r="A556" s="142">
        <v>539</v>
      </c>
      <c r="B556" s="148">
        <v>11383.87</v>
      </c>
      <c r="C556" s="148">
        <v>997.89</v>
      </c>
      <c r="D556" s="154">
        <v>3.8159999999999999E-2</v>
      </c>
      <c r="E556" s="155">
        <v>2.5309999999999999E-2</v>
      </c>
      <c r="F556" s="155">
        <v>1.286E-2</v>
      </c>
      <c r="G556" s="154">
        <f t="shared" si="16"/>
        <v>179.76624116096318</v>
      </c>
      <c r="H556" s="120">
        <f t="shared" si="17"/>
        <v>2998338.2670686091</v>
      </c>
      <c r="I556" s="67"/>
      <c r="J556" s="67"/>
    </row>
    <row r="557" spans="1:10" x14ac:dyDescent="0.3">
      <c r="A557" s="142">
        <v>540</v>
      </c>
      <c r="B557" s="148">
        <v>11410.77</v>
      </c>
      <c r="C557" s="148">
        <v>999.49</v>
      </c>
      <c r="D557" s="154">
        <v>3.8179999999999999E-2</v>
      </c>
      <c r="E557" s="155">
        <v>2.5340000000000001E-2</v>
      </c>
      <c r="F557" s="155">
        <v>1.285E-2</v>
      </c>
      <c r="G557" s="154">
        <f t="shared" si="16"/>
        <v>179.62645403719884</v>
      </c>
      <c r="H557" s="120">
        <f t="shared" si="17"/>
        <v>3006238.7129691453</v>
      </c>
      <c r="I557" s="67"/>
      <c r="J557" s="67"/>
    </row>
    <row r="558" spans="1:10" x14ac:dyDescent="0.3">
      <c r="A558" s="142">
        <v>541</v>
      </c>
      <c r="B558" s="148">
        <v>11384.41</v>
      </c>
      <c r="C558" s="148">
        <v>999.31</v>
      </c>
      <c r="D558" s="154">
        <v>3.8240000000000003E-2</v>
      </c>
      <c r="E558" s="155">
        <v>2.537E-2</v>
      </c>
      <c r="F558" s="155">
        <v>1.2869999999999999E-2</v>
      </c>
      <c r="G558" s="154">
        <f t="shared" si="16"/>
        <v>179.90602828472757</v>
      </c>
      <c r="H558" s="120">
        <f t="shared" si="17"/>
        <v>3007125.4707695977</v>
      </c>
      <c r="I558" s="67"/>
      <c r="J558" s="67"/>
    </row>
    <row r="559" spans="1:10" x14ac:dyDescent="0.3">
      <c r="A559" s="142">
        <v>542</v>
      </c>
      <c r="B559" s="148">
        <v>11375.31</v>
      </c>
      <c r="C559" s="148">
        <v>998.72</v>
      </c>
      <c r="D559" s="154">
        <v>3.8280000000000002E-2</v>
      </c>
      <c r="E559" s="155">
        <v>2.5399999999999999E-2</v>
      </c>
      <c r="F559" s="155">
        <v>1.2880000000000001E-2</v>
      </c>
      <c r="G559" s="154">
        <f t="shared" si="16"/>
        <v>180.04581540849193</v>
      </c>
      <c r="H559" s="120">
        <f t="shared" si="17"/>
        <v>3010344.8878847775</v>
      </c>
      <c r="I559" s="67"/>
      <c r="J559" s="67"/>
    </row>
    <row r="560" spans="1:10" x14ac:dyDescent="0.3">
      <c r="A560" s="142">
        <v>543</v>
      </c>
      <c r="B560" s="148">
        <v>11414.3</v>
      </c>
      <c r="C560" s="148">
        <v>999.21</v>
      </c>
      <c r="D560" s="154">
        <v>3.8269999999999998E-2</v>
      </c>
      <c r="E560" s="155">
        <v>2.5440000000000001E-2</v>
      </c>
      <c r="F560" s="155">
        <v>1.2840000000000001E-2</v>
      </c>
      <c r="G560" s="154">
        <f t="shared" si="16"/>
        <v>179.4866669134345</v>
      </c>
      <c r="H560" s="120">
        <f t="shared" si="17"/>
        <v>3025294.3538245442</v>
      </c>
      <c r="I560" s="67"/>
      <c r="J560" s="67"/>
    </row>
    <row r="561" spans="1:10" x14ac:dyDescent="0.3">
      <c r="A561" s="142">
        <v>544</v>
      </c>
      <c r="B561" s="148">
        <v>11397.32</v>
      </c>
      <c r="C561" s="148">
        <v>998.96</v>
      </c>
      <c r="D561" s="154">
        <v>3.8300000000000001E-2</v>
      </c>
      <c r="E561" s="155">
        <v>2.545E-2</v>
      </c>
      <c r="F561" s="155">
        <v>1.285E-2</v>
      </c>
      <c r="G561" s="154">
        <f t="shared" si="16"/>
        <v>179.62645403719884</v>
      </c>
      <c r="H561" s="120">
        <f t="shared" si="17"/>
        <v>3028507.147880028</v>
      </c>
      <c r="I561" s="67"/>
      <c r="J561" s="67"/>
    </row>
    <row r="562" spans="1:10" x14ac:dyDescent="0.3">
      <c r="A562" s="142">
        <v>545</v>
      </c>
      <c r="B562" s="148">
        <v>11380.27</v>
      </c>
      <c r="C562" s="148">
        <v>998.71</v>
      </c>
      <c r="D562" s="154">
        <v>3.8350000000000002E-2</v>
      </c>
      <c r="E562" s="155">
        <v>2.5479999999999999E-2</v>
      </c>
      <c r="F562" s="155">
        <v>1.2869999999999999E-2</v>
      </c>
      <c r="G562" s="154">
        <f t="shared" si="16"/>
        <v>179.90602828472757</v>
      </c>
      <c r="H562" s="120">
        <f t="shared" si="17"/>
        <v>3029359.3004980236</v>
      </c>
      <c r="I562" s="67"/>
      <c r="J562" s="67"/>
    </row>
    <row r="563" spans="1:10" x14ac:dyDescent="0.3">
      <c r="A563" s="142">
        <v>546</v>
      </c>
      <c r="B563" s="148">
        <v>11390.85</v>
      </c>
      <c r="C563" s="148">
        <v>999.14</v>
      </c>
      <c r="D563" s="154">
        <v>3.8379999999999997E-2</v>
      </c>
      <c r="E563" s="155">
        <v>2.5520000000000001E-2</v>
      </c>
      <c r="F563" s="155">
        <v>1.286E-2</v>
      </c>
      <c r="G563" s="154">
        <f t="shared" si="16"/>
        <v>179.76624116096318</v>
      </c>
      <c r="H563" s="120">
        <f t="shared" si="17"/>
        <v>3037277.7250824869</v>
      </c>
      <c r="I563" s="67"/>
      <c r="J563" s="67"/>
    </row>
    <row r="564" spans="1:10" x14ac:dyDescent="0.3">
      <c r="A564" s="142">
        <v>547</v>
      </c>
      <c r="B564" s="148">
        <v>11360.14</v>
      </c>
      <c r="C564" s="148">
        <v>999.1</v>
      </c>
      <c r="D564" s="154">
        <v>3.8429999999999999E-2</v>
      </c>
      <c r="E564" s="155">
        <v>2.5530000000000001E-2</v>
      </c>
      <c r="F564" s="155">
        <v>1.29E-2</v>
      </c>
      <c r="G564" s="154">
        <f t="shared" si="16"/>
        <v>180.32538965602063</v>
      </c>
      <c r="H564" s="120">
        <f t="shared" si="17"/>
        <v>3033405.3404427897</v>
      </c>
      <c r="I564" s="67"/>
      <c r="J564" s="67"/>
    </row>
    <row r="565" spans="1:10" x14ac:dyDescent="0.3">
      <c r="A565" s="142">
        <v>548</v>
      </c>
      <c r="B565" s="148">
        <v>11400.91</v>
      </c>
      <c r="C565" s="148">
        <v>999.32</v>
      </c>
      <c r="D565" s="154">
        <v>3.8429999999999999E-2</v>
      </c>
      <c r="E565" s="155">
        <v>2.5579999999999999E-2</v>
      </c>
      <c r="F565" s="155">
        <v>1.285E-2</v>
      </c>
      <c r="G565" s="154">
        <f t="shared" si="16"/>
        <v>179.62645403719884</v>
      </c>
      <c r="H565" s="120">
        <f t="shared" si="17"/>
        <v>3050775.5827909103</v>
      </c>
      <c r="I565" s="67"/>
      <c r="J565" s="67"/>
    </row>
    <row r="566" spans="1:10" x14ac:dyDescent="0.3">
      <c r="A566" s="142">
        <v>549</v>
      </c>
      <c r="B566" s="148">
        <v>11378.88</v>
      </c>
      <c r="C566" s="148">
        <v>999.59</v>
      </c>
      <c r="D566" s="154">
        <v>3.848E-2</v>
      </c>
      <c r="E566" s="155">
        <v>2.5600000000000001E-2</v>
      </c>
      <c r="F566" s="155">
        <v>1.2880000000000001E-2</v>
      </c>
      <c r="G566" s="154">
        <f t="shared" si="16"/>
        <v>180.04581540849193</v>
      </c>
      <c r="H566" s="120">
        <f t="shared" si="17"/>
        <v>3049223.8809017395</v>
      </c>
      <c r="I566" s="67"/>
      <c r="J566" s="67"/>
    </row>
    <row r="567" spans="1:10" x14ac:dyDescent="0.3">
      <c r="A567" s="142">
        <v>550</v>
      </c>
      <c r="B567" s="148">
        <v>11387</v>
      </c>
      <c r="C567" s="148">
        <v>998.99</v>
      </c>
      <c r="D567" s="154">
        <v>3.8490000000000003E-2</v>
      </c>
      <c r="E567" s="155">
        <v>2.562E-2</v>
      </c>
      <c r="F567" s="155">
        <v>1.2869999999999999E-2</v>
      </c>
      <c r="G567" s="154">
        <f t="shared" si="16"/>
        <v>179.90602828472757</v>
      </c>
      <c r="H567" s="120">
        <f t="shared" si="17"/>
        <v>3057151.5876585562</v>
      </c>
      <c r="I567" s="67"/>
      <c r="J567" s="67"/>
    </row>
    <row r="568" spans="1:10" x14ac:dyDescent="0.3">
      <c r="A568" s="142">
        <v>551</v>
      </c>
      <c r="B568" s="148">
        <v>11385.6</v>
      </c>
      <c r="C568" s="148">
        <v>999.41</v>
      </c>
      <c r="D568" s="154">
        <v>3.8519999999999999E-2</v>
      </c>
      <c r="E568" s="155">
        <v>2.5649999999999999E-2</v>
      </c>
      <c r="F568" s="155">
        <v>1.2869999999999999E-2</v>
      </c>
      <c r="G568" s="154">
        <f t="shared" si="16"/>
        <v>179.90602828472757</v>
      </c>
      <c r="H568" s="120">
        <f t="shared" si="17"/>
        <v>3062710.0450906628</v>
      </c>
      <c r="I568" s="67"/>
      <c r="J568" s="67"/>
    </row>
    <row r="569" spans="1:10" x14ac:dyDescent="0.3">
      <c r="A569" s="142">
        <v>552</v>
      </c>
      <c r="B569" s="148">
        <v>11396.42</v>
      </c>
      <c r="C569" s="148">
        <v>999.67</v>
      </c>
      <c r="D569" s="154">
        <v>3.8559999999999997E-2</v>
      </c>
      <c r="E569" s="155">
        <v>2.5700000000000001E-2</v>
      </c>
      <c r="F569" s="155">
        <v>1.286E-2</v>
      </c>
      <c r="G569" s="154">
        <f t="shared" si="16"/>
        <v>179.76624116096318</v>
      </c>
      <c r="H569" s="120">
        <f t="shared" si="17"/>
        <v>3070654.4033800969</v>
      </c>
      <c r="I569" s="67"/>
      <c r="J569" s="67"/>
    </row>
    <row r="570" spans="1:10" x14ac:dyDescent="0.3">
      <c r="A570" s="142">
        <v>553</v>
      </c>
      <c r="B570" s="148">
        <v>11396.3</v>
      </c>
      <c r="C570" s="148">
        <v>999.55</v>
      </c>
      <c r="D570" s="154">
        <v>3.8559999999999997E-2</v>
      </c>
      <c r="E570" s="155">
        <v>2.5700000000000001E-2</v>
      </c>
      <c r="F570" s="155">
        <v>1.286E-2</v>
      </c>
      <c r="G570" s="154">
        <f t="shared" si="16"/>
        <v>179.76624116096318</v>
      </c>
      <c r="H570" s="120">
        <f t="shared" si="17"/>
        <v>3076217.1830963655</v>
      </c>
      <c r="I570" s="67"/>
      <c r="J570" s="67"/>
    </row>
    <row r="571" spans="1:10" x14ac:dyDescent="0.3">
      <c r="A571" s="142">
        <v>554</v>
      </c>
      <c r="B571" s="148">
        <v>11387.37</v>
      </c>
      <c r="C571" s="148">
        <v>998.98</v>
      </c>
      <c r="D571" s="154">
        <v>3.8600000000000002E-2</v>
      </c>
      <c r="E571" s="155">
        <v>2.5729999999999999E-2</v>
      </c>
      <c r="F571" s="155">
        <v>1.2869999999999999E-2</v>
      </c>
      <c r="G571" s="154">
        <f t="shared" si="16"/>
        <v>179.90602828472757</v>
      </c>
      <c r="H571" s="120">
        <f t="shared" si="17"/>
        <v>3079385.4173869821</v>
      </c>
      <c r="I571" s="67"/>
      <c r="J571" s="67"/>
    </row>
    <row r="572" spans="1:10" x14ac:dyDescent="0.3">
      <c r="A572" s="142">
        <v>555</v>
      </c>
      <c r="B572" s="148">
        <v>11388.97</v>
      </c>
      <c r="C572" s="148">
        <v>999.26</v>
      </c>
      <c r="D572" s="154">
        <v>3.8640000000000001E-2</v>
      </c>
      <c r="E572" s="155">
        <v>2.5770000000000001E-2</v>
      </c>
      <c r="F572" s="155">
        <v>1.2869999999999999E-2</v>
      </c>
      <c r="G572" s="154">
        <f t="shared" si="16"/>
        <v>179.90602828472757</v>
      </c>
      <c r="H572" s="120">
        <f t="shared" si="17"/>
        <v>3084943.8748190887</v>
      </c>
      <c r="I572" s="67"/>
      <c r="J572" s="67"/>
    </row>
    <row r="573" spans="1:10" x14ac:dyDescent="0.3">
      <c r="A573" s="142">
        <v>556</v>
      </c>
      <c r="B573" s="148">
        <v>11370.55</v>
      </c>
      <c r="C573" s="148">
        <v>999.17</v>
      </c>
      <c r="D573" s="154">
        <v>3.8670000000000003E-2</v>
      </c>
      <c r="E573" s="155">
        <v>2.5780000000000001E-2</v>
      </c>
      <c r="F573" s="155">
        <v>1.289E-2</v>
      </c>
      <c r="G573" s="154">
        <f t="shared" si="16"/>
        <v>180.1856025322563</v>
      </c>
      <c r="H573" s="120">
        <f t="shared" si="17"/>
        <v>3085707.1385626746</v>
      </c>
      <c r="I573" s="67"/>
      <c r="J573" s="67"/>
    </row>
    <row r="574" spans="1:10" x14ac:dyDescent="0.3">
      <c r="A574" s="142">
        <v>557</v>
      </c>
      <c r="B574" s="148">
        <v>11390.59</v>
      </c>
      <c r="C574" s="148">
        <v>998.95</v>
      </c>
      <c r="D574" s="154">
        <v>3.8690000000000002E-2</v>
      </c>
      <c r="E574" s="155">
        <v>2.5819999999999999E-2</v>
      </c>
      <c r="F574" s="155">
        <v>1.286E-2</v>
      </c>
      <c r="G574" s="154">
        <f t="shared" si="16"/>
        <v>179.76624116096318</v>
      </c>
      <c r="H574" s="120">
        <f t="shared" si="17"/>
        <v>3098468.3019614387</v>
      </c>
      <c r="I574" s="67"/>
      <c r="J574" s="67"/>
    </row>
    <row r="575" spans="1:10" x14ac:dyDescent="0.3">
      <c r="A575" s="142">
        <v>558</v>
      </c>
      <c r="B575" s="148">
        <v>11398.12</v>
      </c>
      <c r="C575" s="148">
        <v>998.94</v>
      </c>
      <c r="D575" s="154">
        <v>3.8710000000000001E-2</v>
      </c>
      <c r="E575" s="155">
        <v>2.5860000000000001E-2</v>
      </c>
      <c r="F575" s="155">
        <v>1.285E-2</v>
      </c>
      <c r="G575" s="154">
        <f t="shared" si="16"/>
        <v>179.62645403719884</v>
      </c>
      <c r="H575" s="120">
        <f t="shared" si="17"/>
        <v>3106446.6700681169</v>
      </c>
      <c r="I575" s="67"/>
      <c r="J575" s="67"/>
    </row>
    <row r="576" spans="1:10" x14ac:dyDescent="0.3">
      <c r="A576" s="142">
        <v>559</v>
      </c>
      <c r="B576" s="148">
        <v>11392.77</v>
      </c>
      <c r="C576" s="148">
        <v>999.45</v>
      </c>
      <c r="D576" s="154">
        <v>3.8739999999999997E-2</v>
      </c>
      <c r="E576" s="155">
        <v>2.588E-2</v>
      </c>
      <c r="F576" s="155">
        <v>1.2869999999999999E-2</v>
      </c>
      <c r="G576" s="154">
        <f t="shared" si="16"/>
        <v>179.90602828472757</v>
      </c>
      <c r="H576" s="120">
        <f t="shared" si="17"/>
        <v>3107177.7045475142</v>
      </c>
      <c r="I576" s="67"/>
      <c r="J576" s="67"/>
    </row>
    <row r="577" spans="1:10" x14ac:dyDescent="0.3">
      <c r="A577" s="142">
        <v>560</v>
      </c>
      <c r="B577" s="148">
        <v>11384.63</v>
      </c>
      <c r="C577" s="148">
        <v>999.04</v>
      </c>
      <c r="D577" s="154">
        <v>3.8760000000000003E-2</v>
      </c>
      <c r="E577" s="155">
        <v>2.589E-2</v>
      </c>
      <c r="F577" s="155">
        <v>1.2869999999999999E-2</v>
      </c>
      <c r="G577" s="154">
        <f t="shared" si="16"/>
        <v>179.90602828472757</v>
      </c>
      <c r="H577" s="120">
        <f t="shared" si="17"/>
        <v>3112736.1619796208</v>
      </c>
      <c r="I577" s="67"/>
      <c r="J577" s="67"/>
    </row>
    <row r="578" spans="1:10" x14ac:dyDescent="0.3">
      <c r="A578" s="142">
        <v>561</v>
      </c>
      <c r="B578" s="148">
        <v>11374.04</v>
      </c>
      <c r="C578" s="148">
        <v>998.87</v>
      </c>
      <c r="D578" s="154">
        <v>3.8789999999999998E-2</v>
      </c>
      <c r="E578" s="155">
        <v>2.5919999999999999E-2</v>
      </c>
      <c r="F578" s="155">
        <v>1.2880000000000001E-2</v>
      </c>
      <c r="G578" s="154">
        <f t="shared" si="16"/>
        <v>180.04581540849193</v>
      </c>
      <c r="H578" s="120">
        <f t="shared" si="17"/>
        <v>3115873.5832165317</v>
      </c>
      <c r="I578" s="67"/>
      <c r="J578" s="67"/>
    </row>
    <row r="579" spans="1:10" x14ac:dyDescent="0.3">
      <c r="A579" s="142">
        <v>562</v>
      </c>
      <c r="B579" s="148">
        <v>11381.73</v>
      </c>
      <c r="C579" s="148">
        <v>998.7</v>
      </c>
      <c r="D579" s="154">
        <v>3.882E-2</v>
      </c>
      <c r="E579" s="155">
        <v>2.5950000000000001E-2</v>
      </c>
      <c r="F579" s="155">
        <v>1.2869999999999999E-2</v>
      </c>
      <c r="G579" s="154">
        <f t="shared" si="16"/>
        <v>179.90602828472757</v>
      </c>
      <c r="H579" s="120">
        <f t="shared" si="17"/>
        <v>3123853.076843834</v>
      </c>
      <c r="I579" s="67"/>
      <c r="J579" s="67"/>
    </row>
    <row r="580" spans="1:10" x14ac:dyDescent="0.3">
      <c r="A580" s="142">
        <v>563</v>
      </c>
      <c r="B580" s="148">
        <v>11395.11</v>
      </c>
      <c r="C580" s="148">
        <v>998.56</v>
      </c>
      <c r="D580" s="154">
        <v>3.8830000000000003E-2</v>
      </c>
      <c r="E580" s="155">
        <v>2.598E-2</v>
      </c>
      <c r="F580" s="155">
        <v>1.285E-2</v>
      </c>
      <c r="G580" s="154">
        <f t="shared" si="16"/>
        <v>179.62645403719884</v>
      </c>
      <c r="H580" s="120">
        <f t="shared" si="17"/>
        <v>3134282.2137067202</v>
      </c>
      <c r="I580" s="67"/>
      <c r="J580" s="67"/>
    </row>
    <row r="581" spans="1:10" x14ac:dyDescent="0.3">
      <c r="A581" s="142">
        <v>564</v>
      </c>
      <c r="B581" s="148">
        <v>11372.11</v>
      </c>
      <c r="C581" s="148">
        <v>998.62</v>
      </c>
      <c r="D581" s="154">
        <v>3.8879999999999998E-2</v>
      </c>
      <c r="E581" s="155">
        <v>2.5999999999999999E-2</v>
      </c>
      <c r="F581" s="155">
        <v>1.2880000000000001E-2</v>
      </c>
      <c r="G581" s="154">
        <f t="shared" si="16"/>
        <v>180.04581540849193</v>
      </c>
      <c r="H581" s="120">
        <f t="shared" si="17"/>
        <v>3132536.0087952297</v>
      </c>
      <c r="I581" s="67"/>
      <c r="J581" s="67"/>
    </row>
    <row r="582" spans="1:10" x14ac:dyDescent="0.3">
      <c r="A582" s="142">
        <v>565</v>
      </c>
      <c r="B582" s="148">
        <v>11410.32</v>
      </c>
      <c r="C582" s="148">
        <v>998.8</v>
      </c>
      <c r="D582" s="154">
        <v>3.8890000000000001E-2</v>
      </c>
      <c r="E582" s="155">
        <v>2.605E-2</v>
      </c>
      <c r="F582" s="155">
        <v>1.2840000000000001E-2</v>
      </c>
      <c r="G582" s="154">
        <f t="shared" si="16"/>
        <v>179.4866669134345</v>
      </c>
      <c r="H582" s="120">
        <f t="shared" si="17"/>
        <v>3147866.1324325367</v>
      </c>
      <c r="I582" s="67"/>
      <c r="J582" s="67"/>
    </row>
    <row r="583" spans="1:10" x14ac:dyDescent="0.3">
      <c r="A583" s="142">
        <v>566</v>
      </c>
      <c r="B583" s="148">
        <v>11406.28</v>
      </c>
      <c r="C583" s="148">
        <v>998.22</v>
      </c>
      <c r="D583" s="154">
        <v>3.891E-2</v>
      </c>
      <c r="E583" s="155">
        <v>2.6079999999999999E-2</v>
      </c>
      <c r="F583" s="155">
        <v>1.2829999999999999E-2</v>
      </c>
      <c r="G583" s="154">
        <f t="shared" si="16"/>
        <v>179.34687978967011</v>
      </c>
      <c r="H583" s="120">
        <f t="shared" si="17"/>
        <v>3155895.4394064681</v>
      </c>
      <c r="I583" s="67"/>
      <c r="J583" s="67"/>
    </row>
    <row r="584" spans="1:10" x14ac:dyDescent="0.3">
      <c r="A584" s="142">
        <v>567</v>
      </c>
      <c r="B584" s="148">
        <v>11387.95</v>
      </c>
      <c r="C584" s="148">
        <v>998.14</v>
      </c>
      <c r="D584" s="154">
        <v>3.8960000000000002E-2</v>
      </c>
      <c r="E584" s="155">
        <v>2.6100000000000002E-2</v>
      </c>
      <c r="F584" s="155">
        <v>1.285E-2</v>
      </c>
      <c r="G584" s="154">
        <f t="shared" si="16"/>
        <v>179.62645403719884</v>
      </c>
      <c r="H584" s="120">
        <f t="shared" si="17"/>
        <v>3156550.6486176029</v>
      </c>
      <c r="I584" s="67"/>
      <c r="J584" s="67"/>
    </row>
    <row r="585" spans="1:10" x14ac:dyDescent="0.3">
      <c r="A585" s="142">
        <v>568</v>
      </c>
      <c r="B585" s="148">
        <v>11350.99</v>
      </c>
      <c r="C585" s="148">
        <v>998.06</v>
      </c>
      <c r="D585" s="154">
        <v>3.9010000000000003E-2</v>
      </c>
      <c r="E585" s="155">
        <v>2.6120000000000001E-2</v>
      </c>
      <c r="F585" s="155">
        <v>1.289E-2</v>
      </c>
      <c r="G585" s="154">
        <f t="shared" si="16"/>
        <v>180.1856025322563</v>
      </c>
      <c r="H585" s="120">
        <f t="shared" si="17"/>
        <v>3152305.1343589914</v>
      </c>
      <c r="I585" s="67"/>
      <c r="J585" s="67"/>
    </row>
    <row r="586" spans="1:10" x14ac:dyDescent="0.3">
      <c r="A586" s="142">
        <v>569</v>
      </c>
      <c r="B586" s="148">
        <v>11382.39</v>
      </c>
      <c r="C586" s="148">
        <v>998.83</v>
      </c>
      <c r="D586" s="154">
        <v>3.9019999999999999E-2</v>
      </c>
      <c r="E586" s="155">
        <v>2.6159999999999999E-2</v>
      </c>
      <c r="F586" s="155">
        <v>1.2869999999999999E-2</v>
      </c>
      <c r="G586" s="154">
        <f t="shared" si="16"/>
        <v>179.90602828472757</v>
      </c>
      <c r="H586" s="120">
        <f t="shared" si="17"/>
        <v>3162762.2788685793</v>
      </c>
      <c r="I586" s="67"/>
      <c r="J586" s="67"/>
    </row>
    <row r="587" spans="1:10" x14ac:dyDescent="0.3">
      <c r="A587" s="142">
        <v>570</v>
      </c>
      <c r="B587" s="148">
        <v>11370.76</v>
      </c>
      <c r="C587" s="148">
        <v>998.46</v>
      </c>
      <c r="D587" s="154">
        <v>3.9050000000000001E-2</v>
      </c>
      <c r="E587" s="155">
        <v>2.6169999999999999E-2</v>
      </c>
      <c r="F587" s="155">
        <v>1.2880000000000001E-2</v>
      </c>
      <c r="G587" s="154">
        <f t="shared" si="16"/>
        <v>180.04581540849193</v>
      </c>
      <c r="H587" s="120">
        <f t="shared" si="17"/>
        <v>3165860.8599526258</v>
      </c>
      <c r="I587" s="67"/>
      <c r="J587" s="67"/>
    </row>
    <row r="588" spans="1:10" x14ac:dyDescent="0.3">
      <c r="A588" s="142">
        <v>571</v>
      </c>
      <c r="B588" s="148">
        <v>11351.69</v>
      </c>
      <c r="C588" s="148">
        <v>998.11</v>
      </c>
      <c r="D588" s="154">
        <v>3.9100000000000003E-2</v>
      </c>
      <c r="E588" s="155">
        <v>2.6210000000000001E-2</v>
      </c>
      <c r="F588" s="155">
        <v>1.289E-2</v>
      </c>
      <c r="G588" s="154">
        <f t="shared" si="16"/>
        <v>180.1856025322563</v>
      </c>
      <c r="H588" s="120">
        <f t="shared" si="17"/>
        <v>3168954.6333080707</v>
      </c>
      <c r="I588" s="67"/>
      <c r="J588" s="67"/>
    </row>
    <row r="589" spans="1:10" x14ac:dyDescent="0.3">
      <c r="A589" s="142">
        <v>572</v>
      </c>
      <c r="B589" s="148">
        <v>11376.81</v>
      </c>
      <c r="C589" s="148">
        <v>998.94</v>
      </c>
      <c r="D589" s="154">
        <v>3.9109999999999999E-2</v>
      </c>
      <c r="E589" s="155">
        <v>2.6239999999999999E-2</v>
      </c>
      <c r="F589" s="155">
        <v>1.2880000000000001E-2</v>
      </c>
      <c r="G589" s="154">
        <f t="shared" si="16"/>
        <v>180.04581540849193</v>
      </c>
      <c r="H589" s="120">
        <f t="shared" si="17"/>
        <v>3176969.1436717575</v>
      </c>
      <c r="I589" s="67"/>
      <c r="J589" s="67"/>
    </row>
    <row r="590" spans="1:10" x14ac:dyDescent="0.3">
      <c r="A590" s="142">
        <v>573</v>
      </c>
      <c r="B590" s="148">
        <v>11351.24</v>
      </c>
      <c r="C590" s="148">
        <v>998.47</v>
      </c>
      <c r="D590" s="154">
        <v>3.916E-2</v>
      </c>
      <c r="E590" s="155">
        <v>2.6259999999999999E-2</v>
      </c>
      <c r="F590" s="155">
        <v>1.29E-2</v>
      </c>
      <c r="G590" s="154">
        <f t="shared" si="16"/>
        <v>180.32538965602063</v>
      </c>
      <c r="H590" s="120">
        <f t="shared" si="17"/>
        <v>3177589.1409025933</v>
      </c>
      <c r="I590" s="67"/>
      <c r="J590" s="67"/>
    </row>
    <row r="591" spans="1:10" x14ac:dyDescent="0.3">
      <c r="A591" s="142">
        <v>574</v>
      </c>
      <c r="B591" s="148">
        <v>11355.92</v>
      </c>
      <c r="C591" s="148">
        <v>998.67</v>
      </c>
      <c r="D591" s="154">
        <v>3.9190000000000003E-2</v>
      </c>
      <c r="E591" s="155">
        <v>2.6290000000000001E-2</v>
      </c>
      <c r="F591" s="155">
        <v>1.29E-2</v>
      </c>
      <c r="G591" s="154">
        <f t="shared" si="16"/>
        <v>180.32538965602063</v>
      </c>
      <c r="H591" s="120">
        <f t="shared" si="17"/>
        <v>3183134.6716895089</v>
      </c>
      <c r="I591" s="67"/>
      <c r="J591" s="67"/>
    </row>
    <row r="592" spans="1:10" x14ac:dyDescent="0.3">
      <c r="A592" s="142">
        <v>575</v>
      </c>
      <c r="B592" s="148">
        <v>11364.31</v>
      </c>
      <c r="C592" s="148">
        <v>998.31</v>
      </c>
      <c r="D592" s="154">
        <v>3.9199999999999999E-2</v>
      </c>
      <c r="E592" s="155">
        <v>2.632E-2</v>
      </c>
      <c r="F592" s="155">
        <v>1.2880000000000001E-2</v>
      </c>
      <c r="G592" s="154">
        <f t="shared" si="16"/>
        <v>180.04581540849193</v>
      </c>
      <c r="H592" s="120">
        <f t="shared" si="17"/>
        <v>3193631.5692504561</v>
      </c>
      <c r="I592" s="67"/>
      <c r="J592" s="67"/>
    </row>
    <row r="593" spans="1:10" x14ac:dyDescent="0.3">
      <c r="A593" s="142">
        <v>576</v>
      </c>
      <c r="B593" s="148">
        <v>11331.38</v>
      </c>
      <c r="C593" s="148">
        <v>998.52</v>
      </c>
      <c r="D593" s="154">
        <v>3.925E-2</v>
      </c>
      <c r="E593" s="155">
        <v>2.6329999999999999E-2</v>
      </c>
      <c r="F593" s="155">
        <v>1.2919999999999999E-2</v>
      </c>
      <c r="G593" s="154">
        <f t="shared" si="16"/>
        <v>180.60496390354933</v>
      </c>
      <c r="H593" s="120">
        <f t="shared" si="17"/>
        <v>3189281.1113852235</v>
      </c>
      <c r="I593" s="67"/>
      <c r="J593" s="67"/>
    </row>
    <row r="594" spans="1:10" x14ac:dyDescent="0.3">
      <c r="A594" s="142">
        <v>577</v>
      </c>
      <c r="B594" s="148">
        <v>11347.34</v>
      </c>
      <c r="C594" s="148">
        <v>999.09</v>
      </c>
      <c r="D594" s="154">
        <v>3.9280000000000002E-2</v>
      </c>
      <c r="E594" s="155">
        <v>2.6370000000000001E-2</v>
      </c>
      <c r="F594" s="155">
        <v>1.291E-2</v>
      </c>
      <c r="G594" s="154">
        <f t="shared" si="16"/>
        <v>180.46517677978497</v>
      </c>
      <c r="H594" s="120">
        <f t="shared" si="17"/>
        <v>3197292.7425444075</v>
      </c>
      <c r="I594" s="67"/>
      <c r="J594" s="67"/>
    </row>
    <row r="595" spans="1:10" x14ac:dyDescent="0.3">
      <c r="A595" s="142">
        <v>578</v>
      </c>
      <c r="B595" s="148">
        <v>11324.92</v>
      </c>
      <c r="C595" s="148">
        <v>998.5</v>
      </c>
      <c r="D595" s="154">
        <v>3.9300000000000002E-2</v>
      </c>
      <c r="E595" s="155">
        <v>2.6370000000000001E-2</v>
      </c>
      <c r="F595" s="155">
        <v>1.2930000000000001E-2</v>
      </c>
      <c r="G595" s="154">
        <f t="shared" ref="G595:G658" si="18">(2*F595/$B$7)*(1+3*$B$11)/(4+PI()*$B$11-PI())*10^6</f>
        <v>180.74475102731367</v>
      </c>
      <c r="H595" s="120">
        <f t="shared" ref="H595:H658" si="19">A595/G595*10^6</f>
        <v>3197879.8649187563</v>
      </c>
      <c r="I595" s="67"/>
      <c r="J595" s="67"/>
    </row>
    <row r="596" spans="1:10" x14ac:dyDescent="0.3">
      <c r="A596" s="142">
        <v>579</v>
      </c>
      <c r="B596" s="148">
        <v>11338.15</v>
      </c>
      <c r="C596" s="148">
        <v>998.91</v>
      </c>
      <c r="D596" s="154">
        <v>3.9359999999999999E-2</v>
      </c>
      <c r="E596" s="155">
        <v>2.6440000000000002E-2</v>
      </c>
      <c r="F596" s="155">
        <v>1.2919999999999999E-2</v>
      </c>
      <c r="G596" s="154">
        <f t="shared" si="18"/>
        <v>180.60496390354933</v>
      </c>
      <c r="H596" s="120">
        <f t="shared" si="19"/>
        <v>3205891.950507022</v>
      </c>
      <c r="I596" s="67"/>
      <c r="J596" s="67"/>
    </row>
    <row r="597" spans="1:10" x14ac:dyDescent="0.3">
      <c r="A597" s="142">
        <v>580</v>
      </c>
      <c r="B597" s="148">
        <v>11357.86</v>
      </c>
      <c r="C597" s="148">
        <v>999.15</v>
      </c>
      <c r="D597" s="154">
        <v>3.9350000000000003E-2</v>
      </c>
      <c r="E597" s="155">
        <v>2.6450000000000001E-2</v>
      </c>
      <c r="F597" s="155">
        <v>1.29E-2</v>
      </c>
      <c r="G597" s="154">
        <f t="shared" si="18"/>
        <v>180.32538965602063</v>
      </c>
      <c r="H597" s="120">
        <f t="shared" si="19"/>
        <v>3216407.8564110021</v>
      </c>
      <c r="I597" s="67"/>
      <c r="J597" s="67"/>
    </row>
    <row r="598" spans="1:10" x14ac:dyDescent="0.3">
      <c r="A598" s="142">
        <v>581</v>
      </c>
      <c r="B598" s="148">
        <v>11338.72</v>
      </c>
      <c r="C598" s="148">
        <v>999.16</v>
      </c>
      <c r="D598" s="154">
        <v>3.9410000000000001E-2</v>
      </c>
      <c r="E598" s="155">
        <v>2.648E-2</v>
      </c>
      <c r="F598" s="155">
        <v>1.2919999999999999E-2</v>
      </c>
      <c r="G598" s="154">
        <f t="shared" si="18"/>
        <v>180.60496390354933</v>
      </c>
      <c r="H598" s="120">
        <f t="shared" si="19"/>
        <v>3216965.843254887</v>
      </c>
      <c r="I598" s="67"/>
      <c r="J598" s="67"/>
    </row>
    <row r="599" spans="1:10" x14ac:dyDescent="0.3">
      <c r="A599" s="142">
        <v>582</v>
      </c>
      <c r="B599" s="148">
        <v>11335.45</v>
      </c>
      <c r="C599" s="148">
        <v>998.8</v>
      </c>
      <c r="D599" s="154">
        <v>3.9410000000000001E-2</v>
      </c>
      <c r="E599" s="155">
        <v>2.649E-2</v>
      </c>
      <c r="F599" s="155">
        <v>1.2919999999999999E-2</v>
      </c>
      <c r="G599" s="154">
        <f t="shared" si="18"/>
        <v>180.60496390354933</v>
      </c>
      <c r="H599" s="120">
        <f t="shared" si="19"/>
        <v>3222502.7896288196</v>
      </c>
      <c r="I599" s="67"/>
      <c r="J599" s="67"/>
    </row>
    <row r="600" spans="1:10" x14ac:dyDescent="0.3">
      <c r="A600" s="142">
        <v>583</v>
      </c>
      <c r="B600" s="148">
        <v>11339.41</v>
      </c>
      <c r="C600" s="148">
        <v>999.15</v>
      </c>
      <c r="D600" s="154">
        <v>3.9460000000000002E-2</v>
      </c>
      <c r="E600" s="155">
        <v>2.6540000000000001E-2</v>
      </c>
      <c r="F600" s="155">
        <v>1.2919999999999999E-2</v>
      </c>
      <c r="G600" s="154">
        <f t="shared" si="18"/>
        <v>180.60496390354933</v>
      </c>
      <c r="H600" s="120">
        <f t="shared" si="19"/>
        <v>3228039.7360027526</v>
      </c>
      <c r="I600" s="67"/>
      <c r="J600" s="67"/>
    </row>
    <row r="601" spans="1:10" x14ac:dyDescent="0.3">
      <c r="A601" s="142">
        <v>584</v>
      </c>
      <c r="B601" s="148">
        <v>11338.24</v>
      </c>
      <c r="C601" s="148">
        <v>999.24</v>
      </c>
      <c r="D601" s="154">
        <v>3.9480000000000001E-2</v>
      </c>
      <c r="E601" s="155">
        <v>2.656E-2</v>
      </c>
      <c r="F601" s="155">
        <v>1.2919999999999999E-2</v>
      </c>
      <c r="G601" s="154">
        <f t="shared" si="18"/>
        <v>180.60496390354933</v>
      </c>
      <c r="H601" s="120">
        <f t="shared" si="19"/>
        <v>3233576.6823766851</v>
      </c>
      <c r="I601" s="67"/>
      <c r="J601" s="67"/>
    </row>
    <row r="602" spans="1:10" x14ac:dyDescent="0.3">
      <c r="A602" s="142">
        <v>585</v>
      </c>
      <c r="B602" s="148">
        <v>11326.9</v>
      </c>
      <c r="C602" s="148">
        <v>999.21</v>
      </c>
      <c r="D602" s="154">
        <v>3.952E-2</v>
      </c>
      <c r="E602" s="155">
        <v>2.6579999999999999E-2</v>
      </c>
      <c r="F602" s="155">
        <v>1.294E-2</v>
      </c>
      <c r="G602" s="154">
        <f t="shared" si="18"/>
        <v>180.88453815107809</v>
      </c>
      <c r="H602" s="120">
        <f t="shared" si="19"/>
        <v>3234107.2707463657</v>
      </c>
      <c r="I602" s="67"/>
      <c r="J602" s="67"/>
    </row>
    <row r="603" spans="1:10" x14ac:dyDescent="0.3">
      <c r="A603" s="142">
        <v>586</v>
      </c>
      <c r="B603" s="148">
        <v>11342.57</v>
      </c>
      <c r="C603" s="148">
        <v>999.28</v>
      </c>
      <c r="D603" s="154">
        <v>3.9530000000000003E-2</v>
      </c>
      <c r="E603" s="155">
        <v>2.6610000000000002E-2</v>
      </c>
      <c r="F603" s="155">
        <v>1.2919999999999999E-2</v>
      </c>
      <c r="G603" s="154">
        <f t="shared" si="18"/>
        <v>180.60496390354933</v>
      </c>
      <c r="H603" s="120">
        <f t="shared" si="19"/>
        <v>3244650.5751245501</v>
      </c>
      <c r="I603" s="67"/>
      <c r="J603" s="67"/>
    </row>
    <row r="604" spans="1:10" x14ac:dyDescent="0.3">
      <c r="A604" s="142">
        <v>587</v>
      </c>
      <c r="B604" s="148">
        <v>11343.71</v>
      </c>
      <c r="C604" s="148">
        <v>999.16</v>
      </c>
      <c r="D604" s="154">
        <v>3.9570000000000001E-2</v>
      </c>
      <c r="E604" s="155">
        <v>2.665E-2</v>
      </c>
      <c r="F604" s="155">
        <v>1.2919999999999999E-2</v>
      </c>
      <c r="G604" s="154">
        <f t="shared" si="18"/>
        <v>180.60496390354933</v>
      </c>
      <c r="H604" s="120">
        <f t="shared" si="19"/>
        <v>3250187.5214984831</v>
      </c>
      <c r="I604" s="67"/>
      <c r="J604" s="67"/>
    </row>
    <row r="605" spans="1:10" x14ac:dyDescent="0.3">
      <c r="A605" s="142">
        <v>588</v>
      </c>
      <c r="B605" s="148">
        <v>11335.65</v>
      </c>
      <c r="C605" s="148">
        <v>999.36</v>
      </c>
      <c r="D605" s="154">
        <v>3.9600000000000003E-2</v>
      </c>
      <c r="E605" s="155">
        <v>2.6669999999999999E-2</v>
      </c>
      <c r="F605" s="155">
        <v>1.2930000000000001E-2</v>
      </c>
      <c r="G605" s="154">
        <f t="shared" si="18"/>
        <v>180.74475102731367</v>
      </c>
      <c r="H605" s="120">
        <f t="shared" si="19"/>
        <v>3253206.506180326</v>
      </c>
      <c r="I605" s="67"/>
      <c r="J605" s="67"/>
    </row>
    <row r="606" spans="1:10" x14ac:dyDescent="0.3">
      <c r="A606" s="142">
        <v>589</v>
      </c>
      <c r="B606" s="148">
        <v>11338.59</v>
      </c>
      <c r="C606" s="148">
        <v>999.65</v>
      </c>
      <c r="D606" s="154">
        <v>3.9629999999999999E-2</v>
      </c>
      <c r="E606" s="155">
        <v>2.6710000000000001E-2</v>
      </c>
      <c r="F606" s="155">
        <v>1.2930000000000001E-2</v>
      </c>
      <c r="G606" s="154">
        <f t="shared" si="18"/>
        <v>180.74475102731367</v>
      </c>
      <c r="H606" s="120">
        <f t="shared" si="19"/>
        <v>3258739.1703064828</v>
      </c>
      <c r="I606" s="67"/>
      <c r="J606" s="67"/>
    </row>
    <row r="607" spans="1:10" x14ac:dyDescent="0.3">
      <c r="A607" s="142">
        <v>590</v>
      </c>
      <c r="B607" s="148">
        <v>11340.96</v>
      </c>
      <c r="C607" s="148">
        <v>999.31</v>
      </c>
      <c r="D607" s="154">
        <v>3.9649999999999998E-2</v>
      </c>
      <c r="E607" s="155">
        <v>2.673E-2</v>
      </c>
      <c r="F607" s="155">
        <v>1.2919999999999999E-2</v>
      </c>
      <c r="G607" s="154">
        <f t="shared" si="18"/>
        <v>180.60496390354933</v>
      </c>
      <c r="H607" s="120">
        <f t="shared" si="19"/>
        <v>3266798.3606202812</v>
      </c>
      <c r="I607" s="67"/>
      <c r="J607" s="67"/>
    </row>
    <row r="608" spans="1:10" x14ac:dyDescent="0.3">
      <c r="A608" s="142">
        <v>591</v>
      </c>
      <c r="B608" s="148">
        <v>11337.58</v>
      </c>
      <c r="C608" s="148">
        <v>999.26</v>
      </c>
      <c r="D608" s="154">
        <v>3.968E-2</v>
      </c>
      <c r="E608" s="155">
        <v>2.6749999999999999E-2</v>
      </c>
      <c r="F608" s="155">
        <v>1.2930000000000001E-2</v>
      </c>
      <c r="G608" s="154">
        <f t="shared" si="18"/>
        <v>180.74475102731367</v>
      </c>
      <c r="H608" s="120">
        <f t="shared" si="19"/>
        <v>3269804.4985587969</v>
      </c>
      <c r="I608" s="67"/>
      <c r="J608" s="67"/>
    </row>
    <row r="609" spans="1:10" x14ac:dyDescent="0.3">
      <c r="A609" s="142">
        <v>592</v>
      </c>
      <c r="B609" s="148">
        <v>11331.64</v>
      </c>
      <c r="C609" s="148">
        <v>998.99</v>
      </c>
      <c r="D609" s="154">
        <v>3.9719999999999998E-2</v>
      </c>
      <c r="E609" s="155">
        <v>2.6790000000000001E-2</v>
      </c>
      <c r="F609" s="155">
        <v>1.2930000000000001E-2</v>
      </c>
      <c r="G609" s="154">
        <f t="shared" si="18"/>
        <v>180.74475102731367</v>
      </c>
      <c r="H609" s="120">
        <f t="shared" si="19"/>
        <v>3275337.1626849542</v>
      </c>
      <c r="I609" s="67"/>
      <c r="J609" s="67"/>
    </row>
    <row r="610" spans="1:10" x14ac:dyDescent="0.3">
      <c r="A610" s="142">
        <v>593</v>
      </c>
      <c r="B610" s="148">
        <v>11332.45</v>
      </c>
      <c r="C610" s="148">
        <v>999.7</v>
      </c>
      <c r="D610" s="154">
        <v>3.9750000000000001E-2</v>
      </c>
      <c r="E610" s="155">
        <v>2.681E-2</v>
      </c>
      <c r="F610" s="155">
        <v>1.294E-2</v>
      </c>
      <c r="G610" s="154">
        <f t="shared" si="18"/>
        <v>180.88453815107809</v>
      </c>
      <c r="H610" s="120">
        <f t="shared" si="19"/>
        <v>3278334.3787223841</v>
      </c>
      <c r="I610" s="67"/>
      <c r="J610" s="67"/>
    </row>
    <row r="611" spans="1:10" x14ac:dyDescent="0.3">
      <c r="A611" s="142">
        <v>594</v>
      </c>
      <c r="B611" s="148">
        <v>11330.86</v>
      </c>
      <c r="C611" s="148">
        <v>999.11</v>
      </c>
      <c r="D611" s="154">
        <v>3.9780000000000003E-2</v>
      </c>
      <c r="E611" s="155">
        <v>2.6849999999999999E-2</v>
      </c>
      <c r="F611" s="155">
        <v>1.2930000000000001E-2</v>
      </c>
      <c r="G611" s="154">
        <f t="shared" si="18"/>
        <v>180.74475102731367</v>
      </c>
      <c r="H611" s="120">
        <f t="shared" si="19"/>
        <v>3286402.4909372679</v>
      </c>
      <c r="I611" s="67"/>
      <c r="J611" s="67"/>
    </row>
    <row r="612" spans="1:10" x14ac:dyDescent="0.3">
      <c r="A612" s="142">
        <v>595</v>
      </c>
      <c r="B612" s="148">
        <v>11335.21</v>
      </c>
      <c r="C612" s="148">
        <v>999.12</v>
      </c>
      <c r="D612" s="154">
        <v>3.9800000000000002E-2</v>
      </c>
      <c r="E612" s="155">
        <v>2.6870000000000002E-2</v>
      </c>
      <c r="F612" s="155">
        <v>1.2930000000000001E-2</v>
      </c>
      <c r="G612" s="154">
        <f t="shared" si="18"/>
        <v>180.74475102731367</v>
      </c>
      <c r="H612" s="120">
        <f t="shared" si="19"/>
        <v>3291935.1550634252</v>
      </c>
      <c r="I612" s="67"/>
      <c r="J612" s="67"/>
    </row>
    <row r="613" spans="1:10" x14ac:dyDescent="0.3">
      <c r="A613" s="142">
        <v>596</v>
      </c>
      <c r="B613" s="148">
        <v>11338.71</v>
      </c>
      <c r="C613" s="148">
        <v>999.3</v>
      </c>
      <c r="D613" s="154">
        <v>3.9820000000000001E-2</v>
      </c>
      <c r="E613" s="155">
        <v>2.69E-2</v>
      </c>
      <c r="F613" s="155">
        <v>1.2919999999999999E-2</v>
      </c>
      <c r="G613" s="154">
        <f t="shared" si="18"/>
        <v>180.60496390354933</v>
      </c>
      <c r="H613" s="120">
        <f t="shared" si="19"/>
        <v>3300020.0388638768</v>
      </c>
      <c r="I613" s="67"/>
      <c r="J613" s="67"/>
    </row>
    <row r="614" spans="1:10" x14ac:dyDescent="0.3">
      <c r="A614" s="142">
        <v>597</v>
      </c>
      <c r="B614" s="148">
        <v>11343.43</v>
      </c>
      <c r="C614" s="148">
        <v>999.18</v>
      </c>
      <c r="D614" s="154">
        <v>3.9849999999999997E-2</v>
      </c>
      <c r="E614" s="155">
        <v>2.6939999999999999E-2</v>
      </c>
      <c r="F614" s="155">
        <v>1.2919999999999999E-2</v>
      </c>
      <c r="G614" s="154">
        <f t="shared" si="18"/>
        <v>180.60496390354933</v>
      </c>
      <c r="H614" s="120">
        <f t="shared" si="19"/>
        <v>3305556.9852378098</v>
      </c>
      <c r="I614" s="67"/>
      <c r="J614" s="67"/>
    </row>
    <row r="615" spans="1:10" x14ac:dyDescent="0.3">
      <c r="A615" s="142">
        <v>598</v>
      </c>
      <c r="B615" s="148">
        <v>11348.2</v>
      </c>
      <c r="C615" s="148">
        <v>999.5</v>
      </c>
      <c r="D615" s="154">
        <v>3.9879999999999999E-2</v>
      </c>
      <c r="E615" s="155">
        <v>2.6960000000000001E-2</v>
      </c>
      <c r="F615" s="155">
        <v>1.2919999999999999E-2</v>
      </c>
      <c r="G615" s="154">
        <f t="shared" si="18"/>
        <v>180.60496390354933</v>
      </c>
      <c r="H615" s="120">
        <f t="shared" si="19"/>
        <v>3311093.9316117424</v>
      </c>
      <c r="I615" s="67"/>
      <c r="J615" s="67"/>
    </row>
    <row r="616" spans="1:10" x14ac:dyDescent="0.3">
      <c r="A616" s="142">
        <v>599</v>
      </c>
      <c r="B616" s="148">
        <v>11331.5</v>
      </c>
      <c r="C616" s="148">
        <v>998.9</v>
      </c>
      <c r="D616" s="154">
        <v>3.9910000000000001E-2</v>
      </c>
      <c r="E616" s="155">
        <v>2.6980000000000001E-2</v>
      </c>
      <c r="F616" s="155">
        <v>1.2930000000000001E-2</v>
      </c>
      <c r="G616" s="154">
        <f t="shared" si="18"/>
        <v>180.74475102731367</v>
      </c>
      <c r="H616" s="120">
        <f t="shared" si="19"/>
        <v>3314065.8115680534</v>
      </c>
      <c r="I616" s="67"/>
      <c r="J616" s="67"/>
    </row>
    <row r="617" spans="1:10" x14ac:dyDescent="0.3">
      <c r="A617" s="142">
        <v>600</v>
      </c>
      <c r="B617" s="148">
        <v>11331.29</v>
      </c>
      <c r="C617" s="148">
        <v>999.49</v>
      </c>
      <c r="D617" s="154">
        <v>3.9940000000000003E-2</v>
      </c>
      <c r="E617" s="155">
        <v>2.7E-2</v>
      </c>
      <c r="F617" s="155">
        <v>1.294E-2</v>
      </c>
      <c r="G617" s="154">
        <f t="shared" si="18"/>
        <v>180.88453815107809</v>
      </c>
      <c r="H617" s="120">
        <f t="shared" si="19"/>
        <v>3317033.0982014006</v>
      </c>
      <c r="I617" s="67"/>
      <c r="J617" s="67"/>
    </row>
    <row r="618" spans="1:10" x14ac:dyDescent="0.3">
      <c r="A618" s="142">
        <v>601</v>
      </c>
      <c r="B618" s="148">
        <v>11345.56</v>
      </c>
      <c r="C618" s="148">
        <v>999.33</v>
      </c>
      <c r="D618" s="154">
        <v>3.9949999999999999E-2</v>
      </c>
      <c r="E618" s="155">
        <v>2.7040000000000002E-2</v>
      </c>
      <c r="F618" s="155">
        <v>1.2919999999999999E-2</v>
      </c>
      <c r="G618" s="154">
        <f t="shared" si="18"/>
        <v>180.60496390354933</v>
      </c>
      <c r="H618" s="120">
        <f t="shared" si="19"/>
        <v>3327704.7707335409</v>
      </c>
      <c r="I618" s="67"/>
      <c r="J618" s="67"/>
    </row>
    <row r="619" spans="1:10" x14ac:dyDescent="0.3">
      <c r="A619" s="142">
        <v>602</v>
      </c>
      <c r="B619" s="148">
        <v>11313.76</v>
      </c>
      <c r="C619" s="148">
        <v>997.43</v>
      </c>
      <c r="D619" s="154">
        <v>3.9989999999999998E-2</v>
      </c>
      <c r="E619" s="155">
        <v>2.7060000000000001E-2</v>
      </c>
      <c r="F619" s="155">
        <v>1.2930000000000001E-2</v>
      </c>
      <c r="G619" s="154">
        <f t="shared" si="18"/>
        <v>180.74475102731367</v>
      </c>
      <c r="H619" s="120">
        <f t="shared" si="19"/>
        <v>3330663.8039465244</v>
      </c>
      <c r="I619" s="67"/>
      <c r="J619" s="67"/>
    </row>
    <row r="620" spans="1:10" x14ac:dyDescent="0.3">
      <c r="A620" s="142">
        <v>603</v>
      </c>
      <c r="B620" s="148">
        <v>11320.11</v>
      </c>
      <c r="C620" s="148">
        <v>999.99</v>
      </c>
      <c r="D620" s="154">
        <v>4.0050000000000002E-2</v>
      </c>
      <c r="E620" s="155">
        <v>2.7099999999999999E-2</v>
      </c>
      <c r="F620" s="155">
        <v>1.295E-2</v>
      </c>
      <c r="G620" s="154">
        <f t="shared" si="18"/>
        <v>181.02432527484245</v>
      </c>
      <c r="H620" s="120">
        <f t="shared" si="19"/>
        <v>3331044.0410949616</v>
      </c>
      <c r="I620" s="67"/>
      <c r="J620" s="67"/>
    </row>
    <row r="621" spans="1:10" x14ac:dyDescent="0.3">
      <c r="A621" s="142">
        <v>604</v>
      </c>
      <c r="B621" s="148">
        <v>11325.42</v>
      </c>
      <c r="C621" s="148">
        <v>998.94</v>
      </c>
      <c r="D621" s="154">
        <v>4.0039999999999999E-2</v>
      </c>
      <c r="E621" s="155">
        <v>2.7109999999999999E-2</v>
      </c>
      <c r="F621" s="155">
        <v>1.294E-2</v>
      </c>
      <c r="G621" s="154">
        <f t="shared" si="18"/>
        <v>180.88453815107809</v>
      </c>
      <c r="H621" s="120">
        <f t="shared" si="19"/>
        <v>3339146.6521894098</v>
      </c>
      <c r="I621" s="67"/>
      <c r="J621" s="67"/>
    </row>
    <row r="622" spans="1:10" x14ac:dyDescent="0.3">
      <c r="A622" s="142">
        <v>605</v>
      </c>
      <c r="B622" s="148">
        <v>11324.18</v>
      </c>
      <c r="C622" s="148">
        <v>998.72</v>
      </c>
      <c r="D622" s="154">
        <v>4.0059999999999998E-2</v>
      </c>
      <c r="E622" s="155">
        <v>2.7130000000000001E-2</v>
      </c>
      <c r="F622" s="155">
        <v>1.2930000000000001E-2</v>
      </c>
      <c r="G622" s="154">
        <f t="shared" si="18"/>
        <v>180.74475102731367</v>
      </c>
      <c r="H622" s="120">
        <f t="shared" si="19"/>
        <v>3347261.7963249953</v>
      </c>
      <c r="I622" s="67"/>
      <c r="J622" s="67"/>
    </row>
    <row r="623" spans="1:10" x14ac:dyDescent="0.3">
      <c r="A623" s="142">
        <v>606</v>
      </c>
      <c r="B623" s="148">
        <v>11321.7</v>
      </c>
      <c r="C623" s="148">
        <v>998.51</v>
      </c>
      <c r="D623" s="154">
        <v>4.0079999999999998E-2</v>
      </c>
      <c r="E623" s="155">
        <v>2.7150000000000001E-2</v>
      </c>
      <c r="F623" s="155">
        <v>1.2930000000000001E-2</v>
      </c>
      <c r="G623" s="154">
        <f t="shared" si="18"/>
        <v>180.74475102731367</v>
      </c>
      <c r="H623" s="120">
        <f t="shared" si="19"/>
        <v>3352794.4604511526</v>
      </c>
      <c r="I623" s="67"/>
      <c r="J623" s="67"/>
    </row>
    <row r="624" spans="1:10" x14ac:dyDescent="0.3">
      <c r="A624" s="142">
        <v>607</v>
      </c>
      <c r="B624" s="148">
        <v>11338.81</v>
      </c>
      <c r="C624" s="148">
        <v>998.83</v>
      </c>
      <c r="D624" s="154">
        <v>4.011E-2</v>
      </c>
      <c r="E624" s="155">
        <v>2.7199999999999998E-2</v>
      </c>
      <c r="F624" s="155">
        <v>1.2919999999999999E-2</v>
      </c>
      <c r="G624" s="154">
        <f t="shared" si="18"/>
        <v>180.60496390354933</v>
      </c>
      <c r="H624" s="120">
        <f t="shared" si="19"/>
        <v>3360926.4489771365</v>
      </c>
      <c r="I624" s="67"/>
      <c r="J624" s="67"/>
    </row>
    <row r="625" spans="1:10" x14ac:dyDescent="0.3">
      <c r="A625" s="142">
        <v>608</v>
      </c>
      <c r="B625" s="148">
        <v>11326.59</v>
      </c>
      <c r="C625" s="148">
        <v>998.46</v>
      </c>
      <c r="D625" s="154">
        <v>4.0140000000000002E-2</v>
      </c>
      <c r="E625" s="155">
        <v>2.7210000000000002E-2</v>
      </c>
      <c r="F625" s="155">
        <v>1.2930000000000001E-2</v>
      </c>
      <c r="G625" s="154">
        <f t="shared" si="18"/>
        <v>180.74475102731367</v>
      </c>
      <c r="H625" s="120">
        <f t="shared" si="19"/>
        <v>3363859.7887034663</v>
      </c>
      <c r="I625" s="67"/>
      <c r="J625" s="67"/>
    </row>
    <row r="626" spans="1:10" x14ac:dyDescent="0.3">
      <c r="A626" s="142">
        <v>609</v>
      </c>
      <c r="B626" s="148">
        <v>11319.54</v>
      </c>
      <c r="C626" s="148">
        <v>998.78</v>
      </c>
      <c r="D626" s="154">
        <v>4.018E-2</v>
      </c>
      <c r="E626" s="155">
        <v>2.724E-2</v>
      </c>
      <c r="F626" s="155">
        <v>1.294E-2</v>
      </c>
      <c r="G626" s="154">
        <f t="shared" si="18"/>
        <v>180.88453815107809</v>
      </c>
      <c r="H626" s="120">
        <f t="shared" si="19"/>
        <v>3366788.5946744215</v>
      </c>
      <c r="I626" s="67"/>
      <c r="J626" s="67"/>
    </row>
    <row r="627" spans="1:10" x14ac:dyDescent="0.3">
      <c r="A627" s="142">
        <v>610</v>
      </c>
      <c r="B627" s="148">
        <v>11311.67</v>
      </c>
      <c r="C627" s="148">
        <v>997.79</v>
      </c>
      <c r="D627" s="154">
        <v>4.0189999999999997E-2</v>
      </c>
      <c r="E627" s="155">
        <v>2.725E-2</v>
      </c>
      <c r="F627" s="155">
        <v>1.294E-2</v>
      </c>
      <c r="G627" s="154">
        <f t="shared" si="18"/>
        <v>180.88453815107809</v>
      </c>
      <c r="H627" s="120">
        <f t="shared" si="19"/>
        <v>3372316.9831714239</v>
      </c>
      <c r="I627" s="67"/>
      <c r="J627" s="67"/>
    </row>
    <row r="628" spans="1:10" x14ac:dyDescent="0.3">
      <c r="A628" s="142">
        <v>611</v>
      </c>
      <c r="B628" s="148">
        <v>11309.58</v>
      </c>
      <c r="C628" s="148">
        <v>998.75</v>
      </c>
      <c r="D628" s="154">
        <v>4.0239999999999998E-2</v>
      </c>
      <c r="E628" s="155">
        <v>2.7289999999999998E-2</v>
      </c>
      <c r="F628" s="155">
        <v>1.295E-2</v>
      </c>
      <c r="G628" s="154">
        <f t="shared" si="18"/>
        <v>181.02432527484245</v>
      </c>
      <c r="H628" s="120">
        <f t="shared" si="19"/>
        <v>3375236.9968640488</v>
      </c>
      <c r="I628" s="67"/>
      <c r="J628" s="67"/>
    </row>
    <row r="629" spans="1:10" x14ac:dyDescent="0.3">
      <c r="A629" s="142">
        <v>612</v>
      </c>
      <c r="B629" s="148">
        <v>11305.82</v>
      </c>
      <c r="C629" s="148">
        <v>997.95</v>
      </c>
      <c r="D629" s="154">
        <v>4.0250000000000001E-2</v>
      </c>
      <c r="E629" s="155">
        <v>2.7300000000000001E-2</v>
      </c>
      <c r="F629" s="155">
        <v>1.294E-2</v>
      </c>
      <c r="G629" s="154">
        <f t="shared" si="18"/>
        <v>180.88453815107809</v>
      </c>
      <c r="H629" s="120">
        <f t="shared" si="19"/>
        <v>3383373.7601654287</v>
      </c>
      <c r="I629" s="67"/>
      <c r="J629" s="67"/>
    </row>
    <row r="630" spans="1:10" x14ac:dyDescent="0.3">
      <c r="A630" s="142">
        <v>613</v>
      </c>
      <c r="B630" s="148">
        <v>11300.8</v>
      </c>
      <c r="C630" s="148">
        <v>998.46</v>
      </c>
      <c r="D630" s="154">
        <v>4.0300000000000002E-2</v>
      </c>
      <c r="E630" s="155">
        <v>2.734E-2</v>
      </c>
      <c r="F630" s="155">
        <v>1.2959999999999999E-2</v>
      </c>
      <c r="G630" s="154">
        <f t="shared" si="18"/>
        <v>181.16411239860676</v>
      </c>
      <c r="H630" s="120">
        <f t="shared" si="19"/>
        <v>3383672.3613959774</v>
      </c>
      <c r="I630" s="67"/>
      <c r="J630" s="67"/>
    </row>
    <row r="631" spans="1:10" x14ac:dyDescent="0.3">
      <c r="A631" s="142">
        <v>614</v>
      </c>
      <c r="B631" s="148">
        <v>11329.65</v>
      </c>
      <c r="C631" s="148">
        <v>998.24</v>
      </c>
      <c r="D631" s="154">
        <v>4.0289999999999999E-2</v>
      </c>
      <c r="E631" s="155">
        <v>2.7369999999999998E-2</v>
      </c>
      <c r="F631" s="155">
        <v>1.2919999999999999E-2</v>
      </c>
      <c r="G631" s="154">
        <f t="shared" si="18"/>
        <v>180.60496390354933</v>
      </c>
      <c r="H631" s="120">
        <f t="shared" si="19"/>
        <v>3399685.0735946652</v>
      </c>
      <c r="I631" s="67"/>
      <c r="J631" s="67"/>
    </row>
    <row r="632" spans="1:10" x14ac:dyDescent="0.3">
      <c r="A632" s="142">
        <v>615</v>
      </c>
      <c r="B632" s="148">
        <v>11315.76</v>
      </c>
      <c r="C632" s="148">
        <v>997.72</v>
      </c>
      <c r="D632" s="154">
        <v>4.0329999999999998E-2</v>
      </c>
      <c r="E632" s="155">
        <v>2.7400000000000001E-2</v>
      </c>
      <c r="F632" s="155">
        <v>1.2930000000000001E-2</v>
      </c>
      <c r="G632" s="154">
        <f t="shared" si="18"/>
        <v>180.74475102731367</v>
      </c>
      <c r="H632" s="120">
        <f t="shared" si="19"/>
        <v>3402588.4375865655</v>
      </c>
      <c r="I632" s="67"/>
      <c r="J632" s="67"/>
    </row>
    <row r="633" spans="1:10" x14ac:dyDescent="0.3">
      <c r="A633" s="142">
        <v>616</v>
      </c>
      <c r="B633" s="148">
        <v>11295.38</v>
      </c>
      <c r="C633" s="148">
        <v>998.57</v>
      </c>
      <c r="D633" s="154">
        <v>4.0390000000000002E-2</v>
      </c>
      <c r="E633" s="155">
        <v>2.743E-2</v>
      </c>
      <c r="F633" s="155">
        <v>1.2959999999999999E-2</v>
      </c>
      <c r="G633" s="154">
        <f t="shared" si="18"/>
        <v>181.16411239860676</v>
      </c>
      <c r="H633" s="120">
        <f t="shared" si="19"/>
        <v>3400231.9324957947</v>
      </c>
      <c r="I633" s="67"/>
      <c r="J633" s="67"/>
    </row>
    <row r="634" spans="1:10" x14ac:dyDescent="0.3">
      <c r="A634" s="142">
        <v>617</v>
      </c>
      <c r="B634" s="148">
        <v>11302.57</v>
      </c>
      <c r="C634" s="148">
        <v>998.59</v>
      </c>
      <c r="D634" s="154">
        <v>4.0410000000000001E-2</v>
      </c>
      <c r="E634" s="155">
        <v>2.7449999999999999E-2</v>
      </c>
      <c r="F634" s="155">
        <v>1.2959999999999999E-2</v>
      </c>
      <c r="G634" s="154">
        <f t="shared" si="18"/>
        <v>181.16411239860676</v>
      </c>
      <c r="H634" s="120">
        <f t="shared" si="19"/>
        <v>3405751.789529067</v>
      </c>
      <c r="I634" s="67"/>
      <c r="J634" s="67"/>
    </row>
    <row r="635" spans="1:10" x14ac:dyDescent="0.3">
      <c r="A635" s="142">
        <v>618</v>
      </c>
      <c r="B635" s="148">
        <v>11272.17</v>
      </c>
      <c r="C635" s="148">
        <v>997.5</v>
      </c>
      <c r="D635" s="154">
        <v>4.0460000000000003E-2</v>
      </c>
      <c r="E635" s="155">
        <v>2.7480000000000001E-2</v>
      </c>
      <c r="F635" s="155">
        <v>1.298E-2</v>
      </c>
      <c r="G635" s="154">
        <f t="shared" si="18"/>
        <v>181.44368664613549</v>
      </c>
      <c r="H635" s="120">
        <f t="shared" si="19"/>
        <v>3406015.4498804249</v>
      </c>
      <c r="I635" s="67"/>
      <c r="J635" s="67"/>
    </row>
    <row r="636" spans="1:10" x14ac:dyDescent="0.3">
      <c r="A636" s="142">
        <v>619</v>
      </c>
      <c r="B636" s="148">
        <v>11278.93</v>
      </c>
      <c r="C636" s="148">
        <v>999.01</v>
      </c>
      <c r="D636" s="154">
        <v>4.0500000000000001E-2</v>
      </c>
      <c r="E636" s="155">
        <v>2.751E-2</v>
      </c>
      <c r="F636" s="155">
        <v>1.299E-2</v>
      </c>
      <c r="G636" s="154">
        <f t="shared" si="18"/>
        <v>181.58347376989983</v>
      </c>
      <c r="H636" s="120">
        <f t="shared" si="19"/>
        <v>3408900.5301461993</v>
      </c>
      <c r="I636" s="67"/>
      <c r="J636" s="67"/>
    </row>
    <row r="637" spans="1:10" x14ac:dyDescent="0.3">
      <c r="A637" s="142">
        <v>620</v>
      </c>
      <c r="B637" s="148">
        <v>11292.77</v>
      </c>
      <c r="C637" s="148">
        <v>998.54</v>
      </c>
      <c r="D637" s="154">
        <v>4.0509999999999997E-2</v>
      </c>
      <c r="E637" s="155">
        <v>2.7550000000000002E-2</v>
      </c>
      <c r="F637" s="155">
        <v>1.2970000000000001E-2</v>
      </c>
      <c r="G637" s="154">
        <f t="shared" si="18"/>
        <v>181.30389952237115</v>
      </c>
      <c r="H637" s="120">
        <f t="shared" si="19"/>
        <v>3419672.7242675656</v>
      </c>
      <c r="I637" s="67"/>
      <c r="J637" s="67"/>
    </row>
    <row r="638" spans="1:10" x14ac:dyDescent="0.3">
      <c r="A638" s="142">
        <v>621</v>
      </c>
      <c r="B638" s="148">
        <v>11284.78</v>
      </c>
      <c r="C638" s="148">
        <v>998.36</v>
      </c>
      <c r="D638" s="154">
        <v>4.054E-2</v>
      </c>
      <c r="E638" s="155">
        <v>2.7570000000000001E-2</v>
      </c>
      <c r="F638" s="155">
        <v>1.2970000000000001E-2</v>
      </c>
      <c r="G638" s="154">
        <f t="shared" si="18"/>
        <v>181.30389952237115</v>
      </c>
      <c r="H638" s="120">
        <f t="shared" si="19"/>
        <v>3425188.3254357395</v>
      </c>
      <c r="I638" s="67"/>
      <c r="J638" s="67"/>
    </row>
    <row r="639" spans="1:10" x14ac:dyDescent="0.3">
      <c r="A639" s="142">
        <v>622</v>
      </c>
      <c r="B639" s="148">
        <v>11283.83</v>
      </c>
      <c r="C639" s="148">
        <v>998.51</v>
      </c>
      <c r="D639" s="154">
        <v>4.0570000000000002E-2</v>
      </c>
      <c r="E639" s="155">
        <v>2.759E-2</v>
      </c>
      <c r="F639" s="155">
        <v>1.298E-2</v>
      </c>
      <c r="G639" s="154">
        <f t="shared" si="18"/>
        <v>181.44368664613549</v>
      </c>
      <c r="H639" s="120">
        <f t="shared" si="19"/>
        <v>3428060.8573230165</v>
      </c>
      <c r="I639" s="67"/>
      <c r="J639" s="67"/>
    </row>
    <row r="640" spans="1:10" x14ac:dyDescent="0.3">
      <c r="A640" s="142">
        <v>623</v>
      </c>
      <c r="B640" s="148">
        <v>11295.63</v>
      </c>
      <c r="C640" s="148">
        <v>998.71</v>
      </c>
      <c r="D640" s="154">
        <v>4.0590000000000001E-2</v>
      </c>
      <c r="E640" s="155">
        <v>2.7619999999999999E-2</v>
      </c>
      <c r="F640" s="155">
        <v>1.2970000000000001E-2</v>
      </c>
      <c r="G640" s="154">
        <f t="shared" si="18"/>
        <v>181.30389952237115</v>
      </c>
      <c r="H640" s="120">
        <f t="shared" si="19"/>
        <v>3436219.5277720862</v>
      </c>
      <c r="I640" s="67"/>
      <c r="J640" s="67"/>
    </row>
    <row r="641" spans="1:10" x14ac:dyDescent="0.3">
      <c r="A641" s="142">
        <v>624</v>
      </c>
      <c r="B641" s="148">
        <v>11269.48</v>
      </c>
      <c r="C641" s="148">
        <v>998.25</v>
      </c>
      <c r="D641" s="154">
        <v>4.0629999999999999E-2</v>
      </c>
      <c r="E641" s="155">
        <v>2.7640000000000001E-2</v>
      </c>
      <c r="F641" s="155">
        <v>1.299E-2</v>
      </c>
      <c r="G641" s="154">
        <f t="shared" si="18"/>
        <v>181.58347376989983</v>
      </c>
      <c r="H641" s="120">
        <f t="shared" si="19"/>
        <v>3436436.0756239556</v>
      </c>
      <c r="I641" s="67"/>
      <c r="J641" s="67"/>
    </row>
    <row r="642" spans="1:10" x14ac:dyDescent="0.3">
      <c r="A642" s="142">
        <v>625</v>
      </c>
      <c r="B642" s="148">
        <v>11255.87</v>
      </c>
      <c r="C642" s="148">
        <v>998.58</v>
      </c>
      <c r="D642" s="154">
        <v>4.0680000000000001E-2</v>
      </c>
      <c r="E642" s="155">
        <v>2.767E-2</v>
      </c>
      <c r="F642" s="155">
        <v>1.3010000000000001E-2</v>
      </c>
      <c r="G642" s="154">
        <f t="shared" si="18"/>
        <v>181.86304801742853</v>
      </c>
      <c r="H642" s="120">
        <f t="shared" si="19"/>
        <v>3436651.9576868867</v>
      </c>
      <c r="I642" s="67"/>
      <c r="J642" s="67"/>
    </row>
    <row r="643" spans="1:10" x14ac:dyDescent="0.3">
      <c r="A643" s="142">
        <v>626</v>
      </c>
      <c r="B643" s="148">
        <v>11251.66</v>
      </c>
      <c r="C643" s="148">
        <v>999.06</v>
      </c>
      <c r="D643" s="154">
        <v>4.07E-2</v>
      </c>
      <c r="E643" s="155">
        <v>2.768E-2</v>
      </c>
      <c r="F643" s="155">
        <v>1.302E-2</v>
      </c>
      <c r="G643" s="154">
        <f t="shared" si="18"/>
        <v>182.00283514119295</v>
      </c>
      <c r="H643" s="120">
        <f t="shared" si="19"/>
        <v>3439506.8599583404</v>
      </c>
      <c r="I643" s="67"/>
      <c r="J643" s="67"/>
    </row>
    <row r="644" spans="1:10" x14ac:dyDescent="0.3">
      <c r="A644" s="142">
        <v>627</v>
      </c>
      <c r="B644" s="148">
        <v>11274.27</v>
      </c>
      <c r="C644" s="148">
        <v>999.27</v>
      </c>
      <c r="D644" s="154">
        <v>4.0719999999999999E-2</v>
      </c>
      <c r="E644" s="155">
        <v>2.7720000000000002E-2</v>
      </c>
      <c r="F644" s="155">
        <v>1.2999999999999999E-2</v>
      </c>
      <c r="G644" s="154">
        <f t="shared" si="18"/>
        <v>181.72326089366419</v>
      </c>
      <c r="H644" s="120">
        <f t="shared" si="19"/>
        <v>3450301.2818314466</v>
      </c>
      <c r="I644" s="67"/>
      <c r="J644" s="67"/>
    </row>
    <row r="645" spans="1:10" x14ac:dyDescent="0.3">
      <c r="A645" s="142">
        <v>628</v>
      </c>
      <c r="B645" s="148">
        <v>11269.28</v>
      </c>
      <c r="C645" s="148">
        <v>998.58</v>
      </c>
      <c r="D645" s="154">
        <v>4.0739999999999998E-2</v>
      </c>
      <c r="E645" s="155">
        <v>2.775E-2</v>
      </c>
      <c r="F645" s="155">
        <v>1.299E-2</v>
      </c>
      <c r="G645" s="154">
        <f t="shared" si="18"/>
        <v>181.58347376989983</v>
      </c>
      <c r="H645" s="120">
        <f t="shared" si="19"/>
        <v>3458464.5120061603</v>
      </c>
      <c r="I645" s="67"/>
      <c r="J645" s="67"/>
    </row>
    <row r="646" spans="1:10" x14ac:dyDescent="0.3">
      <c r="A646" s="142">
        <v>629</v>
      </c>
      <c r="B646" s="148">
        <v>11268.13</v>
      </c>
      <c r="C646" s="148">
        <v>999.54</v>
      </c>
      <c r="D646" s="154">
        <v>4.0779999999999997E-2</v>
      </c>
      <c r="E646" s="155">
        <v>2.777E-2</v>
      </c>
      <c r="F646" s="155">
        <v>1.3010000000000001E-2</v>
      </c>
      <c r="G646" s="154">
        <f t="shared" si="18"/>
        <v>181.86304801742853</v>
      </c>
      <c r="H646" s="120">
        <f t="shared" si="19"/>
        <v>3458646.5302160825</v>
      </c>
      <c r="I646" s="67"/>
      <c r="J646" s="67"/>
    </row>
    <row r="647" spans="1:10" x14ac:dyDescent="0.3">
      <c r="A647" s="142">
        <v>630</v>
      </c>
      <c r="B647" s="148">
        <v>11245.32</v>
      </c>
      <c r="C647" s="148">
        <v>999.19</v>
      </c>
      <c r="D647" s="154">
        <v>4.0820000000000002E-2</v>
      </c>
      <c r="E647" s="155">
        <v>2.7789999999999999E-2</v>
      </c>
      <c r="F647" s="155">
        <v>1.303E-2</v>
      </c>
      <c r="G647" s="154">
        <f t="shared" si="18"/>
        <v>182.14262226495728</v>
      </c>
      <c r="H647" s="120">
        <f t="shared" si="19"/>
        <v>3458827.9896594347</v>
      </c>
      <c r="I647" s="67"/>
      <c r="J647" s="67"/>
    </row>
    <row r="648" spans="1:10" x14ac:dyDescent="0.3">
      <c r="A648" s="142">
        <v>631</v>
      </c>
      <c r="B648" s="148">
        <v>11274.73</v>
      </c>
      <c r="C648" s="148">
        <v>998.62</v>
      </c>
      <c r="D648" s="154">
        <v>4.0829999999999998E-2</v>
      </c>
      <c r="E648" s="155">
        <v>2.784E-2</v>
      </c>
      <c r="F648" s="155">
        <v>1.299E-2</v>
      </c>
      <c r="G648" s="154">
        <f t="shared" si="18"/>
        <v>181.58347376989983</v>
      </c>
      <c r="H648" s="120">
        <f t="shared" si="19"/>
        <v>3474985.8392928136</v>
      </c>
      <c r="I648" s="67"/>
      <c r="J648" s="67"/>
    </row>
    <row r="649" spans="1:10" x14ac:dyDescent="0.3">
      <c r="A649" s="142">
        <v>632</v>
      </c>
      <c r="B649" s="148">
        <v>11231.99</v>
      </c>
      <c r="C649" s="148">
        <v>1000.22</v>
      </c>
      <c r="D649" s="154">
        <v>4.0899999999999999E-2</v>
      </c>
      <c r="E649" s="155">
        <v>2.784E-2</v>
      </c>
      <c r="F649" s="155">
        <v>1.306E-2</v>
      </c>
      <c r="G649" s="154">
        <f t="shared" si="18"/>
        <v>182.56198363625035</v>
      </c>
      <c r="H649" s="120">
        <f t="shared" si="19"/>
        <v>3461837.9325853642</v>
      </c>
      <c r="I649" s="67"/>
      <c r="J649" s="67"/>
    </row>
    <row r="650" spans="1:10" x14ac:dyDescent="0.3">
      <c r="A650" s="142">
        <v>633</v>
      </c>
      <c r="B650" s="148">
        <v>11263.2</v>
      </c>
      <c r="C650" s="148">
        <v>999.41</v>
      </c>
      <c r="D650" s="154">
        <v>4.0890000000000003E-2</v>
      </c>
      <c r="E650" s="155">
        <v>2.7879999999999999E-2</v>
      </c>
      <c r="F650" s="155">
        <v>1.3010000000000001E-2</v>
      </c>
      <c r="G650" s="154">
        <f t="shared" si="18"/>
        <v>181.86304801742853</v>
      </c>
      <c r="H650" s="120">
        <f t="shared" si="19"/>
        <v>3480641.1027452787</v>
      </c>
      <c r="I650" s="67"/>
      <c r="J650" s="67"/>
    </row>
    <row r="651" spans="1:10" x14ac:dyDescent="0.3">
      <c r="A651" s="142">
        <v>634</v>
      </c>
      <c r="B651" s="148">
        <v>11248.31</v>
      </c>
      <c r="C651" s="148">
        <v>999.28</v>
      </c>
      <c r="D651" s="154">
        <v>4.0939999999999997E-2</v>
      </c>
      <c r="E651" s="155">
        <v>2.7910000000000001E-2</v>
      </c>
      <c r="F651" s="155">
        <v>1.303E-2</v>
      </c>
      <c r="G651" s="154">
        <f t="shared" si="18"/>
        <v>182.14262226495728</v>
      </c>
      <c r="H651" s="120">
        <f t="shared" si="19"/>
        <v>3480788.8022921933</v>
      </c>
      <c r="I651" s="67"/>
      <c r="J651" s="67"/>
    </row>
    <row r="652" spans="1:10" x14ac:dyDescent="0.3">
      <c r="A652" s="142">
        <v>635</v>
      </c>
      <c r="B652" s="148">
        <v>11267.64</v>
      </c>
      <c r="C652" s="148">
        <v>999.6</v>
      </c>
      <c r="D652" s="154">
        <v>4.095E-2</v>
      </c>
      <c r="E652" s="155">
        <v>2.794E-2</v>
      </c>
      <c r="F652" s="155">
        <v>1.3010000000000001E-2</v>
      </c>
      <c r="G652" s="154">
        <f t="shared" si="18"/>
        <v>181.86304801742853</v>
      </c>
      <c r="H652" s="120">
        <f t="shared" si="19"/>
        <v>3491638.3890098766</v>
      </c>
      <c r="I652" s="67"/>
      <c r="J652" s="67"/>
    </row>
    <row r="653" spans="1:10" x14ac:dyDescent="0.3">
      <c r="A653" s="142">
        <v>636</v>
      </c>
      <c r="B653" s="148">
        <v>11264.98</v>
      </c>
      <c r="C653" s="148">
        <v>999.78</v>
      </c>
      <c r="D653" s="154">
        <v>4.0980000000000003E-2</v>
      </c>
      <c r="E653" s="155">
        <v>2.7969999999999998E-2</v>
      </c>
      <c r="F653" s="155">
        <v>1.302E-2</v>
      </c>
      <c r="G653" s="154">
        <f t="shared" si="18"/>
        <v>182.00283514119295</v>
      </c>
      <c r="H653" s="120">
        <f t="shared" si="19"/>
        <v>3494451.0589992083</v>
      </c>
      <c r="I653" s="67"/>
      <c r="J653" s="67"/>
    </row>
    <row r="654" spans="1:10" x14ac:dyDescent="0.3">
      <c r="A654" s="142">
        <v>637</v>
      </c>
      <c r="B654" s="148">
        <v>11255</v>
      </c>
      <c r="C654" s="148">
        <v>999.43</v>
      </c>
      <c r="D654" s="154">
        <v>4.1009999999999998E-2</v>
      </c>
      <c r="E654" s="155">
        <v>2.7980000000000001E-2</v>
      </c>
      <c r="F654" s="155">
        <v>1.302E-2</v>
      </c>
      <c r="G654" s="154">
        <f t="shared" si="18"/>
        <v>182.00283514119295</v>
      </c>
      <c r="H654" s="120">
        <f t="shared" si="19"/>
        <v>3499945.478903295</v>
      </c>
      <c r="I654" s="67"/>
      <c r="J654" s="67"/>
    </row>
    <row r="655" spans="1:10" x14ac:dyDescent="0.3">
      <c r="A655" s="142">
        <v>638</v>
      </c>
      <c r="B655" s="148">
        <v>11271.83</v>
      </c>
      <c r="C655" s="148">
        <v>999.39</v>
      </c>
      <c r="D655" s="154">
        <v>4.1020000000000001E-2</v>
      </c>
      <c r="E655" s="155">
        <v>2.801E-2</v>
      </c>
      <c r="F655" s="155">
        <v>1.2999999999999999E-2</v>
      </c>
      <c r="G655" s="154">
        <f t="shared" si="18"/>
        <v>181.72326089366419</v>
      </c>
      <c r="H655" s="120">
        <f t="shared" si="19"/>
        <v>3510832.8832670865</v>
      </c>
      <c r="I655" s="67"/>
      <c r="J655" s="67"/>
    </row>
    <row r="656" spans="1:10" x14ac:dyDescent="0.3">
      <c r="A656" s="142">
        <v>639</v>
      </c>
      <c r="B656" s="148">
        <v>11241.84</v>
      </c>
      <c r="C656" s="148">
        <v>999.85</v>
      </c>
      <c r="D656" s="154">
        <v>4.1070000000000002E-2</v>
      </c>
      <c r="E656" s="155">
        <v>2.8029999999999999E-2</v>
      </c>
      <c r="F656" s="155">
        <v>1.304E-2</v>
      </c>
      <c r="G656" s="154">
        <f t="shared" si="18"/>
        <v>182.28240938872162</v>
      </c>
      <c r="H656" s="120">
        <f t="shared" si="19"/>
        <v>3505549.4501244887</v>
      </c>
      <c r="I656" s="67"/>
      <c r="J656" s="67"/>
    </row>
    <row r="657" spans="1:10" x14ac:dyDescent="0.3">
      <c r="A657" s="142">
        <v>640</v>
      </c>
      <c r="B657" s="148">
        <v>11281.53</v>
      </c>
      <c r="C657" s="148">
        <v>999.05</v>
      </c>
      <c r="D657" s="154">
        <v>4.1059999999999999E-2</v>
      </c>
      <c r="E657" s="155">
        <v>2.8070000000000001E-2</v>
      </c>
      <c r="F657" s="155">
        <v>1.299E-2</v>
      </c>
      <c r="G657" s="154">
        <f t="shared" si="18"/>
        <v>181.58347376989983</v>
      </c>
      <c r="H657" s="120">
        <f t="shared" si="19"/>
        <v>3524549.8211527746</v>
      </c>
      <c r="I657" s="67"/>
      <c r="J657" s="67"/>
    </row>
    <row r="658" spans="1:10" x14ac:dyDescent="0.3">
      <c r="A658" s="142">
        <v>641</v>
      </c>
      <c r="B658" s="148">
        <v>11265.74</v>
      </c>
      <c r="C658" s="148">
        <v>999.2</v>
      </c>
      <c r="D658" s="154">
        <v>4.1099999999999998E-2</v>
      </c>
      <c r="E658" s="155">
        <v>2.81E-2</v>
      </c>
      <c r="F658" s="155">
        <v>1.3010000000000001E-2</v>
      </c>
      <c r="G658" s="154">
        <f t="shared" si="18"/>
        <v>181.86304801742853</v>
      </c>
      <c r="H658" s="120">
        <f t="shared" si="19"/>
        <v>3524630.2478036713</v>
      </c>
      <c r="I658" s="67"/>
      <c r="J658" s="67"/>
    </row>
    <row r="659" spans="1:10" x14ac:dyDescent="0.3">
      <c r="A659" s="142">
        <v>642</v>
      </c>
      <c r="B659" s="148">
        <v>11291.81</v>
      </c>
      <c r="C659" s="148">
        <v>999.66</v>
      </c>
      <c r="D659" s="154">
        <v>4.1099999999999998E-2</v>
      </c>
      <c r="E659" s="155">
        <v>2.8119999999999999E-2</v>
      </c>
      <c r="F659" s="155">
        <v>1.298E-2</v>
      </c>
      <c r="G659" s="154">
        <f t="shared" ref="G659:G722" si="20">(2*F659/$B$7)*(1+3*$B$11)/(4+PI()*$B$11-PI())*10^6</f>
        <v>181.44368664613549</v>
      </c>
      <c r="H659" s="120">
        <f t="shared" ref="H659:H722" si="21">A659/G659*10^6</f>
        <v>3538287.8945359755</v>
      </c>
      <c r="I659" s="67"/>
      <c r="J659" s="67"/>
    </row>
    <row r="660" spans="1:10" x14ac:dyDescent="0.3">
      <c r="A660" s="142">
        <v>643</v>
      </c>
      <c r="B660" s="148">
        <v>11248.04</v>
      </c>
      <c r="C660" s="148">
        <v>999.13</v>
      </c>
      <c r="D660" s="154">
        <v>4.1160000000000002E-2</v>
      </c>
      <c r="E660" s="155">
        <v>2.8129999999999999E-2</v>
      </c>
      <c r="F660" s="155">
        <v>1.303E-2</v>
      </c>
      <c r="G660" s="154">
        <f t="shared" si="20"/>
        <v>182.14262226495728</v>
      </c>
      <c r="H660" s="120">
        <f t="shared" si="21"/>
        <v>3530200.6307158992</v>
      </c>
      <c r="I660" s="67"/>
      <c r="J660" s="67"/>
    </row>
    <row r="661" spans="1:10" x14ac:dyDescent="0.3">
      <c r="A661" s="142">
        <v>644</v>
      </c>
      <c r="B661" s="148">
        <v>11281.29</v>
      </c>
      <c r="C661" s="148">
        <v>998.97</v>
      </c>
      <c r="D661" s="154">
        <v>4.1169999999999998E-2</v>
      </c>
      <c r="E661" s="155">
        <v>2.818E-2</v>
      </c>
      <c r="F661" s="155">
        <v>1.299E-2</v>
      </c>
      <c r="G661" s="154">
        <f t="shared" si="20"/>
        <v>181.58347376989983</v>
      </c>
      <c r="H661" s="120">
        <f t="shared" si="21"/>
        <v>3546578.2575349798</v>
      </c>
      <c r="I661" s="67"/>
      <c r="J661" s="67"/>
    </row>
    <row r="662" spans="1:10" x14ac:dyDescent="0.3">
      <c r="A662" s="142">
        <v>645</v>
      </c>
      <c r="B662" s="148">
        <v>11268.4</v>
      </c>
      <c r="C662" s="148">
        <v>998.53</v>
      </c>
      <c r="D662" s="154">
        <v>4.1200000000000001E-2</v>
      </c>
      <c r="E662" s="155">
        <v>2.8199999999999999E-2</v>
      </c>
      <c r="F662" s="155">
        <v>1.2999999999999999E-2</v>
      </c>
      <c r="G662" s="154">
        <f t="shared" si="20"/>
        <v>181.72326089366419</v>
      </c>
      <c r="H662" s="120">
        <f t="shared" si="21"/>
        <v>3549352.9932715842</v>
      </c>
      <c r="I662" s="67"/>
      <c r="J662" s="67"/>
    </row>
    <row r="663" spans="1:10" x14ac:dyDescent="0.3">
      <c r="A663" s="142">
        <v>646</v>
      </c>
      <c r="B663" s="148">
        <v>11240.65</v>
      </c>
      <c r="C663" s="148">
        <v>998.42</v>
      </c>
      <c r="D663" s="154">
        <v>4.1230000000000003E-2</v>
      </c>
      <c r="E663" s="155">
        <v>2.8199999999999999E-2</v>
      </c>
      <c r="F663" s="155">
        <v>1.303E-2</v>
      </c>
      <c r="G663" s="154">
        <f t="shared" si="20"/>
        <v>182.14262226495728</v>
      </c>
      <c r="H663" s="120">
        <f t="shared" si="21"/>
        <v>3546671.2401904678</v>
      </c>
      <c r="I663" s="67"/>
      <c r="J663" s="67"/>
    </row>
    <row r="664" spans="1:10" x14ac:dyDescent="0.3">
      <c r="A664" s="142">
        <v>647</v>
      </c>
      <c r="B664" s="148">
        <v>11283.48</v>
      </c>
      <c r="C664" s="148">
        <v>999.19</v>
      </c>
      <c r="D664" s="154">
        <v>4.1239999999999999E-2</v>
      </c>
      <c r="E664" s="155">
        <v>2.8250000000000001E-2</v>
      </c>
      <c r="F664" s="155">
        <v>1.299E-2</v>
      </c>
      <c r="G664" s="154">
        <f t="shared" si="20"/>
        <v>181.58347376989983</v>
      </c>
      <c r="H664" s="120">
        <f t="shared" si="21"/>
        <v>3563099.5848216331</v>
      </c>
      <c r="I664" s="67"/>
      <c r="J664" s="67"/>
    </row>
    <row r="665" spans="1:10" x14ac:dyDescent="0.3">
      <c r="A665" s="142">
        <v>648</v>
      </c>
      <c r="B665" s="148">
        <v>11265.32</v>
      </c>
      <c r="C665" s="148">
        <v>998.32</v>
      </c>
      <c r="D665" s="154">
        <v>4.1270000000000001E-2</v>
      </c>
      <c r="E665" s="155">
        <v>2.827E-2</v>
      </c>
      <c r="F665" s="155">
        <v>1.2999999999999999E-2</v>
      </c>
      <c r="G665" s="154">
        <f t="shared" si="20"/>
        <v>181.72326089366419</v>
      </c>
      <c r="H665" s="120">
        <f t="shared" si="21"/>
        <v>3565861.6118449406</v>
      </c>
      <c r="I665" s="67"/>
      <c r="J665" s="67"/>
    </row>
    <row r="666" spans="1:10" x14ac:dyDescent="0.3">
      <c r="A666" s="142">
        <v>649</v>
      </c>
      <c r="B666" s="148">
        <v>11269.67</v>
      </c>
      <c r="C666" s="148">
        <v>998.32</v>
      </c>
      <c r="D666" s="154">
        <v>4.129E-2</v>
      </c>
      <c r="E666" s="155">
        <v>2.8299999999999999E-2</v>
      </c>
      <c r="F666" s="155">
        <v>1.299E-2</v>
      </c>
      <c r="G666" s="154">
        <f t="shared" si="20"/>
        <v>181.58347376989983</v>
      </c>
      <c r="H666" s="120">
        <f t="shared" si="21"/>
        <v>3574113.8030127357</v>
      </c>
      <c r="I666" s="67"/>
      <c r="J666" s="67"/>
    </row>
    <row r="667" spans="1:10" x14ac:dyDescent="0.3">
      <c r="A667" s="142">
        <v>650</v>
      </c>
      <c r="B667" s="148">
        <v>11272.4</v>
      </c>
      <c r="C667" s="148">
        <v>998.45</v>
      </c>
      <c r="D667" s="154">
        <v>4.1320000000000003E-2</v>
      </c>
      <c r="E667" s="155">
        <v>2.8330000000000001E-2</v>
      </c>
      <c r="F667" s="155">
        <v>1.299E-2</v>
      </c>
      <c r="G667" s="154">
        <f t="shared" si="20"/>
        <v>181.58347376989983</v>
      </c>
      <c r="H667" s="120">
        <f t="shared" si="21"/>
        <v>3579620.9121082867</v>
      </c>
      <c r="I667" s="67"/>
      <c r="J667" s="67"/>
    </row>
    <row r="668" spans="1:10" x14ac:dyDescent="0.3">
      <c r="A668" s="142">
        <v>651</v>
      </c>
      <c r="B668" s="148">
        <v>11257.79</v>
      </c>
      <c r="C668" s="148">
        <v>998.15</v>
      </c>
      <c r="D668" s="154">
        <v>4.1360000000000001E-2</v>
      </c>
      <c r="E668" s="155">
        <v>2.836E-2</v>
      </c>
      <c r="F668" s="155">
        <v>1.2999999999999999E-2</v>
      </c>
      <c r="G668" s="154">
        <f t="shared" si="20"/>
        <v>181.72326089366419</v>
      </c>
      <c r="H668" s="120">
        <f t="shared" si="21"/>
        <v>3582370.2304182965</v>
      </c>
      <c r="I668" s="67"/>
      <c r="J668" s="67"/>
    </row>
    <row r="669" spans="1:10" x14ac:dyDescent="0.3">
      <c r="A669" s="142">
        <v>652</v>
      </c>
      <c r="B669" s="148">
        <v>11254.36</v>
      </c>
      <c r="C669" s="148">
        <v>998.22</v>
      </c>
      <c r="D669" s="154">
        <v>4.1390000000000003E-2</v>
      </c>
      <c r="E669" s="155">
        <v>2.8379999999999999E-2</v>
      </c>
      <c r="F669" s="155">
        <v>1.3010000000000001E-2</v>
      </c>
      <c r="G669" s="154">
        <f t="shared" si="20"/>
        <v>181.86304801742853</v>
      </c>
      <c r="H669" s="120">
        <f t="shared" si="21"/>
        <v>3585115.32225896</v>
      </c>
      <c r="I669" s="67"/>
      <c r="J669" s="67"/>
    </row>
    <row r="670" spans="1:10" x14ac:dyDescent="0.3">
      <c r="A670" s="142">
        <v>653</v>
      </c>
      <c r="B670" s="148">
        <v>11266</v>
      </c>
      <c r="C670" s="148">
        <v>998.66</v>
      </c>
      <c r="D670" s="154">
        <v>4.1430000000000002E-2</v>
      </c>
      <c r="E670" s="155">
        <v>2.843E-2</v>
      </c>
      <c r="F670" s="155">
        <v>1.2999999999999999E-2</v>
      </c>
      <c r="G670" s="154">
        <f t="shared" si="20"/>
        <v>181.72326089366419</v>
      </c>
      <c r="H670" s="120">
        <f t="shared" si="21"/>
        <v>3593375.9761338676</v>
      </c>
      <c r="I670" s="67"/>
      <c r="J670" s="67"/>
    </row>
    <row r="671" spans="1:10" x14ac:dyDescent="0.3">
      <c r="A671" s="142">
        <v>654</v>
      </c>
      <c r="B671" s="148">
        <v>11245.78</v>
      </c>
      <c r="C671" s="148">
        <v>997.83</v>
      </c>
      <c r="D671" s="154">
        <v>4.1450000000000001E-2</v>
      </c>
      <c r="E671" s="155">
        <v>2.844E-2</v>
      </c>
      <c r="F671" s="155">
        <v>1.3010000000000001E-2</v>
      </c>
      <c r="G671" s="154">
        <f t="shared" si="20"/>
        <v>181.86304801742853</v>
      </c>
      <c r="H671" s="120">
        <f t="shared" si="21"/>
        <v>3596112.6085235579</v>
      </c>
      <c r="I671" s="67"/>
      <c r="J671" s="67"/>
    </row>
    <row r="672" spans="1:10" x14ac:dyDescent="0.3">
      <c r="A672" s="142">
        <v>655</v>
      </c>
      <c r="B672" s="148">
        <v>11229.12</v>
      </c>
      <c r="C672" s="148">
        <v>998.16</v>
      </c>
      <c r="D672" s="154">
        <v>4.1500000000000002E-2</v>
      </c>
      <c r="E672" s="155">
        <v>2.8459999999999999E-2</v>
      </c>
      <c r="F672" s="155">
        <v>1.304E-2</v>
      </c>
      <c r="G672" s="154">
        <f t="shared" si="20"/>
        <v>182.28240938872162</v>
      </c>
      <c r="H672" s="120">
        <f t="shared" si="21"/>
        <v>3593325.3361995933</v>
      </c>
      <c r="I672" s="67"/>
      <c r="J672" s="67"/>
    </row>
    <row r="673" spans="1:10" x14ac:dyDescent="0.3">
      <c r="A673" s="142">
        <v>656</v>
      </c>
      <c r="B673" s="148">
        <v>11218.2</v>
      </c>
      <c r="C673" s="148">
        <v>997.99</v>
      </c>
      <c r="D673" s="154">
        <v>4.1520000000000001E-2</v>
      </c>
      <c r="E673" s="155">
        <v>2.8479999999999998E-2</v>
      </c>
      <c r="F673" s="155">
        <v>1.3050000000000001E-2</v>
      </c>
      <c r="G673" s="154">
        <f t="shared" si="20"/>
        <v>182.42219651248601</v>
      </c>
      <c r="H673" s="120">
        <f t="shared" si="21"/>
        <v>3596053.6192485746</v>
      </c>
      <c r="I673" s="67"/>
      <c r="J673" s="67"/>
    </row>
    <row r="674" spans="1:10" x14ac:dyDescent="0.3">
      <c r="A674" s="142">
        <v>657</v>
      </c>
      <c r="B674" s="148">
        <v>11232.44</v>
      </c>
      <c r="C674" s="148">
        <v>998.22</v>
      </c>
      <c r="D674" s="154">
        <v>4.1549999999999997E-2</v>
      </c>
      <c r="E674" s="155">
        <v>2.852E-2</v>
      </c>
      <c r="F674" s="155">
        <v>1.303E-2</v>
      </c>
      <c r="G674" s="154">
        <f t="shared" si="20"/>
        <v>182.14262226495728</v>
      </c>
      <c r="H674" s="120">
        <f t="shared" si="21"/>
        <v>3607063.4749305532</v>
      </c>
      <c r="I674" s="67"/>
      <c r="J674" s="67"/>
    </row>
    <row r="675" spans="1:10" x14ac:dyDescent="0.3">
      <c r="A675" s="142">
        <v>658</v>
      </c>
      <c r="B675" s="148">
        <v>11222.25</v>
      </c>
      <c r="C675" s="148">
        <v>998.46</v>
      </c>
      <c r="D675" s="154">
        <v>4.1599999999999998E-2</v>
      </c>
      <c r="E675" s="155">
        <v>2.8549999999999999E-2</v>
      </c>
      <c r="F675" s="155">
        <v>1.3050000000000001E-2</v>
      </c>
      <c r="G675" s="154">
        <f t="shared" si="20"/>
        <v>182.42219651248601</v>
      </c>
      <c r="H675" s="120">
        <f t="shared" si="21"/>
        <v>3607017.1973560397</v>
      </c>
      <c r="I675" s="67"/>
      <c r="J675" s="67"/>
    </row>
    <row r="676" spans="1:10" x14ac:dyDescent="0.3">
      <c r="A676" s="142">
        <v>659</v>
      </c>
      <c r="B676" s="148">
        <v>11211.66</v>
      </c>
      <c r="C676" s="148">
        <v>998.35</v>
      </c>
      <c r="D676" s="154">
        <v>4.1610000000000001E-2</v>
      </c>
      <c r="E676" s="155">
        <v>2.8559999999999999E-2</v>
      </c>
      <c r="F676" s="155">
        <v>1.306E-2</v>
      </c>
      <c r="G676" s="154">
        <f t="shared" si="20"/>
        <v>182.56198363625035</v>
      </c>
      <c r="H676" s="120">
        <f t="shared" si="21"/>
        <v>3609732.9075534097</v>
      </c>
      <c r="I676" s="67"/>
      <c r="J676" s="67"/>
    </row>
    <row r="677" spans="1:10" x14ac:dyDescent="0.3">
      <c r="A677" s="142">
        <v>660</v>
      </c>
      <c r="B677" s="148">
        <v>11216.7</v>
      </c>
      <c r="C677" s="148">
        <v>998.77</v>
      </c>
      <c r="D677" s="154">
        <v>4.1669999999999999E-2</v>
      </c>
      <c r="E677" s="155">
        <v>2.861E-2</v>
      </c>
      <c r="F677" s="155">
        <v>1.306E-2</v>
      </c>
      <c r="G677" s="154">
        <f t="shared" si="20"/>
        <v>182.56198363625035</v>
      </c>
      <c r="H677" s="120">
        <f t="shared" si="21"/>
        <v>3615210.4992188932</v>
      </c>
      <c r="I677" s="67"/>
      <c r="J677" s="67"/>
    </row>
    <row r="678" spans="1:10" x14ac:dyDescent="0.3">
      <c r="A678" s="142">
        <v>661</v>
      </c>
      <c r="B678" s="148">
        <v>11226.84</v>
      </c>
      <c r="C678" s="148">
        <v>998.59</v>
      </c>
      <c r="D678" s="154">
        <v>4.1680000000000002E-2</v>
      </c>
      <c r="E678" s="155">
        <v>2.8629999999999999E-2</v>
      </c>
      <c r="F678" s="155">
        <v>1.304E-2</v>
      </c>
      <c r="G678" s="154">
        <f t="shared" si="20"/>
        <v>182.28240938872162</v>
      </c>
      <c r="H678" s="120">
        <f t="shared" si="21"/>
        <v>3626241.2934777574</v>
      </c>
      <c r="I678" s="67"/>
      <c r="J678" s="67"/>
    </row>
    <row r="679" spans="1:10" x14ac:dyDescent="0.3">
      <c r="A679" s="142">
        <v>662</v>
      </c>
      <c r="B679" s="148">
        <v>11229.57</v>
      </c>
      <c r="C679" s="148">
        <v>998.63</v>
      </c>
      <c r="D679" s="154">
        <v>4.1700000000000001E-2</v>
      </c>
      <c r="E679" s="155">
        <v>2.8660000000000001E-2</v>
      </c>
      <c r="F679" s="155">
        <v>1.304E-2</v>
      </c>
      <c r="G679" s="154">
        <f t="shared" si="20"/>
        <v>182.28240938872162</v>
      </c>
      <c r="H679" s="120">
        <f t="shared" si="21"/>
        <v>3631727.2863574517</v>
      </c>
      <c r="I679" s="67"/>
      <c r="J679" s="67"/>
    </row>
    <row r="680" spans="1:10" x14ac:dyDescent="0.3">
      <c r="A680" s="142">
        <v>663</v>
      </c>
      <c r="B680" s="148">
        <v>11193.75</v>
      </c>
      <c r="C680" s="148">
        <v>998.68</v>
      </c>
      <c r="D680" s="154">
        <v>4.1750000000000002E-2</v>
      </c>
      <c r="E680" s="155">
        <v>2.8660000000000001E-2</v>
      </c>
      <c r="F680" s="155">
        <v>1.308E-2</v>
      </c>
      <c r="G680" s="154">
        <f t="shared" si="20"/>
        <v>182.84155788377905</v>
      </c>
      <c r="H680" s="120">
        <f t="shared" si="21"/>
        <v>3626090.3028480411</v>
      </c>
      <c r="I680" s="67"/>
      <c r="J680" s="67"/>
    </row>
    <row r="681" spans="1:10" x14ac:dyDescent="0.3">
      <c r="A681" s="142">
        <v>664</v>
      </c>
      <c r="B681" s="148">
        <v>11222.14</v>
      </c>
      <c r="C681" s="148">
        <v>999.06</v>
      </c>
      <c r="D681" s="154">
        <v>4.1770000000000002E-2</v>
      </c>
      <c r="E681" s="155">
        <v>2.8719999999999999E-2</v>
      </c>
      <c r="F681" s="155">
        <v>1.306E-2</v>
      </c>
      <c r="G681" s="154">
        <f t="shared" si="20"/>
        <v>182.56198363625035</v>
      </c>
      <c r="H681" s="120">
        <f t="shared" si="21"/>
        <v>3637120.8658808256</v>
      </c>
      <c r="I681" s="67"/>
      <c r="J681" s="67"/>
    </row>
    <row r="682" spans="1:10" x14ac:dyDescent="0.3">
      <c r="A682" s="142">
        <v>665</v>
      </c>
      <c r="B682" s="148">
        <v>11187.99</v>
      </c>
      <c r="C682" s="148">
        <v>998.71</v>
      </c>
      <c r="D682" s="154">
        <v>4.1820000000000003E-2</v>
      </c>
      <c r="E682" s="155">
        <v>2.8729999999999999E-2</v>
      </c>
      <c r="F682" s="155">
        <v>1.3089999999999999E-2</v>
      </c>
      <c r="G682" s="154">
        <f t="shared" si="20"/>
        <v>182.98134500754341</v>
      </c>
      <c r="H682" s="120">
        <f t="shared" si="21"/>
        <v>3634250.2563449042</v>
      </c>
      <c r="I682" s="67"/>
      <c r="J682" s="67"/>
    </row>
    <row r="683" spans="1:10" x14ac:dyDescent="0.3">
      <c r="A683" s="142">
        <v>666</v>
      </c>
      <c r="B683" s="148">
        <v>11221.94</v>
      </c>
      <c r="C683" s="148">
        <v>999.11</v>
      </c>
      <c r="D683" s="154">
        <v>4.1829999999999999E-2</v>
      </c>
      <c r="E683" s="155">
        <v>2.877E-2</v>
      </c>
      <c r="F683" s="155">
        <v>1.306E-2</v>
      </c>
      <c r="G683" s="154">
        <f t="shared" si="20"/>
        <v>182.56198363625035</v>
      </c>
      <c r="H683" s="120">
        <f t="shared" si="21"/>
        <v>3648076.0492117922</v>
      </c>
      <c r="I683" s="67"/>
      <c r="J683" s="67"/>
    </row>
    <row r="684" spans="1:10" x14ac:dyDescent="0.3">
      <c r="A684" s="142">
        <v>667</v>
      </c>
      <c r="B684" s="148">
        <v>11193.21</v>
      </c>
      <c r="C684" s="148">
        <v>999.04</v>
      </c>
      <c r="D684" s="154">
        <v>4.1880000000000001E-2</v>
      </c>
      <c r="E684" s="155">
        <v>2.879E-2</v>
      </c>
      <c r="F684" s="155">
        <v>1.3089999999999999E-2</v>
      </c>
      <c r="G684" s="154">
        <f t="shared" si="20"/>
        <v>182.98134500754341</v>
      </c>
      <c r="H684" s="120">
        <f t="shared" si="21"/>
        <v>3645180.3323038365</v>
      </c>
      <c r="I684" s="67"/>
      <c r="J684" s="67"/>
    </row>
    <row r="685" spans="1:10" x14ac:dyDescent="0.3">
      <c r="A685" s="142">
        <v>668</v>
      </c>
      <c r="B685" s="148">
        <v>11223.08</v>
      </c>
      <c r="C685" s="148">
        <v>999.16</v>
      </c>
      <c r="D685" s="154">
        <v>4.1880000000000001E-2</v>
      </c>
      <c r="E685" s="155">
        <v>2.8819999999999998E-2</v>
      </c>
      <c r="F685" s="155">
        <v>1.306E-2</v>
      </c>
      <c r="G685" s="154">
        <f t="shared" si="20"/>
        <v>182.56198363625035</v>
      </c>
      <c r="H685" s="120">
        <f t="shared" si="21"/>
        <v>3659031.2325427583</v>
      </c>
      <c r="I685" s="67"/>
      <c r="J685" s="67"/>
    </row>
    <row r="686" spans="1:10" x14ac:dyDescent="0.3">
      <c r="A686" s="142">
        <v>669</v>
      </c>
      <c r="B686" s="148">
        <v>11203.6</v>
      </c>
      <c r="C686" s="148">
        <v>999.64</v>
      </c>
      <c r="D686" s="154">
        <v>4.1930000000000002E-2</v>
      </c>
      <c r="E686" s="155">
        <v>2.8850000000000001E-2</v>
      </c>
      <c r="F686" s="155">
        <v>1.308E-2</v>
      </c>
      <c r="G686" s="154">
        <f t="shared" si="20"/>
        <v>182.84155788377905</v>
      </c>
      <c r="H686" s="120">
        <f t="shared" si="21"/>
        <v>3658905.5997063946</v>
      </c>
      <c r="I686" s="67"/>
      <c r="J686" s="67"/>
    </row>
    <row r="687" spans="1:10" x14ac:dyDescent="0.3">
      <c r="A687" s="142">
        <v>670</v>
      </c>
      <c r="B687" s="148">
        <v>11224.46</v>
      </c>
      <c r="C687" s="148">
        <v>999.54</v>
      </c>
      <c r="D687" s="154">
        <v>4.1930000000000002E-2</v>
      </c>
      <c r="E687" s="155">
        <v>2.887E-2</v>
      </c>
      <c r="F687" s="155">
        <v>1.306E-2</v>
      </c>
      <c r="G687" s="154">
        <f t="shared" si="20"/>
        <v>182.56198363625035</v>
      </c>
      <c r="H687" s="120">
        <f t="shared" si="21"/>
        <v>3669986.415873725</v>
      </c>
      <c r="I687" s="67"/>
      <c r="J687" s="67"/>
    </row>
    <row r="688" spans="1:10" x14ac:dyDescent="0.3">
      <c r="A688" s="142">
        <v>671</v>
      </c>
      <c r="B688" s="148">
        <v>11207.57</v>
      </c>
      <c r="C688" s="148">
        <v>999.59</v>
      </c>
      <c r="D688" s="154">
        <v>4.199E-2</v>
      </c>
      <c r="E688" s="155">
        <v>2.8910000000000002E-2</v>
      </c>
      <c r="F688" s="155">
        <v>1.308E-2</v>
      </c>
      <c r="G688" s="154">
        <f t="shared" si="20"/>
        <v>182.84155788377905</v>
      </c>
      <c r="H688" s="120">
        <f t="shared" si="21"/>
        <v>3669844.0319925123</v>
      </c>
      <c r="I688" s="67"/>
      <c r="J688" s="67"/>
    </row>
    <row r="689" spans="1:10" x14ac:dyDescent="0.3">
      <c r="A689" s="142">
        <v>672</v>
      </c>
      <c r="B689" s="148">
        <v>11196.31</v>
      </c>
      <c r="C689" s="148">
        <v>999.36</v>
      </c>
      <c r="D689" s="154">
        <v>4.2009999999999999E-2</v>
      </c>
      <c r="E689" s="155">
        <v>2.8920000000000001E-2</v>
      </c>
      <c r="F689" s="155">
        <v>1.3089999999999999E-2</v>
      </c>
      <c r="G689" s="154">
        <f t="shared" si="20"/>
        <v>182.98134500754341</v>
      </c>
      <c r="H689" s="120">
        <f t="shared" si="21"/>
        <v>3672505.5222011665</v>
      </c>
      <c r="I689" s="67"/>
      <c r="J689" s="67"/>
    </row>
    <row r="690" spans="1:10" x14ac:dyDescent="0.3">
      <c r="A690" s="142">
        <v>673</v>
      </c>
      <c r="B690" s="148">
        <v>11203.23</v>
      </c>
      <c r="C690" s="148">
        <v>999.46</v>
      </c>
      <c r="D690" s="154">
        <v>4.2040000000000001E-2</v>
      </c>
      <c r="E690" s="155">
        <v>2.896E-2</v>
      </c>
      <c r="F690" s="155">
        <v>1.308E-2</v>
      </c>
      <c r="G690" s="154">
        <f t="shared" si="20"/>
        <v>182.84155788377905</v>
      </c>
      <c r="H690" s="120">
        <f t="shared" si="21"/>
        <v>3680782.46427863</v>
      </c>
      <c r="I690" s="67"/>
      <c r="J690" s="67"/>
    </row>
    <row r="691" spans="1:10" x14ac:dyDescent="0.3">
      <c r="A691" s="142">
        <v>674</v>
      </c>
      <c r="B691" s="148">
        <v>11195.95</v>
      </c>
      <c r="C691" s="148">
        <v>999.19</v>
      </c>
      <c r="D691" s="154">
        <v>4.2049999999999997E-2</v>
      </c>
      <c r="E691" s="155">
        <v>2.896E-2</v>
      </c>
      <c r="F691" s="155">
        <v>1.3089999999999999E-2</v>
      </c>
      <c r="G691" s="154">
        <f t="shared" si="20"/>
        <v>182.98134500754341</v>
      </c>
      <c r="H691" s="120">
        <f t="shared" si="21"/>
        <v>3683435.5981600988</v>
      </c>
      <c r="I691" s="67"/>
      <c r="J691" s="67"/>
    </row>
    <row r="692" spans="1:10" x14ac:dyDescent="0.3">
      <c r="A692" s="142">
        <v>675</v>
      </c>
      <c r="B692" s="148">
        <v>11190.35</v>
      </c>
      <c r="C692" s="148">
        <v>999.5</v>
      </c>
      <c r="D692" s="154">
        <v>4.2090000000000002E-2</v>
      </c>
      <c r="E692" s="155">
        <v>2.9000000000000001E-2</v>
      </c>
      <c r="F692" s="155">
        <v>1.3100000000000001E-2</v>
      </c>
      <c r="G692" s="154">
        <f t="shared" si="20"/>
        <v>183.1211321313078</v>
      </c>
      <c r="H692" s="120">
        <f t="shared" si="21"/>
        <v>3686084.6814554879</v>
      </c>
      <c r="I692" s="67"/>
      <c r="J692" s="67"/>
    </row>
    <row r="693" spans="1:10" x14ac:dyDescent="0.3">
      <c r="A693" s="142">
        <v>676</v>
      </c>
      <c r="B693" s="148">
        <v>11238.6</v>
      </c>
      <c r="C693" s="148">
        <v>999.3</v>
      </c>
      <c r="D693" s="154">
        <v>4.2079999999999999E-2</v>
      </c>
      <c r="E693" s="155">
        <v>2.904E-2</v>
      </c>
      <c r="F693" s="155">
        <v>1.304E-2</v>
      </c>
      <c r="G693" s="154">
        <f t="shared" si="20"/>
        <v>182.28240938872162</v>
      </c>
      <c r="H693" s="120">
        <f t="shared" si="21"/>
        <v>3708531.1866731676</v>
      </c>
      <c r="I693" s="67"/>
      <c r="J693" s="67"/>
    </row>
    <row r="694" spans="1:10" x14ac:dyDescent="0.3">
      <c r="A694" s="142">
        <v>677</v>
      </c>
      <c r="B694" s="148">
        <v>11190.98</v>
      </c>
      <c r="C694" s="148">
        <v>999.27</v>
      </c>
      <c r="D694" s="154">
        <v>4.2130000000000001E-2</v>
      </c>
      <c r="E694" s="155">
        <v>2.904E-2</v>
      </c>
      <c r="F694" s="155">
        <v>1.3089999999999999E-2</v>
      </c>
      <c r="G694" s="154">
        <f t="shared" si="20"/>
        <v>182.98134500754341</v>
      </c>
      <c r="H694" s="120">
        <f t="shared" si="21"/>
        <v>3699830.7120984965</v>
      </c>
      <c r="I694" s="67"/>
      <c r="J694" s="67"/>
    </row>
    <row r="695" spans="1:10" x14ac:dyDescent="0.3">
      <c r="A695" s="142">
        <v>678</v>
      </c>
      <c r="B695" s="148">
        <v>11233.83</v>
      </c>
      <c r="C695" s="148">
        <v>999.68</v>
      </c>
      <c r="D695" s="154">
        <v>4.215E-2</v>
      </c>
      <c r="E695" s="155">
        <v>2.9100000000000001E-2</v>
      </c>
      <c r="F695" s="155">
        <v>1.3050000000000001E-2</v>
      </c>
      <c r="G695" s="154">
        <f t="shared" si="20"/>
        <v>182.42219651248601</v>
      </c>
      <c r="H695" s="120">
        <f t="shared" si="21"/>
        <v>3716652.9784306916</v>
      </c>
      <c r="I695" s="67"/>
      <c r="J695" s="67"/>
    </row>
    <row r="696" spans="1:10" x14ac:dyDescent="0.3">
      <c r="A696" s="142">
        <v>679</v>
      </c>
      <c r="B696" s="148">
        <v>11197.88</v>
      </c>
      <c r="C696" s="148">
        <v>999.48</v>
      </c>
      <c r="D696" s="154">
        <v>4.2209999999999998E-2</v>
      </c>
      <c r="E696" s="155">
        <v>2.912E-2</v>
      </c>
      <c r="F696" s="155">
        <v>1.3089999999999999E-2</v>
      </c>
      <c r="G696" s="154">
        <f t="shared" si="20"/>
        <v>182.98134500754341</v>
      </c>
      <c r="H696" s="120">
        <f t="shared" si="21"/>
        <v>3710760.7880574288</v>
      </c>
      <c r="I696" s="67"/>
      <c r="J696" s="67"/>
    </row>
    <row r="697" spans="1:10" x14ac:dyDescent="0.3">
      <c r="A697" s="142">
        <v>680</v>
      </c>
      <c r="B697" s="148">
        <v>11209.3</v>
      </c>
      <c r="C697" s="148">
        <v>999.32</v>
      </c>
      <c r="D697" s="154">
        <v>4.2220000000000001E-2</v>
      </c>
      <c r="E697" s="155">
        <v>2.9149999999999999E-2</v>
      </c>
      <c r="F697" s="155">
        <v>1.307E-2</v>
      </c>
      <c r="G697" s="154">
        <f t="shared" si="20"/>
        <v>182.70177076001468</v>
      </c>
      <c r="H697" s="120">
        <f t="shared" si="21"/>
        <v>3721912.4761149925</v>
      </c>
      <c r="I697" s="67"/>
      <c r="J697" s="67"/>
    </row>
    <row r="698" spans="1:10" x14ac:dyDescent="0.3">
      <c r="A698" s="142">
        <v>681</v>
      </c>
      <c r="B698" s="148">
        <v>11208.76</v>
      </c>
      <c r="C698" s="148">
        <v>999.63</v>
      </c>
      <c r="D698" s="154">
        <v>4.2250000000000003E-2</v>
      </c>
      <c r="E698" s="155">
        <v>2.9170000000000001E-2</v>
      </c>
      <c r="F698" s="155">
        <v>1.308E-2</v>
      </c>
      <c r="G698" s="154">
        <f t="shared" si="20"/>
        <v>182.84155788377905</v>
      </c>
      <c r="H698" s="120">
        <f t="shared" si="21"/>
        <v>3724536.1934231012</v>
      </c>
      <c r="I698" s="67"/>
      <c r="J698" s="67"/>
    </row>
    <row r="699" spans="1:10" x14ac:dyDescent="0.3">
      <c r="A699" s="142">
        <v>682</v>
      </c>
      <c r="B699" s="148">
        <v>11217.8</v>
      </c>
      <c r="C699" s="148">
        <v>998.64</v>
      </c>
      <c r="D699" s="154">
        <v>4.2250000000000003E-2</v>
      </c>
      <c r="E699" s="155">
        <v>2.9190000000000001E-2</v>
      </c>
      <c r="F699" s="155">
        <v>1.306E-2</v>
      </c>
      <c r="G699" s="154">
        <f t="shared" si="20"/>
        <v>182.56198363625035</v>
      </c>
      <c r="H699" s="120">
        <f t="shared" si="21"/>
        <v>3735717.5158595229</v>
      </c>
      <c r="I699" s="67"/>
      <c r="J699" s="67"/>
    </row>
    <row r="700" spans="1:10" x14ac:dyDescent="0.3">
      <c r="A700" s="142">
        <v>683</v>
      </c>
      <c r="B700" s="148">
        <v>11224.52</v>
      </c>
      <c r="C700" s="148">
        <v>999.18</v>
      </c>
      <c r="D700" s="154">
        <v>4.2279999999999998E-2</v>
      </c>
      <c r="E700" s="155">
        <v>2.9229999999999999E-2</v>
      </c>
      <c r="F700" s="155">
        <v>1.3050000000000001E-2</v>
      </c>
      <c r="G700" s="154">
        <f t="shared" si="20"/>
        <v>182.42219651248601</v>
      </c>
      <c r="H700" s="120">
        <f t="shared" si="21"/>
        <v>3744061.9236993543</v>
      </c>
      <c r="I700" s="67"/>
      <c r="J700" s="67"/>
    </row>
    <row r="701" spans="1:10" x14ac:dyDescent="0.3">
      <c r="A701" s="142">
        <v>684</v>
      </c>
      <c r="B701" s="148">
        <v>11230.6</v>
      </c>
      <c r="C701" s="148">
        <v>998.62</v>
      </c>
      <c r="D701" s="154">
        <v>4.2290000000000001E-2</v>
      </c>
      <c r="E701" s="155">
        <v>2.9250000000000002E-2</v>
      </c>
      <c r="F701" s="155">
        <v>1.304E-2</v>
      </c>
      <c r="G701" s="154">
        <f t="shared" si="20"/>
        <v>182.28240938872162</v>
      </c>
      <c r="H701" s="120">
        <f t="shared" si="21"/>
        <v>3752419.1297107199</v>
      </c>
      <c r="I701" s="67"/>
      <c r="J701" s="67"/>
    </row>
    <row r="702" spans="1:10" x14ac:dyDescent="0.3">
      <c r="A702" s="142">
        <v>685</v>
      </c>
      <c r="B702" s="148">
        <v>11206.73</v>
      </c>
      <c r="C702" s="148">
        <v>998.05</v>
      </c>
      <c r="D702" s="154">
        <v>4.233E-2</v>
      </c>
      <c r="E702" s="155">
        <v>2.9270000000000001E-2</v>
      </c>
      <c r="F702" s="155">
        <v>1.306E-2</v>
      </c>
      <c r="G702" s="154">
        <f t="shared" si="20"/>
        <v>182.56198363625035</v>
      </c>
      <c r="H702" s="120">
        <f t="shared" si="21"/>
        <v>3752150.2908559726</v>
      </c>
      <c r="I702" s="67"/>
      <c r="J702" s="67"/>
    </row>
    <row r="703" spans="1:10" x14ac:dyDescent="0.3">
      <c r="A703" s="142">
        <v>686</v>
      </c>
      <c r="B703" s="148">
        <v>11233.22</v>
      </c>
      <c r="C703" s="148">
        <v>998.5</v>
      </c>
      <c r="D703" s="154">
        <v>4.2340000000000003E-2</v>
      </c>
      <c r="E703" s="155">
        <v>2.9309999999999999E-2</v>
      </c>
      <c r="F703" s="155">
        <v>1.304E-2</v>
      </c>
      <c r="G703" s="154">
        <f t="shared" si="20"/>
        <v>182.28240938872162</v>
      </c>
      <c r="H703" s="120">
        <f t="shared" si="21"/>
        <v>3763391.1154701086</v>
      </c>
      <c r="I703" s="67"/>
      <c r="J703" s="67"/>
    </row>
    <row r="704" spans="1:10" x14ac:dyDescent="0.3">
      <c r="A704" s="142">
        <v>687</v>
      </c>
      <c r="B704" s="148">
        <v>11223.23</v>
      </c>
      <c r="C704" s="148">
        <v>998.81</v>
      </c>
      <c r="D704" s="154">
        <v>4.24E-2</v>
      </c>
      <c r="E704" s="155">
        <v>2.9350000000000001E-2</v>
      </c>
      <c r="F704" s="155">
        <v>1.3050000000000001E-2</v>
      </c>
      <c r="G704" s="154">
        <f t="shared" si="20"/>
        <v>182.42219651248601</v>
      </c>
      <c r="H704" s="120">
        <f t="shared" si="21"/>
        <v>3765989.0799142849</v>
      </c>
      <c r="I704" s="67"/>
      <c r="J704" s="67"/>
    </row>
    <row r="705" spans="1:10" x14ac:dyDescent="0.3">
      <c r="A705" s="142">
        <v>688</v>
      </c>
      <c r="B705" s="148">
        <v>11217.57</v>
      </c>
      <c r="C705" s="148">
        <v>998.32</v>
      </c>
      <c r="D705" s="154">
        <v>4.2419999999999999E-2</v>
      </c>
      <c r="E705" s="155">
        <v>2.937E-2</v>
      </c>
      <c r="F705" s="155">
        <v>1.3050000000000001E-2</v>
      </c>
      <c r="G705" s="154">
        <f t="shared" si="20"/>
        <v>182.42219651248601</v>
      </c>
      <c r="H705" s="120">
        <f t="shared" si="21"/>
        <v>3771470.8689680169</v>
      </c>
      <c r="I705" s="67"/>
      <c r="J705" s="67"/>
    </row>
    <row r="706" spans="1:10" x14ac:dyDescent="0.3">
      <c r="A706" s="142">
        <v>689</v>
      </c>
      <c r="B706" s="148">
        <v>11192.34</v>
      </c>
      <c r="C706" s="148">
        <v>998.39</v>
      </c>
      <c r="D706" s="154">
        <v>4.2459999999999998E-2</v>
      </c>
      <c r="E706" s="155">
        <v>2.938E-2</v>
      </c>
      <c r="F706" s="155">
        <v>1.308E-2</v>
      </c>
      <c r="G706" s="154">
        <f t="shared" si="20"/>
        <v>182.84155788377905</v>
      </c>
      <c r="H706" s="120">
        <f t="shared" si="21"/>
        <v>3768289.9225675724</v>
      </c>
      <c r="I706" s="67"/>
      <c r="J706" s="67"/>
    </row>
    <row r="707" spans="1:10" x14ac:dyDescent="0.3">
      <c r="A707" s="142">
        <v>690</v>
      </c>
      <c r="B707" s="148">
        <v>11221.88</v>
      </c>
      <c r="C707" s="148">
        <v>998.55</v>
      </c>
      <c r="D707" s="154">
        <v>4.2450000000000002E-2</v>
      </c>
      <c r="E707" s="155">
        <v>2.9399999999999999E-2</v>
      </c>
      <c r="F707" s="155">
        <v>1.3050000000000001E-2</v>
      </c>
      <c r="G707" s="154">
        <f t="shared" si="20"/>
        <v>182.42219651248601</v>
      </c>
      <c r="H707" s="120">
        <f t="shared" si="21"/>
        <v>3782434.4470754825</v>
      </c>
      <c r="I707" s="67"/>
      <c r="J707" s="67"/>
    </row>
    <row r="708" spans="1:10" x14ac:dyDescent="0.3">
      <c r="A708" s="142">
        <v>691</v>
      </c>
      <c r="B708" s="148">
        <v>11200.57</v>
      </c>
      <c r="C708" s="148">
        <v>998.05</v>
      </c>
      <c r="D708" s="154">
        <v>4.2500000000000003E-2</v>
      </c>
      <c r="E708" s="155">
        <v>2.9430000000000001E-2</v>
      </c>
      <c r="F708" s="155">
        <v>1.307E-2</v>
      </c>
      <c r="G708" s="154">
        <f t="shared" si="20"/>
        <v>182.70177076001468</v>
      </c>
      <c r="H708" s="120">
        <f t="shared" si="21"/>
        <v>3782119.8838168527</v>
      </c>
      <c r="I708" s="67"/>
      <c r="J708" s="67"/>
    </row>
    <row r="709" spans="1:10" x14ac:dyDescent="0.3">
      <c r="A709" s="142">
        <v>692</v>
      </c>
      <c r="B709" s="148">
        <v>11196.3</v>
      </c>
      <c r="C709" s="148">
        <v>998.52</v>
      </c>
      <c r="D709" s="154">
        <v>4.2509999999999999E-2</v>
      </c>
      <c r="E709" s="155">
        <v>2.9440000000000001E-2</v>
      </c>
      <c r="F709" s="155">
        <v>1.308E-2</v>
      </c>
      <c r="G709" s="154">
        <f t="shared" si="20"/>
        <v>182.84155788377905</v>
      </c>
      <c r="H709" s="120">
        <f t="shared" si="21"/>
        <v>3784697.5709967487</v>
      </c>
      <c r="I709" s="67"/>
      <c r="J709" s="67"/>
    </row>
    <row r="710" spans="1:10" x14ac:dyDescent="0.3">
      <c r="A710" s="142">
        <v>693</v>
      </c>
      <c r="B710" s="148">
        <v>11175.09</v>
      </c>
      <c r="C710" s="148">
        <v>998.01</v>
      </c>
      <c r="D710" s="154">
        <v>4.2560000000000001E-2</v>
      </c>
      <c r="E710" s="155">
        <v>2.946E-2</v>
      </c>
      <c r="F710" s="155">
        <v>1.3100000000000001E-2</v>
      </c>
      <c r="G710" s="154">
        <f t="shared" si="20"/>
        <v>183.1211321313078</v>
      </c>
      <c r="H710" s="120">
        <f t="shared" si="21"/>
        <v>3784380.2729609674</v>
      </c>
      <c r="I710" s="67"/>
      <c r="J710" s="67"/>
    </row>
    <row r="711" spans="1:10" x14ac:dyDescent="0.3">
      <c r="A711" s="142">
        <v>694</v>
      </c>
      <c r="B711" s="148">
        <v>11207.64</v>
      </c>
      <c r="C711" s="148">
        <v>997.79</v>
      </c>
      <c r="D711" s="154">
        <v>4.2569999999999997E-2</v>
      </c>
      <c r="E711" s="155">
        <v>2.9520000000000001E-2</v>
      </c>
      <c r="F711" s="155">
        <v>1.306E-2</v>
      </c>
      <c r="G711" s="154">
        <f t="shared" si="20"/>
        <v>182.56198363625035</v>
      </c>
      <c r="H711" s="120">
        <f t="shared" si="21"/>
        <v>3801448.6158453207</v>
      </c>
      <c r="I711" s="67"/>
      <c r="J711" s="67"/>
    </row>
    <row r="712" spans="1:10" x14ac:dyDescent="0.3">
      <c r="A712" s="142">
        <v>695</v>
      </c>
      <c r="B712" s="148">
        <v>11188.71</v>
      </c>
      <c r="C712" s="148">
        <v>998.82</v>
      </c>
      <c r="D712" s="154">
        <v>4.2610000000000002E-2</v>
      </c>
      <c r="E712" s="155">
        <v>2.9520000000000001E-2</v>
      </c>
      <c r="F712" s="155">
        <v>1.3089999999999999E-2</v>
      </c>
      <c r="G712" s="154">
        <f t="shared" si="20"/>
        <v>182.98134500754341</v>
      </c>
      <c r="H712" s="120">
        <f t="shared" si="21"/>
        <v>3798201.3957288847</v>
      </c>
      <c r="I712" s="67"/>
      <c r="J712" s="67"/>
    </row>
    <row r="713" spans="1:10" x14ac:dyDescent="0.3">
      <c r="A713" s="142">
        <v>696</v>
      </c>
      <c r="B713" s="148">
        <v>11177.8</v>
      </c>
      <c r="C713" s="148">
        <v>997.81</v>
      </c>
      <c r="D713" s="154">
        <v>4.2630000000000001E-2</v>
      </c>
      <c r="E713" s="155">
        <v>2.954E-2</v>
      </c>
      <c r="F713" s="155">
        <v>1.3089999999999999E-2</v>
      </c>
      <c r="G713" s="154">
        <f t="shared" si="20"/>
        <v>182.98134500754341</v>
      </c>
      <c r="H713" s="120">
        <f t="shared" si="21"/>
        <v>3803666.4337083506</v>
      </c>
      <c r="I713" s="67"/>
      <c r="J713" s="67"/>
    </row>
    <row r="714" spans="1:10" x14ac:dyDescent="0.3">
      <c r="A714" s="142">
        <v>697</v>
      </c>
      <c r="B714" s="148">
        <v>11170.93</v>
      </c>
      <c r="C714" s="148">
        <v>998.36</v>
      </c>
      <c r="D714" s="154">
        <v>4.267E-2</v>
      </c>
      <c r="E714" s="155">
        <v>2.9569999999999999E-2</v>
      </c>
      <c r="F714" s="155">
        <v>1.311E-2</v>
      </c>
      <c r="G714" s="154">
        <f t="shared" si="20"/>
        <v>183.26091925507214</v>
      </c>
      <c r="H714" s="120">
        <f t="shared" si="21"/>
        <v>3803320.4396943948</v>
      </c>
      <c r="I714" s="67"/>
      <c r="J714" s="67"/>
    </row>
    <row r="715" spans="1:10" x14ac:dyDescent="0.3">
      <c r="A715" s="142">
        <v>698</v>
      </c>
      <c r="B715" s="148">
        <v>11186.1</v>
      </c>
      <c r="C715" s="148">
        <v>998.26</v>
      </c>
      <c r="D715" s="154">
        <v>4.2709999999999998E-2</v>
      </c>
      <c r="E715" s="155">
        <v>2.962E-2</v>
      </c>
      <c r="F715" s="155">
        <v>1.3089999999999999E-2</v>
      </c>
      <c r="G715" s="154">
        <f t="shared" si="20"/>
        <v>182.98134500754341</v>
      </c>
      <c r="H715" s="120">
        <f t="shared" si="21"/>
        <v>3814596.5096672829</v>
      </c>
      <c r="I715" s="67"/>
      <c r="J715" s="67"/>
    </row>
    <row r="716" spans="1:10" x14ac:dyDescent="0.3">
      <c r="A716" s="142">
        <v>699</v>
      </c>
      <c r="B716" s="148">
        <v>11144.71</v>
      </c>
      <c r="C716" s="148">
        <v>998.71</v>
      </c>
      <c r="D716" s="154">
        <v>4.2759999999999999E-2</v>
      </c>
      <c r="E716" s="155">
        <v>2.962E-2</v>
      </c>
      <c r="F716" s="155">
        <v>1.3140000000000001E-2</v>
      </c>
      <c r="G716" s="154">
        <f t="shared" si="20"/>
        <v>183.6802806263652</v>
      </c>
      <c r="H716" s="120">
        <f t="shared" si="21"/>
        <v>3805525.5448018219</v>
      </c>
      <c r="I716" s="67"/>
      <c r="J716" s="67"/>
    </row>
    <row r="717" spans="1:10" x14ac:dyDescent="0.3">
      <c r="A717" s="142">
        <v>700</v>
      </c>
      <c r="B717" s="148">
        <v>11163.59</v>
      </c>
      <c r="C717" s="148">
        <v>999.02</v>
      </c>
      <c r="D717" s="154">
        <v>4.2790000000000002E-2</v>
      </c>
      <c r="E717" s="155">
        <v>2.9659999999999999E-2</v>
      </c>
      <c r="F717" s="155">
        <v>1.312E-2</v>
      </c>
      <c r="G717" s="154">
        <f t="shared" si="20"/>
        <v>183.40070637883647</v>
      </c>
      <c r="H717" s="120">
        <f t="shared" si="21"/>
        <v>3816779.1925188382</v>
      </c>
      <c r="I717" s="67"/>
      <c r="J717" s="67"/>
    </row>
    <row r="718" spans="1:10" x14ac:dyDescent="0.3">
      <c r="A718" s="142">
        <v>701</v>
      </c>
      <c r="B718" s="148">
        <v>11169.73</v>
      </c>
      <c r="C718" s="148">
        <v>998.29</v>
      </c>
      <c r="D718" s="154">
        <v>4.2790000000000002E-2</v>
      </c>
      <c r="E718" s="155">
        <v>2.9680000000000002E-2</v>
      </c>
      <c r="F718" s="155">
        <v>1.311E-2</v>
      </c>
      <c r="G718" s="154">
        <f t="shared" si="20"/>
        <v>183.26091925507214</v>
      </c>
      <c r="H718" s="120">
        <f t="shared" si="21"/>
        <v>3825147.2427916368</v>
      </c>
      <c r="I718" s="67"/>
      <c r="J718" s="67"/>
    </row>
    <row r="719" spans="1:10" x14ac:dyDescent="0.3">
      <c r="A719" s="142">
        <v>702</v>
      </c>
      <c r="B719" s="148">
        <v>11188.14</v>
      </c>
      <c r="C719" s="148">
        <v>998.92</v>
      </c>
      <c r="D719" s="154">
        <v>4.2819999999999997E-2</v>
      </c>
      <c r="E719" s="155">
        <v>2.9729999999999999E-2</v>
      </c>
      <c r="F719" s="155">
        <v>1.3089999999999999E-2</v>
      </c>
      <c r="G719" s="154">
        <f t="shared" si="20"/>
        <v>182.98134500754341</v>
      </c>
      <c r="H719" s="120">
        <f t="shared" si="21"/>
        <v>3836456.661585147</v>
      </c>
      <c r="I719" s="67"/>
      <c r="J719" s="67"/>
    </row>
    <row r="720" spans="1:10" x14ac:dyDescent="0.3">
      <c r="A720" s="142">
        <v>703</v>
      </c>
      <c r="B720" s="148">
        <v>11162.55</v>
      </c>
      <c r="C720" s="148">
        <v>998.87</v>
      </c>
      <c r="D720" s="154">
        <v>4.2849999999999999E-2</v>
      </c>
      <c r="E720" s="155">
        <v>2.9729999999999999E-2</v>
      </c>
      <c r="F720" s="155">
        <v>1.312E-2</v>
      </c>
      <c r="G720" s="154">
        <f t="shared" si="20"/>
        <v>183.40070637883647</v>
      </c>
      <c r="H720" s="120">
        <f t="shared" si="21"/>
        <v>3833136.817629633</v>
      </c>
      <c r="I720" s="67"/>
      <c r="J720" s="67"/>
    </row>
    <row r="721" spans="1:10" x14ac:dyDescent="0.3">
      <c r="A721" s="142">
        <v>704</v>
      </c>
      <c r="B721" s="148">
        <v>11153.5</v>
      </c>
      <c r="C721" s="148">
        <v>998.69</v>
      </c>
      <c r="D721" s="154">
        <v>4.2889999999999998E-2</v>
      </c>
      <c r="E721" s="155">
        <v>2.9749999999999999E-2</v>
      </c>
      <c r="F721" s="155">
        <v>1.3129999999999999E-2</v>
      </c>
      <c r="G721" s="154">
        <f t="shared" si="20"/>
        <v>183.54049350260081</v>
      </c>
      <c r="H721" s="120">
        <f t="shared" si="21"/>
        <v>3835665.8335454687</v>
      </c>
      <c r="I721" s="67"/>
      <c r="J721" s="67"/>
    </row>
    <row r="722" spans="1:10" x14ac:dyDescent="0.3">
      <c r="A722" s="142">
        <v>705</v>
      </c>
      <c r="B722" s="148">
        <v>11133.6</v>
      </c>
      <c r="C722" s="148">
        <v>998.73</v>
      </c>
      <c r="D722" s="154">
        <v>4.2930000000000003E-2</v>
      </c>
      <c r="E722" s="155">
        <v>2.9770000000000001E-2</v>
      </c>
      <c r="F722" s="155">
        <v>1.316E-2</v>
      </c>
      <c r="G722" s="154">
        <f t="shared" si="20"/>
        <v>183.9598548738939</v>
      </c>
      <c r="H722" s="120">
        <f t="shared" si="21"/>
        <v>3832357.8831005478</v>
      </c>
      <c r="I722" s="67"/>
      <c r="J722" s="67"/>
    </row>
    <row r="723" spans="1:10" x14ac:dyDescent="0.3">
      <c r="A723" s="142">
        <v>706</v>
      </c>
      <c r="B723" s="148">
        <v>11171.79</v>
      </c>
      <c r="C723" s="148">
        <v>999.03</v>
      </c>
      <c r="D723" s="154">
        <v>4.2939999999999999E-2</v>
      </c>
      <c r="E723" s="155">
        <v>2.9829999999999999E-2</v>
      </c>
      <c r="F723" s="155">
        <v>1.311E-2</v>
      </c>
      <c r="G723" s="154">
        <f t="shared" ref="G723:G738" si="22">(2*F723/$B$7)*(1+3*$B$11)/(4+PI()*$B$11-PI())*10^6</f>
        <v>183.26091925507214</v>
      </c>
      <c r="H723" s="120">
        <f t="shared" ref="H723:H786" si="23">A723/G723*10^6</f>
        <v>3852430.746663189</v>
      </c>
      <c r="I723" s="67"/>
      <c r="J723" s="67"/>
    </row>
    <row r="724" spans="1:10" x14ac:dyDescent="0.3">
      <c r="A724" s="142">
        <v>707</v>
      </c>
      <c r="B724" s="148">
        <v>11140.62</v>
      </c>
      <c r="C724" s="148">
        <v>999.63</v>
      </c>
      <c r="D724" s="154">
        <v>4.2979999999999997E-2</v>
      </c>
      <c r="E724" s="155">
        <v>2.9819999999999999E-2</v>
      </c>
      <c r="F724" s="155">
        <v>1.316E-2</v>
      </c>
      <c r="G724" s="154">
        <f t="shared" si="22"/>
        <v>183.9598548738939</v>
      </c>
      <c r="H724" s="120">
        <f t="shared" si="23"/>
        <v>3843229.8203575704</v>
      </c>
      <c r="I724" s="67"/>
      <c r="J724" s="67"/>
    </row>
    <row r="725" spans="1:10" x14ac:dyDescent="0.3">
      <c r="A725" s="142">
        <v>708</v>
      </c>
      <c r="B725" s="148">
        <v>11168.74</v>
      </c>
      <c r="C725" s="148">
        <v>999.32</v>
      </c>
      <c r="D725" s="154">
        <v>4.2999999999999997E-2</v>
      </c>
      <c r="E725" s="155">
        <v>2.988E-2</v>
      </c>
      <c r="F725" s="155">
        <v>1.312E-2</v>
      </c>
      <c r="G725" s="154">
        <f t="shared" si="22"/>
        <v>183.40070637883647</v>
      </c>
      <c r="H725" s="120">
        <f t="shared" si="23"/>
        <v>3860399.5261476249</v>
      </c>
      <c r="I725" s="67"/>
      <c r="J725" s="67"/>
    </row>
    <row r="726" spans="1:10" x14ac:dyDescent="0.3">
      <c r="A726" s="142">
        <v>709</v>
      </c>
      <c r="B726" s="148">
        <v>11158.3</v>
      </c>
      <c r="C726" s="148">
        <v>999.59</v>
      </c>
      <c r="D726" s="154">
        <v>4.3020000000000003E-2</v>
      </c>
      <c r="E726" s="155">
        <v>2.989E-2</v>
      </c>
      <c r="F726" s="155">
        <v>1.3140000000000001E-2</v>
      </c>
      <c r="G726" s="154">
        <f t="shared" si="22"/>
        <v>183.6802806263652</v>
      </c>
      <c r="H726" s="120">
        <f t="shared" si="23"/>
        <v>3859967.9703354677</v>
      </c>
      <c r="I726" s="67"/>
      <c r="J726" s="67"/>
    </row>
    <row r="727" spans="1:10" x14ac:dyDescent="0.3">
      <c r="A727" s="142">
        <v>710</v>
      </c>
      <c r="B727" s="148">
        <v>11186.91</v>
      </c>
      <c r="C727" s="148">
        <v>999.41</v>
      </c>
      <c r="D727" s="154">
        <v>4.3040000000000002E-2</v>
      </c>
      <c r="E727" s="155">
        <v>2.9940000000000001E-2</v>
      </c>
      <c r="F727" s="155">
        <v>1.3100000000000001E-2</v>
      </c>
      <c r="G727" s="154">
        <f t="shared" si="22"/>
        <v>183.1211321313078</v>
      </c>
      <c r="H727" s="120">
        <f t="shared" si="23"/>
        <v>3877214.9982716981</v>
      </c>
      <c r="I727" s="67"/>
      <c r="J727" s="67"/>
    </row>
    <row r="728" spans="1:10" x14ac:dyDescent="0.3">
      <c r="A728" s="142">
        <v>711</v>
      </c>
      <c r="B728" s="148">
        <v>11162.21</v>
      </c>
      <c r="C728" s="148">
        <v>999.59</v>
      </c>
      <c r="D728" s="154">
        <v>4.3090000000000003E-2</v>
      </c>
      <c r="E728" s="155">
        <v>2.9950000000000001E-2</v>
      </c>
      <c r="F728" s="155">
        <v>1.3129999999999999E-2</v>
      </c>
      <c r="G728" s="154">
        <f t="shared" si="22"/>
        <v>183.54049350260081</v>
      </c>
      <c r="H728" s="120">
        <f t="shared" si="23"/>
        <v>3873804.5563221993</v>
      </c>
      <c r="I728" s="67"/>
      <c r="J728" s="67"/>
    </row>
    <row r="729" spans="1:10" x14ac:dyDescent="0.3">
      <c r="A729" s="142">
        <v>712</v>
      </c>
      <c r="B729" s="148">
        <v>11170.19</v>
      </c>
      <c r="C729" s="148">
        <v>999.41</v>
      </c>
      <c r="D729" s="154">
        <v>4.308E-2</v>
      </c>
      <c r="E729" s="155">
        <v>2.9960000000000001E-2</v>
      </c>
      <c r="F729" s="155">
        <v>1.312E-2</v>
      </c>
      <c r="G729" s="154">
        <f t="shared" si="22"/>
        <v>183.40070637883647</v>
      </c>
      <c r="H729" s="120">
        <f t="shared" si="23"/>
        <v>3882209.6929620178</v>
      </c>
      <c r="I729" s="67"/>
      <c r="J729" s="67"/>
    </row>
    <row r="730" spans="1:10" x14ac:dyDescent="0.3">
      <c r="A730" s="142">
        <v>713</v>
      </c>
      <c r="B730" s="148">
        <v>11150.89</v>
      </c>
      <c r="C730" s="148">
        <v>999.27</v>
      </c>
      <c r="D730" s="154">
        <v>4.3119999999999999E-2</v>
      </c>
      <c r="E730" s="155">
        <v>2.998E-2</v>
      </c>
      <c r="F730" s="155">
        <v>1.3140000000000001E-2</v>
      </c>
      <c r="G730" s="154">
        <f t="shared" si="22"/>
        <v>183.6802806263652</v>
      </c>
      <c r="H730" s="120">
        <f t="shared" si="23"/>
        <v>3881744.9405489257</v>
      </c>
      <c r="I730" s="67"/>
      <c r="J730" s="67"/>
    </row>
    <row r="731" spans="1:10" x14ac:dyDescent="0.3">
      <c r="A731" s="142">
        <v>714</v>
      </c>
      <c r="B731" s="148">
        <v>11169.41</v>
      </c>
      <c r="C731" s="148">
        <v>999.5</v>
      </c>
      <c r="D731" s="154">
        <v>4.3150000000000001E-2</v>
      </c>
      <c r="E731" s="155">
        <v>3.0030000000000001E-2</v>
      </c>
      <c r="F731" s="155">
        <v>1.312E-2</v>
      </c>
      <c r="G731" s="154">
        <f t="shared" si="22"/>
        <v>183.40070637883647</v>
      </c>
      <c r="H731" s="120">
        <f t="shared" si="23"/>
        <v>3893114.776369215</v>
      </c>
      <c r="I731" s="67"/>
      <c r="J731" s="67"/>
    </row>
    <row r="732" spans="1:10" x14ac:dyDescent="0.3">
      <c r="A732" s="142">
        <v>715</v>
      </c>
      <c r="B732" s="148">
        <v>11143.11</v>
      </c>
      <c r="C732" s="148">
        <v>999.49</v>
      </c>
      <c r="D732" s="154">
        <v>4.3180000000000003E-2</v>
      </c>
      <c r="E732" s="155">
        <v>3.0030000000000001E-2</v>
      </c>
      <c r="F732" s="155">
        <v>1.315E-2</v>
      </c>
      <c r="G732" s="154">
        <f t="shared" si="22"/>
        <v>183.82006775012957</v>
      </c>
      <c r="H732" s="120">
        <f t="shared" si="23"/>
        <v>3889673.2481456506</v>
      </c>
      <c r="I732" s="67"/>
      <c r="J732" s="67"/>
    </row>
    <row r="733" spans="1:10" x14ac:dyDescent="0.3">
      <c r="A733" s="142">
        <v>716</v>
      </c>
      <c r="B733" s="148">
        <v>11138.28</v>
      </c>
      <c r="C733" s="148">
        <v>999.11</v>
      </c>
      <c r="D733" s="154">
        <v>4.3200000000000002E-2</v>
      </c>
      <c r="E733" s="155">
        <v>3.0040000000000001E-2</v>
      </c>
      <c r="F733" s="155">
        <v>1.315E-2</v>
      </c>
      <c r="G733" s="154">
        <f t="shared" si="22"/>
        <v>183.82006775012957</v>
      </c>
      <c r="H733" s="120">
        <f t="shared" si="23"/>
        <v>3895113.3505906095</v>
      </c>
      <c r="I733" s="67"/>
      <c r="J733" s="67"/>
    </row>
    <row r="734" spans="1:10" x14ac:dyDescent="0.3">
      <c r="A734" s="142">
        <v>717</v>
      </c>
      <c r="B734" s="148">
        <v>11166.92</v>
      </c>
      <c r="C734" s="148">
        <v>999.47</v>
      </c>
      <c r="D734" s="154">
        <v>4.3220000000000001E-2</v>
      </c>
      <c r="E734" s="155">
        <v>3.0099999999999998E-2</v>
      </c>
      <c r="F734" s="155">
        <v>1.3129999999999999E-2</v>
      </c>
      <c r="G734" s="154">
        <f t="shared" si="22"/>
        <v>183.54049350260081</v>
      </c>
      <c r="H734" s="120">
        <f t="shared" si="23"/>
        <v>3906494.8901308253</v>
      </c>
      <c r="I734" s="67"/>
      <c r="J734" s="67"/>
    </row>
    <row r="735" spans="1:10" x14ac:dyDescent="0.3">
      <c r="A735" s="142">
        <v>718</v>
      </c>
      <c r="B735" s="148">
        <v>11166.75</v>
      </c>
      <c r="C735" s="148">
        <v>999.15</v>
      </c>
      <c r="D735" s="154">
        <v>4.3240000000000001E-2</v>
      </c>
      <c r="E735" s="155">
        <v>3.0120000000000001E-2</v>
      </c>
      <c r="F735" s="155">
        <v>1.312E-2</v>
      </c>
      <c r="G735" s="154">
        <f t="shared" si="22"/>
        <v>183.40070637883647</v>
      </c>
      <c r="H735" s="120">
        <f t="shared" si="23"/>
        <v>3914924.9431836084</v>
      </c>
      <c r="I735" s="67"/>
      <c r="J735" s="67"/>
    </row>
    <row r="736" spans="1:10" x14ac:dyDescent="0.3">
      <c r="A736" s="142">
        <v>719</v>
      </c>
      <c r="B736" s="148">
        <v>11143.71</v>
      </c>
      <c r="C736" s="148">
        <v>999.38</v>
      </c>
      <c r="D736" s="154">
        <v>4.3270000000000003E-2</v>
      </c>
      <c r="E736" s="155">
        <v>3.0120000000000001E-2</v>
      </c>
      <c r="F736" s="155">
        <v>1.315E-2</v>
      </c>
      <c r="G736" s="154">
        <f t="shared" si="22"/>
        <v>183.82006775012957</v>
      </c>
      <c r="H736" s="120">
        <f t="shared" si="23"/>
        <v>3911433.6579254861</v>
      </c>
      <c r="I736" s="67"/>
      <c r="J736" s="67"/>
    </row>
    <row r="737" spans="1:13" x14ac:dyDescent="0.3">
      <c r="A737" s="142">
        <v>720</v>
      </c>
      <c r="B737" s="148">
        <v>11175.81</v>
      </c>
      <c r="C737" s="148">
        <v>999.31</v>
      </c>
      <c r="D737" s="154">
        <v>4.3270000000000003E-2</v>
      </c>
      <c r="E737" s="155">
        <v>3.0159999999999999E-2</v>
      </c>
      <c r="F737" s="155">
        <v>1.311E-2</v>
      </c>
      <c r="G737" s="154">
        <f t="shared" si="22"/>
        <v>183.26091925507214</v>
      </c>
      <c r="H737" s="120">
        <f t="shared" si="23"/>
        <v>3928824.5575035359</v>
      </c>
      <c r="I737" s="67"/>
      <c r="J737" s="67"/>
    </row>
    <row r="738" spans="1:13" x14ac:dyDescent="0.3">
      <c r="A738" s="142">
        <v>721</v>
      </c>
      <c r="B738" s="148">
        <v>11156.37</v>
      </c>
      <c r="C738" s="148">
        <v>998.59</v>
      </c>
      <c r="D738" s="154">
        <v>4.3299999999999998E-2</v>
      </c>
      <c r="E738" s="155">
        <v>3.0169999999999999E-2</v>
      </c>
      <c r="F738" s="155">
        <v>1.3129999999999999E-2</v>
      </c>
      <c r="G738" s="154">
        <f t="shared" si="22"/>
        <v>183.54049350260081</v>
      </c>
      <c r="H738" s="120">
        <f t="shared" si="23"/>
        <v>3928288.4460032424</v>
      </c>
      <c r="I738" s="67"/>
      <c r="J738" s="67"/>
    </row>
    <row r="739" spans="1:13" x14ac:dyDescent="0.3">
      <c r="A739" s="142">
        <v>722</v>
      </c>
      <c r="B739" s="148">
        <v>11191.11</v>
      </c>
      <c r="C739" s="148">
        <v>998.82</v>
      </c>
      <c r="D739" s="154">
        <v>4.3310000000000001E-2</v>
      </c>
      <c r="E739" s="154">
        <v>3.023E-2</v>
      </c>
      <c r="F739" s="155">
        <v>1.3089999999999999E-2</v>
      </c>
      <c r="G739" s="154">
        <f>(2*F739/$B$7)*(1+3*$B$11)/(4+PI()*$B$11-PI())*10^6</f>
        <v>182.98134500754341</v>
      </c>
      <c r="H739" s="120">
        <f t="shared" si="23"/>
        <v>3945757.4211744671</v>
      </c>
      <c r="I739" s="67"/>
      <c r="J739" s="67"/>
    </row>
    <row r="740" spans="1:13" x14ac:dyDescent="0.3">
      <c r="A740" s="142">
        <v>723</v>
      </c>
      <c r="B740" s="148">
        <v>11154.94</v>
      </c>
      <c r="C740" s="148">
        <v>997.89</v>
      </c>
      <c r="D740" s="154">
        <v>4.3339999999999997E-2</v>
      </c>
      <c r="E740" s="154">
        <v>3.023E-2</v>
      </c>
      <c r="F740" s="155">
        <v>1.312E-2</v>
      </c>
      <c r="G740" s="154">
        <f t="shared" ref="G740:G803" si="24">(2*F740/$B$7)*(1+3*$B$11)/(4+PI()*$B$11-PI())*10^6</f>
        <v>183.40070637883647</v>
      </c>
      <c r="H740" s="120">
        <f t="shared" si="23"/>
        <v>3942187.6517015998</v>
      </c>
      <c r="I740" s="64"/>
      <c r="J740" s="65"/>
      <c r="K740" s="65"/>
      <c r="L740" s="66"/>
      <c r="M740" s="65"/>
    </row>
    <row r="741" spans="1:13" x14ac:dyDescent="0.3">
      <c r="A741" s="142">
        <v>724</v>
      </c>
      <c r="B741" s="148">
        <v>11140.36</v>
      </c>
      <c r="C741" s="148">
        <v>998.45</v>
      </c>
      <c r="D741" s="154">
        <v>4.3389999999999998E-2</v>
      </c>
      <c r="E741" s="154">
        <v>3.0249999999999999E-2</v>
      </c>
      <c r="F741" s="155">
        <v>1.3140000000000001E-2</v>
      </c>
      <c r="G741" s="154">
        <f t="shared" si="24"/>
        <v>183.6802806263652</v>
      </c>
      <c r="H741" s="120">
        <f t="shared" si="23"/>
        <v>3941631.6086359359</v>
      </c>
      <c r="I741" s="31"/>
      <c r="J741" s="29"/>
      <c r="K741" s="29"/>
      <c r="L741" s="38"/>
      <c r="M741" s="39"/>
    </row>
    <row r="742" spans="1:13" x14ac:dyDescent="0.3">
      <c r="A742" s="142">
        <v>725</v>
      </c>
      <c r="B742" s="148">
        <v>11138.66</v>
      </c>
      <c r="C742" s="148">
        <v>998.22</v>
      </c>
      <c r="D742" s="154">
        <v>4.342E-2</v>
      </c>
      <c r="E742" s="154">
        <v>3.0280000000000001E-2</v>
      </c>
      <c r="F742" s="155">
        <v>1.3140000000000001E-2</v>
      </c>
      <c r="G742" s="154">
        <f t="shared" si="24"/>
        <v>183.6802806263652</v>
      </c>
      <c r="H742" s="120">
        <f t="shared" si="23"/>
        <v>3947075.8511893004</v>
      </c>
      <c r="I742" s="31"/>
      <c r="J742" s="29"/>
      <c r="K742" s="29"/>
      <c r="L742" s="38"/>
      <c r="M742" s="39"/>
    </row>
    <row r="743" spans="1:13" x14ac:dyDescent="0.3">
      <c r="A743" s="142">
        <v>726</v>
      </c>
      <c r="B743" s="148">
        <v>11163.43</v>
      </c>
      <c r="C743" s="148">
        <v>998.52</v>
      </c>
      <c r="D743" s="154">
        <v>4.3430000000000003E-2</v>
      </c>
      <c r="E743" s="154">
        <v>3.031E-2</v>
      </c>
      <c r="F743" s="155">
        <v>1.312E-2</v>
      </c>
      <c r="G743" s="154">
        <f t="shared" si="24"/>
        <v>183.40070637883647</v>
      </c>
      <c r="H743" s="120">
        <f t="shared" si="23"/>
        <v>3958545.2768123946</v>
      </c>
      <c r="I743" s="31"/>
      <c r="J743" s="29"/>
      <c r="K743" s="29"/>
      <c r="L743" s="38"/>
      <c r="M743" s="39"/>
    </row>
    <row r="744" spans="1:13" x14ac:dyDescent="0.3">
      <c r="A744" s="142">
        <v>727</v>
      </c>
      <c r="B744" s="148">
        <v>11134.28</v>
      </c>
      <c r="C744" s="148">
        <v>998.41</v>
      </c>
      <c r="D744" s="154">
        <v>4.3459999999999999E-2</v>
      </c>
      <c r="E744" s="154">
        <v>3.031E-2</v>
      </c>
      <c r="F744" s="155">
        <v>1.315E-2</v>
      </c>
      <c r="G744" s="154">
        <f t="shared" si="24"/>
        <v>183.82006775012957</v>
      </c>
      <c r="H744" s="120">
        <f t="shared" si="23"/>
        <v>3954954.477485158</v>
      </c>
      <c r="I744" s="31"/>
      <c r="J744" s="29"/>
      <c r="K744" s="29"/>
      <c r="L744" s="38"/>
      <c r="M744" s="39"/>
    </row>
    <row r="745" spans="1:13" x14ac:dyDescent="0.3">
      <c r="A745" s="142">
        <v>728</v>
      </c>
      <c r="B745" s="148">
        <v>11152.63</v>
      </c>
      <c r="C745" s="148">
        <v>997.97</v>
      </c>
      <c r="D745" s="154">
        <v>4.3490000000000001E-2</v>
      </c>
      <c r="E745" s="154">
        <v>3.0360000000000002E-2</v>
      </c>
      <c r="F745" s="155">
        <v>1.312E-2</v>
      </c>
      <c r="G745" s="154">
        <f t="shared" si="24"/>
        <v>183.40070637883647</v>
      </c>
      <c r="H745" s="120">
        <f t="shared" si="23"/>
        <v>3969450.3602195918</v>
      </c>
      <c r="I745" s="31"/>
      <c r="J745" s="29"/>
      <c r="K745" s="29"/>
      <c r="L745" s="38"/>
      <c r="M745" s="39"/>
    </row>
    <row r="746" spans="1:13" x14ac:dyDescent="0.3">
      <c r="A746" s="142">
        <v>729</v>
      </c>
      <c r="B746" s="148">
        <v>11174.88</v>
      </c>
      <c r="C746" s="148">
        <v>998.5</v>
      </c>
      <c r="D746" s="154">
        <v>4.351E-2</v>
      </c>
      <c r="E746" s="154">
        <v>3.041E-2</v>
      </c>
      <c r="F746" s="155">
        <v>1.3100000000000001E-2</v>
      </c>
      <c r="G746" s="154">
        <f t="shared" si="24"/>
        <v>183.1211321313078</v>
      </c>
      <c r="H746" s="120">
        <f t="shared" si="23"/>
        <v>3980971.4559719269</v>
      </c>
      <c r="I746" s="31"/>
      <c r="J746" s="29"/>
      <c r="K746" s="29"/>
      <c r="L746" s="38"/>
      <c r="M746" s="39"/>
    </row>
    <row r="747" spans="1:13" x14ac:dyDescent="0.3">
      <c r="A747" s="142">
        <v>730</v>
      </c>
      <c r="B747" s="148">
        <v>11167.4</v>
      </c>
      <c r="C747" s="148">
        <v>998.11</v>
      </c>
      <c r="D747" s="154">
        <v>4.3540000000000002E-2</v>
      </c>
      <c r="E747" s="154">
        <v>3.0429999999999999E-2</v>
      </c>
      <c r="F747" s="155">
        <v>1.311E-2</v>
      </c>
      <c r="G747" s="154">
        <f t="shared" si="24"/>
        <v>183.26091925507214</v>
      </c>
      <c r="H747" s="120">
        <f t="shared" si="23"/>
        <v>3983391.5652466402</v>
      </c>
      <c r="I747" s="31"/>
      <c r="J747" s="29"/>
      <c r="K747" s="29"/>
      <c r="L747" s="38"/>
      <c r="M747" s="39"/>
    </row>
    <row r="748" spans="1:13" x14ac:dyDescent="0.3">
      <c r="A748" s="142">
        <v>731</v>
      </c>
      <c r="B748" s="148">
        <v>11138.39</v>
      </c>
      <c r="C748" s="148">
        <v>998.52</v>
      </c>
      <c r="D748" s="154">
        <v>4.3580000000000001E-2</v>
      </c>
      <c r="E748" s="154">
        <v>3.0439999999999998E-2</v>
      </c>
      <c r="F748" s="155">
        <v>1.315E-2</v>
      </c>
      <c r="G748" s="154">
        <f t="shared" si="24"/>
        <v>183.82006775012957</v>
      </c>
      <c r="H748" s="120">
        <f t="shared" si="23"/>
        <v>3976714.887264994</v>
      </c>
      <c r="I748" s="31"/>
      <c r="J748" s="29"/>
      <c r="K748" s="29"/>
      <c r="L748" s="38"/>
      <c r="M748" s="39"/>
    </row>
    <row r="749" spans="1:13" x14ac:dyDescent="0.3">
      <c r="A749" s="142">
        <v>732</v>
      </c>
      <c r="B749" s="148">
        <v>11120.35</v>
      </c>
      <c r="C749" s="148">
        <v>997.98</v>
      </c>
      <c r="D749" s="154">
        <v>4.3610000000000003E-2</v>
      </c>
      <c r="E749" s="154">
        <v>3.0450000000000001E-2</v>
      </c>
      <c r="F749" s="155">
        <v>1.316E-2</v>
      </c>
      <c r="G749" s="154">
        <f t="shared" si="24"/>
        <v>183.9598548738939</v>
      </c>
      <c r="H749" s="120">
        <f t="shared" si="23"/>
        <v>3979129.0360703561</v>
      </c>
      <c r="I749" s="31"/>
      <c r="J749" s="29"/>
      <c r="K749" s="29"/>
      <c r="L749" s="38"/>
      <c r="M749" s="39"/>
    </row>
    <row r="750" spans="1:13" x14ac:dyDescent="0.3">
      <c r="A750" s="142">
        <v>733</v>
      </c>
      <c r="B750" s="148">
        <v>11131.22</v>
      </c>
      <c r="C750" s="148">
        <v>998.08</v>
      </c>
      <c r="D750" s="154">
        <v>4.3630000000000002E-2</v>
      </c>
      <c r="E750" s="154">
        <v>3.048E-2</v>
      </c>
      <c r="F750" s="155">
        <v>1.315E-2</v>
      </c>
      <c r="G750" s="154">
        <f t="shared" si="24"/>
        <v>183.82006775012957</v>
      </c>
      <c r="H750" s="120">
        <f t="shared" si="23"/>
        <v>3987595.0921549113</v>
      </c>
      <c r="I750" s="31"/>
      <c r="J750" s="29"/>
      <c r="K750" s="29"/>
      <c r="L750" s="38"/>
      <c r="M750" s="39"/>
    </row>
    <row r="751" spans="1:13" x14ac:dyDescent="0.3">
      <c r="A751" s="142">
        <v>734</v>
      </c>
      <c r="B751" s="148">
        <v>11122.99</v>
      </c>
      <c r="C751" s="148">
        <v>998.25</v>
      </c>
      <c r="D751" s="154">
        <v>4.367E-2</v>
      </c>
      <c r="E751" s="154">
        <v>3.0509999999999999E-2</v>
      </c>
      <c r="F751" s="155">
        <v>1.316E-2</v>
      </c>
      <c r="G751" s="154">
        <f t="shared" si="24"/>
        <v>183.9598548738939</v>
      </c>
      <c r="H751" s="120">
        <f t="shared" si="23"/>
        <v>3990000.9733273783</v>
      </c>
      <c r="I751" s="31"/>
      <c r="J751" s="29"/>
      <c r="K751" s="29"/>
      <c r="L751" s="38"/>
      <c r="M751" s="39"/>
    </row>
    <row r="752" spans="1:13" x14ac:dyDescent="0.3">
      <c r="A752" s="142">
        <v>735</v>
      </c>
      <c r="B752" s="148">
        <v>11125.5</v>
      </c>
      <c r="C752" s="148">
        <v>998.64</v>
      </c>
      <c r="D752" s="154">
        <v>4.3700000000000003E-2</v>
      </c>
      <c r="E752" s="154">
        <v>3.0540000000000001E-2</v>
      </c>
      <c r="F752" s="155">
        <v>1.316E-2</v>
      </c>
      <c r="G752" s="154">
        <f t="shared" si="24"/>
        <v>183.9598548738939</v>
      </c>
      <c r="H752" s="120">
        <f t="shared" si="23"/>
        <v>3995436.94195589</v>
      </c>
      <c r="I752" s="31"/>
      <c r="J752" s="29"/>
      <c r="K752" s="29"/>
      <c r="L752" s="38"/>
      <c r="M752" s="39"/>
    </row>
    <row r="753" spans="1:13" x14ac:dyDescent="0.3">
      <c r="A753" s="142">
        <v>736</v>
      </c>
      <c r="B753" s="148">
        <v>11113.38</v>
      </c>
      <c r="C753" s="148">
        <v>998.5</v>
      </c>
      <c r="D753" s="154">
        <v>4.3729999999999998E-2</v>
      </c>
      <c r="E753" s="154">
        <v>3.0550000000000001E-2</v>
      </c>
      <c r="F753" s="155">
        <v>1.3180000000000001E-2</v>
      </c>
      <c r="G753" s="154">
        <f t="shared" si="24"/>
        <v>184.23942912142263</v>
      </c>
      <c r="H753" s="120">
        <f t="shared" si="23"/>
        <v>3994801.7832542276</v>
      </c>
      <c r="I753" s="31"/>
      <c r="J753" s="29"/>
      <c r="K753" s="29"/>
      <c r="L753" s="38"/>
      <c r="M753" s="39"/>
    </row>
    <row r="754" spans="1:13" x14ac:dyDescent="0.3">
      <c r="A754" s="142">
        <v>737</v>
      </c>
      <c r="B754" s="148">
        <v>11141.85</v>
      </c>
      <c r="C754" s="148">
        <v>998.63</v>
      </c>
      <c r="D754" s="154">
        <v>4.3740000000000001E-2</v>
      </c>
      <c r="E754" s="154">
        <v>3.0599999999999999E-2</v>
      </c>
      <c r="F754" s="155">
        <v>1.3140000000000001E-2</v>
      </c>
      <c r="G754" s="154">
        <f t="shared" si="24"/>
        <v>183.6802806263652</v>
      </c>
      <c r="H754" s="120">
        <f t="shared" si="23"/>
        <v>4012406.7618296752</v>
      </c>
      <c r="I754" s="31"/>
      <c r="J754" s="29"/>
      <c r="K754" s="29"/>
      <c r="L754" s="38"/>
      <c r="M754" s="39"/>
    </row>
    <row r="755" spans="1:13" x14ac:dyDescent="0.3">
      <c r="A755" s="142">
        <v>738</v>
      </c>
      <c r="B755" s="148">
        <v>11109.8</v>
      </c>
      <c r="C755" s="148">
        <v>998.97</v>
      </c>
      <c r="D755" s="154">
        <v>4.3799999999999999E-2</v>
      </c>
      <c r="E755" s="154">
        <v>3.0609999999999998E-2</v>
      </c>
      <c r="F755" s="155">
        <v>1.319E-2</v>
      </c>
      <c r="G755" s="154">
        <f t="shared" si="24"/>
        <v>184.379216245187</v>
      </c>
      <c r="H755" s="120">
        <f t="shared" si="23"/>
        <v>4002620.3334035734</v>
      </c>
      <c r="I755" s="31"/>
      <c r="J755" s="29"/>
      <c r="K755" s="29"/>
      <c r="L755" s="38"/>
      <c r="M755" s="39"/>
    </row>
    <row r="756" spans="1:13" x14ac:dyDescent="0.3">
      <c r="A756" s="142">
        <v>739</v>
      </c>
      <c r="B756" s="148">
        <v>11115.21</v>
      </c>
      <c r="C756" s="148">
        <v>999.22</v>
      </c>
      <c r="D756" s="154">
        <v>4.3810000000000002E-2</v>
      </c>
      <c r="E756" s="154">
        <v>3.0630000000000001E-2</v>
      </c>
      <c r="F756" s="155">
        <v>1.3180000000000001E-2</v>
      </c>
      <c r="G756" s="154">
        <f t="shared" si="24"/>
        <v>184.23942912142263</v>
      </c>
      <c r="H756" s="120">
        <f t="shared" si="23"/>
        <v>4011084.94269684</v>
      </c>
      <c r="I756" s="31"/>
      <c r="J756" s="29"/>
      <c r="K756" s="29"/>
      <c r="L756" s="38"/>
      <c r="M756" s="39"/>
    </row>
    <row r="757" spans="1:13" x14ac:dyDescent="0.3">
      <c r="A757" s="142">
        <v>740</v>
      </c>
      <c r="B757" s="148">
        <v>11139.38</v>
      </c>
      <c r="C757" s="148">
        <v>998.92</v>
      </c>
      <c r="D757" s="154">
        <v>4.3819999999999998E-2</v>
      </c>
      <c r="E757" s="154">
        <v>3.0669999999999999E-2</v>
      </c>
      <c r="F757" s="155">
        <v>1.315E-2</v>
      </c>
      <c r="G757" s="154">
        <f t="shared" si="24"/>
        <v>183.82006775012957</v>
      </c>
      <c r="H757" s="120">
        <f t="shared" si="23"/>
        <v>4025675.8092696243</v>
      </c>
      <c r="I757" s="31"/>
      <c r="J757" s="29"/>
      <c r="K757" s="29"/>
      <c r="L757" s="38"/>
      <c r="M757" s="39"/>
    </row>
    <row r="758" spans="1:13" x14ac:dyDescent="0.3">
      <c r="A758" s="142">
        <v>741</v>
      </c>
      <c r="B758" s="148">
        <v>11100.02</v>
      </c>
      <c r="C758" s="148">
        <v>998.76</v>
      </c>
      <c r="D758" s="154">
        <v>4.3880000000000002E-2</v>
      </c>
      <c r="E758" s="154">
        <v>3.0689999999999999E-2</v>
      </c>
      <c r="F758" s="155">
        <v>1.32E-2</v>
      </c>
      <c r="G758" s="154">
        <f t="shared" si="24"/>
        <v>184.51900336895133</v>
      </c>
      <c r="H758" s="120">
        <f t="shared" si="23"/>
        <v>4015846.5332611194</v>
      </c>
      <c r="I758" s="31"/>
      <c r="J758" s="29"/>
      <c r="K758" s="29"/>
      <c r="L758" s="38"/>
      <c r="M758" s="39"/>
    </row>
    <row r="759" spans="1:13" x14ac:dyDescent="0.3">
      <c r="A759" s="142">
        <v>742</v>
      </c>
      <c r="B759" s="148">
        <v>11123.19</v>
      </c>
      <c r="C759" s="148">
        <v>999.11</v>
      </c>
      <c r="D759" s="154">
        <v>4.3909999999999998E-2</v>
      </c>
      <c r="E759" s="154">
        <v>3.073E-2</v>
      </c>
      <c r="F759" s="155">
        <v>1.3169999999999999E-2</v>
      </c>
      <c r="G759" s="154">
        <f t="shared" si="24"/>
        <v>184.0996419976583</v>
      </c>
      <c r="H759" s="120">
        <f t="shared" si="23"/>
        <v>4030426.0885495804</v>
      </c>
      <c r="I759" s="31"/>
      <c r="J759" s="29"/>
      <c r="K759" s="29"/>
      <c r="L759" s="38"/>
      <c r="M759" s="39"/>
    </row>
    <row r="760" spans="1:13" x14ac:dyDescent="0.3">
      <c r="A760" s="142">
        <v>743</v>
      </c>
      <c r="B760" s="148">
        <v>11107.02</v>
      </c>
      <c r="C760" s="148">
        <v>998.89</v>
      </c>
      <c r="D760" s="154">
        <v>4.3929999999999997E-2</v>
      </c>
      <c r="E760" s="154">
        <v>3.074E-2</v>
      </c>
      <c r="F760" s="155">
        <v>1.319E-2</v>
      </c>
      <c r="G760" s="154">
        <f t="shared" si="24"/>
        <v>184.379216245187</v>
      </c>
      <c r="H760" s="120">
        <f t="shared" si="23"/>
        <v>4029738.3573426222</v>
      </c>
      <c r="I760" s="31"/>
      <c r="J760" s="29"/>
      <c r="K760" s="29"/>
      <c r="L760" s="38"/>
      <c r="M760" s="39"/>
    </row>
    <row r="761" spans="1:13" x14ac:dyDescent="0.3">
      <c r="A761" s="142">
        <v>744</v>
      </c>
      <c r="B761" s="148">
        <v>11094.55</v>
      </c>
      <c r="C761" s="148">
        <v>999.55</v>
      </c>
      <c r="D761" s="154">
        <v>4.3970000000000002E-2</v>
      </c>
      <c r="E761" s="154">
        <v>3.0759999999999999E-2</v>
      </c>
      <c r="F761" s="155">
        <v>1.321E-2</v>
      </c>
      <c r="G761" s="154">
        <f t="shared" si="24"/>
        <v>184.65879049271567</v>
      </c>
      <c r="H761" s="120">
        <f t="shared" si="23"/>
        <v>4029052.7085920074</v>
      </c>
      <c r="I761" s="31"/>
      <c r="J761" s="29"/>
      <c r="K761" s="29"/>
      <c r="L761" s="38"/>
      <c r="M761" s="39"/>
    </row>
    <row r="762" spans="1:13" x14ac:dyDescent="0.3">
      <c r="A762" s="142">
        <v>745</v>
      </c>
      <c r="B762" s="148">
        <v>11117.68</v>
      </c>
      <c r="C762" s="148">
        <v>999.5</v>
      </c>
      <c r="D762" s="154">
        <v>4.3970000000000002E-2</v>
      </c>
      <c r="E762" s="154">
        <v>3.0779999999999998E-2</v>
      </c>
      <c r="F762" s="155">
        <v>1.3180000000000001E-2</v>
      </c>
      <c r="G762" s="154">
        <f t="shared" si="24"/>
        <v>184.23942912142263</v>
      </c>
      <c r="H762" s="120">
        <f t="shared" si="23"/>
        <v>4043651.2615820649</v>
      </c>
      <c r="I762" s="31"/>
      <c r="J762" s="29"/>
      <c r="K762" s="29"/>
      <c r="L762" s="38"/>
      <c r="M762" s="39"/>
    </row>
    <row r="763" spans="1:13" x14ac:dyDescent="0.3">
      <c r="A763" s="142">
        <v>746</v>
      </c>
      <c r="B763" s="148">
        <v>11103.66</v>
      </c>
      <c r="C763" s="148">
        <v>999.2</v>
      </c>
      <c r="D763" s="154">
        <v>4.3999999999999997E-2</v>
      </c>
      <c r="E763" s="154">
        <v>3.0810000000000001E-2</v>
      </c>
      <c r="F763" s="155">
        <v>1.32E-2</v>
      </c>
      <c r="G763" s="154">
        <f t="shared" si="24"/>
        <v>184.51900336895133</v>
      </c>
      <c r="H763" s="120">
        <f t="shared" si="23"/>
        <v>4042944.0132426382</v>
      </c>
      <c r="I763" s="31"/>
      <c r="J763" s="29"/>
      <c r="K763" s="29"/>
      <c r="L763" s="38"/>
      <c r="M763" s="39"/>
    </row>
    <row r="764" spans="1:13" x14ac:dyDescent="0.3">
      <c r="A764" s="142">
        <v>747</v>
      </c>
      <c r="B764" s="148">
        <v>11138.48</v>
      </c>
      <c r="C764" s="148">
        <v>999.84</v>
      </c>
      <c r="D764" s="154">
        <v>4.4010000000000001E-2</v>
      </c>
      <c r="E764" s="154">
        <v>3.0849999999999999E-2</v>
      </c>
      <c r="F764" s="155">
        <v>1.316E-2</v>
      </c>
      <c r="G764" s="154">
        <f t="shared" si="24"/>
        <v>183.9598548738939</v>
      </c>
      <c r="H764" s="120">
        <f t="shared" si="23"/>
        <v>4060668.565498027</v>
      </c>
      <c r="I764" s="31"/>
      <c r="J764" s="29"/>
      <c r="K764" s="29"/>
      <c r="L764" s="38"/>
      <c r="M764" s="39"/>
    </row>
    <row r="765" spans="1:13" x14ac:dyDescent="0.3">
      <c r="A765" s="142">
        <v>748</v>
      </c>
      <c r="B765" s="148">
        <v>11119.36</v>
      </c>
      <c r="C765" s="148">
        <v>999.62</v>
      </c>
      <c r="D765" s="154">
        <v>4.4049999999999999E-2</v>
      </c>
      <c r="E765" s="154">
        <v>3.0870000000000002E-2</v>
      </c>
      <c r="F765" s="155">
        <v>1.3180000000000001E-2</v>
      </c>
      <c r="G765" s="154">
        <f t="shared" si="24"/>
        <v>184.23942912142263</v>
      </c>
      <c r="H765" s="120">
        <f t="shared" si="23"/>
        <v>4059934.4210246764</v>
      </c>
      <c r="I765" s="31"/>
      <c r="J765" s="29"/>
      <c r="K765" s="29"/>
      <c r="L765" s="38"/>
      <c r="M765" s="39"/>
    </row>
    <row r="766" spans="1:13" x14ac:dyDescent="0.3">
      <c r="A766" s="142">
        <v>749</v>
      </c>
      <c r="B766" s="148">
        <v>11105.33</v>
      </c>
      <c r="C766" s="148">
        <v>999.62</v>
      </c>
      <c r="D766" s="154">
        <v>4.4080000000000001E-2</v>
      </c>
      <c r="E766" s="154">
        <v>3.0880000000000001E-2</v>
      </c>
      <c r="F766" s="155">
        <v>1.32E-2</v>
      </c>
      <c r="G766" s="154">
        <f t="shared" si="24"/>
        <v>184.51900336895133</v>
      </c>
      <c r="H766" s="120">
        <f t="shared" si="23"/>
        <v>4059202.5012315498</v>
      </c>
      <c r="I766" s="31"/>
      <c r="J766" s="29"/>
      <c r="K766" s="29"/>
      <c r="L766" s="38"/>
      <c r="M766" s="39"/>
    </row>
    <row r="767" spans="1:13" x14ac:dyDescent="0.3">
      <c r="A767" s="142">
        <v>750</v>
      </c>
      <c r="B767" s="148">
        <v>11113.16</v>
      </c>
      <c r="C767" s="148">
        <v>999.68</v>
      </c>
      <c r="D767" s="154">
        <v>4.4110000000000003E-2</v>
      </c>
      <c r="E767" s="154">
        <v>3.092E-2</v>
      </c>
      <c r="F767" s="155">
        <v>1.319E-2</v>
      </c>
      <c r="G767" s="154">
        <f t="shared" si="24"/>
        <v>184.379216245187</v>
      </c>
      <c r="H767" s="120">
        <f t="shared" si="23"/>
        <v>4067703.5908572902</v>
      </c>
      <c r="I767" s="31"/>
      <c r="J767" s="29"/>
      <c r="K767" s="29"/>
      <c r="L767" s="38"/>
      <c r="M767" s="39"/>
    </row>
    <row r="768" spans="1:13" x14ac:dyDescent="0.3">
      <c r="A768" s="142">
        <v>751</v>
      </c>
      <c r="B768" s="148">
        <v>11084.38</v>
      </c>
      <c r="C768" s="148">
        <v>999.11</v>
      </c>
      <c r="D768" s="154">
        <v>4.4130000000000003E-2</v>
      </c>
      <c r="E768" s="154">
        <v>3.091E-2</v>
      </c>
      <c r="F768" s="155">
        <v>1.3220000000000001E-2</v>
      </c>
      <c r="G768" s="154">
        <f t="shared" si="24"/>
        <v>184.79857761648009</v>
      </c>
      <c r="H768" s="120">
        <f t="shared" si="23"/>
        <v>4063884.0930831213</v>
      </c>
      <c r="I768" s="31"/>
      <c r="J768" s="29"/>
      <c r="K768" s="29"/>
      <c r="L768" s="38"/>
      <c r="M768" s="39"/>
    </row>
    <row r="769" spans="1:13" x14ac:dyDescent="0.3">
      <c r="A769" s="142">
        <v>752</v>
      </c>
      <c r="B769" s="148">
        <v>11100.2</v>
      </c>
      <c r="C769" s="148">
        <v>999.18</v>
      </c>
      <c r="D769" s="154">
        <v>4.4170000000000001E-2</v>
      </c>
      <c r="E769" s="154">
        <v>3.0970000000000001E-2</v>
      </c>
      <c r="F769" s="155">
        <v>1.32E-2</v>
      </c>
      <c r="G769" s="154">
        <f t="shared" si="24"/>
        <v>184.51900336895133</v>
      </c>
      <c r="H769" s="120">
        <f t="shared" si="23"/>
        <v>4075460.9892204609</v>
      </c>
      <c r="I769" s="31"/>
      <c r="J769" s="29"/>
      <c r="K769" s="29"/>
      <c r="L769" s="38"/>
      <c r="M769" s="39"/>
    </row>
    <row r="770" spans="1:13" x14ac:dyDescent="0.3">
      <c r="A770" s="142">
        <v>753</v>
      </c>
      <c r="B770" s="148">
        <v>11113.17</v>
      </c>
      <c r="C770" s="148">
        <v>999.72</v>
      </c>
      <c r="D770" s="154">
        <v>4.4170000000000001E-2</v>
      </c>
      <c r="E770" s="154">
        <v>3.0980000000000001E-2</v>
      </c>
      <c r="F770" s="155">
        <v>1.319E-2</v>
      </c>
      <c r="G770" s="154">
        <f t="shared" si="24"/>
        <v>184.379216245187</v>
      </c>
      <c r="H770" s="120">
        <f t="shared" si="23"/>
        <v>4083974.4052207195</v>
      </c>
      <c r="I770" s="31"/>
      <c r="J770" s="29"/>
      <c r="K770" s="29"/>
      <c r="L770" s="38"/>
      <c r="M770" s="39"/>
    </row>
    <row r="771" spans="1:13" x14ac:dyDescent="0.3">
      <c r="A771" s="142">
        <v>754</v>
      </c>
      <c r="B771" s="148">
        <v>11126.23</v>
      </c>
      <c r="C771" s="148">
        <v>998.71</v>
      </c>
      <c r="D771" s="154">
        <v>4.419E-2</v>
      </c>
      <c r="E771" s="154">
        <v>3.1019999999999999E-2</v>
      </c>
      <c r="F771" s="155">
        <v>1.316E-2</v>
      </c>
      <c r="G771" s="154">
        <f t="shared" si="24"/>
        <v>183.9598548738939</v>
      </c>
      <c r="H771" s="120">
        <f t="shared" si="23"/>
        <v>4098720.3458976066</v>
      </c>
      <c r="I771" s="31"/>
      <c r="J771" s="29"/>
      <c r="K771" s="29"/>
      <c r="L771" s="38"/>
      <c r="M771" s="39"/>
    </row>
    <row r="772" spans="1:13" x14ac:dyDescent="0.3">
      <c r="A772" s="142">
        <v>755</v>
      </c>
      <c r="B772" s="148">
        <v>11108.69</v>
      </c>
      <c r="C772" s="148">
        <v>999.76</v>
      </c>
      <c r="D772" s="154">
        <v>4.4240000000000002E-2</v>
      </c>
      <c r="E772" s="154">
        <v>3.1040000000000002E-2</v>
      </c>
      <c r="F772" s="155">
        <v>1.32E-2</v>
      </c>
      <c r="G772" s="154">
        <f t="shared" si="24"/>
        <v>184.51900336895133</v>
      </c>
      <c r="H772" s="120">
        <f t="shared" si="23"/>
        <v>4091719.4772093729</v>
      </c>
      <c r="I772" s="31"/>
      <c r="J772" s="29"/>
      <c r="K772" s="29"/>
      <c r="L772" s="38"/>
      <c r="M772" s="39"/>
    </row>
    <row r="773" spans="1:13" x14ac:dyDescent="0.3">
      <c r="A773" s="142">
        <v>756</v>
      </c>
      <c r="B773" s="148">
        <v>11121.91</v>
      </c>
      <c r="C773" s="148">
        <v>999.14</v>
      </c>
      <c r="D773" s="154">
        <v>4.4240000000000002E-2</v>
      </c>
      <c r="E773" s="154">
        <v>3.107E-2</v>
      </c>
      <c r="F773" s="155">
        <v>1.3169999999999999E-2</v>
      </c>
      <c r="G773" s="154">
        <f t="shared" si="24"/>
        <v>184.0996419976583</v>
      </c>
      <c r="H773" s="120">
        <f t="shared" si="23"/>
        <v>4106471.8638052326</v>
      </c>
      <c r="I773" s="31"/>
      <c r="J773" s="29"/>
      <c r="K773" s="29"/>
      <c r="L773" s="38"/>
      <c r="M773" s="39"/>
    </row>
    <row r="774" spans="1:13" x14ac:dyDescent="0.3">
      <c r="A774" s="142">
        <v>757</v>
      </c>
      <c r="B774" s="148">
        <v>11128.46</v>
      </c>
      <c r="C774" s="148">
        <v>999.23</v>
      </c>
      <c r="D774" s="154">
        <v>4.4260000000000001E-2</v>
      </c>
      <c r="E774" s="154">
        <v>3.109E-2</v>
      </c>
      <c r="F774" s="155">
        <v>1.3169999999999999E-2</v>
      </c>
      <c r="G774" s="154">
        <f t="shared" si="24"/>
        <v>184.0996419976583</v>
      </c>
      <c r="H774" s="120">
        <f t="shared" si="23"/>
        <v>4111903.7048949227</v>
      </c>
      <c r="I774" s="31"/>
      <c r="J774" s="29"/>
      <c r="K774" s="29"/>
      <c r="L774" s="38"/>
      <c r="M774" s="39"/>
    </row>
    <row r="775" spans="1:13" x14ac:dyDescent="0.3">
      <c r="A775" s="142">
        <v>758</v>
      </c>
      <c r="B775" s="148">
        <v>11131.41</v>
      </c>
      <c r="C775" s="148">
        <v>999.31</v>
      </c>
      <c r="D775" s="154">
        <v>4.4290000000000003E-2</v>
      </c>
      <c r="E775" s="154">
        <v>3.1119999999999998E-2</v>
      </c>
      <c r="F775" s="155">
        <v>1.3169999999999999E-2</v>
      </c>
      <c r="G775" s="154">
        <f t="shared" si="24"/>
        <v>184.0996419976583</v>
      </c>
      <c r="H775" s="120">
        <f t="shared" si="23"/>
        <v>4117335.5459846118</v>
      </c>
      <c r="I775" s="31"/>
      <c r="J775" s="29"/>
      <c r="K775" s="29"/>
      <c r="L775" s="38"/>
      <c r="M775" s="39"/>
    </row>
    <row r="776" spans="1:13" x14ac:dyDescent="0.3">
      <c r="A776" s="142">
        <v>759</v>
      </c>
      <c r="B776" s="148">
        <v>11125.17</v>
      </c>
      <c r="C776" s="148">
        <v>999.52</v>
      </c>
      <c r="D776" s="154">
        <v>4.4319999999999998E-2</v>
      </c>
      <c r="E776" s="154">
        <v>3.1140000000000001E-2</v>
      </c>
      <c r="F776" s="155">
        <v>1.3180000000000001E-2</v>
      </c>
      <c r="G776" s="154">
        <f t="shared" si="24"/>
        <v>184.23942912142263</v>
      </c>
      <c r="H776" s="120">
        <f t="shared" si="23"/>
        <v>4119639.338980922</v>
      </c>
      <c r="I776" s="31"/>
      <c r="J776" s="29"/>
      <c r="K776" s="29"/>
      <c r="L776" s="38"/>
      <c r="M776" s="39"/>
    </row>
    <row r="777" spans="1:13" x14ac:dyDescent="0.3">
      <c r="A777" s="142">
        <v>760</v>
      </c>
      <c r="B777" s="148">
        <v>11129.08</v>
      </c>
      <c r="C777" s="148">
        <v>998.41</v>
      </c>
      <c r="D777" s="154">
        <v>4.4319999999999998E-2</v>
      </c>
      <c r="E777" s="154">
        <v>3.116E-2</v>
      </c>
      <c r="F777" s="155">
        <v>1.316E-2</v>
      </c>
      <c r="G777" s="154">
        <f t="shared" si="24"/>
        <v>183.9598548738939</v>
      </c>
      <c r="H777" s="120">
        <f t="shared" si="23"/>
        <v>4131336.1576686758</v>
      </c>
      <c r="I777" s="31"/>
      <c r="J777" s="29"/>
      <c r="K777" s="29"/>
      <c r="L777" s="38"/>
      <c r="M777" s="39"/>
    </row>
    <row r="778" spans="1:13" x14ac:dyDescent="0.3">
      <c r="A778" s="142">
        <v>761</v>
      </c>
      <c r="B778" s="148">
        <v>11122.27</v>
      </c>
      <c r="C778" s="148">
        <v>998.78</v>
      </c>
      <c r="D778" s="154">
        <v>4.4350000000000001E-2</v>
      </c>
      <c r="E778" s="154">
        <v>3.1179999999999999E-2</v>
      </c>
      <c r="F778" s="155">
        <v>1.3169999999999999E-2</v>
      </c>
      <c r="G778" s="154">
        <f t="shared" si="24"/>
        <v>184.0996419976583</v>
      </c>
      <c r="H778" s="120">
        <f t="shared" si="23"/>
        <v>4133631.0692536803</v>
      </c>
      <c r="I778" s="31"/>
      <c r="J778" s="29"/>
      <c r="K778" s="29"/>
      <c r="L778" s="38"/>
      <c r="M778" s="39"/>
    </row>
    <row r="779" spans="1:13" x14ac:dyDescent="0.3">
      <c r="A779" s="142">
        <v>762</v>
      </c>
      <c r="B779" s="148">
        <v>11101.41</v>
      </c>
      <c r="C779" s="148">
        <v>998.63</v>
      </c>
      <c r="D779" s="154">
        <v>4.4400000000000002E-2</v>
      </c>
      <c r="E779" s="154">
        <v>3.1210000000000002E-2</v>
      </c>
      <c r="F779" s="155">
        <v>1.319E-2</v>
      </c>
      <c r="G779" s="154">
        <f t="shared" si="24"/>
        <v>184.379216245187</v>
      </c>
      <c r="H779" s="120">
        <f t="shared" si="23"/>
        <v>4132786.8483110075</v>
      </c>
      <c r="I779" s="31"/>
      <c r="J779" s="29"/>
      <c r="K779" s="29"/>
      <c r="L779" s="38"/>
      <c r="M779" s="39"/>
    </row>
    <row r="780" spans="1:13" x14ac:dyDescent="0.3">
      <c r="A780" s="142">
        <v>763</v>
      </c>
      <c r="B780" s="148">
        <v>11109.19</v>
      </c>
      <c r="C780" s="148">
        <v>998.31</v>
      </c>
      <c r="D780" s="154">
        <v>4.4409999999999998E-2</v>
      </c>
      <c r="E780" s="154">
        <v>3.124E-2</v>
      </c>
      <c r="F780" s="155">
        <v>1.3180000000000001E-2</v>
      </c>
      <c r="G780" s="154">
        <f t="shared" si="24"/>
        <v>184.23942912142263</v>
      </c>
      <c r="H780" s="120">
        <f t="shared" si="23"/>
        <v>4141350.2182377391</v>
      </c>
      <c r="I780" s="31"/>
      <c r="J780" s="29"/>
      <c r="K780" s="29"/>
      <c r="L780" s="38"/>
      <c r="M780" s="39"/>
    </row>
    <row r="781" spans="1:13" x14ac:dyDescent="0.3">
      <c r="A781" s="142">
        <v>764</v>
      </c>
      <c r="B781" s="148">
        <v>11109.12</v>
      </c>
      <c r="C781" s="148">
        <v>998.17</v>
      </c>
      <c r="D781" s="154">
        <v>4.4450000000000003E-2</v>
      </c>
      <c r="E781" s="154">
        <v>3.1269999999999999E-2</v>
      </c>
      <c r="F781" s="155">
        <v>1.3180000000000001E-2</v>
      </c>
      <c r="G781" s="154">
        <f t="shared" si="24"/>
        <v>184.23942912142263</v>
      </c>
      <c r="H781" s="120">
        <f t="shared" si="23"/>
        <v>4146777.9380519427</v>
      </c>
      <c r="I781" s="31"/>
      <c r="J781" s="29"/>
      <c r="K781" s="29"/>
      <c r="L781" s="38"/>
      <c r="M781" s="39"/>
    </row>
    <row r="782" spans="1:13" x14ac:dyDescent="0.3">
      <c r="A782" s="142">
        <v>765</v>
      </c>
      <c r="B782" s="148">
        <v>11109.95</v>
      </c>
      <c r="C782" s="148">
        <v>998.86</v>
      </c>
      <c r="D782" s="154">
        <v>4.446E-2</v>
      </c>
      <c r="E782" s="154">
        <v>3.1280000000000002E-2</v>
      </c>
      <c r="F782" s="155">
        <v>1.3180000000000001E-2</v>
      </c>
      <c r="G782" s="154">
        <f t="shared" si="24"/>
        <v>184.23942912142263</v>
      </c>
      <c r="H782" s="120">
        <f t="shared" si="23"/>
        <v>4152205.6578661469</v>
      </c>
      <c r="I782" s="31"/>
      <c r="J782" s="29"/>
      <c r="K782" s="29"/>
      <c r="L782" s="38"/>
      <c r="M782" s="39"/>
    </row>
    <row r="783" spans="1:13" x14ac:dyDescent="0.3">
      <c r="A783" s="142">
        <v>766</v>
      </c>
      <c r="B783" s="148">
        <v>11092.13</v>
      </c>
      <c r="C783" s="148">
        <v>997.39</v>
      </c>
      <c r="D783" s="154">
        <v>4.4510000000000001E-2</v>
      </c>
      <c r="E783" s="154">
        <v>3.1320000000000001E-2</v>
      </c>
      <c r="F783" s="155">
        <v>1.319E-2</v>
      </c>
      <c r="G783" s="154">
        <f t="shared" si="24"/>
        <v>184.379216245187</v>
      </c>
      <c r="H783" s="120">
        <f t="shared" si="23"/>
        <v>4154481.2674622457</v>
      </c>
      <c r="I783" s="31"/>
      <c r="J783" s="29"/>
      <c r="K783" s="29"/>
      <c r="L783" s="38"/>
      <c r="M783" s="39"/>
    </row>
    <row r="784" spans="1:13" x14ac:dyDescent="0.3">
      <c r="A784" s="142">
        <v>767</v>
      </c>
      <c r="B784" s="148">
        <v>11116.04</v>
      </c>
      <c r="C784" s="148">
        <v>999.63</v>
      </c>
      <c r="D784" s="154">
        <v>4.453E-2</v>
      </c>
      <c r="E784" s="154">
        <v>3.134E-2</v>
      </c>
      <c r="F784" s="155">
        <v>1.319E-2</v>
      </c>
      <c r="G784" s="154">
        <f t="shared" si="24"/>
        <v>184.379216245187</v>
      </c>
      <c r="H784" s="120">
        <f t="shared" si="23"/>
        <v>4159904.8722500554</v>
      </c>
      <c r="I784" s="31"/>
      <c r="J784" s="29"/>
      <c r="K784" s="29"/>
      <c r="L784" s="38"/>
      <c r="M784" s="39"/>
    </row>
    <row r="785" spans="1:13" x14ac:dyDescent="0.3">
      <c r="A785" s="142">
        <v>768</v>
      </c>
      <c r="B785" s="148">
        <v>11111.69</v>
      </c>
      <c r="C785" s="148">
        <v>998.36</v>
      </c>
      <c r="D785" s="154">
        <v>4.4540000000000003E-2</v>
      </c>
      <c r="E785" s="154">
        <v>3.1359999999999999E-2</v>
      </c>
      <c r="F785" s="155">
        <v>1.3180000000000001E-2</v>
      </c>
      <c r="G785" s="154">
        <f t="shared" si="24"/>
        <v>184.23942912142263</v>
      </c>
      <c r="H785" s="120">
        <f t="shared" si="23"/>
        <v>4168488.8173087593</v>
      </c>
      <c r="I785" s="31"/>
      <c r="J785" s="29"/>
      <c r="K785" s="29"/>
      <c r="L785" s="38"/>
      <c r="M785" s="39"/>
    </row>
    <row r="786" spans="1:13" x14ac:dyDescent="0.3">
      <c r="A786" s="142">
        <v>769</v>
      </c>
      <c r="B786" s="148">
        <v>11112.76</v>
      </c>
      <c r="C786" s="148">
        <v>998.18</v>
      </c>
      <c r="D786" s="154">
        <v>4.4580000000000002E-2</v>
      </c>
      <c r="E786" s="154">
        <v>3.141E-2</v>
      </c>
      <c r="F786" s="155">
        <v>1.3169999999999999E-2</v>
      </c>
      <c r="G786" s="154">
        <f t="shared" si="24"/>
        <v>184.0996419976583</v>
      </c>
      <c r="H786" s="120">
        <f t="shared" si="23"/>
        <v>4177085.7979711955</v>
      </c>
      <c r="I786" s="31"/>
      <c r="J786" s="29"/>
      <c r="K786" s="29"/>
      <c r="L786" s="38"/>
      <c r="M786" s="39"/>
    </row>
    <row r="787" spans="1:13" x14ac:dyDescent="0.3">
      <c r="A787" s="142">
        <v>770</v>
      </c>
      <c r="B787" s="148">
        <v>11088.96</v>
      </c>
      <c r="C787" s="148">
        <v>998.22</v>
      </c>
      <c r="D787" s="154">
        <v>4.462E-2</v>
      </c>
      <c r="E787" s="154">
        <v>3.141E-2</v>
      </c>
      <c r="F787" s="155">
        <v>1.32E-2</v>
      </c>
      <c r="G787" s="154">
        <f t="shared" si="24"/>
        <v>184.51900336895133</v>
      </c>
      <c r="H787" s="120">
        <f t="shared" ref="H787:H850" si="25">A787/G787*10^6</f>
        <v>4173011.9171539294</v>
      </c>
      <c r="I787" s="31"/>
      <c r="J787" s="29"/>
      <c r="K787" s="29"/>
      <c r="L787" s="38"/>
      <c r="M787" s="39"/>
    </row>
    <row r="788" spans="1:13" x14ac:dyDescent="0.3">
      <c r="A788" s="142">
        <v>771</v>
      </c>
      <c r="B788" s="148">
        <v>11108.08</v>
      </c>
      <c r="C788" s="148">
        <v>998.37</v>
      </c>
      <c r="D788" s="154">
        <v>4.462E-2</v>
      </c>
      <c r="E788" s="154">
        <v>3.1440000000000003E-2</v>
      </c>
      <c r="F788" s="155">
        <v>1.3180000000000001E-2</v>
      </c>
      <c r="G788" s="154">
        <f t="shared" si="24"/>
        <v>184.23942912142263</v>
      </c>
      <c r="H788" s="120">
        <f t="shared" si="25"/>
        <v>4184771.9767513718</v>
      </c>
      <c r="I788" s="31"/>
      <c r="J788" s="29"/>
      <c r="K788" s="29"/>
      <c r="L788" s="38"/>
      <c r="M788" s="39"/>
    </row>
    <row r="789" spans="1:13" x14ac:dyDescent="0.3">
      <c r="A789" s="142">
        <v>772</v>
      </c>
      <c r="B789" s="148">
        <v>11093.43</v>
      </c>
      <c r="C789" s="148">
        <v>997.98</v>
      </c>
      <c r="D789" s="154">
        <v>4.4670000000000001E-2</v>
      </c>
      <c r="E789" s="154">
        <v>3.1480000000000001E-2</v>
      </c>
      <c r="F789" s="155">
        <v>1.319E-2</v>
      </c>
      <c r="G789" s="154">
        <f t="shared" si="24"/>
        <v>184.379216245187</v>
      </c>
      <c r="H789" s="120">
        <f t="shared" si="25"/>
        <v>4187022.8961891038</v>
      </c>
      <c r="I789" s="31"/>
      <c r="J789" s="29"/>
      <c r="K789" s="29"/>
      <c r="L789" s="38"/>
      <c r="M789" s="39"/>
    </row>
    <row r="790" spans="1:13" x14ac:dyDescent="0.3">
      <c r="A790" s="142">
        <v>773</v>
      </c>
      <c r="B790" s="148">
        <v>11087.82</v>
      </c>
      <c r="C790" s="148">
        <v>997.85</v>
      </c>
      <c r="D790" s="154">
        <v>4.4679999999999997E-2</v>
      </c>
      <c r="E790" s="154">
        <v>3.1480000000000001E-2</v>
      </c>
      <c r="F790" s="155">
        <v>1.32E-2</v>
      </c>
      <c r="G790" s="154">
        <f t="shared" si="24"/>
        <v>184.51900336895133</v>
      </c>
      <c r="H790" s="120">
        <f t="shared" si="25"/>
        <v>4189270.4051428405</v>
      </c>
      <c r="I790" s="31"/>
      <c r="J790" s="29"/>
      <c r="K790" s="29"/>
      <c r="L790" s="38"/>
      <c r="M790" s="39"/>
    </row>
    <row r="791" spans="1:13" x14ac:dyDescent="0.3">
      <c r="A791" s="142">
        <v>774</v>
      </c>
      <c r="B791" s="148">
        <v>11097.52</v>
      </c>
      <c r="C791" s="148">
        <v>998.48</v>
      </c>
      <c r="D791" s="154">
        <v>4.471E-2</v>
      </c>
      <c r="E791" s="154">
        <v>3.1510000000000003E-2</v>
      </c>
      <c r="F791" s="155">
        <v>1.319E-2</v>
      </c>
      <c r="G791" s="154">
        <f t="shared" si="24"/>
        <v>184.379216245187</v>
      </c>
      <c r="H791" s="120">
        <f t="shared" si="25"/>
        <v>4197870.1057647243</v>
      </c>
      <c r="I791" s="31"/>
      <c r="J791" s="29"/>
      <c r="K791" s="29"/>
      <c r="L791" s="38"/>
      <c r="M791" s="39"/>
    </row>
    <row r="792" spans="1:13" x14ac:dyDescent="0.3">
      <c r="A792" s="142">
        <v>775</v>
      </c>
      <c r="B792" s="148">
        <v>11082.99</v>
      </c>
      <c r="C792" s="148">
        <v>998.5</v>
      </c>
      <c r="D792" s="154">
        <v>4.4760000000000001E-2</v>
      </c>
      <c r="E792" s="154">
        <v>3.1539999999999999E-2</v>
      </c>
      <c r="F792" s="155">
        <v>1.321E-2</v>
      </c>
      <c r="G792" s="154">
        <f t="shared" si="24"/>
        <v>184.65879049271567</v>
      </c>
      <c r="H792" s="120">
        <f t="shared" si="25"/>
        <v>4196929.9047833402</v>
      </c>
      <c r="I792" s="31"/>
      <c r="J792" s="29"/>
      <c r="K792" s="29"/>
      <c r="L792" s="38"/>
      <c r="M792" s="39"/>
    </row>
    <row r="793" spans="1:13" x14ac:dyDescent="0.3">
      <c r="A793" s="142">
        <v>776</v>
      </c>
      <c r="B793" s="148">
        <v>11061.61</v>
      </c>
      <c r="C793" s="148">
        <v>998.27</v>
      </c>
      <c r="D793" s="154">
        <v>4.48E-2</v>
      </c>
      <c r="E793" s="154">
        <v>3.1570000000000001E-2</v>
      </c>
      <c r="F793" s="155">
        <v>1.323E-2</v>
      </c>
      <c r="G793" s="154">
        <f t="shared" si="24"/>
        <v>184.9383647402444</v>
      </c>
      <c r="H793" s="120">
        <f t="shared" si="25"/>
        <v>4195992.5464353086</v>
      </c>
      <c r="I793" s="31"/>
      <c r="J793" s="29"/>
      <c r="K793" s="29"/>
      <c r="L793" s="38"/>
      <c r="M793" s="39"/>
    </row>
    <row r="794" spans="1:13" x14ac:dyDescent="0.3">
      <c r="A794" s="142">
        <v>777</v>
      </c>
      <c r="B794" s="148">
        <v>11051.22</v>
      </c>
      <c r="C794" s="148">
        <v>998.46</v>
      </c>
      <c r="D794" s="154">
        <v>4.4830000000000002E-2</v>
      </c>
      <c r="E794" s="154">
        <v>3.1579999999999997E-2</v>
      </c>
      <c r="F794" s="155">
        <v>1.325E-2</v>
      </c>
      <c r="G794" s="154">
        <f t="shared" si="24"/>
        <v>185.21793898777315</v>
      </c>
      <c r="H794" s="120">
        <f t="shared" si="25"/>
        <v>4195058.0178483268</v>
      </c>
      <c r="I794" s="31"/>
      <c r="J794" s="29"/>
      <c r="K794" s="29"/>
      <c r="L794" s="38"/>
      <c r="M794" s="39"/>
    </row>
    <row r="795" spans="1:13" x14ac:dyDescent="0.3">
      <c r="A795" s="142">
        <v>778</v>
      </c>
      <c r="B795" s="148">
        <v>11072.82</v>
      </c>
      <c r="C795" s="148">
        <v>998.51</v>
      </c>
      <c r="D795" s="154">
        <v>4.4850000000000001E-2</v>
      </c>
      <c r="E795" s="154">
        <v>3.1620000000000002E-2</v>
      </c>
      <c r="F795" s="155">
        <v>1.3220000000000001E-2</v>
      </c>
      <c r="G795" s="154">
        <f t="shared" si="24"/>
        <v>184.79857761648009</v>
      </c>
      <c r="H795" s="120">
        <f t="shared" si="25"/>
        <v>4209989.1137399049</v>
      </c>
      <c r="I795" s="31"/>
      <c r="J795" s="29"/>
      <c r="K795" s="29"/>
      <c r="L795" s="38"/>
      <c r="M795" s="39"/>
    </row>
    <row r="796" spans="1:13" x14ac:dyDescent="0.3">
      <c r="A796" s="142">
        <v>779</v>
      </c>
      <c r="B796" s="148">
        <v>11099.78</v>
      </c>
      <c r="C796" s="148">
        <v>998.91</v>
      </c>
      <c r="D796" s="154">
        <v>4.4850000000000001E-2</v>
      </c>
      <c r="E796" s="154">
        <v>3.1649999999999998E-2</v>
      </c>
      <c r="F796" s="155">
        <v>1.32E-2</v>
      </c>
      <c r="G796" s="154">
        <f t="shared" si="24"/>
        <v>184.51900336895133</v>
      </c>
      <c r="H796" s="120">
        <f t="shared" si="25"/>
        <v>4221787.3811206641</v>
      </c>
      <c r="I796" s="31"/>
      <c r="J796" s="29"/>
      <c r="K796" s="29"/>
      <c r="L796" s="38"/>
      <c r="M796" s="39"/>
    </row>
    <row r="797" spans="1:13" x14ac:dyDescent="0.3">
      <c r="A797" s="142">
        <v>780</v>
      </c>
      <c r="B797" s="148">
        <v>11062.02</v>
      </c>
      <c r="C797" s="148">
        <v>998.7</v>
      </c>
      <c r="D797" s="154">
        <v>4.4900000000000002E-2</v>
      </c>
      <c r="E797" s="154">
        <v>3.1660000000000001E-2</v>
      </c>
      <c r="F797" s="155">
        <v>1.324E-2</v>
      </c>
      <c r="G797" s="154">
        <f t="shared" si="24"/>
        <v>185.07815186400879</v>
      </c>
      <c r="H797" s="120">
        <f t="shared" si="25"/>
        <v>4214435.8593613273</v>
      </c>
      <c r="I797" s="31"/>
      <c r="J797" s="29"/>
      <c r="K797" s="29"/>
      <c r="L797" s="38"/>
      <c r="M797" s="39"/>
    </row>
    <row r="798" spans="1:13" x14ac:dyDescent="0.3">
      <c r="A798" s="142">
        <v>781</v>
      </c>
      <c r="B798" s="148">
        <v>11077.18</v>
      </c>
      <c r="C798" s="148">
        <v>998.99</v>
      </c>
      <c r="D798" s="154">
        <v>4.4929999999999998E-2</v>
      </c>
      <c r="E798" s="154">
        <v>3.1699999999999999E-2</v>
      </c>
      <c r="F798" s="155">
        <v>1.323E-2</v>
      </c>
      <c r="G798" s="154">
        <f t="shared" si="24"/>
        <v>184.9383647402444</v>
      </c>
      <c r="H798" s="120">
        <f t="shared" si="25"/>
        <v>4223028.58088399</v>
      </c>
      <c r="I798" s="31"/>
      <c r="J798" s="29"/>
      <c r="K798" s="29"/>
      <c r="L798" s="38"/>
      <c r="M798" s="39"/>
    </row>
    <row r="799" spans="1:13" x14ac:dyDescent="0.3">
      <c r="A799" s="142">
        <v>782</v>
      </c>
      <c r="B799" s="148">
        <v>11069.88</v>
      </c>
      <c r="C799" s="148">
        <v>998.82</v>
      </c>
      <c r="D799" s="154">
        <v>4.4970000000000003E-2</v>
      </c>
      <c r="E799" s="154">
        <v>3.1730000000000001E-2</v>
      </c>
      <c r="F799" s="155">
        <v>1.323E-2</v>
      </c>
      <c r="G799" s="154">
        <f t="shared" si="24"/>
        <v>184.9383647402444</v>
      </c>
      <c r="H799" s="120">
        <f t="shared" si="25"/>
        <v>4228435.7877737265</v>
      </c>
      <c r="I799" s="31"/>
      <c r="J799" s="29"/>
      <c r="K799" s="29"/>
      <c r="L799" s="38"/>
      <c r="M799" s="39"/>
    </row>
    <row r="800" spans="1:13" x14ac:dyDescent="0.3">
      <c r="A800" s="142">
        <v>783</v>
      </c>
      <c r="B800" s="148">
        <v>11069.5</v>
      </c>
      <c r="C800" s="148">
        <v>998.7</v>
      </c>
      <c r="D800" s="154">
        <v>4.4979999999999999E-2</v>
      </c>
      <c r="E800" s="154">
        <v>3.175E-2</v>
      </c>
      <c r="F800" s="155">
        <v>1.323E-2</v>
      </c>
      <c r="G800" s="154">
        <f t="shared" si="24"/>
        <v>184.9383647402444</v>
      </c>
      <c r="H800" s="120">
        <f t="shared" si="25"/>
        <v>4233842.994663462</v>
      </c>
      <c r="I800" s="31"/>
      <c r="J800" s="29"/>
      <c r="K800" s="29"/>
      <c r="L800" s="38"/>
      <c r="M800" s="39"/>
    </row>
    <row r="801" spans="1:13" x14ac:dyDescent="0.3">
      <c r="A801" s="142">
        <v>784</v>
      </c>
      <c r="B801" s="148">
        <v>11063.04</v>
      </c>
      <c r="C801" s="148">
        <v>999.43</v>
      </c>
      <c r="D801" s="154">
        <v>4.5019999999999998E-2</v>
      </c>
      <c r="E801" s="154">
        <v>3.177E-2</v>
      </c>
      <c r="F801" s="155">
        <v>1.325E-2</v>
      </c>
      <c r="G801" s="154">
        <f t="shared" si="24"/>
        <v>185.21793898777315</v>
      </c>
      <c r="H801" s="120">
        <f t="shared" si="25"/>
        <v>4232851.333324438</v>
      </c>
      <c r="I801" s="31"/>
      <c r="J801" s="29"/>
      <c r="K801" s="29"/>
      <c r="L801" s="38"/>
      <c r="M801" s="39"/>
    </row>
    <row r="802" spans="1:13" x14ac:dyDescent="0.3">
      <c r="A802" s="142">
        <v>785</v>
      </c>
      <c r="B802" s="148">
        <v>11064.4</v>
      </c>
      <c r="C802" s="148">
        <v>999.3</v>
      </c>
      <c r="D802" s="154">
        <v>4.5039999999999997E-2</v>
      </c>
      <c r="E802" s="154">
        <v>3.1800000000000002E-2</v>
      </c>
      <c r="F802" s="155">
        <v>1.325E-2</v>
      </c>
      <c r="G802" s="154">
        <f t="shared" si="24"/>
        <v>185.21793898777315</v>
      </c>
      <c r="H802" s="120">
        <f t="shared" si="25"/>
        <v>4238250.3783924542</v>
      </c>
      <c r="I802" s="31"/>
      <c r="J802" s="29"/>
      <c r="K802" s="29"/>
      <c r="L802" s="38"/>
      <c r="M802" s="39"/>
    </row>
    <row r="803" spans="1:13" x14ac:dyDescent="0.3">
      <c r="A803" s="142">
        <v>786</v>
      </c>
      <c r="B803" s="148">
        <v>11044.14</v>
      </c>
      <c r="C803" s="148">
        <v>999.36</v>
      </c>
      <c r="D803" s="154">
        <v>4.5109999999999997E-2</v>
      </c>
      <c r="E803" s="154">
        <v>3.184E-2</v>
      </c>
      <c r="F803" s="155">
        <v>1.3270000000000001E-2</v>
      </c>
      <c r="G803" s="154">
        <f t="shared" si="24"/>
        <v>185.49751323530185</v>
      </c>
      <c r="H803" s="120">
        <f t="shared" si="25"/>
        <v>4237253.5690166708</v>
      </c>
      <c r="I803" s="31"/>
      <c r="J803" s="29"/>
      <c r="K803" s="29"/>
      <c r="L803" s="38"/>
      <c r="M803" s="39"/>
    </row>
    <row r="804" spans="1:13" x14ac:dyDescent="0.3">
      <c r="A804" s="142">
        <v>787</v>
      </c>
      <c r="B804" s="148">
        <v>11073.52</v>
      </c>
      <c r="C804" s="148">
        <v>999.44</v>
      </c>
      <c r="D804" s="154">
        <v>4.5089999999999998E-2</v>
      </c>
      <c r="E804" s="154">
        <v>3.1859999999999999E-2</v>
      </c>
      <c r="F804" s="155">
        <v>1.324E-2</v>
      </c>
      <c r="G804" s="154">
        <f t="shared" ref="G804:G867" si="26">(2*F804/$B$7)*(1+3*$B$11)/(4+PI()*$B$11-PI())*10^6</f>
        <v>185.07815186400879</v>
      </c>
      <c r="H804" s="120">
        <f t="shared" si="25"/>
        <v>4252257.7196376463</v>
      </c>
      <c r="I804" s="31"/>
      <c r="J804" s="29"/>
      <c r="K804" s="29"/>
      <c r="L804" s="38"/>
      <c r="M804" s="39"/>
    </row>
    <row r="805" spans="1:13" x14ac:dyDescent="0.3">
      <c r="A805" s="142">
        <v>788</v>
      </c>
      <c r="B805" s="148">
        <v>11063.91</v>
      </c>
      <c r="C805" s="148">
        <v>999.9</v>
      </c>
      <c r="D805" s="154">
        <v>4.5130000000000003E-2</v>
      </c>
      <c r="E805" s="154">
        <v>3.1879999999999999E-2</v>
      </c>
      <c r="F805" s="155">
        <v>1.325E-2</v>
      </c>
      <c r="G805" s="154">
        <f t="shared" si="26"/>
        <v>185.21793898777315</v>
      </c>
      <c r="H805" s="120">
        <f t="shared" si="25"/>
        <v>4254447.5135965012</v>
      </c>
      <c r="I805" s="31"/>
      <c r="J805" s="29"/>
      <c r="K805" s="29"/>
      <c r="L805" s="38"/>
      <c r="M805" s="39"/>
    </row>
    <row r="806" spans="1:13" x14ac:dyDescent="0.3">
      <c r="A806" s="142">
        <v>789</v>
      </c>
      <c r="B806" s="148">
        <v>11047.07</v>
      </c>
      <c r="C806" s="148">
        <v>999.15</v>
      </c>
      <c r="D806" s="154">
        <v>4.5159999999999999E-2</v>
      </c>
      <c r="E806" s="154">
        <v>3.1890000000000002E-2</v>
      </c>
      <c r="F806" s="155">
        <v>1.3259999999999999E-2</v>
      </c>
      <c r="G806" s="154">
        <f t="shared" si="26"/>
        <v>185.35772611153746</v>
      </c>
      <c r="H806" s="120">
        <f t="shared" si="25"/>
        <v>4256634.0046987077</v>
      </c>
      <c r="I806" s="31"/>
      <c r="J806" s="29"/>
      <c r="K806" s="29"/>
      <c r="L806" s="38"/>
      <c r="M806" s="39"/>
    </row>
    <row r="807" spans="1:13" x14ac:dyDescent="0.3">
      <c r="A807" s="142">
        <v>790</v>
      </c>
      <c r="B807" s="148">
        <v>11066.98</v>
      </c>
      <c r="C807" s="148">
        <v>999.39</v>
      </c>
      <c r="D807" s="154">
        <v>4.5159999999999999E-2</v>
      </c>
      <c r="E807" s="154">
        <v>3.1919999999999997E-2</v>
      </c>
      <c r="F807" s="155">
        <v>1.324E-2</v>
      </c>
      <c r="G807" s="154">
        <f t="shared" si="26"/>
        <v>185.07815186400879</v>
      </c>
      <c r="H807" s="120">
        <f t="shared" si="25"/>
        <v>4268467.0883274972</v>
      </c>
      <c r="I807" s="31"/>
      <c r="J807" s="29"/>
      <c r="K807" s="29"/>
      <c r="L807" s="38"/>
      <c r="M807" s="39"/>
    </row>
    <row r="808" spans="1:13" x14ac:dyDescent="0.3">
      <c r="A808" s="142">
        <v>791</v>
      </c>
      <c r="B808" s="148">
        <v>11041.98</v>
      </c>
      <c r="C808" s="148">
        <v>999.33</v>
      </c>
      <c r="D808" s="154">
        <v>4.521E-2</v>
      </c>
      <c r="E808" s="154">
        <v>3.1940000000000003E-2</v>
      </c>
      <c r="F808" s="155">
        <v>1.3270000000000001E-2</v>
      </c>
      <c r="G808" s="154">
        <f t="shared" si="26"/>
        <v>185.49751323530185</v>
      </c>
      <c r="H808" s="120">
        <f t="shared" si="25"/>
        <v>4264208.1082597794</v>
      </c>
      <c r="I808" s="31"/>
      <c r="J808" s="29"/>
      <c r="K808" s="29"/>
      <c r="L808" s="38"/>
      <c r="M808" s="39"/>
    </row>
    <row r="809" spans="1:13" x14ac:dyDescent="0.3">
      <c r="A809" s="142">
        <v>792</v>
      </c>
      <c r="B809" s="148">
        <v>11047.22</v>
      </c>
      <c r="C809" s="148">
        <v>999.68</v>
      </c>
      <c r="D809" s="154">
        <v>4.5240000000000002E-2</v>
      </c>
      <c r="E809" s="154">
        <v>3.1969999999999998E-2</v>
      </c>
      <c r="F809" s="155">
        <v>1.3270000000000001E-2</v>
      </c>
      <c r="G809" s="154">
        <f t="shared" si="26"/>
        <v>185.49751323530185</v>
      </c>
      <c r="H809" s="120">
        <f t="shared" si="25"/>
        <v>4269599.0161084011</v>
      </c>
      <c r="I809" s="31"/>
      <c r="J809" s="29"/>
      <c r="K809" s="29"/>
      <c r="L809" s="38"/>
      <c r="M809" s="39"/>
    </row>
    <row r="810" spans="1:13" x14ac:dyDescent="0.3">
      <c r="A810" s="142">
        <v>793</v>
      </c>
      <c r="B810" s="148">
        <v>11069.13</v>
      </c>
      <c r="C810" s="148">
        <v>999.58</v>
      </c>
      <c r="D810" s="154">
        <v>4.5249999999999999E-2</v>
      </c>
      <c r="E810" s="154">
        <v>3.2000000000000001E-2</v>
      </c>
      <c r="F810" s="155">
        <v>1.324E-2</v>
      </c>
      <c r="G810" s="154">
        <f t="shared" si="26"/>
        <v>185.07815186400879</v>
      </c>
      <c r="H810" s="120">
        <f t="shared" si="25"/>
        <v>4284676.4570173481</v>
      </c>
      <c r="I810" s="31"/>
      <c r="J810" s="29"/>
      <c r="K810" s="29"/>
      <c r="L810" s="38"/>
      <c r="M810" s="39"/>
    </row>
    <row r="811" spans="1:13" x14ac:dyDescent="0.3">
      <c r="A811" s="142">
        <v>794</v>
      </c>
      <c r="B811" s="148">
        <v>11053.13</v>
      </c>
      <c r="C811" s="148">
        <v>999.69</v>
      </c>
      <c r="D811" s="154">
        <v>4.5280000000000001E-2</v>
      </c>
      <c r="E811" s="154">
        <v>3.2009999999999997E-2</v>
      </c>
      <c r="F811" s="155">
        <v>1.3259999999999999E-2</v>
      </c>
      <c r="G811" s="154">
        <f t="shared" si="26"/>
        <v>185.35772611153746</v>
      </c>
      <c r="H811" s="120">
        <f t="shared" si="25"/>
        <v>4283608.8716486366</v>
      </c>
      <c r="I811" s="31"/>
      <c r="J811" s="29"/>
      <c r="K811" s="29"/>
      <c r="L811" s="38"/>
      <c r="M811" s="39"/>
    </row>
    <row r="812" spans="1:13" x14ac:dyDescent="0.3">
      <c r="A812" s="142">
        <v>795</v>
      </c>
      <c r="B812" s="148">
        <v>11071.58</v>
      </c>
      <c r="C812" s="148">
        <v>998.93</v>
      </c>
      <c r="D812" s="154">
        <v>4.5269999999999998E-2</v>
      </c>
      <c r="E812" s="154">
        <v>3.2039999999999999E-2</v>
      </c>
      <c r="F812" s="155">
        <v>1.323E-2</v>
      </c>
      <c r="G812" s="154">
        <f t="shared" si="26"/>
        <v>184.9383647402444</v>
      </c>
      <c r="H812" s="120">
        <f t="shared" si="25"/>
        <v>4298729.4773402968</v>
      </c>
      <c r="I812" s="31"/>
      <c r="J812" s="29"/>
      <c r="K812" s="29"/>
      <c r="L812" s="38"/>
      <c r="M812" s="39"/>
    </row>
    <row r="813" spans="1:13" x14ac:dyDescent="0.3">
      <c r="A813" s="142">
        <v>796</v>
      </c>
      <c r="B813" s="148">
        <v>11046.59</v>
      </c>
      <c r="C813" s="148">
        <v>999.65</v>
      </c>
      <c r="D813" s="154">
        <v>4.5319999999999999E-2</v>
      </c>
      <c r="E813" s="154">
        <v>3.2050000000000002E-2</v>
      </c>
      <c r="F813" s="155">
        <v>1.3270000000000001E-2</v>
      </c>
      <c r="G813" s="154">
        <f t="shared" si="26"/>
        <v>185.49751323530185</v>
      </c>
      <c r="H813" s="120">
        <f t="shared" si="25"/>
        <v>4291162.6475028889</v>
      </c>
      <c r="I813" s="31"/>
      <c r="J813" s="29"/>
      <c r="K813" s="29"/>
      <c r="L813" s="38"/>
      <c r="M813" s="39"/>
    </row>
    <row r="814" spans="1:13" x14ac:dyDescent="0.3">
      <c r="A814" s="142">
        <v>797</v>
      </c>
      <c r="B814" s="148">
        <v>11067.71</v>
      </c>
      <c r="C814" s="148">
        <v>999.11</v>
      </c>
      <c r="D814" s="154">
        <v>4.5330000000000002E-2</v>
      </c>
      <c r="E814" s="154">
        <v>3.209E-2</v>
      </c>
      <c r="F814" s="155">
        <v>1.324E-2</v>
      </c>
      <c r="G814" s="154">
        <f t="shared" si="26"/>
        <v>185.07815186400879</v>
      </c>
      <c r="H814" s="120">
        <f t="shared" si="25"/>
        <v>4306288.9486038173</v>
      </c>
      <c r="I814" s="31"/>
      <c r="J814" s="29"/>
      <c r="K814" s="29"/>
      <c r="L814" s="38"/>
      <c r="M814" s="39"/>
    </row>
    <row r="815" spans="1:13" x14ac:dyDescent="0.3">
      <c r="A815" s="142">
        <v>798</v>
      </c>
      <c r="B815" s="148">
        <v>11060.53</v>
      </c>
      <c r="C815" s="148">
        <v>999.01</v>
      </c>
      <c r="D815" s="154">
        <v>4.5359999999999998E-2</v>
      </c>
      <c r="E815" s="154">
        <v>3.211E-2</v>
      </c>
      <c r="F815" s="155">
        <v>1.325E-2</v>
      </c>
      <c r="G815" s="154">
        <f t="shared" si="26"/>
        <v>185.21793898777315</v>
      </c>
      <c r="H815" s="120">
        <f t="shared" si="25"/>
        <v>4308437.9642766602</v>
      </c>
      <c r="I815" s="31"/>
      <c r="J815" s="29"/>
      <c r="K815" s="29"/>
      <c r="L815" s="38"/>
      <c r="M815" s="39"/>
    </row>
    <row r="816" spans="1:13" x14ac:dyDescent="0.3">
      <c r="A816" s="142">
        <v>799</v>
      </c>
      <c r="B816" s="148">
        <v>11093.38</v>
      </c>
      <c r="C816" s="148">
        <v>998.99</v>
      </c>
      <c r="D816" s="154">
        <v>4.5339999999999998E-2</v>
      </c>
      <c r="E816" s="154">
        <v>3.2140000000000002E-2</v>
      </c>
      <c r="F816" s="155">
        <v>1.321E-2</v>
      </c>
      <c r="G816" s="154">
        <f t="shared" si="26"/>
        <v>184.65879049271567</v>
      </c>
      <c r="H816" s="120">
        <f t="shared" si="25"/>
        <v>4326899.3469959861</v>
      </c>
      <c r="I816" s="31"/>
      <c r="J816" s="29"/>
      <c r="K816" s="29"/>
      <c r="L816" s="38"/>
      <c r="M816" s="39"/>
    </row>
    <row r="817" spans="1:13" x14ac:dyDescent="0.3">
      <c r="A817" s="142">
        <v>800</v>
      </c>
      <c r="B817" s="148">
        <v>11070.82</v>
      </c>
      <c r="C817" s="148">
        <v>998.63</v>
      </c>
      <c r="D817" s="154">
        <v>4.5400000000000003E-2</v>
      </c>
      <c r="E817" s="154">
        <v>3.2169999999999997E-2</v>
      </c>
      <c r="F817" s="155">
        <v>1.323E-2</v>
      </c>
      <c r="G817" s="154">
        <f t="shared" si="26"/>
        <v>184.9383647402444</v>
      </c>
      <c r="H817" s="120">
        <f t="shared" si="25"/>
        <v>4325765.5117889782</v>
      </c>
      <c r="I817" s="31"/>
      <c r="J817" s="29"/>
      <c r="K817" s="29"/>
      <c r="L817" s="38"/>
      <c r="M817" s="39"/>
    </row>
    <row r="818" spans="1:13" x14ac:dyDescent="0.3">
      <c r="A818" s="142">
        <v>801</v>
      </c>
      <c r="B818" s="148">
        <v>11046.82</v>
      </c>
      <c r="C818" s="148">
        <v>998.5</v>
      </c>
      <c r="D818" s="154">
        <v>4.5429999999999998E-2</v>
      </c>
      <c r="E818" s="154">
        <v>3.218E-2</v>
      </c>
      <c r="F818" s="155">
        <v>1.3259999999999999E-2</v>
      </c>
      <c r="G818" s="154">
        <f t="shared" si="26"/>
        <v>185.35772611153746</v>
      </c>
      <c r="H818" s="120">
        <f t="shared" si="25"/>
        <v>4321373.6853785366</v>
      </c>
      <c r="I818" s="31"/>
      <c r="J818" s="29"/>
      <c r="K818" s="29"/>
      <c r="L818" s="38"/>
      <c r="M818" s="39"/>
    </row>
    <row r="819" spans="1:13" x14ac:dyDescent="0.3">
      <c r="A819" s="142">
        <v>802</v>
      </c>
      <c r="B819" s="148">
        <v>11058.06</v>
      </c>
      <c r="C819" s="148">
        <v>999.11</v>
      </c>
      <c r="D819" s="154">
        <v>4.546E-2</v>
      </c>
      <c r="E819" s="154">
        <v>3.2210000000000003E-2</v>
      </c>
      <c r="F819" s="155">
        <v>1.325E-2</v>
      </c>
      <c r="G819" s="154">
        <f t="shared" si="26"/>
        <v>185.21793898777315</v>
      </c>
      <c r="H819" s="120">
        <f t="shared" si="25"/>
        <v>4330034.1445487235</v>
      </c>
      <c r="I819" s="31"/>
      <c r="J819" s="29"/>
      <c r="K819" s="29"/>
      <c r="L819" s="38"/>
      <c r="M819" s="39"/>
    </row>
    <row r="820" spans="1:13" x14ac:dyDescent="0.3">
      <c r="A820" s="142">
        <v>803</v>
      </c>
      <c r="B820" s="148">
        <v>11052.41</v>
      </c>
      <c r="C820" s="148">
        <v>997.87</v>
      </c>
      <c r="D820" s="154">
        <v>4.546E-2</v>
      </c>
      <c r="E820" s="154">
        <v>3.2219999999999999E-2</v>
      </c>
      <c r="F820" s="155">
        <v>1.324E-2</v>
      </c>
      <c r="G820" s="154">
        <f t="shared" si="26"/>
        <v>185.07815186400879</v>
      </c>
      <c r="H820" s="120">
        <f t="shared" si="25"/>
        <v>4338707.6859835191</v>
      </c>
      <c r="I820" s="31"/>
      <c r="J820" s="29"/>
      <c r="K820" s="29"/>
      <c r="L820" s="38"/>
      <c r="M820" s="39"/>
    </row>
    <row r="821" spans="1:13" x14ac:dyDescent="0.3">
      <c r="A821" s="142">
        <v>804</v>
      </c>
      <c r="B821" s="148">
        <v>11061.34</v>
      </c>
      <c r="C821" s="148">
        <v>998.42</v>
      </c>
      <c r="D821" s="154">
        <v>4.5490000000000003E-2</v>
      </c>
      <c r="E821" s="154">
        <v>3.2259999999999997E-2</v>
      </c>
      <c r="F821" s="155">
        <v>1.324E-2</v>
      </c>
      <c r="G821" s="154">
        <f t="shared" si="26"/>
        <v>185.07815186400879</v>
      </c>
      <c r="H821" s="120">
        <f t="shared" si="25"/>
        <v>4344110.8088801363</v>
      </c>
      <c r="I821" s="31"/>
      <c r="J821" s="29"/>
      <c r="K821" s="29"/>
      <c r="L821" s="38"/>
      <c r="M821" s="39"/>
    </row>
    <row r="822" spans="1:13" x14ac:dyDescent="0.3">
      <c r="A822" s="142">
        <v>805</v>
      </c>
      <c r="B822" s="148">
        <v>11074.59</v>
      </c>
      <c r="C822" s="148">
        <v>998.57</v>
      </c>
      <c r="D822" s="154">
        <v>4.5510000000000002E-2</v>
      </c>
      <c r="E822" s="154">
        <v>3.2280000000000003E-2</v>
      </c>
      <c r="F822" s="155">
        <v>1.3220000000000001E-2</v>
      </c>
      <c r="G822" s="154">
        <f t="shared" si="26"/>
        <v>184.79857761648009</v>
      </c>
      <c r="H822" s="120">
        <f t="shared" si="25"/>
        <v>4356094.1343966881</v>
      </c>
      <c r="I822" s="31"/>
      <c r="J822" s="29"/>
      <c r="K822" s="29"/>
      <c r="L822" s="38"/>
      <c r="M822" s="39"/>
    </row>
    <row r="823" spans="1:13" x14ac:dyDescent="0.3">
      <c r="A823" s="142">
        <v>806</v>
      </c>
      <c r="B823" s="148">
        <v>11060.96</v>
      </c>
      <c r="C823" s="148">
        <v>998.42</v>
      </c>
      <c r="D823" s="154">
        <v>4.5539999999999997E-2</v>
      </c>
      <c r="E823" s="154">
        <v>3.2300000000000002E-2</v>
      </c>
      <c r="F823" s="155">
        <v>1.324E-2</v>
      </c>
      <c r="G823" s="154">
        <f t="shared" si="26"/>
        <v>185.07815186400879</v>
      </c>
      <c r="H823" s="120">
        <f t="shared" si="25"/>
        <v>4354917.0546733709</v>
      </c>
      <c r="I823" s="31"/>
      <c r="J823" s="29"/>
      <c r="K823" s="29"/>
      <c r="L823" s="38"/>
      <c r="M823" s="39"/>
    </row>
    <row r="824" spans="1:13" x14ac:dyDescent="0.3">
      <c r="A824" s="142">
        <v>807</v>
      </c>
      <c r="B824" s="148">
        <v>11049.09</v>
      </c>
      <c r="C824" s="148">
        <v>998.1</v>
      </c>
      <c r="D824" s="154">
        <v>4.5569999999999999E-2</v>
      </c>
      <c r="E824" s="154">
        <v>3.2320000000000002E-2</v>
      </c>
      <c r="F824" s="155">
        <v>1.325E-2</v>
      </c>
      <c r="G824" s="154">
        <f t="shared" si="26"/>
        <v>185.21793898777315</v>
      </c>
      <c r="H824" s="120">
        <f t="shared" si="25"/>
        <v>4357029.369888803</v>
      </c>
      <c r="I824" s="31"/>
      <c r="J824" s="29"/>
      <c r="K824" s="29"/>
      <c r="L824" s="38"/>
      <c r="M824" s="39"/>
    </row>
    <row r="825" spans="1:13" x14ac:dyDescent="0.3">
      <c r="A825" s="142">
        <v>808</v>
      </c>
      <c r="B825" s="148">
        <v>11042.76</v>
      </c>
      <c r="C825" s="148">
        <v>998.46</v>
      </c>
      <c r="D825" s="154">
        <v>4.5600000000000002E-2</v>
      </c>
      <c r="E825" s="154">
        <v>3.2340000000000001E-2</v>
      </c>
      <c r="F825" s="155">
        <v>1.3259999999999999E-2</v>
      </c>
      <c r="G825" s="154">
        <f t="shared" si="26"/>
        <v>185.35772611153746</v>
      </c>
      <c r="H825" s="120">
        <f t="shared" si="25"/>
        <v>4359138.4991084365</v>
      </c>
      <c r="I825" s="31"/>
      <c r="J825" s="29"/>
      <c r="K825" s="29"/>
      <c r="L825" s="38"/>
      <c r="M825" s="39"/>
    </row>
    <row r="826" spans="1:13" x14ac:dyDescent="0.3">
      <c r="A826" s="142">
        <v>809</v>
      </c>
      <c r="B826" s="148">
        <v>11075.26</v>
      </c>
      <c r="C826" s="148">
        <v>998.42</v>
      </c>
      <c r="D826" s="154">
        <v>4.5620000000000001E-2</v>
      </c>
      <c r="E826" s="154">
        <v>3.2399999999999998E-2</v>
      </c>
      <c r="F826" s="155">
        <v>1.3220000000000001E-2</v>
      </c>
      <c r="G826" s="154">
        <f t="shared" si="26"/>
        <v>184.79857761648009</v>
      </c>
      <c r="H826" s="120">
        <f t="shared" si="25"/>
        <v>4377739.3226421373</v>
      </c>
      <c r="I826" s="31"/>
      <c r="J826" s="29"/>
      <c r="K826" s="29"/>
      <c r="L826" s="38"/>
      <c r="M826" s="39"/>
    </row>
    <row r="827" spans="1:13" x14ac:dyDescent="0.3">
      <c r="A827" s="142">
        <v>810</v>
      </c>
      <c r="B827" s="148">
        <v>11058.4</v>
      </c>
      <c r="C827" s="148">
        <v>997.91</v>
      </c>
      <c r="D827" s="154">
        <v>4.5650000000000003E-2</v>
      </c>
      <c r="E827" s="154">
        <v>3.2419999999999997E-2</v>
      </c>
      <c r="F827" s="155">
        <v>1.323E-2</v>
      </c>
      <c r="G827" s="154">
        <f t="shared" si="26"/>
        <v>184.9383647402444</v>
      </c>
      <c r="H827" s="120">
        <f t="shared" si="25"/>
        <v>4379837.5806863401</v>
      </c>
      <c r="I827" s="31"/>
      <c r="J827" s="29"/>
      <c r="K827" s="29"/>
      <c r="L827" s="38"/>
      <c r="M827" s="39"/>
    </row>
    <row r="828" spans="1:13" x14ac:dyDescent="0.3">
      <c r="A828" s="142">
        <v>811</v>
      </c>
      <c r="B828" s="148">
        <v>11047.63</v>
      </c>
      <c r="C828" s="148">
        <v>997.92</v>
      </c>
      <c r="D828" s="154">
        <v>4.5670000000000002E-2</v>
      </c>
      <c r="E828" s="154">
        <v>3.2419999999999997E-2</v>
      </c>
      <c r="F828" s="155">
        <v>1.325E-2</v>
      </c>
      <c r="G828" s="154">
        <f t="shared" si="26"/>
        <v>185.21793898777315</v>
      </c>
      <c r="H828" s="120">
        <f t="shared" si="25"/>
        <v>4378625.5501608662</v>
      </c>
      <c r="I828" s="31"/>
      <c r="J828" s="29"/>
      <c r="K828" s="29"/>
      <c r="L828" s="38"/>
      <c r="M828" s="39"/>
    </row>
    <row r="829" spans="1:13" x14ac:dyDescent="0.3">
      <c r="A829" s="142">
        <v>812</v>
      </c>
      <c r="B829" s="148">
        <v>11018</v>
      </c>
      <c r="C829" s="148">
        <v>998.33</v>
      </c>
      <c r="D829" s="154">
        <v>4.573E-2</v>
      </c>
      <c r="E829" s="154">
        <v>3.245E-2</v>
      </c>
      <c r="F829" s="155">
        <v>1.329E-2</v>
      </c>
      <c r="G829" s="154">
        <f t="shared" si="26"/>
        <v>185.77708748283055</v>
      </c>
      <c r="H829" s="120">
        <f t="shared" si="25"/>
        <v>4370829.6378316553</v>
      </c>
      <c r="I829" s="31"/>
      <c r="J829" s="29"/>
      <c r="K829" s="29"/>
      <c r="L829" s="38"/>
      <c r="M829" s="39"/>
    </row>
    <row r="830" spans="1:13" x14ac:dyDescent="0.3">
      <c r="A830" s="142">
        <v>813</v>
      </c>
      <c r="B830" s="148">
        <v>11065.08</v>
      </c>
      <c r="C830" s="148">
        <v>998.31</v>
      </c>
      <c r="D830" s="154">
        <v>4.5719999999999997E-2</v>
      </c>
      <c r="E830" s="154">
        <v>3.2489999999999998E-2</v>
      </c>
      <c r="F830" s="155">
        <v>1.323E-2</v>
      </c>
      <c r="G830" s="154">
        <f t="shared" si="26"/>
        <v>184.9383647402444</v>
      </c>
      <c r="H830" s="120">
        <f t="shared" si="25"/>
        <v>4396059.2013555495</v>
      </c>
      <c r="I830" s="31"/>
      <c r="J830" s="29"/>
      <c r="K830" s="29"/>
      <c r="L830" s="38"/>
      <c r="M830" s="39"/>
    </row>
    <row r="831" spans="1:13" x14ac:dyDescent="0.3">
      <c r="A831" s="142">
        <v>814</v>
      </c>
      <c r="B831" s="148">
        <v>11027.36</v>
      </c>
      <c r="C831" s="148">
        <v>998.07</v>
      </c>
      <c r="D831" s="154">
        <v>4.5769999999999998E-2</v>
      </c>
      <c r="E831" s="154">
        <v>3.2489999999999998E-2</v>
      </c>
      <c r="F831" s="155">
        <v>1.3270000000000001E-2</v>
      </c>
      <c r="G831" s="154">
        <f t="shared" si="26"/>
        <v>185.49751323530185</v>
      </c>
      <c r="H831" s="120">
        <f t="shared" si="25"/>
        <v>4388198.9887780799</v>
      </c>
      <c r="I831" s="31"/>
      <c r="J831" s="29"/>
      <c r="K831" s="29"/>
      <c r="L831" s="38"/>
      <c r="M831" s="39"/>
    </row>
    <row r="832" spans="1:13" x14ac:dyDescent="0.3">
      <c r="A832" s="142">
        <v>815</v>
      </c>
      <c r="B832" s="148">
        <v>11025.61</v>
      </c>
      <c r="C832" s="148">
        <v>998.6</v>
      </c>
      <c r="D832" s="154">
        <v>4.5809999999999997E-2</v>
      </c>
      <c r="E832" s="154">
        <v>3.252E-2</v>
      </c>
      <c r="F832" s="155">
        <v>1.328E-2</v>
      </c>
      <c r="G832" s="154">
        <f t="shared" si="26"/>
        <v>185.63730035906619</v>
      </c>
      <c r="H832" s="120">
        <f t="shared" si="25"/>
        <v>4390281.4704997232</v>
      </c>
      <c r="I832" s="31"/>
      <c r="J832" s="29"/>
      <c r="K832" s="29"/>
      <c r="L832" s="38"/>
      <c r="M832" s="39"/>
    </row>
    <row r="833" spans="1:13" x14ac:dyDescent="0.3">
      <c r="A833" s="142">
        <v>816</v>
      </c>
      <c r="B833" s="148">
        <v>11031.3</v>
      </c>
      <c r="C833" s="148">
        <v>998.42</v>
      </c>
      <c r="D833" s="154">
        <v>4.582E-2</v>
      </c>
      <c r="E833" s="154">
        <v>3.2550000000000003E-2</v>
      </c>
      <c r="F833" s="155">
        <v>1.3270000000000001E-2</v>
      </c>
      <c r="G833" s="154">
        <f t="shared" si="26"/>
        <v>185.49751323530185</v>
      </c>
      <c r="H833" s="120">
        <f t="shared" si="25"/>
        <v>4398980.8044753224</v>
      </c>
      <c r="I833" s="31"/>
      <c r="J833" s="29"/>
      <c r="K833" s="29"/>
      <c r="L833" s="38"/>
      <c r="M833" s="39"/>
    </row>
    <row r="834" spans="1:13" x14ac:dyDescent="0.3">
      <c r="A834" s="142">
        <v>817</v>
      </c>
      <c r="B834" s="148">
        <v>11046.84</v>
      </c>
      <c r="C834" s="148">
        <v>999.04</v>
      </c>
      <c r="D834" s="154">
        <v>4.5839999999999999E-2</v>
      </c>
      <c r="E834" s="154">
        <v>3.2579999999999998E-2</v>
      </c>
      <c r="F834" s="155">
        <v>1.3259999999999999E-2</v>
      </c>
      <c r="G834" s="154">
        <f t="shared" si="26"/>
        <v>185.35772611153746</v>
      </c>
      <c r="H834" s="120">
        <f t="shared" si="25"/>
        <v>4407693.2596183075</v>
      </c>
      <c r="I834" s="31"/>
      <c r="J834" s="29"/>
      <c r="K834" s="29"/>
      <c r="L834" s="38"/>
      <c r="M834" s="39"/>
    </row>
    <row r="835" spans="1:13" x14ac:dyDescent="0.3">
      <c r="A835" s="142">
        <v>818</v>
      </c>
      <c r="B835" s="148">
        <v>11007.83</v>
      </c>
      <c r="C835" s="148">
        <v>998.39</v>
      </c>
      <c r="D835" s="154">
        <v>4.589E-2</v>
      </c>
      <c r="E835" s="154">
        <v>3.2590000000000001E-2</v>
      </c>
      <c r="F835" s="155">
        <v>1.3299999999999999E-2</v>
      </c>
      <c r="G835" s="154">
        <f t="shared" si="26"/>
        <v>185.91687460659492</v>
      </c>
      <c r="H835" s="120">
        <f t="shared" si="25"/>
        <v>4399815.7871947335</v>
      </c>
      <c r="I835" s="31"/>
      <c r="J835" s="29"/>
      <c r="K835" s="29"/>
      <c r="L835" s="38"/>
      <c r="M835" s="39"/>
    </row>
    <row r="836" spans="1:13" x14ac:dyDescent="0.3">
      <c r="A836" s="142">
        <v>819</v>
      </c>
      <c r="B836" s="148">
        <v>11011.69</v>
      </c>
      <c r="C836" s="148">
        <v>998.57</v>
      </c>
      <c r="D836" s="154">
        <v>4.5920000000000002E-2</v>
      </c>
      <c r="E836" s="154">
        <v>3.2620000000000003E-2</v>
      </c>
      <c r="F836" s="155">
        <v>1.3299999999999999E-2</v>
      </c>
      <c r="G836" s="154">
        <f t="shared" si="26"/>
        <v>185.91687460659492</v>
      </c>
      <c r="H836" s="120">
        <f t="shared" si="25"/>
        <v>4405194.53510084</v>
      </c>
      <c r="I836" s="31"/>
      <c r="J836" s="29"/>
      <c r="K836" s="29"/>
      <c r="L836" s="38"/>
      <c r="M836" s="39"/>
    </row>
    <row r="837" spans="1:13" x14ac:dyDescent="0.3">
      <c r="A837" s="142">
        <v>820</v>
      </c>
      <c r="B837" s="148">
        <v>11028.13</v>
      </c>
      <c r="C837" s="148">
        <v>998.9</v>
      </c>
      <c r="D837" s="154">
        <v>4.5929999999999999E-2</v>
      </c>
      <c r="E837" s="154">
        <v>3.2649999999999998E-2</v>
      </c>
      <c r="F837" s="155">
        <v>1.328E-2</v>
      </c>
      <c r="G837" s="154">
        <f t="shared" si="26"/>
        <v>185.63730035906619</v>
      </c>
      <c r="H837" s="120">
        <f t="shared" si="25"/>
        <v>4417215.7126500281</v>
      </c>
      <c r="I837" s="31"/>
      <c r="J837" s="29"/>
      <c r="K837" s="29"/>
      <c r="L837" s="38"/>
      <c r="M837" s="39"/>
    </row>
    <row r="838" spans="1:13" x14ac:dyDescent="0.3">
      <c r="A838" s="142">
        <v>821</v>
      </c>
      <c r="B838" s="148">
        <v>10988.98</v>
      </c>
      <c r="C838" s="148">
        <v>998.65</v>
      </c>
      <c r="D838" s="154">
        <v>4.598E-2</v>
      </c>
      <c r="E838" s="154">
        <v>3.2649999999999998E-2</v>
      </c>
      <c r="F838" s="155">
        <v>1.333E-2</v>
      </c>
      <c r="G838" s="154">
        <f t="shared" si="26"/>
        <v>186.33623597788798</v>
      </c>
      <c r="H838" s="120">
        <f t="shared" si="25"/>
        <v>4406013.6542493319</v>
      </c>
      <c r="I838" s="31"/>
      <c r="J838" s="29"/>
      <c r="K838" s="29"/>
      <c r="L838" s="38"/>
      <c r="M838" s="39"/>
    </row>
    <row r="839" spans="1:13" x14ac:dyDescent="0.3">
      <c r="A839" s="142">
        <v>822</v>
      </c>
      <c r="B839" s="148">
        <v>11004.12</v>
      </c>
      <c r="C839" s="148">
        <v>998.93</v>
      </c>
      <c r="D839" s="154">
        <v>4.6010000000000002E-2</v>
      </c>
      <c r="E839" s="154">
        <v>3.27E-2</v>
      </c>
      <c r="F839" s="155">
        <v>1.3310000000000001E-2</v>
      </c>
      <c r="G839" s="154">
        <f t="shared" si="26"/>
        <v>186.05666173035925</v>
      </c>
      <c r="H839" s="120">
        <f t="shared" si="25"/>
        <v>4418008.9675653502</v>
      </c>
      <c r="I839" s="31"/>
      <c r="J839" s="29"/>
      <c r="K839" s="29"/>
      <c r="L839" s="38"/>
      <c r="M839" s="39"/>
    </row>
    <row r="840" spans="1:13" x14ac:dyDescent="0.3">
      <c r="A840" s="144">
        <v>823</v>
      </c>
      <c r="B840" s="150">
        <v>11006.35</v>
      </c>
      <c r="C840" s="150">
        <v>998.76</v>
      </c>
      <c r="D840" s="155">
        <v>4.6030000000000001E-2</v>
      </c>
      <c r="E840" s="155">
        <v>3.2730000000000002E-2</v>
      </c>
      <c r="F840" s="155">
        <v>1.3310000000000001E-2</v>
      </c>
      <c r="G840" s="154">
        <f t="shared" si="26"/>
        <v>186.05666173035925</v>
      </c>
      <c r="H840" s="120">
        <f t="shared" si="25"/>
        <v>4423383.6743385438</v>
      </c>
      <c r="I840" s="31"/>
      <c r="J840" s="22"/>
      <c r="K840" s="22"/>
      <c r="L840" s="22"/>
      <c r="M840" s="22"/>
    </row>
    <row r="841" spans="1:13" x14ac:dyDescent="0.3">
      <c r="A841" s="144">
        <v>824</v>
      </c>
      <c r="B841" s="150">
        <v>11006.96</v>
      </c>
      <c r="C841" s="150">
        <v>999.39</v>
      </c>
      <c r="D841" s="155">
        <v>4.6080000000000003E-2</v>
      </c>
      <c r="E841" s="155">
        <v>3.2759999999999997E-2</v>
      </c>
      <c r="F841" s="155">
        <v>1.332E-2</v>
      </c>
      <c r="G841" s="154">
        <f t="shared" si="26"/>
        <v>186.19644885412364</v>
      </c>
      <c r="H841" s="120">
        <f t="shared" si="25"/>
        <v>4425433.4874322237</v>
      </c>
    </row>
    <row r="842" spans="1:13" x14ac:dyDescent="0.3">
      <c r="A842" s="144">
        <v>825</v>
      </c>
      <c r="B842" s="150">
        <v>11020.01</v>
      </c>
      <c r="C842" s="150">
        <v>999.67</v>
      </c>
      <c r="D842" s="155">
        <v>4.6080000000000003E-2</v>
      </c>
      <c r="E842" s="155">
        <v>3.2779999999999997E-2</v>
      </c>
      <c r="F842" s="155">
        <v>1.3299999999999999E-2</v>
      </c>
      <c r="G842" s="154">
        <f t="shared" si="26"/>
        <v>185.91687460659492</v>
      </c>
      <c r="H842" s="120">
        <f t="shared" si="25"/>
        <v>4437467.0225374755</v>
      </c>
    </row>
    <row r="843" spans="1:13" x14ac:dyDescent="0.3">
      <c r="A843" s="144">
        <v>826</v>
      </c>
      <c r="B843" s="150">
        <v>10990.22</v>
      </c>
      <c r="C843" s="150">
        <v>999.2</v>
      </c>
      <c r="D843" s="155">
        <v>4.614E-2</v>
      </c>
      <c r="E843" s="155">
        <v>3.2800000000000003E-2</v>
      </c>
      <c r="F843" s="155">
        <v>1.333E-2</v>
      </c>
      <c r="G843" s="154">
        <f t="shared" si="26"/>
        <v>186.33623597788798</v>
      </c>
      <c r="H843" s="120">
        <f t="shared" si="25"/>
        <v>4432846.8677344071</v>
      </c>
    </row>
    <row r="844" spans="1:13" x14ac:dyDescent="0.3">
      <c r="A844" s="144">
        <v>827</v>
      </c>
      <c r="B844" s="150">
        <v>10994.64</v>
      </c>
      <c r="C844" s="150">
        <v>999.27</v>
      </c>
      <c r="D844" s="155">
        <v>4.6149999999999997E-2</v>
      </c>
      <c r="E844" s="155">
        <v>3.2820000000000002E-2</v>
      </c>
      <c r="F844" s="155">
        <v>1.333E-2</v>
      </c>
      <c r="G844" s="154">
        <f t="shared" si="26"/>
        <v>186.33623597788798</v>
      </c>
      <c r="H844" s="120">
        <f t="shared" si="25"/>
        <v>4438213.5104314219</v>
      </c>
    </row>
    <row r="845" spans="1:13" x14ac:dyDescent="0.3">
      <c r="A845" s="144">
        <v>828</v>
      </c>
      <c r="B845" s="150">
        <v>10998.03</v>
      </c>
      <c r="C845" s="150">
        <v>999.81</v>
      </c>
      <c r="D845" s="155">
        <v>4.6190000000000002E-2</v>
      </c>
      <c r="E845" s="155">
        <v>3.2849999999999997E-2</v>
      </c>
      <c r="F845" s="155">
        <v>1.333E-2</v>
      </c>
      <c r="G845" s="154">
        <f t="shared" si="26"/>
        <v>186.33623597788798</v>
      </c>
      <c r="H845" s="120">
        <f t="shared" si="25"/>
        <v>4443580.1531284368</v>
      </c>
    </row>
    <row r="846" spans="1:13" x14ac:dyDescent="0.3">
      <c r="A846" s="144">
        <v>829</v>
      </c>
      <c r="B846" s="150">
        <v>11027.23</v>
      </c>
      <c r="C846" s="150">
        <v>999.57</v>
      </c>
      <c r="D846" s="155">
        <v>4.6179999999999999E-2</v>
      </c>
      <c r="E846" s="155">
        <v>3.2890000000000003E-2</v>
      </c>
      <c r="F846" s="155">
        <v>1.329E-2</v>
      </c>
      <c r="G846" s="154">
        <f t="shared" si="26"/>
        <v>185.77708748283055</v>
      </c>
      <c r="H846" s="120">
        <f t="shared" si="25"/>
        <v>4462337.154879855</v>
      </c>
    </row>
    <row r="847" spans="1:13" x14ac:dyDescent="0.3">
      <c r="A847" s="144">
        <v>830</v>
      </c>
      <c r="B847" s="150">
        <v>10990.46</v>
      </c>
      <c r="C847" s="150">
        <v>998.36</v>
      </c>
      <c r="D847" s="155">
        <v>4.6240000000000003E-2</v>
      </c>
      <c r="E847" s="155">
        <v>3.2910000000000002E-2</v>
      </c>
      <c r="F847" s="155">
        <v>1.332E-2</v>
      </c>
      <c r="G847" s="154">
        <f t="shared" si="26"/>
        <v>186.19644885412364</v>
      </c>
      <c r="H847" s="120">
        <f t="shared" si="25"/>
        <v>4457657.5176805165</v>
      </c>
    </row>
    <row r="848" spans="1:13" x14ac:dyDescent="0.3">
      <c r="A848" s="144">
        <v>831</v>
      </c>
      <c r="B848" s="150">
        <v>11012.34</v>
      </c>
      <c r="C848" s="150">
        <v>1000.08</v>
      </c>
      <c r="D848" s="155">
        <v>4.6269999999999999E-2</v>
      </c>
      <c r="E848" s="155">
        <v>3.295E-2</v>
      </c>
      <c r="F848" s="155">
        <v>1.332E-2</v>
      </c>
      <c r="G848" s="154">
        <f t="shared" si="26"/>
        <v>186.19644885412364</v>
      </c>
      <c r="H848" s="120">
        <f t="shared" si="25"/>
        <v>4463028.1893885648</v>
      </c>
    </row>
    <row r="849" spans="1:8" x14ac:dyDescent="0.3">
      <c r="A849" s="144">
        <v>832</v>
      </c>
      <c r="B849" s="150">
        <v>10994.6</v>
      </c>
      <c r="C849" s="150">
        <v>999.99</v>
      </c>
      <c r="D849" s="155">
        <v>4.6300000000000001E-2</v>
      </c>
      <c r="E849" s="155">
        <v>3.2960000000000003E-2</v>
      </c>
      <c r="F849" s="155">
        <v>1.3339999999999999E-2</v>
      </c>
      <c r="G849" s="154">
        <f t="shared" si="26"/>
        <v>186.47602310165232</v>
      </c>
      <c r="H849" s="120">
        <f t="shared" si="25"/>
        <v>4461699.6124293031</v>
      </c>
    </row>
    <row r="850" spans="1:8" x14ac:dyDescent="0.3">
      <c r="A850" s="144">
        <v>833</v>
      </c>
      <c r="B850" s="150">
        <v>11001.31</v>
      </c>
      <c r="C850" s="150">
        <v>999.56</v>
      </c>
      <c r="D850" s="155">
        <v>4.6300000000000001E-2</v>
      </c>
      <c r="E850" s="155">
        <v>3.2969999999999999E-2</v>
      </c>
      <c r="F850" s="155">
        <v>1.332E-2</v>
      </c>
      <c r="G850" s="154">
        <f t="shared" si="26"/>
        <v>186.19644885412364</v>
      </c>
      <c r="H850" s="120">
        <f t="shared" si="25"/>
        <v>4473769.5328046624</v>
      </c>
    </row>
    <row r="851" spans="1:8" x14ac:dyDescent="0.3">
      <c r="A851" s="144">
        <v>834</v>
      </c>
      <c r="B851" s="150">
        <v>11015.69</v>
      </c>
      <c r="C851" s="150">
        <v>999.73</v>
      </c>
      <c r="D851" s="155">
        <v>4.632E-2</v>
      </c>
      <c r="E851" s="155">
        <v>3.3009999999999998E-2</v>
      </c>
      <c r="F851" s="155">
        <v>1.3310000000000001E-2</v>
      </c>
      <c r="G851" s="154">
        <f t="shared" si="26"/>
        <v>186.05666173035925</v>
      </c>
      <c r="H851" s="120">
        <f t="shared" ref="H851:H914" si="27">A851/G851*10^6</f>
        <v>4482505.4488436757</v>
      </c>
    </row>
    <row r="852" spans="1:8" x14ac:dyDescent="0.3">
      <c r="A852" s="144">
        <v>835</v>
      </c>
      <c r="B852" s="150">
        <v>11004.41</v>
      </c>
      <c r="C852" s="150">
        <v>999.02</v>
      </c>
      <c r="D852" s="155">
        <v>4.6339999999999999E-2</v>
      </c>
      <c r="E852" s="155">
        <v>3.3020000000000001E-2</v>
      </c>
      <c r="F852" s="155">
        <v>1.3310000000000001E-2</v>
      </c>
      <c r="G852" s="154">
        <f t="shared" si="26"/>
        <v>186.05666173035925</v>
      </c>
      <c r="H852" s="120">
        <f t="shared" si="27"/>
        <v>4487880.1556168701</v>
      </c>
    </row>
    <row r="853" spans="1:8" x14ac:dyDescent="0.3">
      <c r="A853" s="144">
        <v>836</v>
      </c>
      <c r="B853" s="150">
        <v>11021.46</v>
      </c>
      <c r="C853" s="150">
        <v>999.56</v>
      </c>
      <c r="D853" s="155">
        <v>4.6370000000000001E-2</v>
      </c>
      <c r="E853" s="155">
        <v>3.3070000000000002E-2</v>
      </c>
      <c r="F853" s="155">
        <v>1.3299999999999999E-2</v>
      </c>
      <c r="G853" s="154">
        <f t="shared" si="26"/>
        <v>185.91687460659492</v>
      </c>
      <c r="H853" s="120">
        <f t="shared" si="27"/>
        <v>4496633.2495046416</v>
      </c>
    </row>
    <row r="854" spans="1:8" x14ac:dyDescent="0.3">
      <c r="A854" s="144">
        <v>837</v>
      </c>
      <c r="B854" s="150">
        <v>10997.09</v>
      </c>
      <c r="C854" s="150">
        <v>999.66</v>
      </c>
      <c r="D854" s="155">
        <v>4.6399999999999997E-2</v>
      </c>
      <c r="E854" s="155">
        <v>3.3070000000000002E-2</v>
      </c>
      <c r="F854" s="155">
        <v>1.333E-2</v>
      </c>
      <c r="G854" s="154">
        <f t="shared" si="26"/>
        <v>186.33623597788798</v>
      </c>
      <c r="H854" s="120">
        <f t="shared" si="27"/>
        <v>4491879.9374015722</v>
      </c>
    </row>
    <row r="855" spans="1:8" x14ac:dyDescent="0.3">
      <c r="A855" s="144">
        <v>838</v>
      </c>
      <c r="B855" s="150">
        <v>11005.34</v>
      </c>
      <c r="C855" s="150">
        <v>999.21</v>
      </c>
      <c r="D855" s="155">
        <v>4.6420000000000003E-2</v>
      </c>
      <c r="E855" s="155">
        <v>3.3110000000000001E-2</v>
      </c>
      <c r="F855" s="155">
        <v>1.3310000000000001E-2</v>
      </c>
      <c r="G855" s="154">
        <f t="shared" si="26"/>
        <v>186.05666173035925</v>
      </c>
      <c r="H855" s="120">
        <f t="shared" si="27"/>
        <v>4504004.2759364517</v>
      </c>
    </row>
    <row r="856" spans="1:8" x14ac:dyDescent="0.3">
      <c r="A856" s="144">
        <v>839</v>
      </c>
      <c r="B856" s="150">
        <v>10998.83</v>
      </c>
      <c r="C856" s="150">
        <v>998.93</v>
      </c>
      <c r="D856" s="155">
        <v>4.6440000000000002E-2</v>
      </c>
      <c r="E856" s="155">
        <v>3.3119999999999997E-2</v>
      </c>
      <c r="F856" s="155">
        <v>1.332E-2</v>
      </c>
      <c r="G856" s="154">
        <f t="shared" si="26"/>
        <v>186.19644885412364</v>
      </c>
      <c r="H856" s="120">
        <f t="shared" si="27"/>
        <v>4505993.5630529551</v>
      </c>
    </row>
    <row r="857" spans="1:8" x14ac:dyDescent="0.3">
      <c r="A857" s="144">
        <v>840</v>
      </c>
      <c r="B857" s="150">
        <v>10995.7</v>
      </c>
      <c r="C857" s="150">
        <v>999.33</v>
      </c>
      <c r="D857" s="155">
        <v>4.6469999999999997E-2</v>
      </c>
      <c r="E857" s="155">
        <v>3.3140000000000003E-2</v>
      </c>
      <c r="F857" s="155">
        <v>1.333E-2</v>
      </c>
      <c r="G857" s="154">
        <f t="shared" si="26"/>
        <v>186.33623597788798</v>
      </c>
      <c r="H857" s="120">
        <f t="shared" si="27"/>
        <v>4507979.8654926168</v>
      </c>
    </row>
    <row r="858" spans="1:8" x14ac:dyDescent="0.3">
      <c r="A858" s="144">
        <v>841</v>
      </c>
      <c r="B858" s="150">
        <v>11007.89</v>
      </c>
      <c r="C858" s="150">
        <v>999.04</v>
      </c>
      <c r="D858" s="155">
        <v>4.6489999999999997E-2</v>
      </c>
      <c r="E858" s="155">
        <v>3.3180000000000001E-2</v>
      </c>
      <c r="F858" s="155">
        <v>1.3310000000000001E-2</v>
      </c>
      <c r="G858" s="154">
        <f t="shared" si="26"/>
        <v>186.05666173035925</v>
      </c>
      <c r="H858" s="120">
        <f t="shared" si="27"/>
        <v>4520128.3962560333</v>
      </c>
    </row>
    <row r="859" spans="1:8" x14ac:dyDescent="0.3">
      <c r="A859" s="144">
        <v>842</v>
      </c>
      <c r="B859" s="150">
        <v>10997.84</v>
      </c>
      <c r="C859" s="150">
        <v>998.46</v>
      </c>
      <c r="D859" s="155">
        <v>4.65E-2</v>
      </c>
      <c r="E859" s="155">
        <v>3.3189999999999997E-2</v>
      </c>
      <c r="F859" s="155">
        <v>1.3310000000000001E-2</v>
      </c>
      <c r="G859" s="154">
        <f t="shared" si="26"/>
        <v>186.05666173035925</v>
      </c>
      <c r="H859" s="120">
        <f t="shared" si="27"/>
        <v>4525503.1030292269</v>
      </c>
    </row>
    <row r="860" spans="1:8" x14ac:dyDescent="0.3">
      <c r="A860" s="144">
        <v>843</v>
      </c>
      <c r="B860" s="150">
        <v>10999.02</v>
      </c>
      <c r="C860" s="150">
        <v>998.71</v>
      </c>
      <c r="D860" s="155">
        <v>4.6530000000000002E-2</v>
      </c>
      <c r="E860" s="155">
        <v>3.322E-2</v>
      </c>
      <c r="F860" s="155">
        <v>1.332E-2</v>
      </c>
      <c r="G860" s="154">
        <f t="shared" si="26"/>
        <v>186.19644885412364</v>
      </c>
      <c r="H860" s="120">
        <f t="shared" si="27"/>
        <v>4527476.2498851512</v>
      </c>
    </row>
    <row r="861" spans="1:8" x14ac:dyDescent="0.3">
      <c r="A861" s="144">
        <v>844</v>
      </c>
      <c r="B861" s="150">
        <v>11004.34</v>
      </c>
      <c r="C861" s="150">
        <v>999.43</v>
      </c>
      <c r="D861" s="155">
        <v>4.657E-2</v>
      </c>
      <c r="E861" s="155">
        <v>3.3250000000000002E-2</v>
      </c>
      <c r="F861" s="155">
        <v>1.332E-2</v>
      </c>
      <c r="G861" s="154">
        <f t="shared" si="26"/>
        <v>186.19644885412364</v>
      </c>
      <c r="H861" s="120">
        <f t="shared" si="27"/>
        <v>4532846.9215931995</v>
      </c>
    </row>
    <row r="862" spans="1:8" x14ac:dyDescent="0.3">
      <c r="A862" s="144">
        <v>845</v>
      </c>
      <c r="B862" s="150">
        <v>11003.95</v>
      </c>
      <c r="C862" s="150">
        <v>998.8</v>
      </c>
      <c r="D862" s="155">
        <v>4.6600000000000003E-2</v>
      </c>
      <c r="E862" s="155">
        <v>3.329E-2</v>
      </c>
      <c r="F862" s="155">
        <v>1.3310000000000001E-2</v>
      </c>
      <c r="G862" s="154">
        <f t="shared" si="26"/>
        <v>186.05666173035925</v>
      </c>
      <c r="H862" s="120">
        <f t="shared" si="27"/>
        <v>4541627.2233488085</v>
      </c>
    </row>
    <row r="863" spans="1:8" x14ac:dyDescent="0.3">
      <c r="A863" s="144">
        <v>846</v>
      </c>
      <c r="B863" s="150">
        <v>11031.19</v>
      </c>
      <c r="C863" s="150">
        <v>998.97</v>
      </c>
      <c r="D863" s="155">
        <v>4.6600000000000003E-2</v>
      </c>
      <c r="E863" s="155">
        <v>3.3320000000000002E-2</v>
      </c>
      <c r="F863" s="155">
        <v>1.328E-2</v>
      </c>
      <c r="G863" s="154">
        <f t="shared" si="26"/>
        <v>185.63730035906619</v>
      </c>
      <c r="H863" s="120">
        <f t="shared" si="27"/>
        <v>4557273.7718316149</v>
      </c>
    </row>
    <row r="864" spans="1:8" x14ac:dyDescent="0.3">
      <c r="A864" s="144">
        <v>847</v>
      </c>
      <c r="B864" s="150">
        <v>11010.48</v>
      </c>
      <c r="C864" s="150">
        <v>998.27</v>
      </c>
      <c r="D864" s="155">
        <v>4.6620000000000002E-2</v>
      </c>
      <c r="E864" s="155">
        <v>3.3329999999999999E-2</v>
      </c>
      <c r="F864" s="155">
        <v>1.3299999999999999E-2</v>
      </c>
      <c r="G864" s="154">
        <f t="shared" si="26"/>
        <v>185.91687460659492</v>
      </c>
      <c r="H864" s="120">
        <f t="shared" si="27"/>
        <v>4555799.4764718078</v>
      </c>
    </row>
    <row r="865" spans="1:8" x14ac:dyDescent="0.3">
      <c r="A865" s="144">
        <v>848</v>
      </c>
      <c r="B865" s="150">
        <v>11009.94</v>
      </c>
      <c r="C865" s="150">
        <v>998.28</v>
      </c>
      <c r="D865" s="155">
        <v>4.6670000000000003E-2</v>
      </c>
      <c r="E865" s="155">
        <v>3.3369999999999997E-2</v>
      </c>
      <c r="F865" s="155">
        <v>1.3299999999999999E-2</v>
      </c>
      <c r="G865" s="154">
        <f t="shared" si="26"/>
        <v>185.91687460659492</v>
      </c>
      <c r="H865" s="120">
        <f t="shared" si="27"/>
        <v>4561178.2243779143</v>
      </c>
    </row>
    <row r="866" spans="1:8" x14ac:dyDescent="0.3">
      <c r="A866" s="144">
        <v>849</v>
      </c>
      <c r="B866" s="150">
        <v>10998.05</v>
      </c>
      <c r="C866" s="150">
        <v>998.68</v>
      </c>
      <c r="D866" s="155">
        <v>4.6690000000000002E-2</v>
      </c>
      <c r="E866" s="155">
        <v>3.3369999999999997E-2</v>
      </c>
      <c r="F866" s="155">
        <v>1.332E-2</v>
      </c>
      <c r="G866" s="154">
        <f t="shared" si="26"/>
        <v>186.19644885412364</v>
      </c>
      <c r="H866" s="120">
        <f t="shared" si="27"/>
        <v>4559700.2801334439</v>
      </c>
    </row>
    <row r="867" spans="1:8" x14ac:dyDescent="0.3">
      <c r="A867" s="144">
        <v>850</v>
      </c>
      <c r="B867" s="150">
        <v>11005.73</v>
      </c>
      <c r="C867" s="150">
        <v>998.55</v>
      </c>
      <c r="D867" s="155">
        <v>4.6710000000000002E-2</v>
      </c>
      <c r="E867" s="155">
        <v>3.3410000000000002E-2</v>
      </c>
      <c r="F867" s="155">
        <v>1.3310000000000001E-2</v>
      </c>
      <c r="G867" s="154">
        <f t="shared" si="26"/>
        <v>186.05666173035925</v>
      </c>
      <c r="H867" s="120">
        <f t="shared" si="27"/>
        <v>4568500.7572147772</v>
      </c>
    </row>
    <row r="868" spans="1:8" x14ac:dyDescent="0.3">
      <c r="A868" s="144">
        <v>851</v>
      </c>
      <c r="B868" s="150">
        <v>10989.73</v>
      </c>
      <c r="C868" s="150">
        <v>997.98</v>
      </c>
      <c r="D868" s="155">
        <v>4.6739999999999997E-2</v>
      </c>
      <c r="E868" s="155">
        <v>3.3430000000000001E-2</v>
      </c>
      <c r="F868" s="155">
        <v>1.332E-2</v>
      </c>
      <c r="G868" s="154">
        <f t="shared" ref="G868:G931" si="28">(2*F868/$B$7)*(1+3*$B$11)/(4+PI()*$B$11-PI())*10^6</f>
        <v>186.19644885412364</v>
      </c>
      <c r="H868" s="120">
        <f t="shared" si="27"/>
        <v>4570441.6235495415</v>
      </c>
    </row>
    <row r="869" spans="1:8" x14ac:dyDescent="0.3">
      <c r="A869" s="144">
        <v>852</v>
      </c>
      <c r="B869" s="150">
        <v>10993.88</v>
      </c>
      <c r="C869" s="150">
        <v>998.63</v>
      </c>
      <c r="D869" s="155">
        <v>4.6780000000000002E-2</v>
      </c>
      <c r="E869" s="155">
        <v>3.3459999999999997E-2</v>
      </c>
      <c r="F869" s="155">
        <v>1.332E-2</v>
      </c>
      <c r="G869" s="154">
        <f t="shared" si="28"/>
        <v>186.19644885412364</v>
      </c>
      <c r="H869" s="120">
        <f t="shared" si="27"/>
        <v>4575812.2952575898</v>
      </c>
    </row>
    <row r="870" spans="1:8" x14ac:dyDescent="0.3">
      <c r="A870" s="144">
        <v>853</v>
      </c>
      <c r="B870" s="150">
        <v>10987.63</v>
      </c>
      <c r="C870" s="150">
        <v>998.56</v>
      </c>
      <c r="D870" s="155">
        <v>4.6800000000000001E-2</v>
      </c>
      <c r="E870" s="155">
        <v>3.3480000000000003E-2</v>
      </c>
      <c r="F870" s="155">
        <v>1.333E-2</v>
      </c>
      <c r="G870" s="154">
        <f t="shared" si="28"/>
        <v>186.33623597788798</v>
      </c>
      <c r="H870" s="120">
        <f t="shared" si="27"/>
        <v>4577746.2205538116</v>
      </c>
    </row>
    <row r="871" spans="1:8" x14ac:dyDescent="0.3">
      <c r="A871" s="144">
        <v>854</v>
      </c>
      <c r="B871" s="150">
        <v>10981.36</v>
      </c>
      <c r="C871" s="150">
        <v>998.35</v>
      </c>
      <c r="D871" s="155">
        <v>4.6829999999999997E-2</v>
      </c>
      <c r="E871" s="155">
        <v>3.3500000000000002E-2</v>
      </c>
      <c r="F871" s="155">
        <v>1.333E-2</v>
      </c>
      <c r="G871" s="154">
        <f t="shared" si="28"/>
        <v>186.33623597788798</v>
      </c>
      <c r="H871" s="120">
        <f t="shared" si="27"/>
        <v>4583112.8632508274</v>
      </c>
    </row>
    <row r="872" spans="1:8" x14ac:dyDescent="0.3">
      <c r="A872" s="144">
        <v>855</v>
      </c>
      <c r="B872" s="150">
        <v>10997.5</v>
      </c>
      <c r="C872" s="150">
        <v>998.82</v>
      </c>
      <c r="D872" s="155">
        <v>4.6850000000000003E-2</v>
      </c>
      <c r="E872" s="155">
        <v>3.3529999999999997E-2</v>
      </c>
      <c r="F872" s="155">
        <v>1.332E-2</v>
      </c>
      <c r="G872" s="154">
        <f t="shared" si="28"/>
        <v>186.19644885412364</v>
      </c>
      <c r="H872" s="120">
        <f t="shared" si="27"/>
        <v>4591924.3103817366</v>
      </c>
    </row>
    <row r="873" spans="1:8" x14ac:dyDescent="0.3">
      <c r="A873" s="144">
        <v>856</v>
      </c>
      <c r="B873" s="150">
        <v>11011.54</v>
      </c>
      <c r="C873" s="150">
        <v>997.99</v>
      </c>
      <c r="D873" s="155">
        <v>4.6859999999999999E-2</v>
      </c>
      <c r="E873" s="155">
        <v>3.3570000000000003E-2</v>
      </c>
      <c r="F873" s="155">
        <v>1.329E-2</v>
      </c>
      <c r="G873" s="154">
        <f t="shared" si="28"/>
        <v>185.77708748283055</v>
      </c>
      <c r="H873" s="120">
        <f t="shared" si="27"/>
        <v>4607672.623132878</v>
      </c>
    </row>
    <row r="874" spans="1:8" x14ac:dyDescent="0.3">
      <c r="A874" s="144">
        <v>857</v>
      </c>
      <c r="B874" s="150">
        <v>10993.67</v>
      </c>
      <c r="C874" s="150">
        <v>998.97</v>
      </c>
      <c r="D874" s="155">
        <v>4.691E-2</v>
      </c>
      <c r="E874" s="155">
        <v>3.3579999999999999E-2</v>
      </c>
      <c r="F874" s="155">
        <v>1.333E-2</v>
      </c>
      <c r="G874" s="154">
        <f t="shared" si="28"/>
        <v>186.33623597788798</v>
      </c>
      <c r="H874" s="120">
        <f t="shared" si="27"/>
        <v>4599212.7913418729</v>
      </c>
    </row>
    <row r="875" spans="1:8" x14ac:dyDescent="0.3">
      <c r="A875" s="144">
        <v>858</v>
      </c>
      <c r="B875" s="150">
        <v>10986.15</v>
      </c>
      <c r="C875" s="150">
        <v>998.69</v>
      </c>
      <c r="D875" s="155">
        <v>4.6940000000000003E-2</v>
      </c>
      <c r="E875" s="155">
        <v>3.3610000000000001E-2</v>
      </c>
      <c r="F875" s="155">
        <v>1.333E-2</v>
      </c>
      <c r="G875" s="154">
        <f t="shared" si="28"/>
        <v>186.33623597788798</v>
      </c>
      <c r="H875" s="120">
        <f t="shared" si="27"/>
        <v>4604579.4340388877</v>
      </c>
    </row>
    <row r="876" spans="1:8" x14ac:dyDescent="0.3">
      <c r="A876" s="144">
        <v>859</v>
      </c>
      <c r="B876" s="150">
        <v>10964.32</v>
      </c>
      <c r="C876" s="150">
        <v>998.1</v>
      </c>
      <c r="D876" s="155">
        <v>4.6969999999999998E-2</v>
      </c>
      <c r="E876" s="155">
        <v>3.3619999999999997E-2</v>
      </c>
      <c r="F876" s="155">
        <v>1.3350000000000001E-2</v>
      </c>
      <c r="G876" s="154">
        <f t="shared" si="28"/>
        <v>186.61581022541671</v>
      </c>
      <c r="H876" s="120">
        <f t="shared" si="27"/>
        <v>4603039.7904786207</v>
      </c>
    </row>
    <row r="877" spans="1:8" x14ac:dyDescent="0.3">
      <c r="A877" s="144">
        <v>860</v>
      </c>
      <c r="B877" s="150">
        <v>10984.78</v>
      </c>
      <c r="C877" s="150">
        <v>998.18</v>
      </c>
      <c r="D877" s="155">
        <v>4.6989999999999997E-2</v>
      </c>
      <c r="E877" s="155">
        <v>3.3660000000000002E-2</v>
      </c>
      <c r="F877" s="155">
        <v>1.333E-2</v>
      </c>
      <c r="G877" s="154">
        <f t="shared" si="28"/>
        <v>186.33623597788798</v>
      </c>
      <c r="H877" s="120">
        <f t="shared" si="27"/>
        <v>4615312.7194329174</v>
      </c>
    </row>
    <row r="878" spans="1:8" x14ac:dyDescent="0.3">
      <c r="A878" s="144">
        <v>861</v>
      </c>
      <c r="B878" s="150">
        <v>10983.34</v>
      </c>
      <c r="C878" s="150">
        <v>997.79</v>
      </c>
      <c r="D878" s="155">
        <v>4.7E-2</v>
      </c>
      <c r="E878" s="155">
        <v>3.3680000000000002E-2</v>
      </c>
      <c r="F878" s="155">
        <v>1.332E-2</v>
      </c>
      <c r="G878" s="154">
        <f t="shared" si="28"/>
        <v>186.19644885412364</v>
      </c>
      <c r="H878" s="120">
        <f t="shared" si="27"/>
        <v>4624148.3406300303</v>
      </c>
    </row>
    <row r="879" spans="1:8" x14ac:dyDescent="0.3">
      <c r="A879" s="144">
        <v>862</v>
      </c>
      <c r="B879" s="150">
        <v>10973.79</v>
      </c>
      <c r="C879" s="150">
        <v>998.73</v>
      </c>
      <c r="D879" s="155">
        <v>4.7059999999999998E-2</v>
      </c>
      <c r="E879" s="155">
        <v>3.3709999999999997E-2</v>
      </c>
      <c r="F879" s="155">
        <v>1.3350000000000001E-2</v>
      </c>
      <c r="G879" s="154">
        <f t="shared" si="28"/>
        <v>186.61581022541671</v>
      </c>
      <c r="H879" s="120">
        <f t="shared" si="27"/>
        <v>4619115.5988272065</v>
      </c>
    </row>
    <row r="880" spans="1:8" x14ac:dyDescent="0.3">
      <c r="A880" s="144">
        <v>863</v>
      </c>
      <c r="B880" s="150">
        <v>10953.73</v>
      </c>
      <c r="C880" s="150">
        <v>998.14</v>
      </c>
      <c r="D880" s="155">
        <v>4.7079999999999997E-2</v>
      </c>
      <c r="E880" s="155">
        <v>3.3709999999999997E-2</v>
      </c>
      <c r="F880" s="155">
        <v>1.336E-2</v>
      </c>
      <c r="G880" s="154">
        <f t="shared" si="28"/>
        <v>186.75559734918107</v>
      </c>
      <c r="H880" s="120">
        <f t="shared" si="27"/>
        <v>4621012.768824432</v>
      </c>
    </row>
    <row r="881" spans="1:8" x14ac:dyDescent="0.3">
      <c r="A881" s="144">
        <v>864</v>
      </c>
      <c r="B881" s="150">
        <v>10963.7</v>
      </c>
      <c r="C881" s="150">
        <v>998.47</v>
      </c>
      <c r="D881" s="155">
        <v>4.7120000000000002E-2</v>
      </c>
      <c r="E881" s="155">
        <v>3.3770000000000001E-2</v>
      </c>
      <c r="F881" s="155">
        <v>1.336E-2</v>
      </c>
      <c r="G881" s="154">
        <f t="shared" si="28"/>
        <v>186.75559734918107</v>
      </c>
      <c r="H881" s="120">
        <f t="shared" si="27"/>
        <v>4626367.3606770681</v>
      </c>
    </row>
    <row r="882" spans="1:8" x14ac:dyDescent="0.3">
      <c r="A882" s="144">
        <v>865</v>
      </c>
      <c r="B882" s="150">
        <v>10947.04</v>
      </c>
      <c r="C882" s="150">
        <v>998.37</v>
      </c>
      <c r="D882" s="155">
        <v>4.7140000000000001E-2</v>
      </c>
      <c r="E882" s="155">
        <v>3.3770000000000001E-2</v>
      </c>
      <c r="F882" s="155">
        <v>1.337E-2</v>
      </c>
      <c r="G882" s="154">
        <f t="shared" si="28"/>
        <v>186.89538447294541</v>
      </c>
      <c r="H882" s="120">
        <f t="shared" si="27"/>
        <v>4628257.6877933312</v>
      </c>
    </row>
    <row r="883" spans="1:8" x14ac:dyDescent="0.3">
      <c r="A883" s="144">
        <v>866</v>
      </c>
      <c r="B883" s="150">
        <v>10975.54</v>
      </c>
      <c r="C883" s="150">
        <v>998.73</v>
      </c>
      <c r="D883" s="155">
        <v>4.7160000000000001E-2</v>
      </c>
      <c r="E883" s="155">
        <v>3.381E-2</v>
      </c>
      <c r="F883" s="155">
        <v>1.3339999999999999E-2</v>
      </c>
      <c r="G883" s="154">
        <f t="shared" si="28"/>
        <v>186.47602310165232</v>
      </c>
      <c r="H883" s="120">
        <f t="shared" si="27"/>
        <v>4644028.6831295388</v>
      </c>
    </row>
    <row r="884" spans="1:8" x14ac:dyDescent="0.3">
      <c r="A884" s="144">
        <v>867</v>
      </c>
      <c r="B884" s="150">
        <v>10960.48</v>
      </c>
      <c r="C884" s="150">
        <v>998.94</v>
      </c>
      <c r="D884" s="155">
        <v>4.7199999999999999E-2</v>
      </c>
      <c r="E884" s="155">
        <v>3.3829999999999999E-2</v>
      </c>
      <c r="F884" s="155">
        <v>1.337E-2</v>
      </c>
      <c r="G884" s="154">
        <f t="shared" si="28"/>
        <v>186.89538447294541</v>
      </c>
      <c r="H884" s="120">
        <f t="shared" si="27"/>
        <v>4638958.8616379406</v>
      </c>
    </row>
    <row r="885" spans="1:8" x14ac:dyDescent="0.3">
      <c r="A885" s="144">
        <v>868</v>
      </c>
      <c r="B885" s="150">
        <v>10965.33</v>
      </c>
      <c r="C885" s="150">
        <v>998.86</v>
      </c>
      <c r="D885" s="155">
        <v>4.7219999999999998E-2</v>
      </c>
      <c r="E885" s="155">
        <v>3.3860000000000001E-2</v>
      </c>
      <c r="F885" s="155">
        <v>1.336E-2</v>
      </c>
      <c r="G885" s="154">
        <f t="shared" si="28"/>
        <v>186.75559734918107</v>
      </c>
      <c r="H885" s="120">
        <f t="shared" si="27"/>
        <v>4647785.7280876096</v>
      </c>
    </row>
    <row r="886" spans="1:8" x14ac:dyDescent="0.3">
      <c r="A886" s="144">
        <v>869</v>
      </c>
      <c r="B886" s="150">
        <v>10966.77</v>
      </c>
      <c r="C886" s="150">
        <v>998.7</v>
      </c>
      <c r="D886" s="155">
        <v>4.7230000000000001E-2</v>
      </c>
      <c r="E886" s="155">
        <v>3.3869999999999997E-2</v>
      </c>
      <c r="F886" s="155">
        <v>1.3350000000000001E-2</v>
      </c>
      <c r="G886" s="154">
        <f t="shared" si="28"/>
        <v>186.61581022541671</v>
      </c>
      <c r="H886" s="120">
        <f t="shared" si="27"/>
        <v>4656625.8183072414</v>
      </c>
    </row>
    <row r="887" spans="1:8" x14ac:dyDescent="0.3">
      <c r="A887" s="144">
        <v>870</v>
      </c>
      <c r="B887" s="150">
        <v>10951.27</v>
      </c>
      <c r="C887" s="150">
        <v>998.18</v>
      </c>
      <c r="D887" s="155">
        <v>4.7260000000000003E-2</v>
      </c>
      <c r="E887" s="155">
        <v>3.39E-2</v>
      </c>
      <c r="F887" s="155">
        <v>1.337E-2</v>
      </c>
      <c r="G887" s="154">
        <f t="shared" si="28"/>
        <v>186.89538447294541</v>
      </c>
      <c r="H887" s="120">
        <f t="shared" si="27"/>
        <v>4655010.6224048538</v>
      </c>
    </row>
    <row r="888" spans="1:8" x14ac:dyDescent="0.3">
      <c r="A888" s="144">
        <v>871</v>
      </c>
      <c r="B888" s="150">
        <v>10945</v>
      </c>
      <c r="C888" s="150">
        <v>998.41</v>
      </c>
      <c r="D888" s="155">
        <v>4.7300000000000002E-2</v>
      </c>
      <c r="E888" s="155">
        <v>3.3919999999999999E-2</v>
      </c>
      <c r="F888" s="155">
        <v>1.338E-2</v>
      </c>
      <c r="G888" s="154">
        <f t="shared" si="28"/>
        <v>187.03517159670974</v>
      </c>
      <c r="H888" s="120">
        <f t="shared" si="27"/>
        <v>4656878.1292006057</v>
      </c>
    </row>
    <row r="889" spans="1:8" x14ac:dyDescent="0.3">
      <c r="A889" s="144">
        <v>872</v>
      </c>
      <c r="B889" s="150">
        <v>10945.45</v>
      </c>
      <c r="C889" s="150">
        <v>998.69</v>
      </c>
      <c r="D889" s="155">
        <v>4.734E-2</v>
      </c>
      <c r="E889" s="155">
        <v>3.3959999999999997E-2</v>
      </c>
      <c r="F889" s="155">
        <v>1.338E-2</v>
      </c>
      <c r="G889" s="154">
        <f t="shared" si="28"/>
        <v>187.03517159670974</v>
      </c>
      <c r="H889" s="120">
        <f t="shared" si="27"/>
        <v>4662224.7171790218</v>
      </c>
    </row>
    <row r="890" spans="1:8" x14ac:dyDescent="0.3">
      <c r="A890" s="144">
        <v>873</v>
      </c>
      <c r="B890" s="150">
        <v>10942.71</v>
      </c>
      <c r="C890" s="150">
        <v>999.49</v>
      </c>
      <c r="D890" s="155">
        <v>4.7379999999999999E-2</v>
      </c>
      <c r="E890" s="155">
        <v>3.3980000000000003E-2</v>
      </c>
      <c r="F890" s="155">
        <v>1.3390000000000001E-2</v>
      </c>
      <c r="G890" s="154">
        <f t="shared" si="28"/>
        <v>187.17495872047414</v>
      </c>
      <c r="H890" s="120">
        <f t="shared" si="27"/>
        <v>4664085.4415986948</v>
      </c>
    </row>
    <row r="891" spans="1:8" x14ac:dyDescent="0.3">
      <c r="A891" s="144">
        <v>874</v>
      </c>
      <c r="B891" s="150">
        <v>10930.69</v>
      </c>
      <c r="C891" s="150">
        <v>998.81</v>
      </c>
      <c r="D891" s="155">
        <v>4.7399999999999998E-2</v>
      </c>
      <c r="E891" s="155">
        <v>3.4000000000000002E-2</v>
      </c>
      <c r="F891" s="155">
        <v>1.34E-2</v>
      </c>
      <c r="G891" s="154">
        <f t="shared" si="28"/>
        <v>187.3147458442385</v>
      </c>
      <c r="H891" s="120">
        <f t="shared" si="27"/>
        <v>4665943.3888177406</v>
      </c>
    </row>
    <row r="892" spans="1:8" x14ac:dyDescent="0.3">
      <c r="A892" s="144">
        <v>875</v>
      </c>
      <c r="B892" s="150">
        <v>10949.73</v>
      </c>
      <c r="C892" s="150">
        <v>999.45</v>
      </c>
      <c r="D892" s="155">
        <v>4.7410000000000001E-2</v>
      </c>
      <c r="E892" s="155">
        <v>3.4029999999999998E-2</v>
      </c>
      <c r="F892" s="155">
        <v>1.3390000000000001E-2</v>
      </c>
      <c r="G892" s="154">
        <f t="shared" si="28"/>
        <v>187.17495872047414</v>
      </c>
      <c r="H892" s="120">
        <f t="shared" si="27"/>
        <v>4674770.6316138115</v>
      </c>
    </row>
    <row r="893" spans="1:8" x14ac:dyDescent="0.3">
      <c r="A893" s="144">
        <v>876</v>
      </c>
      <c r="B893" s="150">
        <v>10958.16</v>
      </c>
      <c r="C893" s="150">
        <v>999.12</v>
      </c>
      <c r="D893" s="155">
        <v>4.7440000000000003E-2</v>
      </c>
      <c r="E893" s="155">
        <v>3.406E-2</v>
      </c>
      <c r="F893" s="155">
        <v>1.337E-2</v>
      </c>
      <c r="G893" s="154">
        <f t="shared" si="28"/>
        <v>186.89538447294541</v>
      </c>
      <c r="H893" s="120">
        <f t="shared" si="27"/>
        <v>4687114.1439386802</v>
      </c>
    </row>
    <row r="894" spans="1:8" x14ac:dyDescent="0.3">
      <c r="A894" s="144">
        <v>877</v>
      </c>
      <c r="B894" s="150">
        <v>10937.94</v>
      </c>
      <c r="C894" s="150">
        <v>998.78</v>
      </c>
      <c r="D894" s="155">
        <v>4.7469999999999998E-2</v>
      </c>
      <c r="E894" s="155">
        <v>3.4079999999999999E-2</v>
      </c>
      <c r="F894" s="155">
        <v>1.3390000000000001E-2</v>
      </c>
      <c r="G894" s="154">
        <f t="shared" si="28"/>
        <v>187.17495872047414</v>
      </c>
      <c r="H894" s="120">
        <f t="shared" si="27"/>
        <v>4685455.8216289282</v>
      </c>
    </row>
    <row r="895" spans="1:8" x14ac:dyDescent="0.3">
      <c r="A895" s="144">
        <v>878</v>
      </c>
      <c r="B895" s="150">
        <v>10945.36</v>
      </c>
      <c r="C895" s="150">
        <v>999.17</v>
      </c>
      <c r="D895" s="155">
        <v>4.7489999999999997E-2</v>
      </c>
      <c r="E895" s="155">
        <v>3.4099999999999998E-2</v>
      </c>
      <c r="F895" s="155">
        <v>1.3390000000000001E-2</v>
      </c>
      <c r="G895" s="154">
        <f t="shared" si="28"/>
        <v>187.17495872047414</v>
      </c>
      <c r="H895" s="120">
        <f t="shared" si="27"/>
        <v>4690798.4166364875</v>
      </c>
    </row>
    <row r="896" spans="1:8" x14ac:dyDescent="0.3">
      <c r="A896" s="144">
        <v>879</v>
      </c>
      <c r="B896" s="150">
        <v>10941.65</v>
      </c>
      <c r="C896" s="150">
        <v>998.96</v>
      </c>
      <c r="D896" s="155">
        <v>4.752E-2</v>
      </c>
      <c r="E896" s="155">
        <v>3.4130000000000001E-2</v>
      </c>
      <c r="F896" s="155">
        <v>1.3390000000000001E-2</v>
      </c>
      <c r="G896" s="154">
        <f t="shared" si="28"/>
        <v>187.17495872047414</v>
      </c>
      <c r="H896" s="120">
        <f t="shared" si="27"/>
        <v>4696141.0116440468</v>
      </c>
    </row>
    <row r="897" spans="1:8" x14ac:dyDescent="0.3">
      <c r="A897" s="144">
        <v>880</v>
      </c>
      <c r="B897" s="150">
        <v>10923.63</v>
      </c>
      <c r="C897" s="150">
        <v>998.91</v>
      </c>
      <c r="D897" s="155">
        <v>4.7559999999999998E-2</v>
      </c>
      <c r="E897" s="155">
        <v>3.415E-2</v>
      </c>
      <c r="F897" s="155">
        <v>1.341E-2</v>
      </c>
      <c r="G897" s="154">
        <f t="shared" si="28"/>
        <v>187.45453296800284</v>
      </c>
      <c r="H897" s="120">
        <f t="shared" si="27"/>
        <v>4694471.6997065619</v>
      </c>
    </row>
    <row r="898" spans="1:8" x14ac:dyDescent="0.3">
      <c r="A898" s="144">
        <v>881</v>
      </c>
      <c r="B898" s="150">
        <v>10939.2</v>
      </c>
      <c r="C898" s="150">
        <v>999.26</v>
      </c>
      <c r="D898" s="155">
        <v>4.759E-2</v>
      </c>
      <c r="E898" s="155">
        <v>3.4189999999999998E-2</v>
      </c>
      <c r="F898" s="155">
        <v>1.34E-2</v>
      </c>
      <c r="G898" s="154">
        <f t="shared" si="28"/>
        <v>187.3147458442385</v>
      </c>
      <c r="H898" s="120">
        <f t="shared" si="27"/>
        <v>4703313.6447922541</v>
      </c>
    </row>
    <row r="899" spans="1:8" x14ac:dyDescent="0.3">
      <c r="A899" s="144">
        <v>882</v>
      </c>
      <c r="B899" s="150">
        <v>10963.95</v>
      </c>
      <c r="C899" s="150">
        <v>999.17</v>
      </c>
      <c r="D899" s="155">
        <v>4.7579999999999997E-2</v>
      </c>
      <c r="E899" s="155">
        <v>3.422E-2</v>
      </c>
      <c r="F899" s="155">
        <v>1.336E-2</v>
      </c>
      <c r="G899" s="154">
        <f t="shared" si="28"/>
        <v>186.75559734918107</v>
      </c>
      <c r="H899" s="120">
        <f t="shared" si="27"/>
        <v>4722750.0140245063</v>
      </c>
    </row>
    <row r="900" spans="1:8" x14ac:dyDescent="0.3">
      <c r="A900" s="144">
        <v>883</v>
      </c>
      <c r="B900" s="150">
        <v>10921.61</v>
      </c>
      <c r="C900" s="150">
        <v>999.49</v>
      </c>
      <c r="D900" s="155">
        <v>4.7629999999999999E-2</v>
      </c>
      <c r="E900" s="155">
        <v>3.4209999999999997E-2</v>
      </c>
      <c r="F900" s="155">
        <v>1.342E-2</v>
      </c>
      <c r="G900" s="154">
        <f t="shared" si="28"/>
        <v>187.5943200917672</v>
      </c>
      <c r="H900" s="120">
        <f t="shared" si="27"/>
        <v>4706965.5390848452</v>
      </c>
    </row>
    <row r="901" spans="1:8" x14ac:dyDescent="0.3">
      <c r="A901" s="144">
        <v>884</v>
      </c>
      <c r="B901" s="150">
        <v>10938.55</v>
      </c>
      <c r="C901" s="150">
        <v>999</v>
      </c>
      <c r="D901" s="155">
        <v>4.7660000000000001E-2</v>
      </c>
      <c r="E901" s="155">
        <v>3.4259999999999999E-2</v>
      </c>
      <c r="F901" s="155">
        <v>1.3390000000000001E-2</v>
      </c>
      <c r="G901" s="154">
        <f t="shared" si="28"/>
        <v>187.17495872047414</v>
      </c>
      <c r="H901" s="120">
        <f t="shared" si="27"/>
        <v>4722853.9866818395</v>
      </c>
    </row>
    <row r="902" spans="1:8" x14ac:dyDescent="0.3">
      <c r="A902" s="144">
        <v>885</v>
      </c>
      <c r="B902" s="150">
        <v>10965.85</v>
      </c>
      <c r="C902" s="150">
        <v>999.43</v>
      </c>
      <c r="D902" s="155">
        <v>4.7669999999999997E-2</v>
      </c>
      <c r="E902" s="155">
        <v>3.431E-2</v>
      </c>
      <c r="F902" s="155">
        <v>1.337E-2</v>
      </c>
      <c r="G902" s="154">
        <f t="shared" si="28"/>
        <v>186.89538447294541</v>
      </c>
      <c r="H902" s="120">
        <f t="shared" si="27"/>
        <v>4735269.4262394207</v>
      </c>
    </row>
    <row r="903" spans="1:8" x14ac:dyDescent="0.3">
      <c r="A903" s="144">
        <v>886</v>
      </c>
      <c r="B903" s="150">
        <v>10950.4</v>
      </c>
      <c r="C903" s="150">
        <v>999.03</v>
      </c>
      <c r="D903" s="155">
        <v>4.7699999999999999E-2</v>
      </c>
      <c r="E903" s="155">
        <v>3.4320000000000003E-2</v>
      </c>
      <c r="F903" s="155">
        <v>1.338E-2</v>
      </c>
      <c r="G903" s="154">
        <f t="shared" si="28"/>
        <v>187.03517159670974</v>
      </c>
      <c r="H903" s="120">
        <f t="shared" si="27"/>
        <v>4737076.9488768512</v>
      </c>
    </row>
    <row r="904" spans="1:8" x14ac:dyDescent="0.3">
      <c r="A904" s="144">
        <v>887</v>
      </c>
      <c r="B904" s="150">
        <v>10919.81</v>
      </c>
      <c r="C904" s="150">
        <v>999.65</v>
      </c>
      <c r="D904" s="155">
        <v>4.7739999999999998E-2</v>
      </c>
      <c r="E904" s="155">
        <v>3.431E-2</v>
      </c>
      <c r="F904" s="155">
        <v>1.3429999999999999E-2</v>
      </c>
      <c r="G904" s="154">
        <f t="shared" si="28"/>
        <v>187.73410721553154</v>
      </c>
      <c r="H904" s="120">
        <f t="shared" si="27"/>
        <v>4724767.4551841747</v>
      </c>
    </row>
    <row r="905" spans="1:8" x14ac:dyDescent="0.3">
      <c r="A905" s="144">
        <v>888</v>
      </c>
      <c r="B905" s="150">
        <v>10935.1</v>
      </c>
      <c r="C905" s="150">
        <v>999.3</v>
      </c>
      <c r="D905" s="155">
        <v>4.7759999999999997E-2</v>
      </c>
      <c r="E905" s="155">
        <v>3.4360000000000002E-2</v>
      </c>
      <c r="F905" s="155">
        <v>1.34E-2</v>
      </c>
      <c r="G905" s="154">
        <f t="shared" si="28"/>
        <v>187.3147458442385</v>
      </c>
      <c r="H905" s="120">
        <f t="shared" si="27"/>
        <v>4740683.9007667657</v>
      </c>
    </row>
    <row r="906" spans="1:8" x14ac:dyDescent="0.3">
      <c r="A906" s="144">
        <v>889</v>
      </c>
      <c r="B906" s="150">
        <v>10942.41</v>
      </c>
      <c r="C906" s="150">
        <v>999.51</v>
      </c>
      <c r="D906" s="155">
        <v>4.777E-2</v>
      </c>
      <c r="E906" s="155">
        <v>3.4369999999999998E-2</v>
      </c>
      <c r="F906" s="155">
        <v>1.34E-2</v>
      </c>
      <c r="G906" s="154">
        <f t="shared" si="28"/>
        <v>187.3147458442385</v>
      </c>
      <c r="H906" s="120">
        <f t="shared" si="27"/>
        <v>4746022.5087631252</v>
      </c>
    </row>
    <row r="907" spans="1:8" x14ac:dyDescent="0.3">
      <c r="A907" s="144">
        <v>890</v>
      </c>
      <c r="B907" s="150">
        <v>10951.62</v>
      </c>
      <c r="C907" s="150">
        <v>998.94</v>
      </c>
      <c r="D907" s="155">
        <v>4.7780000000000003E-2</v>
      </c>
      <c r="E907" s="155">
        <v>3.4410000000000003E-2</v>
      </c>
      <c r="F907" s="155">
        <v>1.338E-2</v>
      </c>
      <c r="G907" s="154">
        <f t="shared" si="28"/>
        <v>187.03517159670974</v>
      </c>
      <c r="H907" s="120">
        <f t="shared" si="27"/>
        <v>4758463.3007905157</v>
      </c>
    </row>
    <row r="908" spans="1:8" x14ac:dyDescent="0.3">
      <c r="A908" s="144">
        <v>891</v>
      </c>
      <c r="B908" s="150">
        <v>10931.41</v>
      </c>
      <c r="C908" s="150">
        <v>999.14</v>
      </c>
      <c r="D908" s="155">
        <v>4.7829999999999998E-2</v>
      </c>
      <c r="E908" s="155">
        <v>3.4419999999999999E-2</v>
      </c>
      <c r="F908" s="155">
        <v>1.34E-2</v>
      </c>
      <c r="G908" s="154">
        <f t="shared" si="28"/>
        <v>187.3147458442385</v>
      </c>
      <c r="H908" s="120">
        <f t="shared" si="27"/>
        <v>4756699.7247558432</v>
      </c>
    </row>
    <row r="909" spans="1:8" x14ac:dyDescent="0.3">
      <c r="A909" s="144">
        <v>892</v>
      </c>
      <c r="B909" s="150">
        <v>10962.27</v>
      </c>
      <c r="C909" s="150">
        <v>998.86</v>
      </c>
      <c r="D909" s="155">
        <v>4.7840000000000001E-2</v>
      </c>
      <c r="E909" s="155">
        <v>3.4479999999999997E-2</v>
      </c>
      <c r="F909" s="155">
        <v>1.336E-2</v>
      </c>
      <c r="G909" s="154">
        <f t="shared" si="28"/>
        <v>186.75559734918107</v>
      </c>
      <c r="H909" s="120">
        <f t="shared" si="27"/>
        <v>4776295.9325508615</v>
      </c>
    </row>
    <row r="910" spans="1:8" x14ac:dyDescent="0.3">
      <c r="A910" s="144">
        <v>893</v>
      </c>
      <c r="B910" s="150">
        <v>10941.49</v>
      </c>
      <c r="C910" s="150">
        <v>999.51</v>
      </c>
      <c r="D910" s="155">
        <v>4.786E-2</v>
      </c>
      <c r="E910" s="155">
        <v>3.4459999999999998E-2</v>
      </c>
      <c r="F910" s="155">
        <v>1.34E-2</v>
      </c>
      <c r="G910" s="154">
        <f t="shared" si="28"/>
        <v>187.3147458442385</v>
      </c>
      <c r="H910" s="120">
        <f t="shared" si="27"/>
        <v>4767376.9407485612</v>
      </c>
    </row>
    <row r="911" spans="1:8" x14ac:dyDescent="0.3">
      <c r="A911" s="144">
        <v>894</v>
      </c>
      <c r="B911" s="150">
        <v>10938.82</v>
      </c>
      <c r="C911" s="150">
        <v>999.23</v>
      </c>
      <c r="D911" s="155">
        <v>4.7879999999999999E-2</v>
      </c>
      <c r="E911" s="155">
        <v>3.449E-2</v>
      </c>
      <c r="F911" s="155">
        <v>1.34E-2</v>
      </c>
      <c r="G911" s="154">
        <f t="shared" si="28"/>
        <v>187.3147458442385</v>
      </c>
      <c r="H911" s="120">
        <f t="shared" si="27"/>
        <v>4772715.5487449206</v>
      </c>
    </row>
    <row r="912" spans="1:8" x14ac:dyDescent="0.3">
      <c r="A912" s="144">
        <v>895</v>
      </c>
      <c r="B912" s="150">
        <v>10938.43</v>
      </c>
      <c r="C912" s="150">
        <v>999.36</v>
      </c>
      <c r="D912" s="155">
        <v>4.7910000000000001E-2</v>
      </c>
      <c r="E912" s="155">
        <v>3.4509999999999999E-2</v>
      </c>
      <c r="F912" s="155">
        <v>1.34E-2</v>
      </c>
      <c r="G912" s="154">
        <f t="shared" si="28"/>
        <v>187.3147458442385</v>
      </c>
      <c r="H912" s="120">
        <f t="shared" si="27"/>
        <v>4778054.1567412782</v>
      </c>
    </row>
    <row r="913" spans="1:8" x14ac:dyDescent="0.3">
      <c r="A913" s="144">
        <v>896</v>
      </c>
      <c r="B913" s="150">
        <v>10948.16</v>
      </c>
      <c r="C913" s="150">
        <v>998.95</v>
      </c>
      <c r="D913" s="155">
        <v>4.793E-2</v>
      </c>
      <c r="E913" s="155">
        <v>3.4549999999999997E-2</v>
      </c>
      <c r="F913" s="155">
        <v>1.338E-2</v>
      </c>
      <c r="G913" s="154">
        <f t="shared" si="28"/>
        <v>187.03517159670974</v>
      </c>
      <c r="H913" s="120">
        <f t="shared" si="27"/>
        <v>4790542.8286610143</v>
      </c>
    </row>
    <row r="914" spans="1:8" x14ac:dyDescent="0.3">
      <c r="A914" s="144">
        <v>897</v>
      </c>
      <c r="B914" s="150">
        <v>10932.4</v>
      </c>
      <c r="C914" s="150">
        <v>999.36</v>
      </c>
      <c r="D914" s="155">
        <v>4.7960000000000003E-2</v>
      </c>
      <c r="E914" s="155">
        <v>3.456E-2</v>
      </c>
      <c r="F914" s="155">
        <v>1.341E-2</v>
      </c>
      <c r="G914" s="154">
        <f t="shared" si="28"/>
        <v>187.45453296800284</v>
      </c>
      <c r="H914" s="120">
        <f t="shared" si="27"/>
        <v>4785160.3575418014</v>
      </c>
    </row>
    <row r="915" spans="1:8" x14ac:dyDescent="0.3">
      <c r="A915" s="144">
        <v>898</v>
      </c>
      <c r="B915" s="150">
        <v>10952.28</v>
      </c>
      <c r="C915" s="150">
        <v>998.76</v>
      </c>
      <c r="D915" s="155">
        <v>4.7960000000000003E-2</v>
      </c>
      <c r="E915" s="155">
        <v>3.4590000000000003E-2</v>
      </c>
      <c r="F915" s="155">
        <v>1.337E-2</v>
      </c>
      <c r="G915" s="154">
        <f t="shared" si="28"/>
        <v>186.89538447294541</v>
      </c>
      <c r="H915" s="120">
        <f t="shared" ref="H915:H978" si="29">A915/G915*10^6</f>
        <v>4804827.0562293772</v>
      </c>
    </row>
    <row r="916" spans="1:8" x14ac:dyDescent="0.3">
      <c r="A916" s="144">
        <v>899</v>
      </c>
      <c r="B916" s="150">
        <v>10926.66</v>
      </c>
      <c r="C916" s="150">
        <v>998.98</v>
      </c>
      <c r="D916" s="155">
        <v>4.802E-2</v>
      </c>
      <c r="E916" s="155">
        <v>3.4610000000000002E-2</v>
      </c>
      <c r="F916" s="155">
        <v>1.341E-2</v>
      </c>
      <c r="G916" s="154">
        <f t="shared" si="28"/>
        <v>187.45453296800284</v>
      </c>
      <c r="H916" s="120">
        <f t="shared" si="29"/>
        <v>4795829.6114047719</v>
      </c>
    </row>
    <row r="917" spans="1:8" x14ac:dyDescent="0.3">
      <c r="A917" s="144">
        <v>900</v>
      </c>
      <c r="B917" s="150">
        <v>10951.5</v>
      </c>
      <c r="C917" s="150">
        <v>998.69</v>
      </c>
      <c r="D917" s="155">
        <v>4.802E-2</v>
      </c>
      <c r="E917" s="155">
        <v>3.465E-2</v>
      </c>
      <c r="F917" s="155">
        <v>1.337E-2</v>
      </c>
      <c r="G917" s="154">
        <f t="shared" si="28"/>
        <v>186.89538447294541</v>
      </c>
      <c r="H917" s="120">
        <f t="shared" si="29"/>
        <v>4815528.2300739866</v>
      </c>
    </row>
    <row r="918" spans="1:8" x14ac:dyDescent="0.3">
      <c r="A918" s="144">
        <v>901</v>
      </c>
      <c r="B918" s="150">
        <v>10924.5</v>
      </c>
      <c r="C918" s="150">
        <v>999.39</v>
      </c>
      <c r="D918" s="155">
        <v>4.8059999999999999E-2</v>
      </c>
      <c r="E918" s="155">
        <v>3.465E-2</v>
      </c>
      <c r="F918" s="155">
        <v>1.342E-2</v>
      </c>
      <c r="G918" s="154">
        <f t="shared" si="28"/>
        <v>187.5943200917672</v>
      </c>
      <c r="H918" s="120">
        <f t="shared" si="29"/>
        <v>4802917.2714784211</v>
      </c>
    </row>
    <row r="919" spans="1:8" x14ac:dyDescent="0.3">
      <c r="A919" s="144">
        <v>902</v>
      </c>
      <c r="B919" s="150">
        <v>10924.48</v>
      </c>
      <c r="C919" s="150">
        <v>998.99</v>
      </c>
      <c r="D919" s="155">
        <v>4.8070000000000002E-2</v>
      </c>
      <c r="E919" s="155">
        <v>3.4660000000000003E-2</v>
      </c>
      <c r="F919" s="155">
        <v>1.341E-2</v>
      </c>
      <c r="G919" s="154">
        <f t="shared" si="28"/>
        <v>187.45453296800284</v>
      </c>
      <c r="H919" s="120">
        <f t="shared" si="29"/>
        <v>4811833.4921992254</v>
      </c>
    </row>
    <row r="920" spans="1:8" x14ac:dyDescent="0.3">
      <c r="A920" s="144">
        <v>903</v>
      </c>
      <c r="B920" s="150">
        <v>10918.79</v>
      </c>
      <c r="C920" s="150">
        <v>998.86</v>
      </c>
      <c r="D920" s="155">
        <v>4.8120000000000003E-2</v>
      </c>
      <c r="E920" s="155">
        <v>3.4700000000000002E-2</v>
      </c>
      <c r="F920" s="155">
        <v>1.342E-2</v>
      </c>
      <c r="G920" s="154">
        <f t="shared" si="28"/>
        <v>187.5943200917672</v>
      </c>
      <c r="H920" s="120">
        <f t="shared" si="29"/>
        <v>4813578.5750777069</v>
      </c>
    </row>
    <row r="921" spans="1:8" x14ac:dyDescent="0.3">
      <c r="A921" s="144">
        <v>904</v>
      </c>
      <c r="B921" s="150">
        <v>10936.13</v>
      </c>
      <c r="C921" s="150">
        <v>998.9</v>
      </c>
      <c r="D921" s="155">
        <v>4.8149999999999998E-2</v>
      </c>
      <c r="E921" s="155">
        <v>3.4759999999999999E-2</v>
      </c>
      <c r="F921" s="155">
        <v>1.34E-2</v>
      </c>
      <c r="G921" s="154">
        <f t="shared" si="28"/>
        <v>187.3147458442385</v>
      </c>
      <c r="H921" s="120">
        <f t="shared" si="29"/>
        <v>4826101.6287085097</v>
      </c>
    </row>
    <row r="922" spans="1:8" x14ac:dyDescent="0.3">
      <c r="A922" s="144">
        <v>905</v>
      </c>
      <c r="B922" s="150">
        <v>10935.82</v>
      </c>
      <c r="C922" s="150">
        <v>999.29</v>
      </c>
      <c r="D922" s="155">
        <v>4.8160000000000001E-2</v>
      </c>
      <c r="E922" s="155">
        <v>3.4759999999999999E-2</v>
      </c>
      <c r="F922" s="155">
        <v>1.34E-2</v>
      </c>
      <c r="G922" s="154">
        <f t="shared" si="28"/>
        <v>187.3147458442385</v>
      </c>
      <c r="H922" s="120">
        <f t="shared" si="29"/>
        <v>4831440.2367048692</v>
      </c>
    </row>
    <row r="923" spans="1:8" x14ac:dyDescent="0.3">
      <c r="A923" s="144">
        <v>906</v>
      </c>
      <c r="B923" s="150">
        <v>10916.91</v>
      </c>
      <c r="C923" s="150">
        <v>998.63</v>
      </c>
      <c r="D923" s="155">
        <v>4.8169999999999998E-2</v>
      </c>
      <c r="E923" s="155">
        <v>3.4759999999999999E-2</v>
      </c>
      <c r="F923" s="155">
        <v>1.342E-2</v>
      </c>
      <c r="G923" s="154">
        <f t="shared" si="28"/>
        <v>187.5943200917672</v>
      </c>
      <c r="H923" s="120">
        <f t="shared" si="29"/>
        <v>4829570.5304766363</v>
      </c>
    </row>
    <row r="924" spans="1:8" x14ac:dyDescent="0.3">
      <c r="A924" s="144">
        <v>907</v>
      </c>
      <c r="B924" s="150">
        <v>10942.21</v>
      </c>
      <c r="C924" s="150">
        <v>998.73</v>
      </c>
      <c r="D924" s="155">
        <v>4.8189999999999997E-2</v>
      </c>
      <c r="E924" s="155">
        <v>3.4810000000000001E-2</v>
      </c>
      <c r="F924" s="155">
        <v>1.3390000000000001E-2</v>
      </c>
      <c r="G924" s="154">
        <f t="shared" si="28"/>
        <v>187.17495872047414</v>
      </c>
      <c r="H924" s="120">
        <f t="shared" si="29"/>
        <v>4845733.6718556881</v>
      </c>
    </row>
    <row r="925" spans="1:8" x14ac:dyDescent="0.3">
      <c r="A925" s="144">
        <v>908</v>
      </c>
      <c r="B925" s="150">
        <v>10954.65</v>
      </c>
      <c r="C925" s="150">
        <v>998.47</v>
      </c>
      <c r="D925" s="155">
        <v>4.8210000000000003E-2</v>
      </c>
      <c r="E925" s="155">
        <v>3.4840000000000003E-2</v>
      </c>
      <c r="F925" s="155">
        <v>1.337E-2</v>
      </c>
      <c r="G925" s="154">
        <f t="shared" si="28"/>
        <v>186.89538447294541</v>
      </c>
      <c r="H925" s="120">
        <f t="shared" si="29"/>
        <v>4858332.9254524224</v>
      </c>
    </row>
    <row r="926" spans="1:8" x14ac:dyDescent="0.3">
      <c r="A926" s="144">
        <v>909</v>
      </c>
      <c r="B926" s="150">
        <v>10944.43</v>
      </c>
      <c r="C926" s="150">
        <v>998.94</v>
      </c>
      <c r="D926" s="155">
        <v>4.8250000000000001E-2</v>
      </c>
      <c r="E926" s="155">
        <v>3.4860000000000002E-2</v>
      </c>
      <c r="F926" s="155">
        <v>1.3390000000000001E-2</v>
      </c>
      <c r="G926" s="154">
        <f t="shared" si="28"/>
        <v>187.17495872047414</v>
      </c>
      <c r="H926" s="120">
        <f t="shared" si="29"/>
        <v>4856418.8618708057</v>
      </c>
    </row>
    <row r="927" spans="1:8" x14ac:dyDescent="0.3">
      <c r="A927" s="144">
        <v>910</v>
      </c>
      <c r="B927" s="150">
        <v>10908.07</v>
      </c>
      <c r="C927" s="150">
        <v>998.01</v>
      </c>
      <c r="D927" s="155">
        <v>4.829E-2</v>
      </c>
      <c r="E927" s="155">
        <v>3.4869999999999998E-2</v>
      </c>
      <c r="F927" s="155">
        <v>1.342E-2</v>
      </c>
      <c r="G927" s="154">
        <f t="shared" si="28"/>
        <v>187.5943200917672</v>
      </c>
      <c r="H927" s="120">
        <f t="shared" si="29"/>
        <v>4850893.137675208</v>
      </c>
    </row>
    <row r="928" spans="1:8" x14ac:dyDescent="0.3">
      <c r="A928" s="144">
        <v>911</v>
      </c>
      <c r="B928" s="150">
        <v>10925.95</v>
      </c>
      <c r="C928" s="150">
        <v>998.59</v>
      </c>
      <c r="D928" s="155">
        <v>4.8300000000000003E-2</v>
      </c>
      <c r="E928" s="155">
        <v>3.4889999999999997E-2</v>
      </c>
      <c r="F928" s="155">
        <v>1.34E-2</v>
      </c>
      <c r="G928" s="154">
        <f t="shared" si="28"/>
        <v>187.3147458442385</v>
      </c>
      <c r="H928" s="120">
        <f t="shared" si="29"/>
        <v>4863471.8846830223</v>
      </c>
    </row>
    <row r="929" spans="1:8" x14ac:dyDescent="0.3">
      <c r="A929" s="144">
        <v>912</v>
      </c>
      <c r="B929" s="150">
        <v>10932.95</v>
      </c>
      <c r="C929" s="150">
        <v>999.24</v>
      </c>
      <c r="D929" s="155">
        <v>4.8329999999999998E-2</v>
      </c>
      <c r="E929" s="155">
        <v>3.492E-2</v>
      </c>
      <c r="F929" s="155">
        <v>1.34E-2</v>
      </c>
      <c r="G929" s="154">
        <f t="shared" si="28"/>
        <v>187.3147458442385</v>
      </c>
      <c r="H929" s="120">
        <f t="shared" si="29"/>
        <v>4868810.4926793817</v>
      </c>
    </row>
    <row r="930" spans="1:8" x14ac:dyDescent="0.3">
      <c r="A930" s="144">
        <v>913</v>
      </c>
      <c r="B930" s="150">
        <v>10927.6</v>
      </c>
      <c r="C930" s="150">
        <v>998.04</v>
      </c>
      <c r="D930" s="155">
        <v>4.836E-2</v>
      </c>
      <c r="E930" s="155">
        <v>3.4959999999999998E-2</v>
      </c>
      <c r="F930" s="155">
        <v>1.3390000000000001E-2</v>
      </c>
      <c r="G930" s="154">
        <f t="shared" si="28"/>
        <v>187.17495872047414</v>
      </c>
      <c r="H930" s="120">
        <f t="shared" si="29"/>
        <v>4877789.2419010391</v>
      </c>
    </row>
    <row r="931" spans="1:8" x14ac:dyDescent="0.3">
      <c r="A931" s="144">
        <v>914</v>
      </c>
      <c r="B931" s="150">
        <v>10934.24</v>
      </c>
      <c r="C931" s="150">
        <v>998.74</v>
      </c>
      <c r="D931" s="155">
        <v>4.8379999999999999E-2</v>
      </c>
      <c r="E931" s="155">
        <v>3.4979999999999997E-2</v>
      </c>
      <c r="F931" s="155">
        <v>1.34E-2</v>
      </c>
      <c r="G931" s="154">
        <f t="shared" si="28"/>
        <v>187.3147458442385</v>
      </c>
      <c r="H931" s="120">
        <f t="shared" si="29"/>
        <v>4879487.7086720997</v>
      </c>
    </row>
    <row r="932" spans="1:8" x14ac:dyDescent="0.3">
      <c r="A932" s="144">
        <v>915</v>
      </c>
      <c r="B932" s="150">
        <v>10935.46</v>
      </c>
      <c r="C932" s="150">
        <v>999.23</v>
      </c>
      <c r="D932" s="155">
        <v>4.8399999999999999E-2</v>
      </c>
      <c r="E932" s="155">
        <v>3.5000000000000003E-2</v>
      </c>
      <c r="F932" s="155">
        <v>1.34E-2</v>
      </c>
      <c r="G932" s="154">
        <f t="shared" ref="G932:G995" si="30">(2*F932/$B$7)*(1+3*$B$11)/(4+PI()*$B$11-PI())*10^6</f>
        <v>187.3147458442385</v>
      </c>
      <c r="H932" s="120">
        <f t="shared" si="29"/>
        <v>4884826.3166684592</v>
      </c>
    </row>
    <row r="933" spans="1:8" x14ac:dyDescent="0.3">
      <c r="A933" s="144">
        <v>916</v>
      </c>
      <c r="B933" s="150">
        <v>10922.69</v>
      </c>
      <c r="C933" s="150">
        <v>998.58</v>
      </c>
      <c r="D933" s="155">
        <v>4.8419999999999998E-2</v>
      </c>
      <c r="E933" s="155">
        <v>3.5020000000000003E-2</v>
      </c>
      <c r="F933" s="155">
        <v>1.341E-2</v>
      </c>
      <c r="G933" s="154">
        <f t="shared" si="30"/>
        <v>187.45453296800284</v>
      </c>
      <c r="H933" s="120">
        <f t="shared" si="29"/>
        <v>4886518.2692400124</v>
      </c>
    </row>
    <row r="934" spans="1:8" x14ac:dyDescent="0.3">
      <c r="A934" s="144">
        <v>917</v>
      </c>
      <c r="B934" s="150">
        <v>10911.8</v>
      </c>
      <c r="C934" s="150">
        <v>998.21</v>
      </c>
      <c r="D934" s="155">
        <v>4.845E-2</v>
      </c>
      <c r="E934" s="155">
        <v>3.5040000000000002E-2</v>
      </c>
      <c r="F934" s="155">
        <v>1.342E-2</v>
      </c>
      <c r="G934" s="154">
        <f t="shared" si="30"/>
        <v>187.5943200917672</v>
      </c>
      <c r="H934" s="120">
        <f t="shared" si="29"/>
        <v>4888207.7002727101</v>
      </c>
    </row>
    <row r="935" spans="1:8" x14ac:dyDescent="0.3">
      <c r="A935" s="144">
        <v>918</v>
      </c>
      <c r="B935" s="150">
        <v>10934.43</v>
      </c>
      <c r="C935" s="150">
        <v>998.27</v>
      </c>
      <c r="D935" s="155">
        <v>4.8469999999999999E-2</v>
      </c>
      <c r="E935" s="155">
        <v>3.508E-2</v>
      </c>
      <c r="F935" s="155">
        <v>1.3390000000000001E-2</v>
      </c>
      <c r="G935" s="154">
        <f t="shared" si="30"/>
        <v>187.17495872047414</v>
      </c>
      <c r="H935" s="120">
        <f t="shared" si="29"/>
        <v>4904502.2169388328</v>
      </c>
    </row>
    <row r="936" spans="1:8" x14ac:dyDescent="0.3">
      <c r="A936" s="144">
        <v>919</v>
      </c>
      <c r="B936" s="150">
        <v>10899.02</v>
      </c>
      <c r="C936" s="150">
        <v>997.98</v>
      </c>
      <c r="D936" s="155">
        <v>4.8509999999999998E-2</v>
      </c>
      <c r="E936" s="155">
        <v>3.508E-2</v>
      </c>
      <c r="F936" s="155">
        <v>1.3429999999999999E-2</v>
      </c>
      <c r="G936" s="154">
        <f t="shared" si="30"/>
        <v>187.73410721553154</v>
      </c>
      <c r="H936" s="120">
        <f t="shared" si="29"/>
        <v>4895221.2979867607</v>
      </c>
    </row>
    <row r="937" spans="1:8" x14ac:dyDescent="0.3">
      <c r="A937" s="144">
        <v>920</v>
      </c>
      <c r="B937" s="150">
        <v>10916.51</v>
      </c>
      <c r="C937" s="150">
        <v>998.24</v>
      </c>
      <c r="D937" s="155">
        <v>4.8520000000000001E-2</v>
      </c>
      <c r="E937" s="155">
        <v>3.5110000000000002E-2</v>
      </c>
      <c r="F937" s="155">
        <v>1.341E-2</v>
      </c>
      <c r="G937" s="154">
        <f t="shared" si="30"/>
        <v>187.45453296800284</v>
      </c>
      <c r="H937" s="120">
        <f t="shared" si="29"/>
        <v>4907856.7769659506</v>
      </c>
    </row>
    <row r="938" spans="1:8" x14ac:dyDescent="0.3">
      <c r="A938" s="144">
        <v>921</v>
      </c>
      <c r="B938" s="150">
        <v>10888.29</v>
      </c>
      <c r="C938" s="150">
        <v>998.12</v>
      </c>
      <c r="D938" s="155">
        <v>4.8559999999999999E-2</v>
      </c>
      <c r="E938" s="155">
        <v>3.5110000000000002E-2</v>
      </c>
      <c r="F938" s="155">
        <v>1.3440000000000001E-2</v>
      </c>
      <c r="G938" s="154">
        <f t="shared" si="30"/>
        <v>187.87389433929593</v>
      </c>
      <c r="H938" s="120">
        <f t="shared" si="29"/>
        <v>4902224.4587994497</v>
      </c>
    </row>
    <row r="939" spans="1:8" x14ac:dyDescent="0.3">
      <c r="A939" s="144">
        <v>922</v>
      </c>
      <c r="B939" s="150">
        <v>10913.17</v>
      </c>
      <c r="C939" s="150">
        <v>998.25</v>
      </c>
      <c r="D939" s="155">
        <v>4.8570000000000002E-2</v>
      </c>
      <c r="E939" s="155">
        <v>3.5159999999999997E-2</v>
      </c>
      <c r="F939" s="155">
        <v>1.341E-2</v>
      </c>
      <c r="G939" s="154">
        <f t="shared" si="30"/>
        <v>187.45453296800284</v>
      </c>
      <c r="H939" s="120">
        <f t="shared" si="29"/>
        <v>4918526.0308289211</v>
      </c>
    </row>
    <row r="940" spans="1:8" x14ac:dyDescent="0.3">
      <c r="A940" s="144">
        <v>923</v>
      </c>
      <c r="B940" s="150">
        <v>10886.19</v>
      </c>
      <c r="C940" s="150">
        <v>998.61</v>
      </c>
      <c r="D940" s="155">
        <v>4.8619999999999997E-2</v>
      </c>
      <c r="E940" s="155">
        <v>3.517E-2</v>
      </c>
      <c r="F940" s="155">
        <v>1.345E-2</v>
      </c>
      <c r="G940" s="154">
        <f t="shared" si="30"/>
        <v>188.01368146306027</v>
      </c>
      <c r="H940" s="120">
        <f t="shared" si="29"/>
        <v>4909217.2059901142</v>
      </c>
    </row>
    <row r="941" spans="1:8" x14ac:dyDescent="0.3">
      <c r="A941" s="144">
        <v>924</v>
      </c>
      <c r="B941" s="150">
        <v>10912.58</v>
      </c>
      <c r="C941" s="150">
        <v>998.24</v>
      </c>
      <c r="D941" s="155">
        <v>4.863E-2</v>
      </c>
      <c r="E941" s="155">
        <v>3.5209999999999998E-2</v>
      </c>
      <c r="F941" s="155">
        <v>1.342E-2</v>
      </c>
      <c r="G941" s="154">
        <f t="shared" si="30"/>
        <v>187.5943200917672</v>
      </c>
      <c r="H941" s="120">
        <f t="shared" si="29"/>
        <v>4925522.2628702121</v>
      </c>
    </row>
    <row r="942" spans="1:8" x14ac:dyDescent="0.3">
      <c r="A942" s="144">
        <v>925</v>
      </c>
      <c r="B942" s="150">
        <v>10886.94</v>
      </c>
      <c r="C942" s="150">
        <v>998.75</v>
      </c>
      <c r="D942" s="155">
        <v>4.8680000000000001E-2</v>
      </c>
      <c r="E942" s="155">
        <v>3.5229999999999997E-2</v>
      </c>
      <c r="F942" s="155">
        <v>1.345E-2</v>
      </c>
      <c r="G942" s="154">
        <f t="shared" si="30"/>
        <v>188.01368146306027</v>
      </c>
      <c r="H942" s="120">
        <f t="shared" si="29"/>
        <v>4919854.7297300706</v>
      </c>
    </row>
    <row r="943" spans="1:8" x14ac:dyDescent="0.3">
      <c r="A943" s="144">
        <v>926</v>
      </c>
      <c r="B943" s="150">
        <v>10902.63</v>
      </c>
      <c r="C943" s="150">
        <v>998.47</v>
      </c>
      <c r="D943" s="155">
        <v>4.8689999999999997E-2</v>
      </c>
      <c r="E943" s="155">
        <v>3.526E-2</v>
      </c>
      <c r="F943" s="155">
        <v>1.3429999999999999E-2</v>
      </c>
      <c r="G943" s="154">
        <f t="shared" si="30"/>
        <v>187.73410721553154</v>
      </c>
      <c r="H943" s="120">
        <f t="shared" si="29"/>
        <v>4932508.076099826</v>
      </c>
    </row>
    <row r="944" spans="1:8" x14ac:dyDescent="0.3">
      <c r="A944" s="144">
        <v>927</v>
      </c>
      <c r="B944" s="150">
        <v>10893.55</v>
      </c>
      <c r="C944" s="150">
        <v>998.81</v>
      </c>
      <c r="D944" s="155">
        <v>4.8719999999999999E-2</v>
      </c>
      <c r="E944" s="155">
        <v>3.5270000000000003E-2</v>
      </c>
      <c r="F944" s="155">
        <v>1.345E-2</v>
      </c>
      <c r="G944" s="154">
        <f t="shared" si="30"/>
        <v>188.01368146306027</v>
      </c>
      <c r="H944" s="120">
        <f t="shared" si="29"/>
        <v>4930492.2534700278</v>
      </c>
    </row>
    <row r="945" spans="1:8" x14ac:dyDescent="0.3">
      <c r="A945" s="144">
        <v>928</v>
      </c>
      <c r="B945" s="150">
        <v>10909.35</v>
      </c>
      <c r="C945" s="150">
        <v>998.17</v>
      </c>
      <c r="D945" s="155">
        <v>4.8739999999999999E-2</v>
      </c>
      <c r="E945" s="155">
        <v>3.5319999999999997E-2</v>
      </c>
      <c r="F945" s="155">
        <v>1.342E-2</v>
      </c>
      <c r="G945" s="154">
        <f t="shared" si="30"/>
        <v>187.5943200917672</v>
      </c>
      <c r="H945" s="120">
        <f t="shared" si="29"/>
        <v>4946844.8700687839</v>
      </c>
    </row>
    <row r="946" spans="1:8" x14ac:dyDescent="0.3">
      <c r="A946" s="144">
        <v>929</v>
      </c>
      <c r="B946" s="150">
        <v>10883.41</v>
      </c>
      <c r="C946" s="150">
        <v>998.45</v>
      </c>
      <c r="D946" s="155">
        <v>4.879E-2</v>
      </c>
      <c r="E946" s="155">
        <v>3.533E-2</v>
      </c>
      <c r="F946" s="155">
        <v>1.345E-2</v>
      </c>
      <c r="G946" s="154">
        <f t="shared" si="30"/>
        <v>188.01368146306027</v>
      </c>
      <c r="H946" s="120">
        <f t="shared" si="29"/>
        <v>4941129.7772099841</v>
      </c>
    </row>
    <row r="947" spans="1:8" x14ac:dyDescent="0.3">
      <c r="A947" s="144">
        <v>930</v>
      </c>
      <c r="B947" s="150">
        <v>10873.13</v>
      </c>
      <c r="C947" s="150">
        <v>998.57</v>
      </c>
      <c r="D947" s="155">
        <v>4.8809999999999999E-2</v>
      </c>
      <c r="E947" s="155">
        <v>3.5340000000000003E-2</v>
      </c>
      <c r="F947" s="155">
        <v>1.3469999999999999E-2</v>
      </c>
      <c r="G947" s="154">
        <f t="shared" si="30"/>
        <v>188.29325571058899</v>
      </c>
      <c r="H947" s="120">
        <f t="shared" si="29"/>
        <v>4939104.1462973645</v>
      </c>
    </row>
    <row r="948" spans="1:8" x14ac:dyDescent="0.3">
      <c r="A948" s="144">
        <v>931</v>
      </c>
      <c r="B948" s="150">
        <v>10858.66</v>
      </c>
      <c r="C948" s="150">
        <v>998.85</v>
      </c>
      <c r="D948" s="155">
        <v>4.8849999999999998E-2</v>
      </c>
      <c r="E948" s="155">
        <v>3.5360000000000003E-2</v>
      </c>
      <c r="F948" s="155">
        <v>1.349E-2</v>
      </c>
      <c r="G948" s="154">
        <f t="shared" si="30"/>
        <v>188.57282995811772</v>
      </c>
      <c r="H948" s="120">
        <f t="shared" si="29"/>
        <v>4937084.5217032405</v>
      </c>
    </row>
    <row r="949" spans="1:8" x14ac:dyDescent="0.3">
      <c r="A949" s="144">
        <v>932</v>
      </c>
      <c r="B949" s="150">
        <v>10888.09</v>
      </c>
      <c r="C949" s="150">
        <v>999.26</v>
      </c>
      <c r="D949" s="155">
        <v>4.888E-2</v>
      </c>
      <c r="E949" s="155">
        <v>3.542E-2</v>
      </c>
      <c r="F949" s="155">
        <v>1.346E-2</v>
      </c>
      <c r="G949" s="154">
        <f t="shared" si="30"/>
        <v>188.1534685868246</v>
      </c>
      <c r="H949" s="120">
        <f t="shared" si="29"/>
        <v>4953403.2351358049</v>
      </c>
    </row>
    <row r="950" spans="1:8" x14ac:dyDescent="0.3">
      <c r="A950" s="144">
        <v>933</v>
      </c>
      <c r="B950" s="150">
        <v>10872.73</v>
      </c>
      <c r="C950" s="150">
        <v>999.39</v>
      </c>
      <c r="D950" s="155">
        <v>4.8890000000000003E-2</v>
      </c>
      <c r="E950" s="155">
        <v>3.5409999999999997E-2</v>
      </c>
      <c r="F950" s="155">
        <v>1.3480000000000001E-2</v>
      </c>
      <c r="G950" s="154">
        <f t="shared" si="30"/>
        <v>188.43304283435336</v>
      </c>
      <c r="H950" s="120">
        <f t="shared" si="29"/>
        <v>4951360.897038511</v>
      </c>
    </row>
    <row r="951" spans="1:8" x14ac:dyDescent="0.3">
      <c r="A951" s="144">
        <v>934</v>
      </c>
      <c r="B951" s="150">
        <v>10893.28</v>
      </c>
      <c r="C951" s="150">
        <v>998.78</v>
      </c>
      <c r="D951" s="155">
        <v>4.8910000000000002E-2</v>
      </c>
      <c r="E951" s="155">
        <v>3.5459999999999998E-2</v>
      </c>
      <c r="F951" s="155">
        <v>1.345E-2</v>
      </c>
      <c r="G951" s="154">
        <f t="shared" si="30"/>
        <v>188.01368146306027</v>
      </c>
      <c r="H951" s="120">
        <f t="shared" si="29"/>
        <v>4967723.5865598768</v>
      </c>
    </row>
    <row r="952" spans="1:8" x14ac:dyDescent="0.3">
      <c r="A952" s="144">
        <v>935</v>
      </c>
      <c r="B952" s="150">
        <v>10873.95</v>
      </c>
      <c r="C952" s="150">
        <v>999.41</v>
      </c>
      <c r="D952" s="155">
        <v>4.8959999999999997E-2</v>
      </c>
      <c r="E952" s="155">
        <v>3.5479999999999998E-2</v>
      </c>
      <c r="F952" s="155">
        <v>1.3480000000000001E-2</v>
      </c>
      <c r="G952" s="154">
        <f t="shared" si="30"/>
        <v>188.43304283435336</v>
      </c>
      <c r="H952" s="120">
        <f t="shared" si="29"/>
        <v>4961974.7467642101</v>
      </c>
    </row>
    <row r="953" spans="1:8" x14ac:dyDescent="0.3">
      <c r="A953" s="144">
        <v>936</v>
      </c>
      <c r="B953" s="150">
        <v>10902.64</v>
      </c>
      <c r="C953" s="150">
        <v>998.73</v>
      </c>
      <c r="D953" s="155">
        <v>4.895E-2</v>
      </c>
      <c r="E953" s="155">
        <v>3.551E-2</v>
      </c>
      <c r="F953" s="155">
        <v>1.3429999999999999E-2</v>
      </c>
      <c r="G953" s="154">
        <f t="shared" si="30"/>
        <v>187.73410721553154</v>
      </c>
      <c r="H953" s="120">
        <f t="shared" si="29"/>
        <v>4985774.9019756345</v>
      </c>
    </row>
    <row r="954" spans="1:8" x14ac:dyDescent="0.3">
      <c r="A954" s="144">
        <v>937</v>
      </c>
      <c r="B954" s="150">
        <v>10879.92</v>
      </c>
      <c r="C954" s="150">
        <v>999.28</v>
      </c>
      <c r="D954" s="155">
        <v>4.9000000000000002E-2</v>
      </c>
      <c r="E954" s="155">
        <v>3.5529999999999999E-2</v>
      </c>
      <c r="F954" s="155">
        <v>1.3469999999999999E-2</v>
      </c>
      <c r="G954" s="154">
        <f t="shared" si="30"/>
        <v>188.29325571058899</v>
      </c>
      <c r="H954" s="120">
        <f t="shared" si="29"/>
        <v>4976280.1990114301</v>
      </c>
    </row>
    <row r="955" spans="1:8" x14ac:dyDescent="0.3">
      <c r="A955" s="144">
        <v>938</v>
      </c>
      <c r="B955" s="150">
        <v>10861.57</v>
      </c>
      <c r="C955" s="150">
        <v>998.88</v>
      </c>
      <c r="D955" s="155">
        <v>4.904E-2</v>
      </c>
      <c r="E955" s="155">
        <v>3.5549999999999998E-2</v>
      </c>
      <c r="F955" s="155">
        <v>1.349E-2</v>
      </c>
      <c r="G955" s="154">
        <f t="shared" si="30"/>
        <v>188.57282995811772</v>
      </c>
      <c r="H955" s="120">
        <f t="shared" si="29"/>
        <v>4974205.4579566475</v>
      </c>
    </row>
    <row r="956" spans="1:8" x14ac:dyDescent="0.3">
      <c r="A956" s="144">
        <v>939</v>
      </c>
      <c r="B956" s="150">
        <v>10860.7</v>
      </c>
      <c r="C956" s="150">
        <v>999.56</v>
      </c>
      <c r="D956" s="155">
        <v>4.9070000000000003E-2</v>
      </c>
      <c r="E956" s="155">
        <v>3.5569999999999997E-2</v>
      </c>
      <c r="F956" s="155">
        <v>1.35E-2</v>
      </c>
      <c r="G956" s="154">
        <f t="shared" si="30"/>
        <v>188.71261708188206</v>
      </c>
      <c r="H956" s="120">
        <f t="shared" si="29"/>
        <v>4975819.9240730666</v>
      </c>
    </row>
    <row r="957" spans="1:8" x14ac:dyDescent="0.3">
      <c r="A957" s="144">
        <v>940</v>
      </c>
      <c r="B957" s="150">
        <v>10857.15</v>
      </c>
      <c r="C957" s="150">
        <v>999.2</v>
      </c>
      <c r="D957" s="155">
        <v>4.9099999999999998E-2</v>
      </c>
      <c r="E957" s="155">
        <v>3.56E-2</v>
      </c>
      <c r="F957" s="155">
        <v>1.35E-2</v>
      </c>
      <c r="G957" s="154">
        <f t="shared" si="30"/>
        <v>188.71261708188206</v>
      </c>
      <c r="H957" s="120">
        <f t="shared" si="29"/>
        <v>4981118.9868250079</v>
      </c>
    </row>
    <row r="958" spans="1:8" x14ac:dyDescent="0.3">
      <c r="A958" s="144">
        <v>941</v>
      </c>
      <c r="B958" s="150">
        <v>10865.28</v>
      </c>
      <c r="C958" s="150">
        <v>999.44</v>
      </c>
      <c r="D958" s="155">
        <v>4.913E-2</v>
      </c>
      <c r="E958" s="155">
        <v>3.5639999999999998E-2</v>
      </c>
      <c r="F958" s="155">
        <v>1.349E-2</v>
      </c>
      <c r="G958" s="154">
        <f t="shared" si="30"/>
        <v>188.57282995811772</v>
      </c>
      <c r="H958" s="120">
        <f t="shared" si="29"/>
        <v>4990114.4306366798</v>
      </c>
    </row>
    <row r="959" spans="1:8" x14ac:dyDescent="0.3">
      <c r="A959" s="144">
        <v>942</v>
      </c>
      <c r="B959" s="150">
        <v>10883.4</v>
      </c>
      <c r="C959" s="150">
        <v>999.15</v>
      </c>
      <c r="D959" s="155">
        <v>4.913E-2</v>
      </c>
      <c r="E959" s="155">
        <v>3.5659999999999997E-2</v>
      </c>
      <c r="F959" s="155">
        <v>1.346E-2</v>
      </c>
      <c r="G959" s="154">
        <f t="shared" si="30"/>
        <v>188.1534685868246</v>
      </c>
      <c r="H959" s="120">
        <f t="shared" si="29"/>
        <v>5006551.3385170903</v>
      </c>
    </row>
    <row r="960" spans="1:8" x14ac:dyDescent="0.3">
      <c r="A960" s="144">
        <v>943</v>
      </c>
      <c r="B960" s="150">
        <v>10884.52</v>
      </c>
      <c r="C960" s="150">
        <v>999.6</v>
      </c>
      <c r="D960" s="155">
        <v>4.9169999999999998E-2</v>
      </c>
      <c r="E960" s="155">
        <v>3.5700000000000003E-2</v>
      </c>
      <c r="F960" s="155">
        <v>1.3469999999999999E-2</v>
      </c>
      <c r="G960" s="154">
        <f t="shared" si="30"/>
        <v>188.29325571058899</v>
      </c>
      <c r="H960" s="120">
        <f t="shared" si="29"/>
        <v>5008145.3870520582</v>
      </c>
    </row>
    <row r="961" spans="1:8" x14ac:dyDescent="0.3">
      <c r="A961" s="144">
        <v>944</v>
      </c>
      <c r="B961" s="150">
        <v>10903.06</v>
      </c>
      <c r="C961" s="150">
        <v>999.29</v>
      </c>
      <c r="D961" s="155">
        <v>4.9160000000000002E-2</v>
      </c>
      <c r="E961" s="155">
        <v>3.5720000000000002E-2</v>
      </c>
      <c r="F961" s="155">
        <v>1.3440000000000001E-2</v>
      </c>
      <c r="G961" s="154">
        <f t="shared" si="30"/>
        <v>187.87389433929593</v>
      </c>
      <c r="H961" s="120">
        <f t="shared" si="29"/>
        <v>5024647.0022873832</v>
      </c>
    </row>
    <row r="962" spans="1:8" x14ac:dyDescent="0.3">
      <c r="A962" s="144">
        <v>945</v>
      </c>
      <c r="B962" s="150">
        <v>10884.21</v>
      </c>
      <c r="C962" s="150">
        <v>999.32</v>
      </c>
      <c r="D962" s="155">
        <v>4.9209999999999997E-2</v>
      </c>
      <c r="E962" s="155">
        <v>3.5740000000000001E-2</v>
      </c>
      <c r="F962" s="155">
        <v>1.346E-2</v>
      </c>
      <c r="G962" s="154">
        <f t="shared" si="30"/>
        <v>188.1534685868246</v>
      </c>
      <c r="H962" s="120">
        <f t="shared" si="29"/>
        <v>5022495.7695314763</v>
      </c>
    </row>
    <row r="963" spans="1:8" x14ac:dyDescent="0.3">
      <c r="A963" s="144">
        <v>946</v>
      </c>
      <c r="B963" s="150">
        <v>10896.88</v>
      </c>
      <c r="C963" s="150">
        <v>999.29</v>
      </c>
      <c r="D963" s="155">
        <v>4.9230000000000003E-2</v>
      </c>
      <c r="E963" s="155">
        <v>3.5779999999999999E-2</v>
      </c>
      <c r="F963" s="155">
        <v>1.345E-2</v>
      </c>
      <c r="G963" s="154">
        <f t="shared" si="30"/>
        <v>188.01368146306027</v>
      </c>
      <c r="H963" s="120">
        <f t="shared" si="29"/>
        <v>5031548.7289996184</v>
      </c>
    </row>
    <row r="964" spans="1:8" x14ac:dyDescent="0.3">
      <c r="A964" s="144">
        <v>947</v>
      </c>
      <c r="B964" s="150">
        <v>10868.03</v>
      </c>
      <c r="C964" s="150">
        <v>998.84</v>
      </c>
      <c r="D964" s="155">
        <v>4.9250000000000002E-2</v>
      </c>
      <c r="E964" s="155">
        <v>3.5779999999999999E-2</v>
      </c>
      <c r="F964" s="155">
        <v>1.3480000000000001E-2</v>
      </c>
      <c r="G964" s="154">
        <f t="shared" si="30"/>
        <v>188.43304283435336</v>
      </c>
      <c r="H964" s="120">
        <f t="shared" si="29"/>
        <v>5025657.8451184025</v>
      </c>
    </row>
    <row r="965" spans="1:8" x14ac:dyDescent="0.3">
      <c r="A965" s="144">
        <v>948</v>
      </c>
      <c r="B965" s="150">
        <v>10870.9</v>
      </c>
      <c r="C965" s="150">
        <v>998.89</v>
      </c>
      <c r="D965" s="155">
        <v>4.929E-2</v>
      </c>
      <c r="E965" s="155">
        <v>3.5810000000000002E-2</v>
      </c>
      <c r="F965" s="155">
        <v>1.3480000000000001E-2</v>
      </c>
      <c r="G965" s="154">
        <f t="shared" si="30"/>
        <v>188.43304283435336</v>
      </c>
      <c r="H965" s="120">
        <f t="shared" si="29"/>
        <v>5030964.769981252</v>
      </c>
    </row>
    <row r="966" spans="1:8" x14ac:dyDescent="0.3">
      <c r="A966" s="144">
        <v>949</v>
      </c>
      <c r="B966" s="150">
        <v>10896.22</v>
      </c>
      <c r="C966" s="150">
        <v>998.79</v>
      </c>
      <c r="D966" s="155">
        <v>4.929E-2</v>
      </c>
      <c r="E966" s="155">
        <v>3.5839999999999997E-2</v>
      </c>
      <c r="F966" s="155">
        <v>1.3440000000000001E-2</v>
      </c>
      <c r="G966" s="154">
        <f t="shared" si="30"/>
        <v>187.87389433929593</v>
      </c>
      <c r="H966" s="120">
        <f t="shared" si="29"/>
        <v>5051260.5986978039</v>
      </c>
    </row>
    <row r="967" spans="1:8" x14ac:dyDescent="0.3">
      <c r="A967" s="144">
        <v>950</v>
      </c>
      <c r="B967" s="150">
        <v>10894.11</v>
      </c>
      <c r="C967" s="150">
        <v>998.59</v>
      </c>
      <c r="D967" s="155">
        <v>4.931E-2</v>
      </c>
      <c r="E967" s="155">
        <v>3.5869999999999999E-2</v>
      </c>
      <c r="F967" s="155">
        <v>1.3440000000000001E-2</v>
      </c>
      <c r="G967" s="154">
        <f t="shared" si="30"/>
        <v>187.87389433929593</v>
      </c>
      <c r="H967" s="120">
        <f t="shared" si="29"/>
        <v>5056583.3179798881</v>
      </c>
    </row>
    <row r="968" spans="1:8" x14ac:dyDescent="0.3">
      <c r="A968" s="144">
        <v>951</v>
      </c>
      <c r="B968" s="150">
        <v>10880.35</v>
      </c>
      <c r="C968" s="150">
        <v>999.21</v>
      </c>
      <c r="D968" s="155">
        <v>4.9360000000000001E-2</v>
      </c>
      <c r="E968" s="155">
        <v>3.5889999999999998E-2</v>
      </c>
      <c r="F968" s="155">
        <v>1.3469999999999999E-2</v>
      </c>
      <c r="G968" s="154">
        <f t="shared" si="30"/>
        <v>188.29325571058899</v>
      </c>
      <c r="H968" s="120">
        <f t="shared" si="29"/>
        <v>5050632.3044395624</v>
      </c>
    </row>
    <row r="969" spans="1:8" x14ac:dyDescent="0.3">
      <c r="A969" s="144">
        <v>952</v>
      </c>
      <c r="B969" s="150">
        <v>10895.11</v>
      </c>
      <c r="C969" s="150">
        <v>998.38</v>
      </c>
      <c r="D969" s="155">
        <v>4.9369999999999997E-2</v>
      </c>
      <c r="E969" s="155">
        <v>3.5929999999999997E-2</v>
      </c>
      <c r="F969" s="155">
        <v>1.3440000000000001E-2</v>
      </c>
      <c r="G969" s="154">
        <f t="shared" si="30"/>
        <v>187.87389433929593</v>
      </c>
      <c r="H969" s="120">
        <f t="shared" si="29"/>
        <v>5067228.7565440563</v>
      </c>
    </row>
    <row r="970" spans="1:8" x14ac:dyDescent="0.3">
      <c r="A970" s="144">
        <v>953</v>
      </c>
      <c r="B970" s="150">
        <v>10876.51</v>
      </c>
      <c r="C970" s="150">
        <v>998.7</v>
      </c>
      <c r="D970" s="155">
        <v>4.9399999999999999E-2</v>
      </c>
      <c r="E970" s="155">
        <v>3.5929999999999997E-2</v>
      </c>
      <c r="F970" s="155">
        <v>1.3469999999999999E-2</v>
      </c>
      <c r="G970" s="154">
        <f t="shared" si="30"/>
        <v>188.29325571058899</v>
      </c>
      <c r="H970" s="120">
        <f t="shared" si="29"/>
        <v>5061254.0337864393</v>
      </c>
    </row>
    <row r="971" spans="1:8" x14ac:dyDescent="0.3">
      <c r="A971" s="144">
        <v>954</v>
      </c>
      <c r="B971" s="150">
        <v>10902.43</v>
      </c>
      <c r="C971" s="150">
        <v>998.79</v>
      </c>
      <c r="D971" s="155">
        <v>4.9419999999999999E-2</v>
      </c>
      <c r="E971" s="155">
        <v>3.5979999999999998E-2</v>
      </c>
      <c r="F971" s="155">
        <v>1.3429999999999999E-2</v>
      </c>
      <c r="G971" s="154">
        <f t="shared" si="30"/>
        <v>187.73410721553154</v>
      </c>
      <c r="H971" s="120">
        <f t="shared" si="29"/>
        <v>5081655.188552089</v>
      </c>
    </row>
    <row r="972" spans="1:8" x14ac:dyDescent="0.3">
      <c r="A972" s="144">
        <v>955</v>
      </c>
      <c r="B972" s="150">
        <v>10890.76</v>
      </c>
      <c r="C972" s="150">
        <v>998.31</v>
      </c>
      <c r="D972" s="155">
        <v>4.9450000000000001E-2</v>
      </c>
      <c r="E972" s="155">
        <v>3.5999999999999997E-2</v>
      </c>
      <c r="F972" s="155">
        <v>1.3440000000000001E-2</v>
      </c>
      <c r="G972" s="154">
        <f t="shared" si="30"/>
        <v>187.87389433929593</v>
      </c>
      <c r="H972" s="120">
        <f t="shared" si="29"/>
        <v>5083196.9143903097</v>
      </c>
    </row>
    <row r="973" spans="1:8" x14ac:dyDescent="0.3">
      <c r="A973" s="144">
        <v>956</v>
      </c>
      <c r="B973" s="150">
        <v>10884.27</v>
      </c>
      <c r="C973" s="150">
        <v>997.81</v>
      </c>
      <c r="D973" s="155">
        <v>4.947E-2</v>
      </c>
      <c r="E973" s="155">
        <v>3.603E-2</v>
      </c>
      <c r="F973" s="155">
        <v>1.3440000000000001E-2</v>
      </c>
      <c r="G973" s="154">
        <f t="shared" si="30"/>
        <v>187.87389433929593</v>
      </c>
      <c r="H973" s="120">
        <f t="shared" si="29"/>
        <v>5088519.6336723939</v>
      </c>
    </row>
    <row r="974" spans="1:8" x14ac:dyDescent="0.3">
      <c r="A974" s="144">
        <v>957</v>
      </c>
      <c r="B974" s="150">
        <v>10840.7</v>
      </c>
      <c r="C974" s="150">
        <v>998.03</v>
      </c>
      <c r="D974" s="155">
        <v>4.9529999999999998E-2</v>
      </c>
      <c r="E974" s="155">
        <v>3.603E-2</v>
      </c>
      <c r="F974" s="155">
        <v>1.35E-2</v>
      </c>
      <c r="G974" s="154">
        <f t="shared" si="30"/>
        <v>188.71261708188206</v>
      </c>
      <c r="H974" s="120">
        <f t="shared" si="29"/>
        <v>5071203.0536080124</v>
      </c>
    </row>
    <row r="975" spans="1:8" x14ac:dyDescent="0.3">
      <c r="A975" s="144">
        <v>958</v>
      </c>
      <c r="B975" s="150">
        <v>10866.4</v>
      </c>
      <c r="C975" s="150">
        <v>998.37</v>
      </c>
      <c r="D975" s="155">
        <v>4.9549999999999997E-2</v>
      </c>
      <c r="E975" s="155">
        <v>3.6069999999999998E-2</v>
      </c>
      <c r="F975" s="155">
        <v>1.3469999999999999E-2</v>
      </c>
      <c r="G975" s="154">
        <f t="shared" si="30"/>
        <v>188.29325571058899</v>
      </c>
      <c r="H975" s="120">
        <f t="shared" si="29"/>
        <v>5087808.357153629</v>
      </c>
    </row>
    <row r="976" spans="1:8" x14ac:dyDescent="0.3">
      <c r="A976" s="144">
        <v>959</v>
      </c>
      <c r="B976" s="150">
        <v>10867.81</v>
      </c>
      <c r="C976" s="150">
        <v>998.37</v>
      </c>
      <c r="D976" s="155">
        <v>4.956E-2</v>
      </c>
      <c r="E976" s="155">
        <v>3.6089999999999997E-2</v>
      </c>
      <c r="F976" s="155">
        <v>1.3469999999999999E-2</v>
      </c>
      <c r="G976" s="154">
        <f t="shared" si="30"/>
        <v>188.29325571058899</v>
      </c>
      <c r="H976" s="120">
        <f t="shared" si="29"/>
        <v>5093119.2218270674</v>
      </c>
    </row>
    <row r="977" spans="1:8" x14ac:dyDescent="0.3">
      <c r="A977" s="144">
        <v>960</v>
      </c>
      <c r="B977" s="150">
        <v>10866.73</v>
      </c>
      <c r="C977" s="150">
        <v>998.75</v>
      </c>
      <c r="D977" s="155">
        <v>4.9590000000000002E-2</v>
      </c>
      <c r="E977" s="155">
        <v>3.6110000000000003E-2</v>
      </c>
      <c r="F977" s="155">
        <v>1.3480000000000001E-2</v>
      </c>
      <c r="G977" s="154">
        <f t="shared" si="30"/>
        <v>188.43304283435336</v>
      </c>
      <c r="H977" s="120">
        <f t="shared" si="29"/>
        <v>5094647.8683354454</v>
      </c>
    </row>
    <row r="978" spans="1:8" x14ac:dyDescent="0.3">
      <c r="A978" s="144">
        <v>961</v>
      </c>
      <c r="B978" s="150">
        <v>10846.9</v>
      </c>
      <c r="C978" s="150">
        <v>997.87</v>
      </c>
      <c r="D978" s="155">
        <v>4.9630000000000001E-2</v>
      </c>
      <c r="E978" s="155">
        <v>3.6139999999999999E-2</v>
      </c>
      <c r="F978" s="155">
        <v>1.349E-2</v>
      </c>
      <c r="G978" s="154">
        <f t="shared" si="30"/>
        <v>188.57282995811772</v>
      </c>
      <c r="H978" s="120">
        <f t="shared" si="29"/>
        <v>5096174.2485035583</v>
      </c>
    </row>
    <row r="979" spans="1:8" x14ac:dyDescent="0.3">
      <c r="A979" s="144">
        <v>962</v>
      </c>
      <c r="B979" s="150">
        <v>10853.02</v>
      </c>
      <c r="C979" s="150">
        <v>998.68</v>
      </c>
      <c r="D979" s="155">
        <v>4.9660000000000003E-2</v>
      </c>
      <c r="E979" s="155">
        <v>3.6170000000000001E-2</v>
      </c>
      <c r="F979" s="155">
        <v>1.349E-2</v>
      </c>
      <c r="G979" s="154">
        <f t="shared" si="30"/>
        <v>188.57282995811772</v>
      </c>
      <c r="H979" s="120">
        <f t="shared" ref="H979:H1042" si="31">A979/G979*10^6</f>
        <v>5101477.2393969037</v>
      </c>
    </row>
    <row r="980" spans="1:8" x14ac:dyDescent="0.3">
      <c r="A980" s="144">
        <v>963</v>
      </c>
      <c r="B980" s="150">
        <v>10842.62</v>
      </c>
      <c r="C980" s="150">
        <v>998.67</v>
      </c>
      <c r="D980" s="155">
        <v>4.9689999999999998E-2</v>
      </c>
      <c r="E980" s="155">
        <v>3.619E-2</v>
      </c>
      <c r="F980" s="155">
        <v>1.3509999999999999E-2</v>
      </c>
      <c r="G980" s="154">
        <f t="shared" si="30"/>
        <v>188.85240420564639</v>
      </c>
      <c r="H980" s="120">
        <f t="shared" si="31"/>
        <v>5099220.22994933</v>
      </c>
    </row>
    <row r="981" spans="1:8" x14ac:dyDescent="0.3">
      <c r="A981" s="144">
        <v>964</v>
      </c>
      <c r="B981" s="150">
        <v>10850.02</v>
      </c>
      <c r="C981" s="150">
        <v>998.23</v>
      </c>
      <c r="D981" s="155">
        <v>4.972E-2</v>
      </c>
      <c r="E981" s="155">
        <v>3.6229999999999998E-2</v>
      </c>
      <c r="F981" s="155">
        <v>1.349E-2</v>
      </c>
      <c r="G981" s="154">
        <f t="shared" si="30"/>
        <v>188.57282995811772</v>
      </c>
      <c r="H981" s="120">
        <f t="shared" si="31"/>
        <v>5112083.2211835906</v>
      </c>
    </row>
    <row r="982" spans="1:8" x14ac:dyDescent="0.3">
      <c r="A982" s="144">
        <v>965</v>
      </c>
      <c r="B982" s="150">
        <v>10860.54</v>
      </c>
      <c r="C982" s="150">
        <v>998.55</v>
      </c>
      <c r="D982" s="155">
        <v>4.9730000000000003E-2</v>
      </c>
      <c r="E982" s="155">
        <v>3.6249999999999998E-2</v>
      </c>
      <c r="F982" s="155">
        <v>1.3480000000000001E-2</v>
      </c>
      <c r="G982" s="154">
        <f t="shared" si="30"/>
        <v>188.43304283435336</v>
      </c>
      <c r="H982" s="120">
        <f t="shared" si="31"/>
        <v>5121182.492649693</v>
      </c>
    </row>
    <row r="983" spans="1:8" x14ac:dyDescent="0.3">
      <c r="A983" s="144">
        <v>966</v>
      </c>
      <c r="B983" s="150">
        <v>10836.12</v>
      </c>
      <c r="C983" s="150">
        <v>998.28</v>
      </c>
      <c r="D983" s="155">
        <v>4.9770000000000002E-2</v>
      </c>
      <c r="E983" s="155">
        <v>3.6260000000000001E-2</v>
      </c>
      <c r="F983" s="155">
        <v>1.3509999999999999E-2</v>
      </c>
      <c r="G983" s="154">
        <f t="shared" si="30"/>
        <v>188.85240420564639</v>
      </c>
      <c r="H983" s="120">
        <f t="shared" si="31"/>
        <v>5115105.6512264311</v>
      </c>
    </row>
    <row r="984" spans="1:8" x14ac:dyDescent="0.3">
      <c r="A984" s="144">
        <v>967</v>
      </c>
      <c r="B984" s="150">
        <v>10827.3</v>
      </c>
      <c r="C984" s="150">
        <v>998.6</v>
      </c>
      <c r="D984" s="155">
        <v>4.9799999999999997E-2</v>
      </c>
      <c r="E984" s="155">
        <v>3.628E-2</v>
      </c>
      <c r="F984" s="155">
        <v>1.353E-2</v>
      </c>
      <c r="G984" s="154">
        <f t="shared" si="30"/>
        <v>189.13197845317509</v>
      </c>
      <c r="H984" s="120">
        <f t="shared" si="31"/>
        <v>5112831.8326105168</v>
      </c>
    </row>
    <row r="985" spans="1:8" x14ac:dyDescent="0.3">
      <c r="A985" s="144">
        <v>968</v>
      </c>
      <c r="B985" s="150">
        <v>10857.51</v>
      </c>
      <c r="C985" s="150">
        <v>998.33</v>
      </c>
      <c r="D985" s="155">
        <v>4.981E-2</v>
      </c>
      <c r="E985" s="155">
        <v>3.6319999999999998E-2</v>
      </c>
      <c r="F985" s="155">
        <v>1.3480000000000001E-2</v>
      </c>
      <c r="G985" s="154">
        <f t="shared" si="30"/>
        <v>188.43304283435336</v>
      </c>
      <c r="H985" s="120">
        <f t="shared" si="31"/>
        <v>5137103.2672382407</v>
      </c>
    </row>
    <row r="986" spans="1:8" x14ac:dyDescent="0.3">
      <c r="A986" s="144">
        <v>969</v>
      </c>
      <c r="B986" s="150">
        <v>10845.92</v>
      </c>
      <c r="C986" s="150">
        <v>999.25</v>
      </c>
      <c r="D986" s="155">
        <v>4.9849999999999998E-2</v>
      </c>
      <c r="E986" s="155">
        <v>3.6339999999999997E-2</v>
      </c>
      <c r="F986" s="155">
        <v>1.3509999999999999E-2</v>
      </c>
      <c r="G986" s="154">
        <f t="shared" si="30"/>
        <v>188.85240420564639</v>
      </c>
      <c r="H986" s="120">
        <f t="shared" si="31"/>
        <v>5130991.0725035314</v>
      </c>
    </row>
    <row r="987" spans="1:8" x14ac:dyDescent="0.3">
      <c r="A987" s="144">
        <v>970</v>
      </c>
      <c r="B987" s="150">
        <v>10815.59</v>
      </c>
      <c r="C987" s="150">
        <v>998.68</v>
      </c>
      <c r="D987" s="155">
        <v>4.9889999999999997E-2</v>
      </c>
      <c r="E987" s="155">
        <v>3.6339999999999997E-2</v>
      </c>
      <c r="F987" s="155">
        <v>1.354E-2</v>
      </c>
      <c r="G987" s="154">
        <f t="shared" si="30"/>
        <v>189.27176557693949</v>
      </c>
      <c r="H987" s="120">
        <f t="shared" si="31"/>
        <v>5124905.9628267288</v>
      </c>
    </row>
    <row r="988" spans="1:8" x14ac:dyDescent="0.3">
      <c r="A988" s="144">
        <v>971</v>
      </c>
      <c r="B988" s="150">
        <v>10830.55</v>
      </c>
      <c r="C988" s="150">
        <v>998.91</v>
      </c>
      <c r="D988" s="155">
        <v>4.99E-2</v>
      </c>
      <c r="E988" s="155">
        <v>3.6380000000000003E-2</v>
      </c>
      <c r="F988" s="155">
        <v>1.353E-2</v>
      </c>
      <c r="G988" s="154">
        <f t="shared" si="30"/>
        <v>189.13197845317509</v>
      </c>
      <c r="H988" s="120">
        <f t="shared" si="31"/>
        <v>5133981.0852790195</v>
      </c>
    </row>
    <row r="989" spans="1:8" x14ac:dyDescent="0.3">
      <c r="A989" s="144">
        <v>972</v>
      </c>
      <c r="B989" s="150">
        <v>10842.82</v>
      </c>
      <c r="C989" s="150">
        <v>998.65</v>
      </c>
      <c r="D989" s="155">
        <v>4.9939999999999998E-2</v>
      </c>
      <c r="E989" s="155">
        <v>3.6429999999999997E-2</v>
      </c>
      <c r="F989" s="155">
        <v>1.3509999999999999E-2</v>
      </c>
      <c r="G989" s="154">
        <f t="shared" si="30"/>
        <v>188.85240420564639</v>
      </c>
      <c r="H989" s="120">
        <f t="shared" si="31"/>
        <v>5146876.4937806325</v>
      </c>
    </row>
    <row r="990" spans="1:8" x14ac:dyDescent="0.3">
      <c r="A990" s="144">
        <v>973</v>
      </c>
      <c r="B990" s="150">
        <v>10842.55</v>
      </c>
      <c r="C990" s="150">
        <v>999.04</v>
      </c>
      <c r="D990" s="155">
        <v>4.9970000000000001E-2</v>
      </c>
      <c r="E990" s="155">
        <v>3.6459999999999999E-2</v>
      </c>
      <c r="F990" s="155">
        <v>1.3509999999999999E-2</v>
      </c>
      <c r="G990" s="154">
        <f t="shared" si="30"/>
        <v>188.85240420564639</v>
      </c>
      <c r="H990" s="120">
        <f t="shared" si="31"/>
        <v>5152171.6342063323</v>
      </c>
    </row>
    <row r="991" spans="1:8" x14ac:dyDescent="0.3">
      <c r="A991" s="144">
        <v>974</v>
      </c>
      <c r="B991" s="150">
        <v>10841.5</v>
      </c>
      <c r="C991" s="150">
        <v>999.87</v>
      </c>
      <c r="D991" s="155">
        <v>4.999E-2</v>
      </c>
      <c r="E991" s="155">
        <v>3.6470000000000002E-2</v>
      </c>
      <c r="F991" s="155">
        <v>1.353E-2</v>
      </c>
      <c r="G991" s="154">
        <f t="shared" si="30"/>
        <v>189.13197845317509</v>
      </c>
      <c r="H991" s="120">
        <f t="shared" si="31"/>
        <v>5149843.0247803964</v>
      </c>
    </row>
    <row r="992" spans="1:8" x14ac:dyDescent="0.3">
      <c r="A992" s="144">
        <v>975</v>
      </c>
      <c r="B992" s="150">
        <v>10828.11</v>
      </c>
      <c r="C992" s="150">
        <v>998.72</v>
      </c>
      <c r="D992" s="155">
        <v>5.0009999999999999E-2</v>
      </c>
      <c r="E992" s="155">
        <v>3.6490000000000002E-2</v>
      </c>
      <c r="F992" s="155">
        <v>1.353E-2</v>
      </c>
      <c r="G992" s="154">
        <f t="shared" si="30"/>
        <v>189.13197845317509</v>
      </c>
      <c r="H992" s="120">
        <f t="shared" si="31"/>
        <v>5155130.3379475223</v>
      </c>
    </row>
    <row r="993" spans="1:8" x14ac:dyDescent="0.3">
      <c r="A993" s="144">
        <v>976</v>
      </c>
      <c r="B993" s="150">
        <v>10839.25</v>
      </c>
      <c r="C993" s="150">
        <v>998.9</v>
      </c>
      <c r="D993" s="155">
        <v>5.0040000000000001E-2</v>
      </c>
      <c r="E993" s="155">
        <v>3.653E-2</v>
      </c>
      <c r="F993" s="155">
        <v>1.3509999999999999E-2</v>
      </c>
      <c r="G993" s="154">
        <f t="shared" si="30"/>
        <v>188.85240420564639</v>
      </c>
      <c r="H993" s="120">
        <f t="shared" si="31"/>
        <v>5168057.0554834334</v>
      </c>
    </row>
    <row r="994" spans="1:8" x14ac:dyDescent="0.3">
      <c r="A994" s="144">
        <v>977</v>
      </c>
      <c r="B994" s="150">
        <v>10851.32</v>
      </c>
      <c r="C994" s="150">
        <v>998.94</v>
      </c>
      <c r="D994" s="155">
        <v>5.0049999999999997E-2</v>
      </c>
      <c r="E994" s="155">
        <v>3.6549999999999999E-2</v>
      </c>
      <c r="F994" s="155">
        <v>1.35E-2</v>
      </c>
      <c r="G994" s="154">
        <f t="shared" si="30"/>
        <v>188.71261708188206</v>
      </c>
      <c r="H994" s="120">
        <f t="shared" si="31"/>
        <v>5177184.3086468428</v>
      </c>
    </row>
    <row r="995" spans="1:8" x14ac:dyDescent="0.3">
      <c r="A995" s="144">
        <v>978</v>
      </c>
      <c r="B995" s="150">
        <v>10839.12</v>
      </c>
      <c r="C995" s="150">
        <v>999.51</v>
      </c>
      <c r="D995" s="155">
        <v>5.0090000000000003E-2</v>
      </c>
      <c r="E995" s="155">
        <v>3.6569999999999998E-2</v>
      </c>
      <c r="F995" s="155">
        <v>1.3520000000000001E-2</v>
      </c>
      <c r="G995" s="154">
        <f t="shared" si="30"/>
        <v>188.99219132941079</v>
      </c>
      <c r="H995" s="120">
        <f t="shared" si="31"/>
        <v>5174816.9758789632</v>
      </c>
    </row>
    <row r="996" spans="1:8" x14ac:dyDescent="0.3">
      <c r="A996" s="144">
        <v>979</v>
      </c>
      <c r="B996" s="150">
        <v>10828.11</v>
      </c>
      <c r="C996" s="150">
        <v>999</v>
      </c>
      <c r="D996" s="155">
        <v>5.0119999999999998E-2</v>
      </c>
      <c r="E996" s="155">
        <v>3.6589999999999998E-2</v>
      </c>
      <c r="F996" s="155">
        <v>1.353E-2</v>
      </c>
      <c r="G996" s="154">
        <f t="shared" ref="G996:G1059" si="32">(2*F996/$B$7)*(1+3*$B$11)/(4+PI()*$B$11-PI())*10^6</f>
        <v>189.13197845317509</v>
      </c>
      <c r="H996" s="120">
        <f t="shared" si="31"/>
        <v>5176279.590616025</v>
      </c>
    </row>
    <row r="997" spans="1:8" x14ac:dyDescent="0.3">
      <c r="A997" s="144">
        <v>980</v>
      </c>
      <c r="B997" s="150">
        <v>10830.23</v>
      </c>
      <c r="C997" s="150">
        <v>999.48</v>
      </c>
      <c r="D997" s="155">
        <v>5.015E-2</v>
      </c>
      <c r="E997" s="155">
        <v>3.662E-2</v>
      </c>
      <c r="F997" s="155">
        <v>1.353E-2</v>
      </c>
      <c r="G997" s="154">
        <f t="shared" si="32"/>
        <v>189.13197845317509</v>
      </c>
      <c r="H997" s="120">
        <f t="shared" si="31"/>
        <v>5181566.9037831509</v>
      </c>
    </row>
    <row r="998" spans="1:8" x14ac:dyDescent="0.3">
      <c r="A998" s="144">
        <v>981</v>
      </c>
      <c r="B998" s="150">
        <v>10843.03</v>
      </c>
      <c r="C998" s="150">
        <v>999.38</v>
      </c>
      <c r="D998" s="155">
        <v>5.0169999999999999E-2</v>
      </c>
      <c r="E998" s="155">
        <v>3.6650000000000002E-2</v>
      </c>
      <c r="F998" s="155">
        <v>1.3520000000000001E-2</v>
      </c>
      <c r="G998" s="154">
        <f t="shared" si="32"/>
        <v>188.99219132941079</v>
      </c>
      <c r="H998" s="120">
        <f t="shared" si="31"/>
        <v>5190690.6475841133</v>
      </c>
    </row>
    <row r="999" spans="1:8" x14ac:dyDescent="0.3">
      <c r="A999" s="144">
        <v>982</v>
      </c>
      <c r="B999" s="150">
        <v>10819.05</v>
      </c>
      <c r="C999" s="150">
        <v>999.11</v>
      </c>
      <c r="D999" s="155">
        <v>5.0200000000000002E-2</v>
      </c>
      <c r="E999" s="155">
        <v>3.6659999999999998E-2</v>
      </c>
      <c r="F999" s="155">
        <v>1.354E-2</v>
      </c>
      <c r="G999" s="154">
        <f t="shared" si="32"/>
        <v>189.27176557693949</v>
      </c>
      <c r="H999" s="120">
        <f t="shared" si="31"/>
        <v>5188306.8613359258</v>
      </c>
    </row>
    <row r="1000" spans="1:8" x14ac:dyDescent="0.3">
      <c r="A1000" s="144">
        <v>983</v>
      </c>
      <c r="B1000" s="150">
        <v>10833.37</v>
      </c>
      <c r="C1000" s="150">
        <v>999.36</v>
      </c>
      <c r="D1000" s="155">
        <v>5.0229999999999997E-2</v>
      </c>
      <c r="E1000" s="155">
        <v>3.6700000000000003E-2</v>
      </c>
      <c r="F1000" s="155">
        <v>1.353E-2</v>
      </c>
      <c r="G1000" s="154">
        <f t="shared" si="32"/>
        <v>189.13197845317509</v>
      </c>
      <c r="H1000" s="120">
        <f t="shared" si="31"/>
        <v>5197428.8432845268</v>
      </c>
    </row>
    <row r="1001" spans="1:8" x14ac:dyDescent="0.3">
      <c r="A1001" s="144">
        <v>984</v>
      </c>
      <c r="B1001" s="150">
        <v>10830.32</v>
      </c>
      <c r="C1001" s="150">
        <v>999.58</v>
      </c>
      <c r="D1001" s="155">
        <v>5.0250000000000003E-2</v>
      </c>
      <c r="E1001" s="155">
        <v>3.671E-2</v>
      </c>
      <c r="F1001" s="155">
        <v>1.354E-2</v>
      </c>
      <c r="G1001" s="154">
        <f t="shared" si="32"/>
        <v>189.27176557693949</v>
      </c>
      <c r="H1001" s="120">
        <f t="shared" si="31"/>
        <v>5198873.6777541246</v>
      </c>
    </row>
    <row r="1002" spans="1:8" x14ac:dyDescent="0.3">
      <c r="A1002" s="144">
        <v>985</v>
      </c>
      <c r="B1002" s="150">
        <v>10849.54</v>
      </c>
      <c r="C1002" s="150">
        <v>998.59</v>
      </c>
      <c r="D1002" s="155">
        <v>5.024E-2</v>
      </c>
      <c r="E1002" s="155">
        <v>3.6740000000000002E-2</v>
      </c>
      <c r="F1002" s="155">
        <v>1.35E-2</v>
      </c>
      <c r="G1002" s="154">
        <f t="shared" si="32"/>
        <v>188.71261708188206</v>
      </c>
      <c r="H1002" s="120">
        <f t="shared" si="31"/>
        <v>5219576.8106623758</v>
      </c>
    </row>
    <row r="1003" spans="1:8" x14ac:dyDescent="0.3">
      <c r="A1003" s="144">
        <v>986</v>
      </c>
      <c r="B1003" s="150">
        <v>10830.38</v>
      </c>
      <c r="C1003" s="150">
        <v>999.06</v>
      </c>
      <c r="D1003" s="155">
        <v>5.0310000000000001E-2</v>
      </c>
      <c r="E1003" s="155">
        <v>3.678E-2</v>
      </c>
      <c r="F1003" s="155">
        <v>1.353E-2</v>
      </c>
      <c r="G1003" s="154">
        <f t="shared" si="32"/>
        <v>189.13197845317509</v>
      </c>
      <c r="H1003" s="120">
        <f t="shared" si="31"/>
        <v>5213290.7827859046</v>
      </c>
    </row>
    <row r="1004" spans="1:8" x14ac:dyDescent="0.3">
      <c r="A1004" s="144">
        <v>987</v>
      </c>
      <c r="B1004" s="150">
        <v>10817.75</v>
      </c>
      <c r="C1004" s="150">
        <v>999.29</v>
      </c>
      <c r="D1004" s="155">
        <v>5.0319999999999997E-2</v>
      </c>
      <c r="E1004" s="155">
        <v>3.6769999999999997E-2</v>
      </c>
      <c r="F1004" s="155">
        <v>1.355E-2</v>
      </c>
      <c r="G1004" s="154">
        <f t="shared" si="32"/>
        <v>189.41155270070385</v>
      </c>
      <c r="H1004" s="120">
        <f t="shared" si="31"/>
        <v>5210875.3976564193</v>
      </c>
    </row>
    <row r="1005" spans="1:8" x14ac:dyDescent="0.3">
      <c r="A1005" s="144">
        <v>988</v>
      </c>
      <c r="B1005" s="150">
        <v>10819.52</v>
      </c>
      <c r="C1005" s="150">
        <v>999.41</v>
      </c>
      <c r="D1005" s="155">
        <v>5.0360000000000002E-2</v>
      </c>
      <c r="E1005" s="155">
        <v>3.6810000000000002E-2</v>
      </c>
      <c r="F1005" s="155">
        <v>1.355E-2</v>
      </c>
      <c r="G1005" s="154">
        <f t="shared" si="32"/>
        <v>189.41155270070385</v>
      </c>
      <c r="H1005" s="120">
        <f t="shared" si="31"/>
        <v>5216154.9066712689</v>
      </c>
    </row>
    <row r="1006" spans="1:8" x14ac:dyDescent="0.3">
      <c r="A1006" s="144">
        <v>989</v>
      </c>
      <c r="B1006" s="150">
        <v>10838.04</v>
      </c>
      <c r="C1006" s="150">
        <v>999.58</v>
      </c>
      <c r="D1006" s="155">
        <v>5.0360000000000002E-2</v>
      </c>
      <c r="E1006" s="155">
        <v>3.6839999999999998E-2</v>
      </c>
      <c r="F1006" s="155">
        <v>1.353E-2</v>
      </c>
      <c r="G1006" s="154">
        <f t="shared" si="32"/>
        <v>189.13197845317509</v>
      </c>
      <c r="H1006" s="120">
        <f t="shared" si="31"/>
        <v>5229152.7222872814</v>
      </c>
    </row>
    <row r="1007" spans="1:8" x14ac:dyDescent="0.3">
      <c r="A1007" s="144">
        <v>990</v>
      </c>
      <c r="B1007" s="150">
        <v>10848.63</v>
      </c>
      <c r="C1007" s="150">
        <v>999.04</v>
      </c>
      <c r="D1007" s="155">
        <v>5.0380000000000001E-2</v>
      </c>
      <c r="E1007" s="155">
        <v>3.687E-2</v>
      </c>
      <c r="F1007" s="155">
        <v>1.35E-2</v>
      </c>
      <c r="G1007" s="154">
        <f t="shared" si="32"/>
        <v>188.71261708188206</v>
      </c>
      <c r="H1007" s="120">
        <f t="shared" si="31"/>
        <v>5246072.1244220827</v>
      </c>
    </row>
    <row r="1008" spans="1:8" x14ac:dyDescent="0.3">
      <c r="A1008" s="144">
        <v>991</v>
      </c>
      <c r="B1008" s="150">
        <v>10848.17</v>
      </c>
      <c r="C1008" s="150">
        <v>999.14</v>
      </c>
      <c r="D1008" s="155">
        <v>5.04E-2</v>
      </c>
      <c r="E1008" s="155">
        <v>3.6889999999999999E-2</v>
      </c>
      <c r="F1008" s="155">
        <v>1.3509999999999999E-2</v>
      </c>
      <c r="G1008" s="154">
        <f t="shared" si="32"/>
        <v>188.85240420564639</v>
      </c>
      <c r="H1008" s="120">
        <f t="shared" si="31"/>
        <v>5247484.1618689373</v>
      </c>
    </row>
    <row r="1009" spans="1:8" x14ac:dyDescent="0.3">
      <c r="A1009" s="144">
        <v>992</v>
      </c>
      <c r="B1009" s="150">
        <v>10816.07</v>
      </c>
      <c r="C1009" s="150">
        <v>998.33</v>
      </c>
      <c r="D1009" s="155">
        <v>5.0439999999999999E-2</v>
      </c>
      <c r="E1009" s="155">
        <v>3.6900000000000002E-2</v>
      </c>
      <c r="F1009" s="155">
        <v>1.354E-2</v>
      </c>
      <c r="G1009" s="154">
        <f t="shared" si="32"/>
        <v>189.27176557693949</v>
      </c>
      <c r="H1009" s="120">
        <f t="shared" si="31"/>
        <v>5241140.9434269229</v>
      </c>
    </row>
    <row r="1010" spans="1:8" x14ac:dyDescent="0.3">
      <c r="A1010" s="144">
        <v>993</v>
      </c>
      <c r="B1010" s="150">
        <v>10833.45</v>
      </c>
      <c r="C1010" s="150">
        <v>998.81</v>
      </c>
      <c r="D1010" s="155">
        <v>5.0439999999999999E-2</v>
      </c>
      <c r="E1010" s="155">
        <v>3.6920000000000001E-2</v>
      </c>
      <c r="F1010" s="155">
        <v>1.3520000000000001E-2</v>
      </c>
      <c r="G1010" s="154">
        <f t="shared" si="32"/>
        <v>188.99219132941079</v>
      </c>
      <c r="H1010" s="120">
        <f t="shared" si="31"/>
        <v>5254185.3344047144</v>
      </c>
    </row>
    <row r="1011" spans="1:8" x14ac:dyDescent="0.3">
      <c r="A1011" s="144">
        <v>994</v>
      </c>
      <c r="B1011" s="150">
        <v>10839.35</v>
      </c>
      <c r="C1011" s="150">
        <v>998.45</v>
      </c>
      <c r="D1011" s="155">
        <v>5.0479999999999997E-2</v>
      </c>
      <c r="E1011" s="155">
        <v>3.6970000000000003E-2</v>
      </c>
      <c r="F1011" s="155">
        <v>1.3509999999999999E-2</v>
      </c>
      <c r="G1011" s="154">
        <f t="shared" si="32"/>
        <v>188.85240420564639</v>
      </c>
      <c r="H1011" s="120">
        <f t="shared" si="31"/>
        <v>5263369.5831460375</v>
      </c>
    </row>
    <row r="1012" spans="1:8" x14ac:dyDescent="0.3">
      <c r="A1012" s="144">
        <v>995</v>
      </c>
      <c r="B1012" s="150">
        <v>10831.96</v>
      </c>
      <c r="C1012" s="150">
        <v>998.38</v>
      </c>
      <c r="D1012" s="155">
        <v>5.0500000000000003E-2</v>
      </c>
      <c r="E1012" s="155">
        <v>3.6979999999999999E-2</v>
      </c>
      <c r="F1012" s="155">
        <v>1.3520000000000001E-2</v>
      </c>
      <c r="G1012" s="154">
        <f t="shared" si="32"/>
        <v>188.99219132941079</v>
      </c>
      <c r="H1012" s="120">
        <f t="shared" si="31"/>
        <v>5264767.7822081484</v>
      </c>
    </row>
    <row r="1013" spans="1:8" x14ac:dyDescent="0.3">
      <c r="A1013" s="144">
        <v>996</v>
      </c>
      <c r="B1013" s="150">
        <v>10823.71</v>
      </c>
      <c r="C1013" s="150">
        <v>998.83</v>
      </c>
      <c r="D1013" s="155">
        <v>5.0529999999999999E-2</v>
      </c>
      <c r="E1013" s="155">
        <v>3.6999999999999998E-2</v>
      </c>
      <c r="F1013" s="155">
        <v>1.353E-2</v>
      </c>
      <c r="G1013" s="154">
        <f t="shared" si="32"/>
        <v>189.13197845317509</v>
      </c>
      <c r="H1013" s="120">
        <f t="shared" si="31"/>
        <v>5266163.914457161</v>
      </c>
    </row>
    <row r="1014" spans="1:8" x14ac:dyDescent="0.3">
      <c r="A1014" s="144">
        <v>997</v>
      </c>
      <c r="B1014" s="150">
        <v>10821.14</v>
      </c>
      <c r="C1014" s="150">
        <v>997.84</v>
      </c>
      <c r="D1014" s="155">
        <v>5.0549999999999998E-2</v>
      </c>
      <c r="E1014" s="155">
        <v>3.7019999999999997E-2</v>
      </c>
      <c r="F1014" s="155">
        <v>1.3520000000000001E-2</v>
      </c>
      <c r="G1014" s="154">
        <f t="shared" si="32"/>
        <v>188.99219132941079</v>
      </c>
      <c r="H1014" s="120">
        <f t="shared" si="31"/>
        <v>5275350.2300115814</v>
      </c>
    </row>
    <row r="1015" spans="1:8" x14ac:dyDescent="0.3">
      <c r="A1015" s="144">
        <v>998</v>
      </c>
      <c r="B1015" s="150">
        <v>10818.97</v>
      </c>
      <c r="C1015" s="150">
        <v>998.64</v>
      </c>
      <c r="D1015" s="155">
        <v>5.0590000000000003E-2</v>
      </c>
      <c r="E1015" s="155">
        <v>3.705E-2</v>
      </c>
      <c r="F1015" s="155">
        <v>1.354E-2</v>
      </c>
      <c r="G1015" s="154">
        <f t="shared" si="32"/>
        <v>189.27176557693949</v>
      </c>
      <c r="H1015" s="120">
        <f t="shared" si="31"/>
        <v>5272841.3926815204</v>
      </c>
    </row>
    <row r="1016" spans="1:8" x14ac:dyDescent="0.3">
      <c r="A1016" s="144">
        <v>999</v>
      </c>
      <c r="B1016" s="150">
        <v>10838.6</v>
      </c>
      <c r="C1016" s="150">
        <v>998.63</v>
      </c>
      <c r="D1016" s="155">
        <v>5.058E-2</v>
      </c>
      <c r="E1016" s="155">
        <v>3.7069999999999999E-2</v>
      </c>
      <c r="F1016" s="155">
        <v>1.3509999999999999E-2</v>
      </c>
      <c r="G1016" s="154">
        <f t="shared" si="32"/>
        <v>188.85240420564639</v>
      </c>
      <c r="H1016" s="120">
        <f t="shared" si="31"/>
        <v>5289845.2852745391</v>
      </c>
    </row>
    <row r="1017" spans="1:8" x14ac:dyDescent="0.3">
      <c r="A1017" s="144">
        <v>1000</v>
      </c>
      <c r="B1017" s="150">
        <v>10815.91</v>
      </c>
      <c r="C1017" s="150">
        <v>998.47</v>
      </c>
      <c r="D1017" s="155">
        <v>5.0630000000000001E-2</v>
      </c>
      <c r="E1017" s="155">
        <v>3.7089999999999998E-2</v>
      </c>
      <c r="F1017" s="155">
        <v>1.354E-2</v>
      </c>
      <c r="G1017" s="154">
        <f t="shared" si="32"/>
        <v>189.27176557693949</v>
      </c>
      <c r="H1017" s="120">
        <f t="shared" si="31"/>
        <v>5283408.2090997202</v>
      </c>
    </row>
    <row r="1018" spans="1:8" x14ac:dyDescent="0.3">
      <c r="A1018" s="144">
        <v>1001</v>
      </c>
      <c r="B1018" s="150">
        <v>10828.6</v>
      </c>
      <c r="C1018" s="150">
        <v>998.7</v>
      </c>
      <c r="D1018" s="155">
        <v>5.0650000000000001E-2</v>
      </c>
      <c r="E1018" s="155">
        <v>3.712E-2</v>
      </c>
      <c r="F1018" s="155">
        <v>1.353E-2</v>
      </c>
      <c r="G1018" s="154">
        <f t="shared" si="32"/>
        <v>189.13197845317509</v>
      </c>
      <c r="H1018" s="120">
        <f t="shared" si="31"/>
        <v>5292600.4802927896</v>
      </c>
    </row>
    <row r="1019" spans="1:8" x14ac:dyDescent="0.3">
      <c r="A1019" s="144">
        <v>1004</v>
      </c>
      <c r="B1019" s="150">
        <v>10813.3</v>
      </c>
      <c r="C1019" s="150">
        <v>998.46</v>
      </c>
      <c r="D1019" s="155">
        <v>5.074E-2</v>
      </c>
      <c r="E1019" s="155">
        <v>3.7199999999999997E-2</v>
      </c>
      <c r="F1019" s="155">
        <v>1.354E-2</v>
      </c>
      <c r="G1019" s="154">
        <f t="shared" si="32"/>
        <v>189.27176557693949</v>
      </c>
      <c r="H1019" s="120">
        <f t="shared" si="31"/>
        <v>5304541.8419361198</v>
      </c>
    </row>
    <row r="1020" spans="1:8" x14ac:dyDescent="0.3">
      <c r="A1020" s="144">
        <v>1006</v>
      </c>
      <c r="B1020" s="150">
        <v>10801.61</v>
      </c>
      <c r="C1020" s="150">
        <v>998.14</v>
      </c>
      <c r="D1020" s="155">
        <v>5.0779999999999999E-2</v>
      </c>
      <c r="E1020" s="155">
        <v>3.7229999999999999E-2</v>
      </c>
      <c r="F1020" s="155">
        <v>1.355E-2</v>
      </c>
      <c r="G1020" s="154">
        <f t="shared" si="32"/>
        <v>189.41155270070385</v>
      </c>
      <c r="H1020" s="120">
        <f t="shared" si="31"/>
        <v>5311186.0689385589</v>
      </c>
    </row>
    <row r="1021" spans="1:8" x14ac:dyDescent="0.3">
      <c r="A1021" s="144">
        <v>1009</v>
      </c>
      <c r="B1021" s="150">
        <v>10803.43</v>
      </c>
      <c r="C1021" s="150">
        <v>998.53</v>
      </c>
      <c r="D1021" s="155">
        <v>5.0869999999999999E-2</v>
      </c>
      <c r="E1021" s="155">
        <v>3.7310000000000003E-2</v>
      </c>
      <c r="F1021" s="155">
        <v>1.355E-2</v>
      </c>
      <c r="G1021" s="154">
        <f t="shared" si="32"/>
        <v>189.41155270070385</v>
      </c>
      <c r="H1021" s="120">
        <f t="shared" si="31"/>
        <v>5327024.5959831066</v>
      </c>
    </row>
    <row r="1022" spans="1:8" x14ac:dyDescent="0.3">
      <c r="A1022" s="144">
        <v>1011</v>
      </c>
      <c r="B1022" s="150">
        <v>10795.86</v>
      </c>
      <c r="C1022" s="150">
        <v>998.08</v>
      </c>
      <c r="D1022" s="155">
        <v>5.0900000000000001E-2</v>
      </c>
      <c r="E1022" s="155">
        <v>3.7339999999999998E-2</v>
      </c>
      <c r="F1022" s="155">
        <v>1.3559999999999999E-2</v>
      </c>
      <c r="G1022" s="154">
        <f t="shared" si="32"/>
        <v>189.55133982446819</v>
      </c>
      <c r="H1022" s="120">
        <f t="shared" si="31"/>
        <v>5333647.3429110274</v>
      </c>
    </row>
    <row r="1023" spans="1:8" x14ac:dyDescent="0.3">
      <c r="A1023" s="144">
        <v>1014</v>
      </c>
      <c r="B1023" s="150">
        <v>10762.52</v>
      </c>
      <c r="C1023" s="150">
        <v>997.75</v>
      </c>
      <c r="D1023" s="155">
        <v>5.101E-2</v>
      </c>
      <c r="E1023" s="155">
        <v>3.7409999999999999E-2</v>
      </c>
      <c r="F1023" s="155">
        <v>1.3599999999999999E-2</v>
      </c>
      <c r="G1023" s="154">
        <f t="shared" si="32"/>
        <v>190.11048831952561</v>
      </c>
      <c r="H1023" s="120">
        <f t="shared" si="31"/>
        <v>5333740.4420093503</v>
      </c>
    </row>
    <row r="1024" spans="1:8" x14ac:dyDescent="0.3">
      <c r="A1024" s="144">
        <v>1017</v>
      </c>
      <c r="B1024" s="150">
        <v>10782.34</v>
      </c>
      <c r="C1024" s="150">
        <v>998.99</v>
      </c>
      <c r="D1024" s="155">
        <v>5.108E-2</v>
      </c>
      <c r="E1024" s="155">
        <v>3.7490000000000002E-2</v>
      </c>
      <c r="F1024" s="155">
        <v>1.359E-2</v>
      </c>
      <c r="G1024" s="154">
        <f t="shared" si="32"/>
        <v>189.97070119576125</v>
      </c>
      <c r="H1024" s="120">
        <f t="shared" si="31"/>
        <v>5353457.1046932153</v>
      </c>
    </row>
    <row r="1025" spans="1:8" x14ac:dyDescent="0.3">
      <c r="A1025" s="144">
        <v>1019</v>
      </c>
      <c r="B1025" s="150">
        <v>10771.17</v>
      </c>
      <c r="C1025" s="150">
        <v>998.78</v>
      </c>
      <c r="D1025" s="155">
        <v>5.1139999999999998E-2</v>
      </c>
      <c r="E1025" s="155">
        <v>3.7539999999999997E-2</v>
      </c>
      <c r="F1025" s="155">
        <v>1.3599999999999999E-2</v>
      </c>
      <c r="G1025" s="154">
        <f t="shared" si="32"/>
        <v>190.11048831952561</v>
      </c>
      <c r="H1025" s="120">
        <f t="shared" si="31"/>
        <v>5360040.9372855304</v>
      </c>
    </row>
    <row r="1026" spans="1:8" x14ac:dyDescent="0.3">
      <c r="A1026" s="144">
        <v>1022</v>
      </c>
      <c r="B1026" s="150">
        <v>10773.68</v>
      </c>
      <c r="C1026" s="150">
        <v>999.23</v>
      </c>
      <c r="D1026" s="155">
        <v>5.1220000000000002E-2</v>
      </c>
      <c r="E1026" s="155">
        <v>3.7620000000000001E-2</v>
      </c>
      <c r="F1026" s="155">
        <v>1.3599999999999999E-2</v>
      </c>
      <c r="G1026" s="154">
        <f t="shared" si="32"/>
        <v>190.11048831952561</v>
      </c>
      <c r="H1026" s="120">
        <f t="shared" si="31"/>
        <v>5375821.234451239</v>
      </c>
    </row>
    <row r="1027" spans="1:8" x14ac:dyDescent="0.3">
      <c r="A1027" s="144">
        <v>1024</v>
      </c>
      <c r="B1027" s="150">
        <v>10773.89</v>
      </c>
      <c r="C1027" s="150">
        <v>999.75</v>
      </c>
      <c r="D1027" s="155">
        <v>5.1270000000000003E-2</v>
      </c>
      <c r="E1027" s="155">
        <v>3.7659999999999999E-2</v>
      </c>
      <c r="F1027" s="155">
        <v>1.3610000000000001E-2</v>
      </c>
      <c r="G1027" s="154">
        <f t="shared" si="32"/>
        <v>190.25027544328998</v>
      </c>
      <c r="H1027" s="120">
        <f t="shared" si="31"/>
        <v>5382383.797416551</v>
      </c>
    </row>
    <row r="1028" spans="1:8" x14ac:dyDescent="0.3">
      <c r="A1028" s="144">
        <v>1027</v>
      </c>
      <c r="B1028" s="150">
        <v>10782.89</v>
      </c>
      <c r="C1028" s="150">
        <v>999.38</v>
      </c>
      <c r="D1028" s="155">
        <v>5.1339999999999997E-2</v>
      </c>
      <c r="E1028" s="155">
        <v>3.7749999999999999E-2</v>
      </c>
      <c r="F1028" s="155">
        <v>1.359E-2</v>
      </c>
      <c r="G1028" s="154">
        <f t="shared" si="32"/>
        <v>189.97070119576125</v>
      </c>
      <c r="H1028" s="120">
        <f t="shared" si="31"/>
        <v>5406096.8009045552</v>
      </c>
    </row>
    <row r="1029" spans="1:8" x14ac:dyDescent="0.3">
      <c r="A1029" s="144">
        <v>1030</v>
      </c>
      <c r="B1029" s="150">
        <v>10774.26</v>
      </c>
      <c r="C1029" s="150">
        <v>999.87</v>
      </c>
      <c r="D1029" s="155">
        <v>5.1429999999999997E-2</v>
      </c>
      <c r="E1029" s="155">
        <v>3.7819999999999999E-2</v>
      </c>
      <c r="F1029" s="155">
        <v>1.3610000000000001E-2</v>
      </c>
      <c r="G1029" s="154">
        <f t="shared" si="32"/>
        <v>190.25027544328998</v>
      </c>
      <c r="H1029" s="120">
        <f t="shared" si="31"/>
        <v>5413921.2024795394</v>
      </c>
    </row>
    <row r="1030" spans="1:8" x14ac:dyDescent="0.3">
      <c r="A1030" s="144">
        <v>1032</v>
      </c>
      <c r="B1030" s="150">
        <v>10771.93</v>
      </c>
      <c r="C1030" s="150">
        <v>999.2</v>
      </c>
      <c r="D1030" s="155">
        <v>5.1479999999999998E-2</v>
      </c>
      <c r="E1030" s="155">
        <v>3.7879999999999997E-2</v>
      </c>
      <c r="F1030" s="155">
        <v>1.3599999999999999E-2</v>
      </c>
      <c r="G1030" s="154">
        <f t="shared" si="32"/>
        <v>190.11048831952561</v>
      </c>
      <c r="H1030" s="120">
        <f t="shared" si="31"/>
        <v>5428422.2250035992</v>
      </c>
    </row>
    <row r="1031" spans="1:8" x14ac:dyDescent="0.3">
      <c r="A1031" s="144">
        <v>1035</v>
      </c>
      <c r="B1031" s="150">
        <v>10814.38</v>
      </c>
      <c r="C1031" s="150">
        <v>999.21</v>
      </c>
      <c r="D1031" s="155">
        <v>5.151E-2</v>
      </c>
      <c r="E1031" s="155">
        <v>3.7960000000000001E-2</v>
      </c>
      <c r="F1031" s="155">
        <v>1.355E-2</v>
      </c>
      <c r="G1031" s="154">
        <f t="shared" si="32"/>
        <v>189.41155270070385</v>
      </c>
      <c r="H1031" s="120">
        <f t="shared" si="31"/>
        <v>5464291.8303691931</v>
      </c>
    </row>
    <row r="1032" spans="1:8" x14ac:dyDescent="0.3">
      <c r="A1032" s="144">
        <v>1038</v>
      </c>
      <c r="B1032" s="150">
        <v>10759.84</v>
      </c>
      <c r="C1032" s="150">
        <v>998.47</v>
      </c>
      <c r="D1032" s="155">
        <v>5.1619999999999999E-2</v>
      </c>
      <c r="E1032" s="155">
        <v>3.8010000000000002E-2</v>
      </c>
      <c r="F1032" s="155">
        <v>1.3610000000000001E-2</v>
      </c>
      <c r="G1032" s="154">
        <f t="shared" si="32"/>
        <v>190.25027544328998</v>
      </c>
      <c r="H1032" s="120">
        <f t="shared" si="31"/>
        <v>5455971.0758968554</v>
      </c>
    </row>
    <row r="1033" spans="1:8" x14ac:dyDescent="0.3">
      <c r="A1033" s="144">
        <v>1040</v>
      </c>
      <c r="B1033" s="150">
        <v>10775.74</v>
      </c>
      <c r="C1033" s="150">
        <v>998.76</v>
      </c>
      <c r="D1033" s="155">
        <v>5.1659999999999998E-2</v>
      </c>
      <c r="E1033" s="155">
        <v>3.8059999999999997E-2</v>
      </c>
      <c r="F1033" s="155">
        <v>1.359E-2</v>
      </c>
      <c r="G1033" s="154">
        <f t="shared" si="32"/>
        <v>189.97070119576125</v>
      </c>
      <c r="H1033" s="120">
        <f t="shared" si="31"/>
        <v>5474528.4059792962</v>
      </c>
    </row>
    <row r="1034" spans="1:8" x14ac:dyDescent="0.3">
      <c r="A1034" s="144">
        <v>1043</v>
      </c>
      <c r="B1034" s="150">
        <v>10793.61</v>
      </c>
      <c r="C1034" s="150">
        <v>998.15</v>
      </c>
      <c r="D1034" s="155">
        <v>5.1720000000000002E-2</v>
      </c>
      <c r="E1034" s="155">
        <v>3.8159999999999999E-2</v>
      </c>
      <c r="F1034" s="155">
        <v>1.3559999999999999E-2</v>
      </c>
      <c r="G1034" s="154">
        <f t="shared" si="32"/>
        <v>189.55133982446819</v>
      </c>
      <c r="H1034" s="120">
        <f t="shared" si="31"/>
        <v>5502467.0412029689</v>
      </c>
    </row>
    <row r="1035" spans="1:8" x14ac:dyDescent="0.3">
      <c r="A1035" s="144">
        <v>1046</v>
      </c>
      <c r="B1035" s="150">
        <v>10762.9</v>
      </c>
      <c r="C1035" s="150">
        <v>998.83</v>
      </c>
      <c r="D1035" s="155">
        <v>5.1819999999999998E-2</v>
      </c>
      <c r="E1035" s="155">
        <v>3.8219999999999997E-2</v>
      </c>
      <c r="F1035" s="155">
        <v>1.3610000000000001E-2</v>
      </c>
      <c r="G1035" s="154">
        <f t="shared" si="32"/>
        <v>190.25027544328998</v>
      </c>
      <c r="H1035" s="120">
        <f t="shared" si="31"/>
        <v>5498020.9493141724</v>
      </c>
    </row>
    <row r="1036" spans="1:8" x14ac:dyDescent="0.3">
      <c r="A1036" s="144">
        <v>1048</v>
      </c>
      <c r="B1036" s="150">
        <v>10760.22</v>
      </c>
      <c r="C1036" s="150">
        <v>997.71</v>
      </c>
      <c r="D1036" s="155">
        <v>5.1869999999999999E-2</v>
      </c>
      <c r="E1036" s="155">
        <v>3.8269999999999998E-2</v>
      </c>
      <c r="F1036" s="155">
        <v>1.3599999999999999E-2</v>
      </c>
      <c r="G1036" s="154">
        <f t="shared" si="32"/>
        <v>190.11048831952561</v>
      </c>
      <c r="H1036" s="120">
        <f t="shared" si="31"/>
        <v>5512583.8098873757</v>
      </c>
    </row>
    <row r="1037" spans="1:8" x14ac:dyDescent="0.3">
      <c r="A1037" s="144">
        <v>1051</v>
      </c>
      <c r="B1037" s="150">
        <v>10761.39</v>
      </c>
      <c r="C1037" s="150">
        <v>997.84</v>
      </c>
      <c r="D1037" s="155">
        <v>5.1950000000000003E-2</v>
      </c>
      <c r="E1037" s="155">
        <v>3.8350000000000002E-2</v>
      </c>
      <c r="F1037" s="155">
        <v>1.3599999999999999E-2</v>
      </c>
      <c r="G1037" s="154">
        <f t="shared" si="32"/>
        <v>190.11048831952561</v>
      </c>
      <c r="H1037" s="120">
        <f t="shared" si="31"/>
        <v>5528364.1070530843</v>
      </c>
    </row>
    <row r="1038" spans="1:8" x14ac:dyDescent="0.3">
      <c r="A1038" s="144">
        <v>1054</v>
      </c>
      <c r="B1038" s="150">
        <v>10728.84</v>
      </c>
      <c r="C1038" s="150">
        <v>997.83</v>
      </c>
      <c r="D1038" s="155">
        <v>5.2060000000000002E-2</v>
      </c>
      <c r="E1038" s="155">
        <v>3.8420000000000003E-2</v>
      </c>
      <c r="F1038" s="155">
        <v>1.3639999999999999E-2</v>
      </c>
      <c r="G1038" s="154">
        <f t="shared" si="32"/>
        <v>190.66963681458304</v>
      </c>
      <c r="H1038" s="120">
        <f t="shared" si="31"/>
        <v>5527885.9162298804</v>
      </c>
    </row>
    <row r="1039" spans="1:8" x14ac:dyDescent="0.3">
      <c r="A1039" s="144">
        <v>1056</v>
      </c>
      <c r="B1039" s="150">
        <v>10732.27</v>
      </c>
      <c r="C1039" s="150">
        <v>998.08</v>
      </c>
      <c r="D1039" s="155">
        <v>5.21E-2</v>
      </c>
      <c r="E1039" s="155">
        <v>3.8469999999999997E-2</v>
      </c>
      <c r="F1039" s="155">
        <v>1.3639999999999999E-2</v>
      </c>
      <c r="G1039" s="154">
        <f t="shared" si="32"/>
        <v>190.66963681458304</v>
      </c>
      <c r="H1039" s="120">
        <f t="shared" si="31"/>
        <v>5538375.2633195007</v>
      </c>
    </row>
    <row r="1040" spans="1:8" x14ac:dyDescent="0.3">
      <c r="A1040" s="144">
        <v>1059</v>
      </c>
      <c r="B1040" s="150">
        <v>10743.14</v>
      </c>
      <c r="C1040" s="150">
        <v>998.37</v>
      </c>
      <c r="D1040" s="155">
        <v>5.2179999999999997E-2</v>
      </c>
      <c r="E1040" s="155">
        <v>3.8550000000000001E-2</v>
      </c>
      <c r="F1040" s="155">
        <v>1.363E-2</v>
      </c>
      <c r="G1040" s="154">
        <f t="shared" si="32"/>
        <v>190.52984969081874</v>
      </c>
      <c r="H1040" s="120">
        <f t="shared" si="31"/>
        <v>5558184.1990558775</v>
      </c>
    </row>
    <row r="1041" spans="1:8" x14ac:dyDescent="0.3">
      <c r="A1041" s="144">
        <v>1062</v>
      </c>
      <c r="B1041" s="150">
        <v>10735.86</v>
      </c>
      <c r="C1041" s="150">
        <v>998.87</v>
      </c>
      <c r="D1041" s="155">
        <v>5.2269999999999997E-2</v>
      </c>
      <c r="E1041" s="155">
        <v>3.8629999999999998E-2</v>
      </c>
      <c r="F1041" s="155">
        <v>1.3639999999999999E-2</v>
      </c>
      <c r="G1041" s="154">
        <f t="shared" si="32"/>
        <v>190.66963681458304</v>
      </c>
      <c r="H1041" s="120">
        <f t="shared" si="31"/>
        <v>5569843.3045883626</v>
      </c>
    </row>
    <row r="1042" spans="1:8" x14ac:dyDescent="0.3">
      <c r="A1042" s="144">
        <v>1065</v>
      </c>
      <c r="B1042" s="150">
        <v>10722.39</v>
      </c>
      <c r="C1042" s="150">
        <v>998.8</v>
      </c>
      <c r="D1042" s="155">
        <v>5.2350000000000001E-2</v>
      </c>
      <c r="E1042" s="155">
        <v>3.8690000000000002E-2</v>
      </c>
      <c r="F1042" s="155">
        <v>1.366E-2</v>
      </c>
      <c r="G1042" s="154">
        <f t="shared" si="32"/>
        <v>190.94921106211177</v>
      </c>
      <c r="H1042" s="120">
        <f t="shared" si="31"/>
        <v>5577399.3203542372</v>
      </c>
    </row>
    <row r="1043" spans="1:8" x14ac:dyDescent="0.3">
      <c r="A1043" s="144">
        <v>1067</v>
      </c>
      <c r="B1043" s="150">
        <v>10747.96</v>
      </c>
      <c r="C1043" s="150">
        <v>999.12</v>
      </c>
      <c r="D1043" s="155">
        <v>5.2389999999999999E-2</v>
      </c>
      <c r="E1043" s="155">
        <v>3.875E-2</v>
      </c>
      <c r="F1043" s="155">
        <v>1.363E-2</v>
      </c>
      <c r="G1043" s="154">
        <f t="shared" si="32"/>
        <v>190.52984969081874</v>
      </c>
      <c r="H1043" s="120">
        <f t="shared" ref="H1043:H1106" si="33">A1043/G1043*10^6</f>
        <v>5600172.3705312759</v>
      </c>
    </row>
    <row r="1044" spans="1:8" x14ac:dyDescent="0.3">
      <c r="A1044" s="144">
        <v>1070</v>
      </c>
      <c r="B1044" s="150">
        <v>10711.67</v>
      </c>
      <c r="C1044" s="150">
        <v>999.41</v>
      </c>
      <c r="D1044" s="155">
        <v>5.2499999999999998E-2</v>
      </c>
      <c r="E1044" s="155">
        <v>3.882E-2</v>
      </c>
      <c r="F1044" s="155">
        <v>1.3679999999999999E-2</v>
      </c>
      <c r="G1044" s="154">
        <f t="shared" si="32"/>
        <v>191.22878530964044</v>
      </c>
      <c r="H1044" s="120">
        <f t="shared" si="33"/>
        <v>5595391.9189908588</v>
      </c>
    </row>
    <row r="1045" spans="1:8" x14ac:dyDescent="0.3">
      <c r="A1045" s="144">
        <v>1073</v>
      </c>
      <c r="B1045" s="150">
        <v>10734.93</v>
      </c>
      <c r="C1045" s="150">
        <v>999.17</v>
      </c>
      <c r="D1045" s="155">
        <v>5.2560000000000003E-2</v>
      </c>
      <c r="E1045" s="155">
        <v>3.891E-2</v>
      </c>
      <c r="F1045" s="155">
        <v>1.3650000000000001E-2</v>
      </c>
      <c r="G1045" s="154">
        <f t="shared" si="32"/>
        <v>190.80942393834744</v>
      </c>
      <c r="H1045" s="120">
        <f t="shared" si="33"/>
        <v>5623411.977527367</v>
      </c>
    </row>
    <row r="1046" spans="1:8" x14ac:dyDescent="0.3">
      <c r="A1046" s="144">
        <v>1076</v>
      </c>
      <c r="B1046" s="150">
        <v>10730.54</v>
      </c>
      <c r="C1046" s="150">
        <v>999.51</v>
      </c>
      <c r="D1046" s="155">
        <v>5.2639999999999999E-2</v>
      </c>
      <c r="E1046" s="155">
        <v>3.8980000000000001E-2</v>
      </c>
      <c r="F1046" s="155">
        <v>1.366E-2</v>
      </c>
      <c r="G1046" s="154">
        <f t="shared" si="32"/>
        <v>190.94921106211177</v>
      </c>
      <c r="H1046" s="120">
        <f t="shared" si="33"/>
        <v>5635006.2616912294</v>
      </c>
    </row>
    <row r="1047" spans="1:8" x14ac:dyDescent="0.3">
      <c r="A1047" s="144">
        <v>1078</v>
      </c>
      <c r="B1047" s="150">
        <v>10738.74</v>
      </c>
      <c r="C1047" s="150">
        <v>1000.07</v>
      </c>
      <c r="D1047" s="155">
        <v>5.2670000000000002E-2</v>
      </c>
      <c r="E1047" s="155">
        <v>3.9010000000000003E-2</v>
      </c>
      <c r="F1047" s="155">
        <v>1.366E-2</v>
      </c>
      <c r="G1047" s="154">
        <f t="shared" si="32"/>
        <v>190.94921106211177</v>
      </c>
      <c r="H1047" s="120">
        <f t="shared" si="33"/>
        <v>5645480.2510252278</v>
      </c>
    </row>
    <row r="1048" spans="1:8" x14ac:dyDescent="0.3">
      <c r="A1048" s="144">
        <v>1081</v>
      </c>
      <c r="B1048" s="150">
        <v>10741.75</v>
      </c>
      <c r="C1048" s="150">
        <v>998.88</v>
      </c>
      <c r="D1048" s="155">
        <v>5.2749999999999998E-2</v>
      </c>
      <c r="E1048" s="155">
        <v>3.9109999999999999E-2</v>
      </c>
      <c r="F1048" s="155">
        <v>1.3639999999999999E-2</v>
      </c>
      <c r="G1048" s="154">
        <f t="shared" si="32"/>
        <v>190.66963681458304</v>
      </c>
      <c r="H1048" s="120">
        <f t="shared" si="33"/>
        <v>5669492.1019397546</v>
      </c>
    </row>
    <row r="1049" spans="1:8" x14ac:dyDescent="0.3">
      <c r="A1049" s="144">
        <v>1084</v>
      </c>
      <c r="B1049" s="150">
        <v>10725.8</v>
      </c>
      <c r="C1049" s="150">
        <v>998.74</v>
      </c>
      <c r="D1049" s="155">
        <v>5.2810000000000003E-2</v>
      </c>
      <c r="E1049" s="155">
        <v>3.916E-2</v>
      </c>
      <c r="F1049" s="155">
        <v>1.366E-2</v>
      </c>
      <c r="G1049" s="154">
        <f t="shared" si="32"/>
        <v>190.94921106211177</v>
      </c>
      <c r="H1049" s="120">
        <f t="shared" si="33"/>
        <v>5676902.219027224</v>
      </c>
    </row>
    <row r="1050" spans="1:8" x14ac:dyDescent="0.3">
      <c r="A1050" s="144">
        <v>1087</v>
      </c>
      <c r="B1050" s="150">
        <v>10745.39</v>
      </c>
      <c r="C1050" s="150">
        <v>998.86</v>
      </c>
      <c r="D1050" s="155">
        <v>5.289E-2</v>
      </c>
      <c r="E1050" s="155">
        <v>3.925E-2</v>
      </c>
      <c r="F1050" s="155">
        <v>1.363E-2</v>
      </c>
      <c r="G1050" s="154">
        <f t="shared" si="32"/>
        <v>190.52984969081874</v>
      </c>
      <c r="H1050" s="120">
        <f t="shared" si="33"/>
        <v>5705142.7992197713</v>
      </c>
    </row>
    <row r="1051" spans="1:8" x14ac:dyDescent="0.3">
      <c r="A1051" s="144">
        <v>1089</v>
      </c>
      <c r="B1051" s="150">
        <v>10741.43</v>
      </c>
      <c r="C1051" s="150">
        <v>998.85</v>
      </c>
      <c r="D1051" s="155">
        <v>5.2940000000000001E-2</v>
      </c>
      <c r="E1051" s="155">
        <v>3.9309999999999998E-2</v>
      </c>
      <c r="F1051" s="155">
        <v>1.3639999999999999E-2</v>
      </c>
      <c r="G1051" s="154">
        <f t="shared" si="32"/>
        <v>190.66963681458304</v>
      </c>
      <c r="H1051" s="120">
        <f t="shared" si="33"/>
        <v>5711449.4902982358</v>
      </c>
    </row>
    <row r="1052" spans="1:8" x14ac:dyDescent="0.3">
      <c r="A1052" s="144">
        <v>1092</v>
      </c>
      <c r="B1052" s="150">
        <v>10727.22</v>
      </c>
      <c r="C1052" s="150">
        <v>998.02</v>
      </c>
      <c r="D1052" s="155">
        <v>5.3010000000000002E-2</v>
      </c>
      <c r="E1052" s="155">
        <v>3.9370000000000002E-2</v>
      </c>
      <c r="F1052" s="155">
        <v>1.3639999999999999E-2</v>
      </c>
      <c r="G1052" s="154">
        <f t="shared" si="32"/>
        <v>190.66963681458304</v>
      </c>
      <c r="H1052" s="120">
        <f t="shared" si="33"/>
        <v>5727183.5109326662</v>
      </c>
    </row>
    <row r="1053" spans="1:8" x14ac:dyDescent="0.3">
      <c r="A1053" s="144">
        <v>1095</v>
      </c>
      <c r="B1053" s="150">
        <v>10742.44</v>
      </c>
      <c r="C1053" s="150">
        <v>998.05</v>
      </c>
      <c r="D1053" s="155">
        <v>5.3069999999999999E-2</v>
      </c>
      <c r="E1053" s="155">
        <v>3.9449999999999999E-2</v>
      </c>
      <c r="F1053" s="155">
        <v>1.363E-2</v>
      </c>
      <c r="G1053" s="154">
        <f t="shared" si="32"/>
        <v>190.52984969081874</v>
      </c>
      <c r="H1053" s="120">
        <f t="shared" si="33"/>
        <v>5747130.9706951706</v>
      </c>
    </row>
    <row r="1054" spans="1:8" x14ac:dyDescent="0.3">
      <c r="A1054" s="144">
        <v>1098</v>
      </c>
      <c r="B1054" s="150">
        <v>10703.11</v>
      </c>
      <c r="C1054" s="150">
        <v>998.18</v>
      </c>
      <c r="D1054" s="155">
        <v>5.3179999999999998E-2</v>
      </c>
      <c r="E1054" s="155">
        <v>3.9510000000000003E-2</v>
      </c>
      <c r="F1054" s="155">
        <v>1.3679999999999999E-2</v>
      </c>
      <c r="G1054" s="154">
        <f t="shared" si="32"/>
        <v>191.22878530964044</v>
      </c>
      <c r="H1054" s="120">
        <f t="shared" si="33"/>
        <v>5741813.3897681898</v>
      </c>
    </row>
    <row r="1055" spans="1:8" x14ac:dyDescent="0.3">
      <c r="A1055" s="144">
        <v>1101</v>
      </c>
      <c r="B1055" s="150">
        <v>10707.14</v>
      </c>
      <c r="C1055" s="150">
        <v>998.11</v>
      </c>
      <c r="D1055" s="155">
        <v>5.3269999999999998E-2</v>
      </c>
      <c r="E1055" s="155">
        <v>3.9600000000000003E-2</v>
      </c>
      <c r="F1055" s="155">
        <v>1.367E-2</v>
      </c>
      <c r="G1055" s="154">
        <f t="shared" si="32"/>
        <v>191.08899818587611</v>
      </c>
      <c r="H1055" s="120">
        <f t="shared" si="33"/>
        <v>5761713.1831369763</v>
      </c>
    </row>
    <row r="1056" spans="1:8" x14ac:dyDescent="0.3">
      <c r="A1056" s="144">
        <v>1103</v>
      </c>
      <c r="B1056" s="150">
        <v>10703.39</v>
      </c>
      <c r="C1056" s="150">
        <v>997.96</v>
      </c>
      <c r="D1056" s="155">
        <v>5.3310000000000003E-2</v>
      </c>
      <c r="E1056" s="155">
        <v>3.9629999999999999E-2</v>
      </c>
      <c r="F1056" s="155">
        <v>1.367E-2</v>
      </c>
      <c r="G1056" s="154">
        <f t="shared" si="32"/>
        <v>191.08899818587611</v>
      </c>
      <c r="H1056" s="120">
        <f t="shared" si="33"/>
        <v>5772179.5104451263</v>
      </c>
    </row>
    <row r="1057" spans="1:8" x14ac:dyDescent="0.3">
      <c r="A1057" s="144">
        <v>1106</v>
      </c>
      <c r="B1057" s="150">
        <v>10700.52</v>
      </c>
      <c r="C1057" s="150">
        <v>998.77</v>
      </c>
      <c r="D1057" s="155">
        <v>5.3409999999999999E-2</v>
      </c>
      <c r="E1057" s="155">
        <v>3.9719999999999998E-2</v>
      </c>
      <c r="F1057" s="155">
        <v>1.3690000000000001E-2</v>
      </c>
      <c r="G1057" s="154">
        <f t="shared" si="32"/>
        <v>191.36857243340486</v>
      </c>
      <c r="H1057" s="120">
        <f t="shared" si="33"/>
        <v>5779423.3710181508</v>
      </c>
    </row>
    <row r="1058" spans="1:8" x14ac:dyDescent="0.3">
      <c r="A1058" s="144">
        <v>1109</v>
      </c>
      <c r="B1058" s="150">
        <v>10694.31</v>
      </c>
      <c r="C1058" s="150">
        <v>999.23</v>
      </c>
      <c r="D1058" s="155">
        <v>5.3490000000000003E-2</v>
      </c>
      <c r="E1058" s="155">
        <v>3.9789999999999999E-2</v>
      </c>
      <c r="F1058" s="155">
        <v>1.37E-2</v>
      </c>
      <c r="G1058" s="154">
        <f t="shared" si="32"/>
        <v>191.50835955716923</v>
      </c>
      <c r="H1058" s="120">
        <f t="shared" si="33"/>
        <v>5790869.9263278916</v>
      </c>
    </row>
    <row r="1059" spans="1:8" x14ac:dyDescent="0.3">
      <c r="A1059" s="144">
        <v>1112</v>
      </c>
      <c r="B1059" s="150">
        <v>10665.8</v>
      </c>
      <c r="C1059" s="150">
        <v>998.82</v>
      </c>
      <c r="D1059" s="155">
        <v>5.3580000000000003E-2</v>
      </c>
      <c r="E1059" s="155">
        <v>3.9849999999999997E-2</v>
      </c>
      <c r="F1059" s="155">
        <v>1.3729999999999999E-2</v>
      </c>
      <c r="G1059" s="154">
        <f t="shared" si="32"/>
        <v>191.92772092846224</v>
      </c>
      <c r="H1059" s="120">
        <f t="shared" si="33"/>
        <v>5793847.7809283165</v>
      </c>
    </row>
    <row r="1060" spans="1:8" x14ac:dyDescent="0.3">
      <c r="A1060" s="144">
        <v>1115</v>
      </c>
      <c r="B1060" s="150">
        <v>10670.71</v>
      </c>
      <c r="C1060" s="150">
        <v>999.26</v>
      </c>
      <c r="D1060" s="155">
        <v>5.3650000000000003E-2</v>
      </c>
      <c r="E1060" s="155">
        <v>3.9919999999999997E-2</v>
      </c>
      <c r="F1060" s="155">
        <v>1.3729999999999999E-2</v>
      </c>
      <c r="G1060" s="154">
        <f t="shared" ref="G1060:G1123" si="34">(2*F1060/$B$7)*(1+3*$B$11)/(4+PI()*$B$11-PI())*10^6</f>
        <v>191.92772092846224</v>
      </c>
      <c r="H1060" s="120">
        <f t="shared" si="33"/>
        <v>5809478.6652293811</v>
      </c>
    </row>
    <row r="1061" spans="1:8" x14ac:dyDescent="0.3">
      <c r="A1061" s="144">
        <v>1118</v>
      </c>
      <c r="B1061" s="150">
        <v>10679.35</v>
      </c>
      <c r="C1061" s="150">
        <v>999.59</v>
      </c>
      <c r="D1061" s="155">
        <v>5.373E-2</v>
      </c>
      <c r="E1061" s="155">
        <v>0.04</v>
      </c>
      <c r="F1061" s="155">
        <v>1.3729999999999999E-2</v>
      </c>
      <c r="G1061" s="154">
        <f t="shared" si="34"/>
        <v>191.92772092846224</v>
      </c>
      <c r="H1061" s="120">
        <f t="shared" si="33"/>
        <v>5825109.5495304475</v>
      </c>
    </row>
    <row r="1062" spans="1:8" x14ac:dyDescent="0.3">
      <c r="A1062" s="144">
        <v>1121</v>
      </c>
      <c r="B1062" s="150">
        <v>10675.27</v>
      </c>
      <c r="C1062" s="150">
        <v>999.72</v>
      </c>
      <c r="D1062" s="155">
        <v>5.3789999999999998E-2</v>
      </c>
      <c r="E1062" s="155">
        <v>4.0059999999999998E-2</v>
      </c>
      <c r="F1062" s="155">
        <v>1.3729999999999999E-2</v>
      </c>
      <c r="G1062" s="154">
        <f t="shared" si="34"/>
        <v>191.92772092846224</v>
      </c>
      <c r="H1062" s="120">
        <f t="shared" si="33"/>
        <v>5840740.433831512</v>
      </c>
    </row>
    <row r="1063" spans="1:8" x14ac:dyDescent="0.3">
      <c r="A1063" s="144">
        <v>1123</v>
      </c>
      <c r="B1063" s="150">
        <v>10671.75</v>
      </c>
      <c r="C1063" s="150">
        <v>998.76</v>
      </c>
      <c r="D1063" s="155">
        <v>5.3830000000000003E-2</v>
      </c>
      <c r="E1063" s="155">
        <v>4.0099999999999997E-2</v>
      </c>
      <c r="F1063" s="155">
        <v>1.372E-2</v>
      </c>
      <c r="G1063" s="154">
        <f t="shared" si="34"/>
        <v>191.7879338046979</v>
      </c>
      <c r="H1063" s="120">
        <f t="shared" si="33"/>
        <v>5855425.7179890005</v>
      </c>
    </row>
    <row r="1064" spans="1:8" x14ac:dyDescent="0.3">
      <c r="A1064" s="144">
        <v>1126</v>
      </c>
      <c r="B1064" s="150">
        <v>10690.84</v>
      </c>
      <c r="C1064" s="150">
        <v>999.75</v>
      </c>
      <c r="D1064" s="155">
        <v>5.391E-2</v>
      </c>
      <c r="E1064" s="155">
        <v>4.02E-2</v>
      </c>
      <c r="F1064" s="155">
        <v>1.371E-2</v>
      </c>
      <c r="G1064" s="154">
        <f t="shared" si="34"/>
        <v>191.64814668093356</v>
      </c>
      <c r="H1064" s="120">
        <f t="shared" si="33"/>
        <v>5875350.3203692706</v>
      </c>
    </row>
    <row r="1065" spans="1:8" x14ac:dyDescent="0.3">
      <c r="A1065" s="144">
        <v>1129</v>
      </c>
      <c r="B1065" s="150">
        <v>10699.65</v>
      </c>
      <c r="C1065" s="150">
        <v>999.17</v>
      </c>
      <c r="D1065" s="155">
        <v>5.3969999999999997E-2</v>
      </c>
      <c r="E1065" s="155">
        <v>4.027E-2</v>
      </c>
      <c r="F1065" s="155">
        <v>1.3690000000000001E-2</v>
      </c>
      <c r="G1065" s="154">
        <f t="shared" si="34"/>
        <v>191.36857243340486</v>
      </c>
      <c r="H1065" s="120">
        <f t="shared" si="33"/>
        <v>5899610.2946469197</v>
      </c>
    </row>
    <row r="1066" spans="1:8" x14ac:dyDescent="0.3">
      <c r="A1066" s="144">
        <v>1132</v>
      </c>
      <c r="B1066" s="150">
        <v>10676.03</v>
      </c>
      <c r="C1066" s="150">
        <v>999.32</v>
      </c>
      <c r="D1066" s="155">
        <v>5.4059999999999997E-2</v>
      </c>
      <c r="E1066" s="155">
        <v>4.0340000000000001E-2</v>
      </c>
      <c r="F1066" s="155">
        <v>1.3729999999999999E-2</v>
      </c>
      <c r="G1066" s="154">
        <f t="shared" si="34"/>
        <v>191.92772092846224</v>
      </c>
      <c r="H1066" s="120">
        <f t="shared" si="33"/>
        <v>5898053.6762687527</v>
      </c>
    </row>
    <row r="1067" spans="1:8" x14ac:dyDescent="0.3">
      <c r="A1067" s="144">
        <v>1135</v>
      </c>
      <c r="B1067" s="150">
        <v>10688.85</v>
      </c>
      <c r="C1067" s="150">
        <v>998.55</v>
      </c>
      <c r="D1067" s="155">
        <v>5.4120000000000001E-2</v>
      </c>
      <c r="E1067" s="155">
        <v>4.0419999999999998E-2</v>
      </c>
      <c r="F1067" s="155">
        <v>1.37E-2</v>
      </c>
      <c r="G1067" s="154">
        <f t="shared" si="34"/>
        <v>191.50835955716923</v>
      </c>
      <c r="H1067" s="120">
        <f t="shared" si="33"/>
        <v>5926634.234790042</v>
      </c>
    </row>
    <row r="1068" spans="1:8" x14ac:dyDescent="0.3">
      <c r="A1068" s="144">
        <v>1138</v>
      </c>
      <c r="B1068" s="150">
        <v>10682.86</v>
      </c>
      <c r="C1068" s="150">
        <v>998.78</v>
      </c>
      <c r="D1068" s="155">
        <v>5.4219999999999997E-2</v>
      </c>
      <c r="E1068" s="155">
        <v>4.0500000000000001E-2</v>
      </c>
      <c r="F1068" s="155">
        <v>1.371E-2</v>
      </c>
      <c r="G1068" s="154">
        <f t="shared" si="34"/>
        <v>191.64814668093356</v>
      </c>
      <c r="H1068" s="120">
        <f t="shared" si="33"/>
        <v>5937965.0662346622</v>
      </c>
    </row>
    <row r="1069" spans="1:8" x14ac:dyDescent="0.3">
      <c r="A1069" s="144">
        <v>1141</v>
      </c>
      <c r="B1069" s="150">
        <v>10691.1</v>
      </c>
      <c r="C1069" s="150">
        <v>998.12</v>
      </c>
      <c r="D1069" s="155">
        <v>5.4269999999999999E-2</v>
      </c>
      <c r="E1069" s="155">
        <v>4.0579999999999998E-2</v>
      </c>
      <c r="F1069" s="155">
        <v>1.3690000000000001E-2</v>
      </c>
      <c r="G1069" s="154">
        <f t="shared" si="34"/>
        <v>191.36857243340486</v>
      </c>
      <c r="H1069" s="120">
        <f t="shared" si="33"/>
        <v>5962316.5156706246</v>
      </c>
    </row>
    <row r="1070" spans="1:8" x14ac:dyDescent="0.3">
      <c r="A1070" s="144">
        <v>1144</v>
      </c>
      <c r="B1070" s="150">
        <v>10658.22</v>
      </c>
      <c r="C1070" s="150">
        <v>998.37</v>
      </c>
      <c r="D1070" s="155">
        <v>5.4370000000000002E-2</v>
      </c>
      <c r="E1070" s="155">
        <v>4.0629999999999999E-2</v>
      </c>
      <c r="F1070" s="155">
        <v>1.374E-2</v>
      </c>
      <c r="G1070" s="154">
        <f t="shared" si="34"/>
        <v>192.06750805222663</v>
      </c>
      <c r="H1070" s="120">
        <f t="shared" si="33"/>
        <v>5956239.0932303127</v>
      </c>
    </row>
    <row r="1071" spans="1:8" x14ac:dyDescent="0.3">
      <c r="A1071" s="144">
        <v>1147</v>
      </c>
      <c r="B1071" s="150">
        <v>10668.85</v>
      </c>
      <c r="C1071" s="150">
        <v>998.67</v>
      </c>
      <c r="D1071" s="155">
        <v>5.4440000000000002E-2</v>
      </c>
      <c r="E1071" s="155">
        <v>4.0710000000000003E-2</v>
      </c>
      <c r="F1071" s="155">
        <v>1.3729999999999999E-2</v>
      </c>
      <c r="G1071" s="154">
        <f t="shared" si="34"/>
        <v>191.92772092846224</v>
      </c>
      <c r="H1071" s="120">
        <f t="shared" si="33"/>
        <v>5976208.0977740809</v>
      </c>
    </row>
    <row r="1072" spans="1:8" x14ac:dyDescent="0.3">
      <c r="A1072" s="144">
        <v>1150</v>
      </c>
      <c r="B1072" s="150">
        <v>10694.08</v>
      </c>
      <c r="C1072" s="150">
        <v>998.74</v>
      </c>
      <c r="D1072" s="155">
        <v>5.45E-2</v>
      </c>
      <c r="E1072" s="155">
        <v>4.0809999999999999E-2</v>
      </c>
      <c r="F1072" s="155">
        <v>1.37E-2</v>
      </c>
      <c r="G1072" s="154">
        <f t="shared" si="34"/>
        <v>191.50835955716923</v>
      </c>
      <c r="H1072" s="120">
        <f t="shared" si="33"/>
        <v>6004959.7973643607</v>
      </c>
    </row>
    <row r="1073" spans="1:8" x14ac:dyDescent="0.3">
      <c r="A1073" s="144">
        <v>1153</v>
      </c>
      <c r="B1073" s="150">
        <v>10639.3</v>
      </c>
      <c r="C1073" s="150">
        <v>997.66</v>
      </c>
      <c r="D1073" s="155">
        <v>5.4609999999999999E-2</v>
      </c>
      <c r="E1073" s="155">
        <v>4.0849999999999997E-2</v>
      </c>
      <c r="F1073" s="155">
        <v>1.375E-2</v>
      </c>
      <c r="G1073" s="154">
        <f t="shared" si="34"/>
        <v>192.20729517599096</v>
      </c>
      <c r="H1073" s="120">
        <f t="shared" si="33"/>
        <v>5998731.7283887556</v>
      </c>
    </row>
    <row r="1074" spans="1:8" x14ac:dyDescent="0.3">
      <c r="A1074" s="144">
        <v>1155</v>
      </c>
      <c r="B1074" s="150">
        <v>10673.96</v>
      </c>
      <c r="C1074" s="150">
        <v>998.68</v>
      </c>
      <c r="D1074" s="155">
        <v>5.466E-2</v>
      </c>
      <c r="E1074" s="155">
        <v>4.0939999999999997E-2</v>
      </c>
      <c r="F1074" s="155">
        <v>1.372E-2</v>
      </c>
      <c r="G1074" s="154">
        <f t="shared" si="34"/>
        <v>191.7879338046979</v>
      </c>
      <c r="H1074" s="120">
        <f t="shared" si="33"/>
        <v>6022276.6734437179</v>
      </c>
    </row>
    <row r="1075" spans="1:8" x14ac:dyDescent="0.3">
      <c r="A1075" s="144">
        <v>1158</v>
      </c>
      <c r="B1075" s="150">
        <v>10675.13</v>
      </c>
      <c r="C1075" s="150">
        <v>998.04</v>
      </c>
      <c r="D1075" s="155">
        <v>5.4719999999999998E-2</v>
      </c>
      <c r="E1075" s="155">
        <v>4.1009999999999998E-2</v>
      </c>
      <c r="F1075" s="155">
        <v>1.371E-2</v>
      </c>
      <c r="G1075" s="154">
        <f t="shared" si="34"/>
        <v>191.64814668093356</v>
      </c>
      <c r="H1075" s="120">
        <f t="shared" si="33"/>
        <v>6042322.9760103161</v>
      </c>
    </row>
    <row r="1076" spans="1:8" x14ac:dyDescent="0.3">
      <c r="A1076" s="144">
        <v>1161</v>
      </c>
      <c r="B1076" s="150">
        <v>10649.62</v>
      </c>
      <c r="C1076" s="150">
        <v>998.59</v>
      </c>
      <c r="D1076" s="155">
        <v>5.484E-2</v>
      </c>
      <c r="E1076" s="155">
        <v>4.1090000000000002E-2</v>
      </c>
      <c r="F1076" s="155">
        <v>1.375E-2</v>
      </c>
      <c r="G1076" s="154">
        <f t="shared" si="34"/>
        <v>192.20729517599096</v>
      </c>
      <c r="H1076" s="120">
        <f t="shared" si="33"/>
        <v>6040353.4576403685</v>
      </c>
    </row>
    <row r="1077" spans="1:8" x14ac:dyDescent="0.3">
      <c r="A1077" s="144">
        <v>1164</v>
      </c>
      <c r="B1077" s="150">
        <v>10638.34</v>
      </c>
      <c r="C1077" s="150">
        <v>998.18</v>
      </c>
      <c r="D1077" s="155">
        <v>5.4899999999999997E-2</v>
      </c>
      <c r="E1077" s="155">
        <v>4.1140000000000003E-2</v>
      </c>
      <c r="F1077" s="155">
        <v>1.376E-2</v>
      </c>
      <c r="G1077" s="154">
        <f t="shared" si="34"/>
        <v>192.3470822997553</v>
      </c>
      <c r="H1077" s="120">
        <f t="shared" si="33"/>
        <v>6051560.4712215634</v>
      </c>
    </row>
    <row r="1078" spans="1:8" x14ac:dyDescent="0.3">
      <c r="A1078" s="144">
        <v>1167</v>
      </c>
      <c r="B1078" s="150">
        <v>10643.46</v>
      </c>
      <c r="C1078" s="150">
        <v>998.41</v>
      </c>
      <c r="D1078" s="155">
        <v>5.4980000000000001E-2</v>
      </c>
      <c r="E1078" s="155">
        <v>4.1230000000000003E-2</v>
      </c>
      <c r="F1078" s="155">
        <v>1.376E-2</v>
      </c>
      <c r="G1078" s="154">
        <f t="shared" si="34"/>
        <v>192.3470822997553</v>
      </c>
      <c r="H1078" s="120">
        <f t="shared" si="33"/>
        <v>6067157.2765597636</v>
      </c>
    </row>
    <row r="1079" spans="1:8" x14ac:dyDescent="0.3">
      <c r="A1079" s="144">
        <v>1170</v>
      </c>
      <c r="B1079" s="150">
        <v>10661.46</v>
      </c>
      <c r="C1079" s="150">
        <v>998.64</v>
      </c>
      <c r="D1079" s="155">
        <v>5.5050000000000002E-2</v>
      </c>
      <c r="E1079" s="155">
        <v>4.1309999999999999E-2</v>
      </c>
      <c r="F1079" s="155">
        <v>1.374E-2</v>
      </c>
      <c r="G1079" s="154">
        <f t="shared" si="34"/>
        <v>192.06750805222663</v>
      </c>
      <c r="H1079" s="120">
        <f t="shared" si="33"/>
        <v>6091608.1635310007</v>
      </c>
    </row>
    <row r="1080" spans="1:8" x14ac:dyDescent="0.3">
      <c r="A1080" s="144">
        <v>1173</v>
      </c>
      <c r="B1080" s="150">
        <v>10657.03</v>
      </c>
      <c r="C1080" s="150">
        <v>998.27</v>
      </c>
      <c r="D1080" s="155">
        <v>5.5129999999999998E-2</v>
      </c>
      <c r="E1080" s="155">
        <v>4.1390000000000003E-2</v>
      </c>
      <c r="F1080" s="155">
        <v>1.374E-2</v>
      </c>
      <c r="G1080" s="154">
        <f t="shared" si="34"/>
        <v>192.06750805222663</v>
      </c>
      <c r="H1080" s="120">
        <f t="shared" si="33"/>
        <v>6107227.6716426192</v>
      </c>
    </row>
    <row r="1081" spans="1:8" x14ac:dyDescent="0.3">
      <c r="A1081" s="144">
        <v>1176</v>
      </c>
      <c r="B1081" s="150">
        <v>10651.4</v>
      </c>
      <c r="C1081" s="150">
        <v>998.71</v>
      </c>
      <c r="D1081" s="155">
        <v>5.5210000000000002E-2</v>
      </c>
      <c r="E1081" s="155">
        <v>4.1459999999999997E-2</v>
      </c>
      <c r="F1081" s="155">
        <v>1.375E-2</v>
      </c>
      <c r="G1081" s="154">
        <f t="shared" si="34"/>
        <v>192.20729517599096</v>
      </c>
      <c r="H1081" s="120">
        <f t="shared" si="33"/>
        <v>6118394.1999871433</v>
      </c>
    </row>
    <row r="1082" spans="1:8" x14ac:dyDescent="0.3">
      <c r="A1082" s="144">
        <v>1179</v>
      </c>
      <c r="B1082" s="150">
        <v>10653.67</v>
      </c>
      <c r="C1082" s="150">
        <v>999.26</v>
      </c>
      <c r="D1082" s="155">
        <v>5.5300000000000002E-2</v>
      </c>
      <c r="E1082" s="155">
        <v>4.1549999999999997E-2</v>
      </c>
      <c r="F1082" s="155">
        <v>1.376E-2</v>
      </c>
      <c r="G1082" s="154">
        <f t="shared" si="34"/>
        <v>192.3470822997553</v>
      </c>
      <c r="H1082" s="120">
        <f t="shared" si="33"/>
        <v>6129544.4979125625</v>
      </c>
    </row>
    <row r="1083" spans="1:8" x14ac:dyDescent="0.3">
      <c r="A1083" s="144">
        <v>1182</v>
      </c>
      <c r="B1083" s="150">
        <v>10629.95</v>
      </c>
      <c r="C1083" s="150">
        <v>999.01</v>
      </c>
      <c r="D1083" s="155">
        <v>5.5399999999999998E-2</v>
      </c>
      <c r="E1083" s="155">
        <v>4.1619999999999997E-2</v>
      </c>
      <c r="F1083" s="155">
        <v>1.3780000000000001E-2</v>
      </c>
      <c r="G1083" s="154">
        <f t="shared" si="34"/>
        <v>192.62665654728409</v>
      </c>
      <c r="H1083" s="120">
        <f t="shared" si="33"/>
        <v>6136222.3753795689</v>
      </c>
    </row>
    <row r="1084" spans="1:8" x14ac:dyDescent="0.3">
      <c r="A1084" s="144">
        <v>1185</v>
      </c>
      <c r="B1084" s="150">
        <v>10643.11</v>
      </c>
      <c r="C1084" s="150">
        <v>998.61</v>
      </c>
      <c r="D1084" s="155">
        <v>5.5449999999999999E-2</v>
      </c>
      <c r="E1084" s="155">
        <v>4.1689999999999998E-2</v>
      </c>
      <c r="F1084" s="155">
        <v>1.376E-2</v>
      </c>
      <c r="G1084" s="154">
        <f t="shared" si="34"/>
        <v>192.3470822997553</v>
      </c>
      <c r="H1084" s="120">
        <f t="shared" si="33"/>
        <v>6160738.1085889628</v>
      </c>
    </row>
    <row r="1085" spans="1:8" x14ac:dyDescent="0.3">
      <c r="A1085" s="144">
        <v>1189</v>
      </c>
      <c r="B1085" s="150">
        <v>10650.13</v>
      </c>
      <c r="C1085" s="150">
        <v>999.19</v>
      </c>
      <c r="D1085" s="155">
        <v>5.5559999999999998E-2</v>
      </c>
      <c r="E1085" s="155">
        <v>4.1799999999999997E-2</v>
      </c>
      <c r="F1085" s="155">
        <v>1.376E-2</v>
      </c>
      <c r="G1085" s="154">
        <f t="shared" si="34"/>
        <v>192.3470822997553</v>
      </c>
      <c r="H1085" s="120">
        <f t="shared" si="33"/>
        <v>6181533.8490398964</v>
      </c>
    </row>
    <row r="1086" spans="1:8" x14ac:dyDescent="0.3">
      <c r="A1086" s="144">
        <v>1192</v>
      </c>
      <c r="B1086" s="150">
        <v>10629.39</v>
      </c>
      <c r="C1086" s="150">
        <v>998.83</v>
      </c>
      <c r="D1086" s="155">
        <v>5.5640000000000002E-2</v>
      </c>
      <c r="E1086" s="155">
        <v>4.1860000000000001E-2</v>
      </c>
      <c r="F1086" s="155">
        <v>1.3780000000000001E-2</v>
      </c>
      <c r="G1086" s="154">
        <f t="shared" si="34"/>
        <v>192.62665654728409</v>
      </c>
      <c r="H1086" s="120">
        <f t="shared" si="33"/>
        <v>6188136.2702643368</v>
      </c>
    </row>
    <row r="1087" spans="1:8" x14ac:dyDescent="0.3">
      <c r="A1087" s="144">
        <v>1195</v>
      </c>
      <c r="B1087" s="150">
        <v>10625.8</v>
      </c>
      <c r="C1087" s="150">
        <v>999.11</v>
      </c>
      <c r="D1087" s="155">
        <v>5.5710000000000003E-2</v>
      </c>
      <c r="E1087" s="155">
        <v>4.1919999999999999E-2</v>
      </c>
      <c r="F1087" s="155">
        <v>1.379E-2</v>
      </c>
      <c r="G1087" s="154">
        <f t="shared" si="34"/>
        <v>192.76644367104842</v>
      </c>
      <c r="H1087" s="120">
        <f t="shared" si="33"/>
        <v>6199211.7364536766</v>
      </c>
    </row>
    <row r="1088" spans="1:8" x14ac:dyDescent="0.3">
      <c r="A1088" s="144">
        <v>1198</v>
      </c>
      <c r="B1088" s="150">
        <v>10616.07</v>
      </c>
      <c r="C1088" s="150">
        <v>998.67</v>
      </c>
      <c r="D1088" s="155">
        <v>5.5800000000000002E-2</v>
      </c>
      <c r="E1088" s="155">
        <v>4.2009999999999999E-2</v>
      </c>
      <c r="F1088" s="155">
        <v>1.38E-2</v>
      </c>
      <c r="G1088" s="154">
        <f t="shared" si="34"/>
        <v>192.90623079481279</v>
      </c>
      <c r="H1088" s="120">
        <f t="shared" si="33"/>
        <v>6210271.1512427414</v>
      </c>
    </row>
    <row r="1089" spans="1:8" x14ac:dyDescent="0.3">
      <c r="A1089" s="144">
        <v>1201</v>
      </c>
      <c r="B1089" s="150">
        <v>10614.24</v>
      </c>
      <c r="C1089" s="150">
        <v>999.19</v>
      </c>
      <c r="D1089" s="155">
        <v>5.5879999999999999E-2</v>
      </c>
      <c r="E1089" s="155">
        <v>4.2079999999999999E-2</v>
      </c>
      <c r="F1089" s="155">
        <v>1.3809999999999999E-2</v>
      </c>
      <c r="G1089" s="154">
        <f t="shared" si="34"/>
        <v>193.04601791857709</v>
      </c>
      <c r="H1089" s="120">
        <f t="shared" si="33"/>
        <v>6221314.5495006144</v>
      </c>
    </row>
    <row r="1090" spans="1:8" x14ac:dyDescent="0.3">
      <c r="A1090" s="144">
        <v>1204</v>
      </c>
      <c r="B1090" s="150">
        <v>10618.48</v>
      </c>
      <c r="C1090" s="150">
        <v>998.67</v>
      </c>
      <c r="D1090" s="155">
        <v>5.5930000000000001E-2</v>
      </c>
      <c r="E1090" s="155">
        <v>4.2139999999999997E-2</v>
      </c>
      <c r="F1090" s="155">
        <v>1.379E-2</v>
      </c>
      <c r="G1090" s="154">
        <f t="shared" si="34"/>
        <v>192.76644367104842</v>
      </c>
      <c r="H1090" s="120">
        <f t="shared" si="33"/>
        <v>6245900.3604102321</v>
      </c>
    </row>
    <row r="1091" spans="1:8" x14ac:dyDescent="0.3">
      <c r="A1091" s="144">
        <v>1207</v>
      </c>
      <c r="B1091" s="150">
        <v>10592.76</v>
      </c>
      <c r="C1091" s="150">
        <v>998.85</v>
      </c>
      <c r="D1091" s="155">
        <v>5.604E-2</v>
      </c>
      <c r="E1091" s="155">
        <v>4.2209999999999998E-2</v>
      </c>
      <c r="F1091" s="155">
        <v>1.383E-2</v>
      </c>
      <c r="G1091" s="154">
        <f t="shared" si="34"/>
        <v>193.32559216610579</v>
      </c>
      <c r="H1091" s="120">
        <f t="shared" si="33"/>
        <v>6243353.4353948478</v>
      </c>
    </row>
    <row r="1092" spans="1:8" x14ac:dyDescent="0.3">
      <c r="A1092" s="144">
        <v>1210</v>
      </c>
      <c r="B1092" s="150">
        <v>10615.39</v>
      </c>
      <c r="C1092" s="150">
        <v>999.37</v>
      </c>
      <c r="D1092" s="155">
        <v>5.6090000000000001E-2</v>
      </c>
      <c r="E1092" s="155">
        <v>4.2279999999999998E-2</v>
      </c>
      <c r="F1092" s="155">
        <v>1.3809999999999999E-2</v>
      </c>
      <c r="G1092" s="154">
        <f t="shared" si="34"/>
        <v>193.04601791857709</v>
      </c>
      <c r="H1092" s="120">
        <f t="shared" si="33"/>
        <v>6267935.5577816349</v>
      </c>
    </row>
    <row r="1093" spans="1:8" x14ac:dyDescent="0.3">
      <c r="A1093" s="144">
        <v>1213</v>
      </c>
      <c r="B1093" s="150">
        <v>10620.8</v>
      </c>
      <c r="C1093" s="150">
        <v>998.49</v>
      </c>
      <c r="D1093" s="155">
        <v>5.6160000000000002E-2</v>
      </c>
      <c r="E1093" s="155">
        <v>4.2369999999999998E-2</v>
      </c>
      <c r="F1093" s="155">
        <v>1.379E-2</v>
      </c>
      <c r="G1093" s="154">
        <f t="shared" si="34"/>
        <v>192.76644367104842</v>
      </c>
      <c r="H1093" s="120">
        <f t="shared" si="33"/>
        <v>6292588.9843667867</v>
      </c>
    </row>
    <row r="1094" spans="1:8" x14ac:dyDescent="0.3">
      <c r="A1094" s="144">
        <v>1216</v>
      </c>
      <c r="B1094" s="150">
        <v>10576.37</v>
      </c>
      <c r="C1094" s="150">
        <v>998.89</v>
      </c>
      <c r="D1094" s="155">
        <v>5.6259999999999998E-2</v>
      </c>
      <c r="E1094" s="155">
        <v>4.2410000000000003E-2</v>
      </c>
      <c r="F1094" s="155">
        <v>1.3849999999999999E-2</v>
      </c>
      <c r="G1094" s="154">
        <f t="shared" si="34"/>
        <v>193.60516641363458</v>
      </c>
      <c r="H1094" s="120">
        <f t="shared" si="33"/>
        <v>6280824.125333691</v>
      </c>
    </row>
    <row r="1095" spans="1:8" x14ac:dyDescent="0.3">
      <c r="A1095" s="144">
        <v>1219</v>
      </c>
      <c r="B1095" s="150">
        <v>10588.91</v>
      </c>
      <c r="C1095" s="150">
        <v>998.81</v>
      </c>
      <c r="D1095" s="155">
        <v>5.6320000000000002E-2</v>
      </c>
      <c r="E1095" s="155">
        <v>4.2479999999999997E-2</v>
      </c>
      <c r="F1095" s="155">
        <v>1.383E-2</v>
      </c>
      <c r="G1095" s="154">
        <f t="shared" si="34"/>
        <v>193.32559216610579</v>
      </c>
      <c r="H1095" s="120">
        <f t="shared" si="33"/>
        <v>6305424.8862852696</v>
      </c>
    </row>
    <row r="1096" spans="1:8" x14ac:dyDescent="0.3">
      <c r="A1096" s="144">
        <v>1222</v>
      </c>
      <c r="B1096" s="150">
        <v>10586.19</v>
      </c>
      <c r="C1096" s="150">
        <v>999.21</v>
      </c>
      <c r="D1096" s="155">
        <v>5.6410000000000002E-2</v>
      </c>
      <c r="E1096" s="155">
        <v>4.2560000000000001E-2</v>
      </c>
      <c r="F1096" s="155">
        <v>1.384E-2</v>
      </c>
      <c r="G1096" s="154">
        <f t="shared" si="34"/>
        <v>193.46537928987021</v>
      </c>
      <c r="H1096" s="120">
        <f t="shared" si="33"/>
        <v>6316375.5938424049</v>
      </c>
    </row>
    <row r="1097" spans="1:8" x14ac:dyDescent="0.3">
      <c r="A1097" s="144">
        <v>1226</v>
      </c>
      <c r="B1097" s="150">
        <v>10605.65</v>
      </c>
      <c r="C1097" s="150">
        <v>998.98</v>
      </c>
      <c r="D1097" s="155">
        <v>5.6480000000000002E-2</v>
      </c>
      <c r="E1097" s="155">
        <v>4.267E-2</v>
      </c>
      <c r="F1097" s="155">
        <v>1.3809999999999999E-2</v>
      </c>
      <c r="G1097" s="154">
        <f t="shared" si="34"/>
        <v>193.04601791857709</v>
      </c>
      <c r="H1097" s="120">
        <f t="shared" si="33"/>
        <v>6350817.3502812264</v>
      </c>
    </row>
    <row r="1098" spans="1:8" x14ac:dyDescent="0.3">
      <c r="A1098" s="144">
        <v>1229</v>
      </c>
      <c r="B1098" s="150">
        <v>10589.37</v>
      </c>
      <c r="C1098" s="150">
        <v>999</v>
      </c>
      <c r="D1098" s="155">
        <v>5.6570000000000002E-2</v>
      </c>
      <c r="E1098" s="155">
        <v>4.2729999999999997E-2</v>
      </c>
      <c r="F1098" s="155">
        <v>1.384E-2</v>
      </c>
      <c r="G1098" s="154">
        <f t="shared" si="34"/>
        <v>193.46537928987021</v>
      </c>
      <c r="H1098" s="120">
        <f t="shared" si="33"/>
        <v>6352557.7780951839</v>
      </c>
    </row>
    <row r="1099" spans="1:8" x14ac:dyDescent="0.3">
      <c r="A1099" s="144">
        <v>1232</v>
      </c>
      <c r="B1099" s="150">
        <v>10605.19</v>
      </c>
      <c r="C1099" s="150">
        <v>998.37</v>
      </c>
      <c r="D1099" s="155">
        <v>5.663E-2</v>
      </c>
      <c r="E1099" s="155">
        <v>4.2819999999999997E-2</v>
      </c>
      <c r="F1099" s="155">
        <v>1.3809999999999999E-2</v>
      </c>
      <c r="G1099" s="154">
        <f t="shared" si="34"/>
        <v>193.04601791857709</v>
      </c>
      <c r="H1099" s="120">
        <f t="shared" si="33"/>
        <v>6381898.0224685743</v>
      </c>
    </row>
    <row r="1100" spans="1:8" x14ac:dyDescent="0.3">
      <c r="A1100" s="144">
        <v>1235</v>
      </c>
      <c r="B1100" s="150">
        <v>10591.24</v>
      </c>
      <c r="C1100" s="150">
        <v>998.56</v>
      </c>
      <c r="D1100" s="155">
        <v>5.672E-2</v>
      </c>
      <c r="E1100" s="155">
        <v>4.2889999999999998E-2</v>
      </c>
      <c r="F1100" s="155">
        <v>1.383E-2</v>
      </c>
      <c r="G1100" s="154">
        <f t="shared" si="34"/>
        <v>193.32559216610579</v>
      </c>
      <c r="H1100" s="120">
        <f t="shared" si="33"/>
        <v>6388186.8208058309</v>
      </c>
    </row>
    <row r="1101" spans="1:8" x14ac:dyDescent="0.3">
      <c r="A1101" s="144">
        <v>1238</v>
      </c>
      <c r="B1101" s="150">
        <v>10590.03</v>
      </c>
      <c r="C1101" s="150">
        <v>999</v>
      </c>
      <c r="D1101" s="155">
        <v>5.6800000000000003E-2</v>
      </c>
      <c r="E1101" s="155">
        <v>4.2959999999999998E-2</v>
      </c>
      <c r="F1101" s="155">
        <v>1.383E-2</v>
      </c>
      <c r="G1101" s="154">
        <f t="shared" si="34"/>
        <v>193.32559216610579</v>
      </c>
      <c r="H1101" s="120">
        <f t="shared" si="33"/>
        <v>6403704.6835284363</v>
      </c>
    </row>
    <row r="1102" spans="1:8" x14ac:dyDescent="0.3">
      <c r="A1102" s="144">
        <v>1241</v>
      </c>
      <c r="B1102" s="150">
        <v>10577.41</v>
      </c>
      <c r="C1102" s="150">
        <v>999.29</v>
      </c>
      <c r="D1102" s="155">
        <v>5.688E-2</v>
      </c>
      <c r="E1102" s="155">
        <v>4.3020000000000003E-2</v>
      </c>
      <c r="F1102" s="155">
        <v>1.3849999999999999E-2</v>
      </c>
      <c r="G1102" s="154">
        <f t="shared" si="34"/>
        <v>193.60516641363458</v>
      </c>
      <c r="H1102" s="120">
        <f t="shared" si="33"/>
        <v>6409952.9108051891</v>
      </c>
    </row>
    <row r="1103" spans="1:8" x14ac:dyDescent="0.3">
      <c r="A1103" s="144">
        <v>1245</v>
      </c>
      <c r="B1103" s="150">
        <v>10548.26</v>
      </c>
      <c r="C1103" s="150">
        <v>999.3</v>
      </c>
      <c r="D1103" s="155">
        <v>5.7000000000000002E-2</v>
      </c>
      <c r="E1103" s="155">
        <v>4.3110000000000002E-2</v>
      </c>
      <c r="F1103" s="155">
        <v>1.389E-2</v>
      </c>
      <c r="G1103" s="154">
        <f t="shared" si="34"/>
        <v>194.16431490869195</v>
      </c>
      <c r="H1103" s="120">
        <f t="shared" si="33"/>
        <v>6412094.8310480006</v>
      </c>
    </row>
    <row r="1104" spans="1:8" x14ac:dyDescent="0.3">
      <c r="A1104" s="144">
        <v>1248</v>
      </c>
      <c r="B1104" s="150">
        <v>10561.02</v>
      </c>
      <c r="C1104" s="150">
        <v>999</v>
      </c>
      <c r="D1104" s="155">
        <v>5.706E-2</v>
      </c>
      <c r="E1104" s="155">
        <v>4.3189999999999999E-2</v>
      </c>
      <c r="F1104" s="155">
        <v>1.387E-2</v>
      </c>
      <c r="G1104" s="154">
        <f t="shared" si="34"/>
        <v>193.88474066116328</v>
      </c>
      <c r="H1104" s="120">
        <f t="shared" si="33"/>
        <v>6436813.9325674362</v>
      </c>
    </row>
    <row r="1105" spans="1:8" x14ac:dyDescent="0.3">
      <c r="A1105" s="144">
        <v>1251</v>
      </c>
      <c r="B1105" s="150">
        <v>10553.32</v>
      </c>
      <c r="C1105" s="150">
        <v>999.22</v>
      </c>
      <c r="D1105" s="155">
        <v>5.7160000000000002E-2</v>
      </c>
      <c r="E1105" s="155">
        <v>4.3270000000000003E-2</v>
      </c>
      <c r="F1105" s="155">
        <v>1.389E-2</v>
      </c>
      <c r="G1105" s="154">
        <f t="shared" si="34"/>
        <v>194.16431490869195</v>
      </c>
      <c r="H1105" s="120">
        <f t="shared" si="33"/>
        <v>6442996.492884377</v>
      </c>
    </row>
    <row r="1106" spans="1:8" x14ac:dyDescent="0.3">
      <c r="A1106" s="144">
        <v>1254</v>
      </c>
      <c r="B1106" s="150">
        <v>10529.12</v>
      </c>
      <c r="C1106" s="150">
        <v>999.61</v>
      </c>
      <c r="D1106" s="155">
        <v>5.7250000000000002E-2</v>
      </c>
      <c r="E1106" s="155">
        <v>4.3319999999999997E-2</v>
      </c>
      <c r="F1106" s="155">
        <v>1.392E-2</v>
      </c>
      <c r="G1106" s="154">
        <f t="shared" si="34"/>
        <v>194.58367627998507</v>
      </c>
      <c r="H1106" s="120">
        <f t="shared" si="33"/>
        <v>6444528.2562943678</v>
      </c>
    </row>
    <row r="1107" spans="1:8" x14ac:dyDescent="0.3">
      <c r="A1107" s="144">
        <v>1257</v>
      </c>
      <c r="B1107" s="150">
        <v>10542.48</v>
      </c>
      <c r="C1107" s="150">
        <v>999.61</v>
      </c>
      <c r="D1107" s="155">
        <v>5.7329999999999999E-2</v>
      </c>
      <c r="E1107" s="155">
        <v>4.342E-2</v>
      </c>
      <c r="F1107" s="155">
        <v>1.391E-2</v>
      </c>
      <c r="G1107" s="154">
        <f t="shared" si="34"/>
        <v>194.44388915622071</v>
      </c>
      <c r="H1107" s="120">
        <f t="shared" ref="H1107:H1170" si="35">A1107/G1107*10^6</f>
        <v>6464589.8899404202</v>
      </c>
    </row>
    <row r="1108" spans="1:8" x14ac:dyDescent="0.3">
      <c r="A1108" s="144">
        <v>1261</v>
      </c>
      <c r="B1108" s="150">
        <v>10541.77</v>
      </c>
      <c r="C1108" s="150">
        <v>998.63</v>
      </c>
      <c r="D1108" s="155">
        <v>5.7419999999999999E-2</v>
      </c>
      <c r="E1108" s="155">
        <v>4.3529999999999999E-2</v>
      </c>
      <c r="F1108" s="155">
        <v>1.389E-2</v>
      </c>
      <c r="G1108" s="154">
        <f t="shared" si="34"/>
        <v>194.16431490869195</v>
      </c>
      <c r="H1108" s="120">
        <f t="shared" si="35"/>
        <v>6494499.2626116704</v>
      </c>
    </row>
    <row r="1109" spans="1:8" x14ac:dyDescent="0.3">
      <c r="A1109" s="144">
        <v>1264</v>
      </c>
      <c r="B1109" s="150">
        <v>10523.24</v>
      </c>
      <c r="C1109" s="150">
        <v>998.71</v>
      </c>
      <c r="D1109" s="155">
        <v>5.7509999999999999E-2</v>
      </c>
      <c r="E1109" s="155">
        <v>4.3589999999999997E-2</v>
      </c>
      <c r="F1109" s="155">
        <v>1.392E-2</v>
      </c>
      <c r="G1109" s="154">
        <f t="shared" si="34"/>
        <v>194.58367627998507</v>
      </c>
      <c r="H1109" s="120">
        <f t="shared" si="35"/>
        <v>6495920.0286731105</v>
      </c>
    </row>
    <row r="1110" spans="1:8" x14ac:dyDescent="0.3">
      <c r="A1110" s="144">
        <v>1267</v>
      </c>
      <c r="B1110" s="150">
        <v>10545.66</v>
      </c>
      <c r="C1110" s="150">
        <v>999.08</v>
      </c>
      <c r="D1110" s="155">
        <v>5.756E-2</v>
      </c>
      <c r="E1110" s="155">
        <v>4.367E-2</v>
      </c>
      <c r="F1110" s="155">
        <v>1.389E-2</v>
      </c>
      <c r="G1110" s="154">
        <f t="shared" si="34"/>
        <v>194.16431490869195</v>
      </c>
      <c r="H1110" s="120">
        <f t="shared" si="35"/>
        <v>6525400.9244480468</v>
      </c>
    </row>
    <row r="1111" spans="1:8" x14ac:dyDescent="0.3">
      <c r="A1111" s="144">
        <v>1270</v>
      </c>
      <c r="B1111" s="150">
        <v>10537.5</v>
      </c>
      <c r="C1111" s="150">
        <v>997.72</v>
      </c>
      <c r="D1111" s="155">
        <v>5.7630000000000001E-2</v>
      </c>
      <c r="E1111" s="155">
        <v>4.3749999999999997E-2</v>
      </c>
      <c r="F1111" s="155">
        <v>1.389E-2</v>
      </c>
      <c r="G1111" s="154">
        <f t="shared" si="34"/>
        <v>194.16431490869195</v>
      </c>
      <c r="H1111" s="120">
        <f t="shared" si="35"/>
        <v>6540851.7553662341</v>
      </c>
    </row>
    <row r="1112" spans="1:8" x14ac:dyDescent="0.3">
      <c r="A1112" s="144">
        <v>1274</v>
      </c>
      <c r="B1112" s="150">
        <v>10535.13</v>
      </c>
      <c r="C1112" s="150">
        <v>998.58</v>
      </c>
      <c r="D1112" s="155">
        <v>5.7729999999999997E-2</v>
      </c>
      <c r="E1112" s="155">
        <v>4.3830000000000001E-2</v>
      </c>
      <c r="F1112" s="155">
        <v>1.3899999999999999E-2</v>
      </c>
      <c r="G1112" s="154">
        <f t="shared" si="34"/>
        <v>194.30410203245634</v>
      </c>
      <c r="H1112" s="120">
        <f t="shared" si="35"/>
        <v>6556732.3935713535</v>
      </c>
    </row>
    <row r="1113" spans="1:8" x14ac:dyDescent="0.3">
      <c r="A1113" s="144">
        <v>1277</v>
      </c>
      <c r="B1113" s="150">
        <v>10545.91</v>
      </c>
      <c r="C1113" s="150">
        <v>998.36</v>
      </c>
      <c r="D1113" s="155">
        <v>5.7790000000000001E-2</v>
      </c>
      <c r="E1113" s="155">
        <v>4.3909999999999998E-2</v>
      </c>
      <c r="F1113" s="155">
        <v>1.388E-2</v>
      </c>
      <c r="G1113" s="154">
        <f t="shared" si="34"/>
        <v>194.02452778492764</v>
      </c>
      <c r="H1113" s="120">
        <f t="shared" si="35"/>
        <v>6581642.0974132167</v>
      </c>
    </row>
    <row r="1114" spans="1:8" x14ac:dyDescent="0.3">
      <c r="A1114" s="144">
        <v>1280</v>
      </c>
      <c r="B1114" s="150">
        <v>10540.98</v>
      </c>
      <c r="C1114" s="150">
        <v>998.06</v>
      </c>
      <c r="D1114" s="155">
        <v>5.7860000000000002E-2</v>
      </c>
      <c r="E1114" s="155">
        <v>4.3970000000000002E-2</v>
      </c>
      <c r="F1114" s="155">
        <v>1.389E-2</v>
      </c>
      <c r="G1114" s="154">
        <f t="shared" si="34"/>
        <v>194.16431490869195</v>
      </c>
      <c r="H1114" s="120">
        <f t="shared" si="35"/>
        <v>6592354.5250935275</v>
      </c>
    </row>
    <row r="1115" spans="1:8" x14ac:dyDescent="0.3">
      <c r="A1115" s="144">
        <v>1283</v>
      </c>
      <c r="B1115" s="150">
        <v>10540.39</v>
      </c>
      <c r="C1115" s="150">
        <v>998.05</v>
      </c>
      <c r="D1115" s="155">
        <v>5.7919999999999999E-2</v>
      </c>
      <c r="E1115" s="155">
        <v>4.403E-2</v>
      </c>
      <c r="F1115" s="155">
        <v>1.389E-2</v>
      </c>
      <c r="G1115" s="154">
        <f t="shared" si="34"/>
        <v>194.16431490869195</v>
      </c>
      <c r="H1115" s="120">
        <f t="shared" si="35"/>
        <v>6607805.3560117148</v>
      </c>
    </row>
    <row r="1116" spans="1:8" x14ac:dyDescent="0.3">
      <c r="A1116" s="144">
        <v>1287</v>
      </c>
      <c r="B1116" s="150">
        <v>10540.06</v>
      </c>
      <c r="C1116" s="150">
        <v>998.72</v>
      </c>
      <c r="D1116" s="155">
        <v>5.8040000000000001E-2</v>
      </c>
      <c r="E1116" s="155">
        <v>4.4139999999999999E-2</v>
      </c>
      <c r="F1116" s="155">
        <v>1.3899999999999999E-2</v>
      </c>
      <c r="G1116" s="154">
        <f t="shared" si="34"/>
        <v>194.30410203245634</v>
      </c>
      <c r="H1116" s="120">
        <f t="shared" si="35"/>
        <v>6623637.8261588169</v>
      </c>
    </row>
    <row r="1117" spans="1:8" x14ac:dyDescent="0.3">
      <c r="A1117" s="144">
        <v>1290</v>
      </c>
      <c r="B1117" s="150">
        <v>10532.4</v>
      </c>
      <c r="C1117" s="150">
        <v>999.01</v>
      </c>
      <c r="D1117" s="155">
        <v>5.8130000000000001E-2</v>
      </c>
      <c r="E1117" s="155">
        <v>4.4220000000000002E-2</v>
      </c>
      <c r="F1117" s="155">
        <v>1.391E-2</v>
      </c>
      <c r="G1117" s="154">
        <f t="shared" si="34"/>
        <v>194.44388915622071</v>
      </c>
      <c r="H1117" s="120">
        <f t="shared" si="35"/>
        <v>6634304.6603207178</v>
      </c>
    </row>
    <row r="1118" spans="1:8" x14ac:dyDescent="0.3">
      <c r="A1118" s="144">
        <v>1293</v>
      </c>
      <c r="B1118" s="150">
        <v>10521.77</v>
      </c>
      <c r="C1118" s="150">
        <v>999.4</v>
      </c>
      <c r="D1118" s="155">
        <v>5.8200000000000002E-2</v>
      </c>
      <c r="E1118" s="155">
        <v>4.4269999999999997E-2</v>
      </c>
      <c r="F1118" s="155">
        <v>1.393E-2</v>
      </c>
      <c r="G1118" s="154">
        <f t="shared" si="34"/>
        <v>194.72346340374943</v>
      </c>
      <c r="H1118" s="120">
        <f t="shared" si="35"/>
        <v>6640185.9200656712</v>
      </c>
    </row>
    <row r="1119" spans="1:8" x14ac:dyDescent="0.3">
      <c r="A1119" s="144">
        <v>1297</v>
      </c>
      <c r="B1119" s="150">
        <v>10496.08</v>
      </c>
      <c r="C1119" s="150">
        <v>999.34</v>
      </c>
      <c r="D1119" s="155">
        <v>5.8319999999999997E-2</v>
      </c>
      <c r="E1119" s="155">
        <v>4.4350000000000001E-2</v>
      </c>
      <c r="F1119" s="155">
        <v>1.396E-2</v>
      </c>
      <c r="G1119" s="154">
        <f t="shared" si="34"/>
        <v>195.14282477504247</v>
      </c>
      <c r="H1119" s="120">
        <f t="shared" si="35"/>
        <v>6646413.9867564226</v>
      </c>
    </row>
    <row r="1120" spans="1:8" x14ac:dyDescent="0.3">
      <c r="A1120" s="144">
        <v>1300</v>
      </c>
      <c r="B1120" s="150">
        <v>10523.29</v>
      </c>
      <c r="C1120" s="150">
        <v>999.19</v>
      </c>
      <c r="D1120" s="155">
        <v>5.8369999999999998E-2</v>
      </c>
      <c r="E1120" s="155">
        <v>4.4450000000000003E-2</v>
      </c>
      <c r="F1120" s="155">
        <v>1.392E-2</v>
      </c>
      <c r="G1120" s="154">
        <f t="shared" si="34"/>
        <v>194.58367627998507</v>
      </c>
      <c r="H1120" s="120">
        <f t="shared" si="35"/>
        <v>6680930.4092365857</v>
      </c>
    </row>
    <row r="1121" spans="1:8" x14ac:dyDescent="0.3">
      <c r="A1121" s="144">
        <v>1303</v>
      </c>
      <c r="B1121" s="150">
        <v>10500.6</v>
      </c>
      <c r="C1121" s="150">
        <v>998.96</v>
      </c>
      <c r="D1121" s="155">
        <v>5.8470000000000001E-2</v>
      </c>
      <c r="E1121" s="155">
        <v>4.4519999999999997E-2</v>
      </c>
      <c r="F1121" s="155">
        <v>1.3950000000000001E-2</v>
      </c>
      <c r="G1121" s="154">
        <f t="shared" si="34"/>
        <v>195.00303765127813</v>
      </c>
      <c r="H1121" s="120">
        <f t="shared" si="35"/>
        <v>6681947.1926901015</v>
      </c>
    </row>
    <row r="1122" spans="1:8" x14ac:dyDescent="0.3">
      <c r="A1122" s="144">
        <v>1307</v>
      </c>
      <c r="B1122" s="150">
        <v>10496.01</v>
      </c>
      <c r="C1122" s="150">
        <v>999.27</v>
      </c>
      <c r="D1122" s="155">
        <v>5.8569999999999997E-2</v>
      </c>
      <c r="E1122" s="155">
        <v>4.4609999999999997E-2</v>
      </c>
      <c r="F1122" s="155">
        <v>1.396E-2</v>
      </c>
      <c r="G1122" s="154">
        <f t="shared" si="34"/>
        <v>195.14282477504247</v>
      </c>
      <c r="H1122" s="120">
        <f t="shared" si="35"/>
        <v>6697658.5047730487</v>
      </c>
    </row>
    <row r="1123" spans="1:8" x14ac:dyDescent="0.3">
      <c r="A1123" s="144">
        <v>1310</v>
      </c>
      <c r="B1123" s="150">
        <v>10472.31</v>
      </c>
      <c r="C1123" s="150">
        <v>999.15</v>
      </c>
      <c r="D1123" s="155">
        <v>5.867E-2</v>
      </c>
      <c r="E1123" s="155">
        <v>4.4679999999999997E-2</v>
      </c>
      <c r="F1123" s="155">
        <v>1.3990000000000001E-2</v>
      </c>
      <c r="G1123" s="154">
        <f t="shared" si="34"/>
        <v>195.56218614633559</v>
      </c>
      <c r="H1123" s="120">
        <f t="shared" si="35"/>
        <v>6698636.5095128929</v>
      </c>
    </row>
    <row r="1124" spans="1:8" x14ac:dyDescent="0.3">
      <c r="A1124" s="144">
        <v>1313</v>
      </c>
      <c r="B1124" s="150">
        <v>10476.98</v>
      </c>
      <c r="C1124" s="150">
        <v>999.52</v>
      </c>
      <c r="D1124" s="155">
        <v>5.8720000000000001E-2</v>
      </c>
      <c r="E1124" s="155">
        <v>4.4729999999999999E-2</v>
      </c>
      <c r="F1124" s="155">
        <v>1.3990000000000001E-2</v>
      </c>
      <c r="G1124" s="154">
        <f t="shared" ref="G1124:G1187" si="36">(2*F1124/$B$7)*(1+3*$B$11)/(4+PI()*$B$11-PI())*10^6</f>
        <v>195.56218614633559</v>
      </c>
      <c r="H1124" s="120">
        <f t="shared" si="35"/>
        <v>6713976.8984659752</v>
      </c>
    </row>
    <row r="1125" spans="1:8" x14ac:dyDescent="0.3">
      <c r="A1125" s="144">
        <v>1317</v>
      </c>
      <c r="B1125" s="150">
        <v>10467.379999999999</v>
      </c>
      <c r="C1125" s="150">
        <v>998.87</v>
      </c>
      <c r="D1125" s="155">
        <v>5.885E-2</v>
      </c>
      <c r="E1125" s="155">
        <v>4.4859999999999997E-2</v>
      </c>
      <c r="F1125" s="155">
        <v>1.3990000000000001E-2</v>
      </c>
      <c r="G1125" s="154">
        <f t="shared" si="36"/>
        <v>195.56218614633559</v>
      </c>
      <c r="H1125" s="120">
        <f t="shared" si="35"/>
        <v>6734430.7504034191</v>
      </c>
    </row>
    <row r="1126" spans="1:8" x14ac:dyDescent="0.3">
      <c r="A1126" s="144">
        <v>1320</v>
      </c>
      <c r="B1126" s="150">
        <v>10479.6</v>
      </c>
      <c r="C1126" s="150">
        <v>998.62</v>
      </c>
      <c r="D1126" s="155">
        <v>5.8909999999999997E-2</v>
      </c>
      <c r="E1126" s="155">
        <v>4.4929999999999998E-2</v>
      </c>
      <c r="F1126" s="155">
        <v>1.397E-2</v>
      </c>
      <c r="G1126" s="154">
        <f t="shared" si="36"/>
        <v>195.28261189880683</v>
      </c>
      <c r="H1126" s="120">
        <f t="shared" si="35"/>
        <v>6759434.3764923047</v>
      </c>
    </row>
    <row r="1127" spans="1:8" x14ac:dyDescent="0.3">
      <c r="A1127" s="144">
        <v>1324</v>
      </c>
      <c r="B1127" s="150">
        <v>10496.4</v>
      </c>
      <c r="C1127" s="150">
        <v>998.27</v>
      </c>
      <c r="D1127" s="155">
        <v>5.8959999999999999E-2</v>
      </c>
      <c r="E1127" s="155">
        <v>4.5010000000000001E-2</v>
      </c>
      <c r="F1127" s="155">
        <v>1.3950000000000001E-2</v>
      </c>
      <c r="G1127" s="154">
        <f t="shared" si="36"/>
        <v>195.00303765127813</v>
      </c>
      <c r="H1127" s="120">
        <f t="shared" si="35"/>
        <v>6789637.8228102019</v>
      </c>
    </row>
    <row r="1128" spans="1:8" x14ac:dyDescent="0.3">
      <c r="A1128" s="144">
        <v>1327</v>
      </c>
      <c r="B1128" s="150">
        <v>10483.950000000001</v>
      </c>
      <c r="C1128" s="150">
        <v>998.68</v>
      </c>
      <c r="D1128" s="155">
        <v>5.9069999999999998E-2</v>
      </c>
      <c r="E1128" s="155">
        <v>4.5100000000000001E-2</v>
      </c>
      <c r="F1128" s="155">
        <v>1.397E-2</v>
      </c>
      <c r="G1128" s="154">
        <f t="shared" si="36"/>
        <v>195.28261189880683</v>
      </c>
      <c r="H1128" s="120">
        <f t="shared" si="35"/>
        <v>6795279.8618221879</v>
      </c>
    </row>
    <row r="1129" spans="1:8" x14ac:dyDescent="0.3">
      <c r="A1129" s="144">
        <v>1330</v>
      </c>
      <c r="B1129" s="150">
        <v>10471.9</v>
      </c>
      <c r="C1129" s="150">
        <v>998.18</v>
      </c>
      <c r="D1129" s="155">
        <v>5.9139999999999998E-2</v>
      </c>
      <c r="E1129" s="155">
        <v>4.5159999999999999E-2</v>
      </c>
      <c r="F1129" s="155">
        <v>1.3979999999999999E-2</v>
      </c>
      <c r="G1129" s="154">
        <f t="shared" si="36"/>
        <v>195.4223990225712</v>
      </c>
      <c r="H1129" s="120">
        <f t="shared" si="35"/>
        <v>6805770.5086630611</v>
      </c>
    </row>
    <row r="1130" spans="1:8" x14ac:dyDescent="0.3">
      <c r="A1130" s="144">
        <v>1334</v>
      </c>
      <c r="B1130" s="150">
        <v>10469.34</v>
      </c>
      <c r="C1130" s="150">
        <v>998.57</v>
      </c>
      <c r="D1130" s="155">
        <v>5.9240000000000001E-2</v>
      </c>
      <c r="E1130" s="155">
        <v>4.5249999999999999E-2</v>
      </c>
      <c r="F1130" s="155">
        <v>1.3990000000000001E-2</v>
      </c>
      <c r="G1130" s="154">
        <f t="shared" si="36"/>
        <v>195.56218614633559</v>
      </c>
      <c r="H1130" s="120">
        <f t="shared" si="35"/>
        <v>6821359.6211375566</v>
      </c>
    </row>
    <row r="1131" spans="1:8" x14ac:dyDescent="0.3">
      <c r="A1131" s="144">
        <v>1337</v>
      </c>
      <c r="B1131" s="150">
        <v>10490.39</v>
      </c>
      <c r="C1131" s="150">
        <v>998.24</v>
      </c>
      <c r="D1131" s="155">
        <v>5.9290000000000002E-2</v>
      </c>
      <c r="E1131" s="155">
        <v>4.5339999999999998E-2</v>
      </c>
      <c r="F1131" s="155">
        <v>1.3950000000000001E-2</v>
      </c>
      <c r="G1131" s="154">
        <f t="shared" si="36"/>
        <v>195.00303765127813</v>
      </c>
      <c r="H1131" s="120">
        <f t="shared" si="35"/>
        <v>6856303.4509797888</v>
      </c>
    </row>
    <row r="1132" spans="1:8" x14ac:dyDescent="0.3">
      <c r="A1132" s="144">
        <v>1341</v>
      </c>
      <c r="B1132" s="150">
        <v>10461.950000000001</v>
      </c>
      <c r="C1132" s="150">
        <v>998.55</v>
      </c>
      <c r="D1132" s="155">
        <v>5.9409999999999998E-2</v>
      </c>
      <c r="E1132" s="155">
        <v>4.5409999999999999E-2</v>
      </c>
      <c r="F1132" s="155">
        <v>1.4E-2</v>
      </c>
      <c r="G1132" s="154">
        <f t="shared" si="36"/>
        <v>195.70197327009993</v>
      </c>
      <c r="H1132" s="120">
        <f t="shared" si="35"/>
        <v>6852255.8949837778</v>
      </c>
    </row>
    <row r="1133" spans="1:8" x14ac:dyDescent="0.3">
      <c r="A1133" s="144">
        <v>1344</v>
      </c>
      <c r="B1133" s="150">
        <v>10484.200000000001</v>
      </c>
      <c r="C1133" s="150">
        <v>998.6</v>
      </c>
      <c r="D1133" s="155">
        <v>5.9459999999999999E-2</v>
      </c>
      <c r="E1133" s="155">
        <v>4.5499999999999999E-2</v>
      </c>
      <c r="F1133" s="155">
        <v>1.397E-2</v>
      </c>
      <c r="G1133" s="154">
        <f t="shared" si="36"/>
        <v>195.28261189880683</v>
      </c>
      <c r="H1133" s="120">
        <f t="shared" si="35"/>
        <v>6882333.1833376186</v>
      </c>
    </row>
    <row r="1134" spans="1:8" x14ac:dyDescent="0.3">
      <c r="A1134" s="144">
        <v>1347</v>
      </c>
      <c r="B1134" s="150">
        <v>10475.81</v>
      </c>
      <c r="C1134" s="150">
        <v>998.77</v>
      </c>
      <c r="D1134" s="155">
        <v>5.9569999999999998E-2</v>
      </c>
      <c r="E1134" s="155">
        <v>4.5589999999999999E-2</v>
      </c>
      <c r="F1134" s="155">
        <v>1.3979999999999999E-2</v>
      </c>
      <c r="G1134" s="154">
        <f t="shared" si="36"/>
        <v>195.4223990225712</v>
      </c>
      <c r="H1134" s="120">
        <f t="shared" si="35"/>
        <v>6892761.5602775505</v>
      </c>
    </row>
    <row r="1135" spans="1:8" x14ac:dyDescent="0.3">
      <c r="A1135" s="144">
        <v>1351</v>
      </c>
      <c r="B1135" s="150">
        <v>10464.44</v>
      </c>
      <c r="C1135" s="150">
        <v>998.85</v>
      </c>
      <c r="D1135" s="155">
        <v>5.9670000000000001E-2</v>
      </c>
      <c r="E1135" s="155">
        <v>4.5670000000000002E-2</v>
      </c>
      <c r="F1135" s="155">
        <v>1.4E-2</v>
      </c>
      <c r="G1135" s="154">
        <f t="shared" si="36"/>
        <v>195.70197327009993</v>
      </c>
      <c r="H1135" s="120">
        <f t="shared" si="35"/>
        <v>6903354.0000917856</v>
      </c>
    </row>
    <row r="1136" spans="1:8" x14ac:dyDescent="0.3">
      <c r="A1136" s="144">
        <v>1354</v>
      </c>
      <c r="B1136" s="150">
        <v>10445.1</v>
      </c>
      <c r="C1136" s="150">
        <v>999.38</v>
      </c>
      <c r="D1136" s="155">
        <v>5.9760000000000001E-2</v>
      </c>
      <c r="E1136" s="155">
        <v>4.573E-2</v>
      </c>
      <c r="F1136" s="155">
        <v>1.4030000000000001E-2</v>
      </c>
      <c r="G1136" s="154">
        <f t="shared" si="36"/>
        <v>196.12133464139299</v>
      </c>
      <c r="H1136" s="120">
        <f t="shared" si="35"/>
        <v>6903889.3829464456</v>
      </c>
    </row>
    <row r="1137" spans="1:8" x14ac:dyDescent="0.3">
      <c r="A1137" s="144">
        <v>1358</v>
      </c>
      <c r="B1137" s="150">
        <v>10433.620000000001</v>
      </c>
      <c r="C1137" s="150">
        <v>999</v>
      </c>
      <c r="D1137" s="155">
        <v>5.9900000000000002E-2</v>
      </c>
      <c r="E1137" s="155">
        <v>4.5850000000000002E-2</v>
      </c>
      <c r="F1137" s="155">
        <v>1.404E-2</v>
      </c>
      <c r="G1137" s="154">
        <f t="shared" si="36"/>
        <v>196.26112176515736</v>
      </c>
      <c r="H1137" s="120">
        <f t="shared" si="35"/>
        <v>6919353.0934005314</v>
      </c>
    </row>
    <row r="1138" spans="1:8" x14ac:dyDescent="0.3">
      <c r="A1138" s="144">
        <v>1361</v>
      </c>
      <c r="B1138" s="150">
        <v>10444.34</v>
      </c>
      <c r="C1138" s="150">
        <v>998.86</v>
      </c>
      <c r="D1138" s="155">
        <v>5.9929999999999997E-2</v>
      </c>
      <c r="E1138" s="155">
        <v>4.5909999999999999E-2</v>
      </c>
      <c r="F1138" s="155">
        <v>1.4030000000000001E-2</v>
      </c>
      <c r="G1138" s="154">
        <f t="shared" si="36"/>
        <v>196.12133464139299</v>
      </c>
      <c r="H1138" s="120">
        <f t="shared" si="35"/>
        <v>6939581.5732570989</v>
      </c>
    </row>
    <row r="1139" spans="1:8" x14ac:dyDescent="0.3">
      <c r="A1139" s="144">
        <v>1365</v>
      </c>
      <c r="B1139" s="150">
        <v>10437</v>
      </c>
      <c r="C1139" s="150">
        <v>999.41</v>
      </c>
      <c r="D1139" s="155">
        <v>6.0060000000000002E-2</v>
      </c>
      <c r="E1139" s="155">
        <v>4.6019999999999998E-2</v>
      </c>
      <c r="F1139" s="155">
        <v>1.404E-2</v>
      </c>
      <c r="G1139" s="154">
        <f t="shared" si="36"/>
        <v>196.26112176515736</v>
      </c>
      <c r="H1139" s="120">
        <f t="shared" si="35"/>
        <v>6955019.861923215</v>
      </c>
    </row>
    <row r="1140" spans="1:8" x14ac:dyDescent="0.3">
      <c r="A1140" s="144">
        <v>1368</v>
      </c>
      <c r="B1140" s="150">
        <v>10421.950000000001</v>
      </c>
      <c r="C1140" s="150">
        <v>998.88</v>
      </c>
      <c r="D1140" s="155">
        <v>6.0130000000000003E-2</v>
      </c>
      <c r="E1140" s="155">
        <v>4.607E-2</v>
      </c>
      <c r="F1140" s="155">
        <v>1.406E-2</v>
      </c>
      <c r="G1140" s="154">
        <f t="shared" si="36"/>
        <v>196.54069601268606</v>
      </c>
      <c r="H1140" s="120">
        <f t="shared" si="35"/>
        <v>6960390.5336312642</v>
      </c>
    </row>
    <row r="1141" spans="1:8" x14ac:dyDescent="0.3">
      <c r="A1141" s="144">
        <v>1372</v>
      </c>
      <c r="B1141" s="150">
        <v>10430.58</v>
      </c>
      <c r="C1141" s="150">
        <v>999.29</v>
      </c>
      <c r="D1141" s="155">
        <v>6.0220000000000003E-2</v>
      </c>
      <c r="E1141" s="155">
        <v>4.6170000000000003E-2</v>
      </c>
      <c r="F1141" s="155">
        <v>1.405E-2</v>
      </c>
      <c r="G1141" s="154">
        <f t="shared" si="36"/>
        <v>196.40090888892169</v>
      </c>
      <c r="H1141" s="120">
        <f t="shared" si="35"/>
        <v>6985711.0527729839</v>
      </c>
    </row>
    <row r="1142" spans="1:8" x14ac:dyDescent="0.3">
      <c r="A1142" s="144">
        <v>1375</v>
      </c>
      <c r="B1142" s="150">
        <v>10415.74</v>
      </c>
      <c r="C1142" s="150">
        <v>999.87</v>
      </c>
      <c r="D1142" s="155">
        <v>6.0310000000000002E-2</v>
      </c>
      <c r="E1142" s="155">
        <v>4.6240000000000003E-2</v>
      </c>
      <c r="F1142" s="155">
        <v>1.4080000000000001E-2</v>
      </c>
      <c r="G1142" s="154">
        <f t="shared" si="36"/>
        <v>196.82027026021478</v>
      </c>
      <c r="H1142" s="120">
        <f t="shared" si="35"/>
        <v>6986069.0577353723</v>
      </c>
    </row>
    <row r="1143" spans="1:8" x14ac:dyDescent="0.3">
      <c r="A1143" s="144">
        <v>1379</v>
      </c>
      <c r="B1143" s="150">
        <v>10419.36</v>
      </c>
      <c r="C1143" s="150">
        <v>999.17</v>
      </c>
      <c r="D1143" s="155">
        <v>6.0409999999999998E-2</v>
      </c>
      <c r="E1143" s="155">
        <v>4.6339999999999999E-2</v>
      </c>
      <c r="F1143" s="155">
        <v>1.406E-2</v>
      </c>
      <c r="G1143" s="154">
        <f t="shared" si="36"/>
        <v>196.54069601268606</v>
      </c>
      <c r="H1143" s="120">
        <f t="shared" si="35"/>
        <v>7016358.5861677732</v>
      </c>
    </row>
    <row r="1144" spans="1:8" x14ac:dyDescent="0.3">
      <c r="A1144" s="144">
        <v>1382</v>
      </c>
      <c r="B1144" s="150">
        <v>10399.299999999999</v>
      </c>
      <c r="C1144" s="150">
        <v>998.72</v>
      </c>
      <c r="D1144" s="155">
        <v>6.0479999999999999E-2</v>
      </c>
      <c r="E1144" s="155">
        <v>4.6390000000000001E-2</v>
      </c>
      <c r="F1144" s="155">
        <v>1.4080000000000001E-2</v>
      </c>
      <c r="G1144" s="154">
        <f t="shared" si="36"/>
        <v>196.82027026021478</v>
      </c>
      <c r="H1144" s="120">
        <f t="shared" si="35"/>
        <v>7021634.5002111159</v>
      </c>
    </row>
    <row r="1145" spans="1:8" x14ac:dyDescent="0.3">
      <c r="A1145" s="144">
        <v>1386</v>
      </c>
      <c r="B1145" s="150">
        <v>10430.129999999999</v>
      </c>
      <c r="C1145" s="150">
        <v>999.02</v>
      </c>
      <c r="D1145" s="155">
        <v>6.0560000000000003E-2</v>
      </c>
      <c r="E1145" s="155">
        <v>4.6510000000000003E-2</v>
      </c>
      <c r="F1145" s="155">
        <v>1.405E-2</v>
      </c>
      <c r="G1145" s="154">
        <f t="shared" si="36"/>
        <v>196.40090888892169</v>
      </c>
      <c r="H1145" s="120">
        <f t="shared" si="35"/>
        <v>7056993.8186176056</v>
      </c>
    </row>
    <row r="1146" spans="1:8" x14ac:dyDescent="0.3">
      <c r="A1146" s="144">
        <v>1390</v>
      </c>
      <c r="B1146" s="150">
        <v>10411.18</v>
      </c>
      <c r="C1146" s="150">
        <v>998.82</v>
      </c>
      <c r="D1146" s="155">
        <v>6.0659999999999999E-2</v>
      </c>
      <c r="E1146" s="155">
        <v>4.6589999999999999E-2</v>
      </c>
      <c r="F1146" s="155">
        <v>1.4069999999999999E-2</v>
      </c>
      <c r="G1146" s="154">
        <f t="shared" si="36"/>
        <v>196.68048313645042</v>
      </c>
      <c r="H1146" s="120">
        <f t="shared" si="35"/>
        <v>7067300.1094656857</v>
      </c>
    </row>
    <row r="1147" spans="1:8" x14ac:dyDescent="0.3">
      <c r="A1147" s="144">
        <v>1393</v>
      </c>
      <c r="B1147" s="150">
        <v>10425.26</v>
      </c>
      <c r="C1147" s="150">
        <v>998.46</v>
      </c>
      <c r="D1147" s="155">
        <v>6.071E-2</v>
      </c>
      <c r="E1147" s="155">
        <v>4.666E-2</v>
      </c>
      <c r="F1147" s="155">
        <v>1.405E-2</v>
      </c>
      <c r="G1147" s="154">
        <f t="shared" si="36"/>
        <v>196.40090888892169</v>
      </c>
      <c r="H1147" s="120">
        <f t="shared" si="35"/>
        <v>7092635.2015399169</v>
      </c>
    </row>
    <row r="1148" spans="1:8" x14ac:dyDescent="0.3">
      <c r="A1148" s="144">
        <v>1397</v>
      </c>
      <c r="B1148" s="150">
        <v>10399.59</v>
      </c>
      <c r="C1148" s="150">
        <v>998.23</v>
      </c>
      <c r="D1148" s="155">
        <v>6.0819999999999999E-2</v>
      </c>
      <c r="E1148" s="155">
        <v>4.6739999999999997E-2</v>
      </c>
      <c r="F1148" s="155">
        <v>1.4080000000000001E-2</v>
      </c>
      <c r="G1148" s="154">
        <f t="shared" si="36"/>
        <v>196.82027026021478</v>
      </c>
      <c r="H1148" s="120">
        <f t="shared" si="35"/>
        <v>7097846.1626591384</v>
      </c>
    </row>
    <row r="1149" spans="1:8" x14ac:dyDescent="0.3">
      <c r="A1149" s="144">
        <v>1400</v>
      </c>
      <c r="B1149" s="150">
        <v>10439.52</v>
      </c>
      <c r="C1149" s="150">
        <v>999.07</v>
      </c>
      <c r="D1149" s="155">
        <v>6.087E-2</v>
      </c>
      <c r="E1149" s="155">
        <v>4.684E-2</v>
      </c>
      <c r="F1149" s="155">
        <v>1.4030000000000001E-2</v>
      </c>
      <c r="G1149" s="154">
        <f t="shared" si="36"/>
        <v>196.12133464139299</v>
      </c>
      <c r="H1149" s="120">
        <f t="shared" si="35"/>
        <v>7138438.0621307408</v>
      </c>
    </row>
    <row r="1150" spans="1:8" x14ac:dyDescent="0.3">
      <c r="A1150" s="144">
        <v>1404</v>
      </c>
      <c r="B1150" s="150">
        <v>10398.93</v>
      </c>
      <c r="C1150" s="150">
        <v>999.53</v>
      </c>
      <c r="D1150" s="155">
        <v>6.0990000000000003E-2</v>
      </c>
      <c r="E1150" s="155">
        <v>4.6899999999999997E-2</v>
      </c>
      <c r="F1150" s="155">
        <v>1.41E-2</v>
      </c>
      <c r="G1150" s="154">
        <f t="shared" si="36"/>
        <v>197.09984450774348</v>
      </c>
      <c r="H1150" s="120">
        <f t="shared" si="35"/>
        <v>7123293.2908013575</v>
      </c>
    </row>
    <row r="1151" spans="1:8" x14ac:dyDescent="0.3">
      <c r="A1151" s="144">
        <v>1407</v>
      </c>
      <c r="B1151" s="150">
        <v>10408.469999999999</v>
      </c>
      <c r="C1151" s="150">
        <v>999.44</v>
      </c>
      <c r="D1151" s="155">
        <v>6.1060000000000003E-2</v>
      </c>
      <c r="E1151" s="155">
        <v>4.6980000000000001E-2</v>
      </c>
      <c r="F1151" s="155">
        <v>1.4080000000000001E-2</v>
      </c>
      <c r="G1151" s="154">
        <f t="shared" si="36"/>
        <v>196.82027026021478</v>
      </c>
      <c r="H1151" s="120">
        <f t="shared" si="35"/>
        <v>7148653.9376244862</v>
      </c>
    </row>
    <row r="1152" spans="1:8" x14ac:dyDescent="0.3">
      <c r="A1152" s="144">
        <v>1411</v>
      </c>
      <c r="B1152" s="150">
        <v>10386.48</v>
      </c>
      <c r="C1152" s="150">
        <v>999.12</v>
      </c>
      <c r="D1152" s="155">
        <v>6.1199999999999997E-2</v>
      </c>
      <c r="E1152" s="155">
        <v>4.709E-2</v>
      </c>
      <c r="F1152" s="155">
        <v>1.4109999999999999E-2</v>
      </c>
      <c r="G1152" s="154">
        <f t="shared" si="36"/>
        <v>197.23963163150782</v>
      </c>
      <c r="H1152" s="120">
        <f t="shared" si="35"/>
        <v>7153734.7151210224</v>
      </c>
    </row>
    <row r="1153" spans="1:8" x14ac:dyDescent="0.3">
      <c r="A1153" s="144">
        <v>1415</v>
      </c>
      <c r="B1153" s="150">
        <v>10393.879999999999</v>
      </c>
      <c r="C1153" s="150">
        <v>999.34</v>
      </c>
      <c r="D1153" s="155">
        <v>6.1280000000000001E-2</v>
      </c>
      <c r="E1153" s="155">
        <v>4.718E-2</v>
      </c>
      <c r="F1153" s="155">
        <v>1.41E-2</v>
      </c>
      <c r="G1153" s="154">
        <f t="shared" si="36"/>
        <v>197.09984450774348</v>
      </c>
      <c r="H1153" s="120">
        <f t="shared" si="35"/>
        <v>7179102.5687207421</v>
      </c>
    </row>
    <row r="1154" spans="1:8" x14ac:dyDescent="0.3">
      <c r="A1154" s="144">
        <v>1418</v>
      </c>
      <c r="B1154" s="150">
        <v>10349.61</v>
      </c>
      <c r="C1154" s="150">
        <v>999.21</v>
      </c>
      <c r="D1154" s="155">
        <v>6.1400000000000003E-2</v>
      </c>
      <c r="E1154" s="155">
        <v>4.7239999999999997E-2</v>
      </c>
      <c r="F1154" s="155">
        <v>1.4160000000000001E-2</v>
      </c>
      <c r="G1154" s="154">
        <f t="shared" si="36"/>
        <v>197.93856725032961</v>
      </c>
      <c r="H1154" s="120">
        <f t="shared" si="35"/>
        <v>7163838.8601988768</v>
      </c>
    </row>
    <row r="1155" spans="1:8" x14ac:dyDescent="0.3">
      <c r="A1155" s="144">
        <v>1422</v>
      </c>
      <c r="B1155" s="150">
        <v>10370.64</v>
      </c>
      <c r="C1155" s="150">
        <v>999.46</v>
      </c>
      <c r="D1155" s="155">
        <v>6.148E-2</v>
      </c>
      <c r="E1155" s="155">
        <v>4.7350000000000003E-2</v>
      </c>
      <c r="F1155" s="155">
        <v>1.413E-2</v>
      </c>
      <c r="G1155" s="154">
        <f t="shared" si="36"/>
        <v>197.51920587903655</v>
      </c>
      <c r="H1155" s="120">
        <f t="shared" si="35"/>
        <v>7199299.9043893088</v>
      </c>
    </row>
    <row r="1156" spans="1:8" x14ac:dyDescent="0.3">
      <c r="A1156" s="144">
        <v>1426</v>
      </c>
      <c r="B1156" s="150">
        <v>10368.290000000001</v>
      </c>
      <c r="C1156" s="150">
        <v>998.93</v>
      </c>
      <c r="D1156" s="155">
        <v>6.1559999999999997E-2</v>
      </c>
      <c r="E1156" s="155">
        <v>4.743E-2</v>
      </c>
      <c r="F1156" s="155">
        <v>1.413E-2</v>
      </c>
      <c r="G1156" s="154">
        <f t="shared" si="36"/>
        <v>197.51920587903655</v>
      </c>
      <c r="H1156" s="120">
        <f t="shared" si="35"/>
        <v>7219551.0996196587</v>
      </c>
    </row>
    <row r="1157" spans="1:8" x14ac:dyDescent="0.3">
      <c r="A1157" s="144">
        <v>1429</v>
      </c>
      <c r="B1157" s="150">
        <v>10376.780000000001</v>
      </c>
      <c r="C1157" s="150">
        <v>998.59</v>
      </c>
      <c r="D1157" s="155">
        <v>6.164E-2</v>
      </c>
      <c r="E1157" s="155">
        <v>4.752E-2</v>
      </c>
      <c r="F1157" s="155">
        <v>1.4109999999999999E-2</v>
      </c>
      <c r="G1157" s="154">
        <f t="shared" si="36"/>
        <v>197.23963163150782</v>
      </c>
      <c r="H1157" s="120">
        <f t="shared" si="35"/>
        <v>7244994.2649949975</v>
      </c>
    </row>
    <row r="1158" spans="1:8" x14ac:dyDescent="0.3">
      <c r="A1158" s="144">
        <v>1433</v>
      </c>
      <c r="B1158" s="150">
        <v>10390.290000000001</v>
      </c>
      <c r="C1158" s="150">
        <v>998.75</v>
      </c>
      <c r="D1158" s="155">
        <v>6.1710000000000001E-2</v>
      </c>
      <c r="E1158" s="155">
        <v>4.7620000000000003E-2</v>
      </c>
      <c r="F1158" s="155">
        <v>1.41E-2</v>
      </c>
      <c r="G1158" s="154">
        <f t="shared" si="36"/>
        <v>197.09984450774348</v>
      </c>
      <c r="H1158" s="120">
        <f t="shared" si="35"/>
        <v>7270426.8416797332</v>
      </c>
    </row>
    <row r="1159" spans="1:8" x14ac:dyDescent="0.3">
      <c r="A1159" s="144">
        <v>1437</v>
      </c>
      <c r="B1159" s="150">
        <v>10387.950000000001</v>
      </c>
      <c r="C1159" s="150">
        <v>997.89</v>
      </c>
      <c r="D1159" s="155">
        <v>6.1800000000000001E-2</v>
      </c>
      <c r="E1159" s="155">
        <v>4.7719999999999999E-2</v>
      </c>
      <c r="F1159" s="155">
        <v>1.409E-2</v>
      </c>
      <c r="G1159" s="154">
        <f t="shared" si="36"/>
        <v>196.96005738397912</v>
      </c>
      <c r="H1159" s="120">
        <f t="shared" si="35"/>
        <v>7295895.518544293</v>
      </c>
    </row>
    <row r="1160" spans="1:8" x14ac:dyDescent="0.3">
      <c r="A1160" s="144">
        <v>1440</v>
      </c>
      <c r="B1160" s="150">
        <v>10359.209999999999</v>
      </c>
      <c r="C1160" s="150">
        <v>998.39</v>
      </c>
      <c r="D1160" s="155">
        <v>6.1890000000000001E-2</v>
      </c>
      <c r="E1160" s="155">
        <v>4.7750000000000001E-2</v>
      </c>
      <c r="F1160" s="155">
        <v>1.413E-2</v>
      </c>
      <c r="G1160" s="154">
        <f t="shared" si="36"/>
        <v>197.51920587903655</v>
      </c>
      <c r="H1160" s="120">
        <f t="shared" si="35"/>
        <v>7290430.2829258824</v>
      </c>
    </row>
    <row r="1161" spans="1:8" x14ac:dyDescent="0.3">
      <c r="A1161" s="144">
        <v>1444</v>
      </c>
      <c r="B1161" s="150">
        <v>10403.209999999999</v>
      </c>
      <c r="C1161" s="150">
        <v>997.92</v>
      </c>
      <c r="D1161" s="155">
        <v>6.1940000000000002E-2</v>
      </c>
      <c r="E1161" s="155">
        <v>4.7879999999999999E-2</v>
      </c>
      <c r="F1161" s="155">
        <v>1.4069999999999999E-2</v>
      </c>
      <c r="G1161" s="154">
        <f t="shared" si="36"/>
        <v>196.68048313645042</v>
      </c>
      <c r="H1161" s="120">
        <f t="shared" si="35"/>
        <v>7341857.0921355756</v>
      </c>
    </row>
    <row r="1162" spans="1:8" x14ac:dyDescent="0.3">
      <c r="A1162" s="144">
        <v>1448</v>
      </c>
      <c r="B1162" s="150">
        <v>10403.31</v>
      </c>
      <c r="C1162" s="150">
        <v>998.29</v>
      </c>
      <c r="D1162" s="155">
        <v>6.2039999999999998E-2</v>
      </c>
      <c r="E1162" s="155">
        <v>4.7969999999999999E-2</v>
      </c>
      <c r="F1162" s="155">
        <v>1.4069999999999999E-2</v>
      </c>
      <c r="G1162" s="154">
        <f t="shared" si="36"/>
        <v>196.68048313645042</v>
      </c>
      <c r="H1162" s="120">
        <f t="shared" si="35"/>
        <v>7362194.6464074198</v>
      </c>
    </row>
    <row r="1163" spans="1:8" x14ac:dyDescent="0.3">
      <c r="A1163" s="144">
        <v>1451</v>
      </c>
      <c r="B1163" s="150">
        <v>10380.56</v>
      </c>
      <c r="C1163" s="150">
        <v>998.66</v>
      </c>
      <c r="D1163" s="155">
        <v>6.2140000000000001E-2</v>
      </c>
      <c r="E1163" s="155">
        <v>4.8030000000000003E-2</v>
      </c>
      <c r="F1163" s="155">
        <v>1.4109999999999999E-2</v>
      </c>
      <c r="G1163" s="154">
        <f t="shared" si="36"/>
        <v>197.23963163150782</v>
      </c>
      <c r="H1163" s="120">
        <f t="shared" si="35"/>
        <v>7356533.7148409663</v>
      </c>
    </row>
    <row r="1164" spans="1:8" x14ac:dyDescent="0.3">
      <c r="A1164" s="144">
        <v>1455</v>
      </c>
      <c r="B1164" s="150">
        <v>10377.129999999999</v>
      </c>
      <c r="C1164" s="150">
        <v>999.01</v>
      </c>
      <c r="D1164" s="155">
        <v>6.225E-2</v>
      </c>
      <c r="E1164" s="155">
        <v>4.8129999999999999E-2</v>
      </c>
      <c r="F1164" s="155">
        <v>1.4120000000000001E-2</v>
      </c>
      <c r="G1164" s="154">
        <f t="shared" si="36"/>
        <v>197.37941875527221</v>
      </c>
      <c r="H1164" s="120">
        <f t="shared" si="35"/>
        <v>7371589.2425645078</v>
      </c>
    </row>
    <row r="1165" spans="1:8" x14ac:dyDescent="0.3">
      <c r="A1165" s="144">
        <v>1459</v>
      </c>
      <c r="B1165" s="150">
        <v>10345.11</v>
      </c>
      <c r="C1165" s="150">
        <v>999.43</v>
      </c>
      <c r="D1165" s="155">
        <v>6.2379999999999998E-2</v>
      </c>
      <c r="E1165" s="155">
        <v>4.8210000000000003E-2</v>
      </c>
      <c r="F1165" s="155">
        <v>1.417E-2</v>
      </c>
      <c r="G1165" s="154">
        <f t="shared" si="36"/>
        <v>198.07835437409398</v>
      </c>
      <c r="H1165" s="120">
        <f t="shared" si="35"/>
        <v>7365772.0178980744</v>
      </c>
    </row>
    <row r="1166" spans="1:8" x14ac:dyDescent="0.3">
      <c r="A1166" s="144">
        <v>1463</v>
      </c>
      <c r="B1166" s="150">
        <v>10321.299999999999</v>
      </c>
      <c r="C1166" s="150">
        <v>999.63</v>
      </c>
      <c r="D1166" s="155">
        <v>6.2520000000000006E-2</v>
      </c>
      <c r="E1166" s="155">
        <v>4.8309999999999999E-2</v>
      </c>
      <c r="F1166" s="155">
        <v>1.4200000000000001E-2</v>
      </c>
      <c r="G1166" s="154">
        <f t="shared" si="36"/>
        <v>198.49771574538707</v>
      </c>
      <c r="H1166" s="120">
        <f t="shared" si="35"/>
        <v>7370361.8931141226</v>
      </c>
    </row>
    <row r="1167" spans="1:8" x14ac:dyDescent="0.3">
      <c r="A1167" s="144">
        <v>1466</v>
      </c>
      <c r="B1167" s="150">
        <v>10335.35</v>
      </c>
      <c r="C1167" s="150">
        <v>999.42</v>
      </c>
      <c r="D1167" s="155">
        <v>6.2570000000000001E-2</v>
      </c>
      <c r="E1167" s="155">
        <v>4.8390000000000002E-2</v>
      </c>
      <c r="F1167" s="155">
        <v>1.418E-2</v>
      </c>
      <c r="G1167" s="154">
        <f t="shared" si="36"/>
        <v>198.21814149785837</v>
      </c>
      <c r="H1167" s="120">
        <f t="shared" si="35"/>
        <v>7395892.1666907026</v>
      </c>
    </row>
    <row r="1168" spans="1:8" x14ac:dyDescent="0.3">
      <c r="A1168" s="144">
        <v>1470</v>
      </c>
      <c r="B1168" s="150">
        <v>10324.469999999999</v>
      </c>
      <c r="C1168" s="150">
        <v>998.97</v>
      </c>
      <c r="D1168" s="155">
        <v>6.2640000000000001E-2</v>
      </c>
      <c r="E1168" s="155">
        <v>4.845E-2</v>
      </c>
      <c r="F1168" s="155">
        <v>1.4189999999999999E-2</v>
      </c>
      <c r="G1168" s="154">
        <f t="shared" si="36"/>
        <v>198.35792862162268</v>
      </c>
      <c r="H1168" s="120">
        <f t="shared" si="35"/>
        <v>7410845.6879689237</v>
      </c>
    </row>
    <row r="1169" spans="1:8" x14ac:dyDescent="0.3">
      <c r="A1169" s="144">
        <v>1474</v>
      </c>
      <c r="B1169" s="150">
        <v>10330.43</v>
      </c>
      <c r="C1169" s="150">
        <v>998.92</v>
      </c>
      <c r="D1169" s="155">
        <v>6.2740000000000004E-2</v>
      </c>
      <c r="E1169" s="155">
        <v>4.8559999999999999E-2</v>
      </c>
      <c r="F1169" s="155">
        <v>1.418E-2</v>
      </c>
      <c r="G1169" s="154">
        <f t="shared" si="36"/>
        <v>198.21814149785837</v>
      </c>
      <c r="H1169" s="120">
        <f t="shared" si="35"/>
        <v>7436251.7419523159</v>
      </c>
    </row>
    <row r="1170" spans="1:8" x14ac:dyDescent="0.3">
      <c r="A1170" s="144">
        <v>1478</v>
      </c>
      <c r="B1170" s="150">
        <v>10321.31</v>
      </c>
      <c r="C1170" s="150">
        <v>998.48</v>
      </c>
      <c r="D1170" s="155">
        <v>6.2839999999999993E-2</v>
      </c>
      <c r="E1170" s="155">
        <v>4.8660000000000002E-2</v>
      </c>
      <c r="F1170" s="155">
        <v>1.4189999999999999E-2</v>
      </c>
      <c r="G1170" s="154">
        <f t="shared" si="36"/>
        <v>198.35792862162268</v>
      </c>
      <c r="H1170" s="120">
        <f t="shared" si="35"/>
        <v>7451176.8209646735</v>
      </c>
    </row>
    <row r="1171" spans="1:8" x14ac:dyDescent="0.3">
      <c r="A1171" s="144">
        <v>1481</v>
      </c>
      <c r="B1171" s="150">
        <v>10345.61</v>
      </c>
      <c r="C1171" s="150">
        <v>998.45</v>
      </c>
      <c r="D1171" s="155">
        <v>6.2869999999999995E-2</v>
      </c>
      <c r="E1171" s="155">
        <v>4.8719999999999999E-2</v>
      </c>
      <c r="F1171" s="155">
        <v>1.4149999999999999E-2</v>
      </c>
      <c r="G1171" s="154">
        <f t="shared" si="36"/>
        <v>197.79878012656528</v>
      </c>
      <c r="H1171" s="120">
        <f t="shared" ref="H1171:H1212" si="37">A1171/G1171*10^6</f>
        <v>7487407.1470630625</v>
      </c>
    </row>
    <row r="1172" spans="1:8" x14ac:dyDescent="0.3">
      <c r="A1172" s="144">
        <v>1485</v>
      </c>
      <c r="B1172" s="150">
        <v>10332.780000000001</v>
      </c>
      <c r="C1172" s="150">
        <v>998.56</v>
      </c>
      <c r="D1172" s="155">
        <v>6.2969999999999998E-2</v>
      </c>
      <c r="E1172" s="155">
        <v>4.8800000000000003E-2</v>
      </c>
      <c r="F1172" s="155">
        <v>1.417E-2</v>
      </c>
      <c r="G1172" s="154">
        <f t="shared" si="36"/>
        <v>198.07835437409398</v>
      </c>
      <c r="H1172" s="120">
        <f t="shared" si="37"/>
        <v>7497033.2053314866</v>
      </c>
    </row>
    <row r="1173" spans="1:8" x14ac:dyDescent="0.3">
      <c r="A1173" s="144">
        <v>1489</v>
      </c>
      <c r="B1173" s="150">
        <v>10346.549999999999</v>
      </c>
      <c r="C1173" s="150">
        <v>998.51</v>
      </c>
      <c r="D1173" s="155">
        <v>6.3060000000000005E-2</v>
      </c>
      <c r="E1173" s="155">
        <v>4.8910000000000002E-2</v>
      </c>
      <c r="F1173" s="155">
        <v>1.4149999999999999E-2</v>
      </c>
      <c r="G1173" s="154">
        <f t="shared" si="36"/>
        <v>197.79878012656528</v>
      </c>
      <c r="H1173" s="120">
        <f t="shared" si="37"/>
        <v>7527852.2903287644</v>
      </c>
    </row>
    <row r="1174" spans="1:8" x14ac:dyDescent="0.3">
      <c r="A1174" s="144">
        <v>1493</v>
      </c>
      <c r="B1174" s="150">
        <v>10331.4</v>
      </c>
      <c r="C1174" s="150">
        <v>999.19</v>
      </c>
      <c r="D1174" s="155">
        <v>6.318E-2</v>
      </c>
      <c r="E1174" s="155">
        <v>4.8989999999999999E-2</v>
      </c>
      <c r="F1174" s="155">
        <v>1.418E-2</v>
      </c>
      <c r="G1174" s="154">
        <f t="shared" si="36"/>
        <v>198.21814149785837</v>
      </c>
      <c r="H1174" s="120">
        <f t="shared" si="37"/>
        <v>7532105.7331986492</v>
      </c>
    </row>
    <row r="1175" spans="1:8" x14ac:dyDescent="0.3">
      <c r="A1175" s="144">
        <v>1497</v>
      </c>
      <c r="B1175" s="150">
        <v>10335.049999999999</v>
      </c>
      <c r="C1175" s="150">
        <v>999.12</v>
      </c>
      <c r="D1175" s="155">
        <v>6.3280000000000003E-2</v>
      </c>
      <c r="E1175" s="155">
        <v>4.9099999999999998E-2</v>
      </c>
      <c r="F1175" s="155">
        <v>1.418E-2</v>
      </c>
      <c r="G1175" s="154">
        <f t="shared" si="36"/>
        <v>198.21814149785837</v>
      </c>
      <c r="H1175" s="120">
        <f t="shared" si="37"/>
        <v>7552285.5208294559</v>
      </c>
    </row>
    <row r="1176" spans="1:8" x14ac:dyDescent="0.3">
      <c r="A1176" s="144">
        <v>1500</v>
      </c>
      <c r="B1176" s="150">
        <v>10300.530000000001</v>
      </c>
      <c r="C1176" s="150">
        <v>999.78</v>
      </c>
      <c r="D1176" s="155">
        <v>6.3380000000000006E-2</v>
      </c>
      <c r="E1176" s="155">
        <v>4.9140000000000003E-2</v>
      </c>
      <c r="F1176" s="155">
        <v>1.423E-2</v>
      </c>
      <c r="G1176" s="154">
        <f t="shared" si="36"/>
        <v>198.91707711668013</v>
      </c>
      <c r="H1176" s="120">
        <f t="shared" si="37"/>
        <v>7540830.6905702967</v>
      </c>
    </row>
    <row r="1177" spans="1:8" x14ac:dyDescent="0.3">
      <c r="A1177" s="144">
        <v>1504</v>
      </c>
      <c r="B1177" s="150">
        <v>10285.57</v>
      </c>
      <c r="C1177" s="150">
        <v>999.24</v>
      </c>
      <c r="D1177" s="155">
        <v>6.3479999999999995E-2</v>
      </c>
      <c r="E1177" s="155">
        <v>4.9230000000000003E-2</v>
      </c>
      <c r="F1177" s="155">
        <v>1.4250000000000001E-2</v>
      </c>
      <c r="G1177" s="154">
        <f t="shared" si="36"/>
        <v>199.19665136420886</v>
      </c>
      <c r="H1177" s="120">
        <f t="shared" si="37"/>
        <v>7550327.7273979057</v>
      </c>
    </row>
    <row r="1178" spans="1:8" x14ac:dyDescent="0.3">
      <c r="A1178" s="144">
        <v>1508</v>
      </c>
      <c r="B1178" s="150">
        <v>10286.68</v>
      </c>
      <c r="C1178" s="150">
        <v>999.49</v>
      </c>
      <c r="D1178" s="155">
        <v>6.361E-2</v>
      </c>
      <c r="E1178" s="155">
        <v>4.9360000000000001E-2</v>
      </c>
      <c r="F1178" s="155">
        <v>1.4250000000000001E-2</v>
      </c>
      <c r="G1178" s="154">
        <f t="shared" si="36"/>
        <v>199.19665136420886</v>
      </c>
      <c r="H1178" s="120">
        <f t="shared" si="37"/>
        <v>7570408.3862473676</v>
      </c>
    </row>
    <row r="1179" spans="1:8" x14ac:dyDescent="0.3">
      <c r="A1179" s="144">
        <v>1512</v>
      </c>
      <c r="B1179" s="150">
        <v>10301.26</v>
      </c>
      <c r="C1179" s="150">
        <v>998.98</v>
      </c>
      <c r="D1179" s="155">
        <v>6.3670000000000004E-2</v>
      </c>
      <c r="E1179" s="155">
        <v>4.9450000000000001E-2</v>
      </c>
      <c r="F1179" s="155">
        <v>1.422E-2</v>
      </c>
      <c r="G1179" s="154">
        <f t="shared" si="36"/>
        <v>198.77728999291577</v>
      </c>
      <c r="H1179" s="120">
        <f t="shared" si="37"/>
        <v>7606502.7350653894</v>
      </c>
    </row>
    <row r="1180" spans="1:8" x14ac:dyDescent="0.3">
      <c r="A1180" s="144">
        <v>1516</v>
      </c>
      <c r="B1180" s="150">
        <v>10270.32</v>
      </c>
      <c r="C1180" s="150">
        <v>998.76</v>
      </c>
      <c r="D1180" s="155">
        <v>6.3780000000000003E-2</v>
      </c>
      <c r="E1180" s="155">
        <v>4.9520000000000002E-2</v>
      </c>
      <c r="F1180" s="155">
        <v>1.426E-2</v>
      </c>
      <c r="G1180" s="154">
        <f t="shared" si="36"/>
        <v>199.3364384879732</v>
      </c>
      <c r="H1180" s="120">
        <f t="shared" si="37"/>
        <v>7605232.6985438066</v>
      </c>
    </row>
    <row r="1181" spans="1:8" x14ac:dyDescent="0.3">
      <c r="A1181" s="144">
        <v>1520</v>
      </c>
      <c r="B1181" s="150">
        <v>10285.040000000001</v>
      </c>
      <c r="C1181" s="150">
        <v>998.94</v>
      </c>
      <c r="D1181" s="155">
        <v>6.3869999999999996E-2</v>
      </c>
      <c r="E1181" s="155">
        <v>4.9630000000000001E-2</v>
      </c>
      <c r="F1181" s="155">
        <v>1.4239999999999999E-2</v>
      </c>
      <c r="G1181" s="154">
        <f t="shared" si="36"/>
        <v>199.05686424044447</v>
      </c>
      <c r="H1181" s="120">
        <f t="shared" si="37"/>
        <v>7636008.9655786194</v>
      </c>
    </row>
    <row r="1182" spans="1:8" x14ac:dyDescent="0.3">
      <c r="A1182" s="144">
        <v>1524</v>
      </c>
      <c r="B1182" s="150">
        <v>10284.11</v>
      </c>
      <c r="C1182" s="150">
        <v>998.53</v>
      </c>
      <c r="D1182" s="155">
        <v>6.3969999999999999E-2</v>
      </c>
      <c r="E1182" s="155">
        <v>4.9730000000000003E-2</v>
      </c>
      <c r="F1182" s="155">
        <v>1.4239999999999999E-2</v>
      </c>
      <c r="G1182" s="154">
        <f t="shared" si="36"/>
        <v>199.05686424044447</v>
      </c>
      <c r="H1182" s="120">
        <f t="shared" si="37"/>
        <v>7656103.7260143524</v>
      </c>
    </row>
    <row r="1183" spans="1:8" x14ac:dyDescent="0.3">
      <c r="A1183" s="144">
        <v>1528</v>
      </c>
      <c r="B1183" s="150">
        <v>10264.549999999999</v>
      </c>
      <c r="C1183" s="150">
        <v>998.57</v>
      </c>
      <c r="D1183" s="155">
        <v>6.4089999999999994E-2</v>
      </c>
      <c r="E1183" s="155">
        <v>4.9829999999999999E-2</v>
      </c>
      <c r="F1183" s="155">
        <v>1.427E-2</v>
      </c>
      <c r="G1183" s="154">
        <f t="shared" si="36"/>
        <v>199.47622561173753</v>
      </c>
      <c r="H1183" s="120">
        <f t="shared" si="37"/>
        <v>7660060.7180833369</v>
      </c>
    </row>
    <row r="1184" spans="1:8" x14ac:dyDescent="0.3">
      <c r="A1184" s="144">
        <v>1532</v>
      </c>
      <c r="B1184" s="150">
        <v>10268.459999999999</v>
      </c>
      <c r="C1184" s="150">
        <v>998.61</v>
      </c>
      <c r="D1184" s="155">
        <v>6.4180000000000001E-2</v>
      </c>
      <c r="E1184" s="155">
        <v>4.9919999999999999E-2</v>
      </c>
      <c r="F1184" s="155">
        <v>1.426E-2</v>
      </c>
      <c r="G1184" s="154">
        <f t="shared" si="36"/>
        <v>199.3364384879732</v>
      </c>
      <c r="H1184" s="120">
        <f t="shared" si="37"/>
        <v>7685499.0067078574</v>
      </c>
    </row>
    <row r="1185" spans="1:8" x14ac:dyDescent="0.3">
      <c r="A1185" s="144">
        <v>1535</v>
      </c>
      <c r="B1185" s="150">
        <v>10277.450000000001</v>
      </c>
      <c r="C1185" s="150">
        <v>998.42</v>
      </c>
      <c r="D1185" s="155">
        <v>6.4219999999999999E-2</v>
      </c>
      <c r="E1185" s="155">
        <v>4.9970000000000001E-2</v>
      </c>
      <c r="F1185" s="155">
        <v>1.4250000000000001E-2</v>
      </c>
      <c r="G1185" s="154">
        <f t="shared" si="36"/>
        <v>199.19665136420886</v>
      </c>
      <c r="H1185" s="120">
        <f t="shared" si="37"/>
        <v>7705952.8334812401</v>
      </c>
    </row>
    <row r="1186" spans="1:8" x14ac:dyDescent="0.3">
      <c r="A1186" s="144">
        <v>1539</v>
      </c>
      <c r="B1186" s="150">
        <v>10273.27</v>
      </c>
      <c r="C1186" s="150">
        <v>998.23</v>
      </c>
      <c r="D1186" s="155">
        <v>6.4320000000000002E-2</v>
      </c>
      <c r="E1186" s="155">
        <v>5.0070000000000003E-2</v>
      </c>
      <c r="F1186" s="155">
        <v>1.4250000000000001E-2</v>
      </c>
      <c r="G1186" s="154">
        <f t="shared" si="36"/>
        <v>199.19665136420886</v>
      </c>
      <c r="H1186" s="120">
        <f t="shared" si="37"/>
        <v>7726033.492330703</v>
      </c>
    </row>
    <row r="1187" spans="1:8" x14ac:dyDescent="0.3">
      <c r="A1187" s="144">
        <v>1543</v>
      </c>
      <c r="B1187" s="150">
        <v>10271.08</v>
      </c>
      <c r="C1187" s="150">
        <v>998.03</v>
      </c>
      <c r="D1187" s="155">
        <v>6.4420000000000005E-2</v>
      </c>
      <c r="E1187" s="155">
        <v>5.0169999999999999E-2</v>
      </c>
      <c r="F1187" s="155">
        <v>1.4250000000000001E-2</v>
      </c>
      <c r="G1187" s="154">
        <f t="shared" si="36"/>
        <v>199.19665136420886</v>
      </c>
      <c r="H1187" s="120">
        <f t="shared" si="37"/>
        <v>7746114.1511801649</v>
      </c>
    </row>
    <row r="1188" spans="1:8" x14ac:dyDescent="0.3">
      <c r="A1188" s="144">
        <v>1547</v>
      </c>
      <c r="B1188" s="150">
        <v>10272.49</v>
      </c>
      <c r="C1188" s="150">
        <v>998.27</v>
      </c>
      <c r="D1188" s="155">
        <v>6.4530000000000004E-2</v>
      </c>
      <c r="E1188" s="155">
        <v>5.0279999999999998E-2</v>
      </c>
      <c r="F1188" s="155">
        <v>1.4250000000000001E-2</v>
      </c>
      <c r="G1188" s="154">
        <f t="shared" ref="G1188:G1212" si="38">(2*F1188/$B$7)*(1+3*$B$11)/(4+PI()*$B$11-PI())*10^6</f>
        <v>199.19665136420886</v>
      </c>
      <c r="H1188" s="120">
        <f t="shared" si="37"/>
        <v>7766194.8100296278</v>
      </c>
    </row>
    <row r="1189" spans="1:8" x14ac:dyDescent="0.3">
      <c r="A1189" s="144">
        <v>1551</v>
      </c>
      <c r="B1189" s="150">
        <v>10291.629999999999</v>
      </c>
      <c r="C1189" s="150">
        <v>998.26</v>
      </c>
      <c r="D1189" s="155">
        <v>6.4619999999999997E-2</v>
      </c>
      <c r="E1189" s="155">
        <v>5.0389999999999997E-2</v>
      </c>
      <c r="F1189" s="155">
        <v>1.422E-2</v>
      </c>
      <c r="G1189" s="154">
        <f t="shared" si="38"/>
        <v>198.77728999291577</v>
      </c>
      <c r="H1189" s="120">
        <f t="shared" si="37"/>
        <v>7802702.2103746161</v>
      </c>
    </row>
    <row r="1190" spans="1:8" x14ac:dyDescent="0.3">
      <c r="A1190" s="144">
        <v>1555</v>
      </c>
      <c r="B1190" s="150">
        <v>10270.48</v>
      </c>
      <c r="C1190" s="150">
        <v>998.3</v>
      </c>
      <c r="D1190" s="155">
        <v>6.4710000000000004E-2</v>
      </c>
      <c r="E1190" s="155">
        <v>5.0459999999999998E-2</v>
      </c>
      <c r="F1190" s="155">
        <v>1.4250000000000001E-2</v>
      </c>
      <c r="G1190" s="154">
        <f t="shared" si="38"/>
        <v>199.19665136420886</v>
      </c>
      <c r="H1190" s="120">
        <f t="shared" si="37"/>
        <v>7806356.1277285526</v>
      </c>
    </row>
    <row r="1191" spans="1:8" x14ac:dyDescent="0.3">
      <c r="A1191" s="144">
        <v>1559</v>
      </c>
      <c r="B1191" s="150">
        <v>10276.120000000001</v>
      </c>
      <c r="C1191" s="150">
        <v>998.43</v>
      </c>
      <c r="D1191" s="155">
        <v>6.4799999999999996E-2</v>
      </c>
      <c r="E1191" s="155">
        <v>5.0549999999999998E-2</v>
      </c>
      <c r="F1191" s="155">
        <v>1.4250000000000001E-2</v>
      </c>
      <c r="G1191" s="154">
        <f t="shared" si="38"/>
        <v>199.19665136420886</v>
      </c>
      <c r="H1191" s="120">
        <f t="shared" si="37"/>
        <v>7826436.7865780154</v>
      </c>
    </row>
    <row r="1192" spans="1:8" x14ac:dyDescent="0.3">
      <c r="A1192" s="144">
        <v>1563</v>
      </c>
      <c r="B1192" s="150">
        <v>10278.49</v>
      </c>
      <c r="C1192" s="150">
        <v>998.3</v>
      </c>
      <c r="D1192" s="155">
        <v>6.4869999999999997E-2</v>
      </c>
      <c r="E1192" s="155">
        <v>5.0630000000000001E-2</v>
      </c>
      <c r="F1192" s="155">
        <v>1.4239999999999999E-2</v>
      </c>
      <c r="G1192" s="154">
        <f t="shared" si="38"/>
        <v>199.05686424044447</v>
      </c>
      <c r="H1192" s="120">
        <f t="shared" si="37"/>
        <v>7852027.6402627509</v>
      </c>
    </row>
    <row r="1193" spans="1:8" x14ac:dyDescent="0.3">
      <c r="A1193" s="144">
        <v>1567</v>
      </c>
      <c r="B1193" s="150">
        <v>10266.41</v>
      </c>
      <c r="C1193" s="150">
        <v>998.69</v>
      </c>
      <c r="D1193" s="155">
        <v>6.5009999999999998E-2</v>
      </c>
      <c r="E1193" s="155">
        <v>5.074E-2</v>
      </c>
      <c r="F1193" s="155">
        <v>1.427E-2</v>
      </c>
      <c r="G1193" s="154">
        <f t="shared" si="38"/>
        <v>199.47622561173753</v>
      </c>
      <c r="H1193" s="120">
        <f t="shared" si="37"/>
        <v>7855572.7390291812</v>
      </c>
    </row>
    <row r="1194" spans="1:8" x14ac:dyDescent="0.3">
      <c r="A1194" s="144">
        <v>1571</v>
      </c>
      <c r="B1194" s="150">
        <v>10281.290000000001</v>
      </c>
      <c r="C1194" s="150">
        <v>998.6</v>
      </c>
      <c r="D1194" s="155">
        <v>6.5070000000000003E-2</v>
      </c>
      <c r="E1194" s="155">
        <v>5.083E-2</v>
      </c>
      <c r="F1194" s="155">
        <v>1.4239999999999999E-2</v>
      </c>
      <c r="G1194" s="154">
        <f t="shared" si="38"/>
        <v>199.05686424044447</v>
      </c>
      <c r="H1194" s="120">
        <f t="shared" si="37"/>
        <v>7892217.1611342179</v>
      </c>
    </row>
    <row r="1195" spans="1:8" x14ac:dyDescent="0.3">
      <c r="A1195" s="144">
        <v>1575</v>
      </c>
      <c r="B1195" s="150">
        <v>10257.11</v>
      </c>
      <c r="C1195" s="150">
        <v>999.09</v>
      </c>
      <c r="D1195" s="155">
        <v>6.5189999999999998E-2</v>
      </c>
      <c r="E1195" s="155">
        <v>5.0909999999999997E-2</v>
      </c>
      <c r="F1195" s="155">
        <v>1.4279999999999999E-2</v>
      </c>
      <c r="G1195" s="154">
        <f t="shared" si="38"/>
        <v>199.6160127355019</v>
      </c>
      <c r="H1195" s="120">
        <f t="shared" si="37"/>
        <v>7890148.5828540688</v>
      </c>
    </row>
    <row r="1196" spans="1:8" x14ac:dyDescent="0.3">
      <c r="A1196" s="144">
        <v>1579</v>
      </c>
      <c r="B1196" s="150">
        <v>10220.700000000001</v>
      </c>
      <c r="C1196" s="150">
        <v>998.55</v>
      </c>
      <c r="D1196" s="155">
        <v>6.5339999999999995E-2</v>
      </c>
      <c r="E1196" s="155">
        <v>5.101E-2</v>
      </c>
      <c r="F1196" s="155">
        <v>1.4330000000000001E-2</v>
      </c>
      <c r="G1196" s="154">
        <f t="shared" si="38"/>
        <v>200.31494835432372</v>
      </c>
      <c r="H1196" s="120">
        <f t="shared" si="37"/>
        <v>7882586.9610440284</v>
      </c>
    </row>
    <row r="1197" spans="1:8" x14ac:dyDescent="0.3">
      <c r="A1197" s="144">
        <v>1583</v>
      </c>
      <c r="B1197" s="150">
        <v>10223.719999999999</v>
      </c>
      <c r="C1197" s="150">
        <v>998.52</v>
      </c>
      <c r="D1197" s="155">
        <v>6.5420000000000006E-2</v>
      </c>
      <c r="E1197" s="155">
        <v>5.11E-2</v>
      </c>
      <c r="F1197" s="155">
        <v>1.4319999999999999E-2</v>
      </c>
      <c r="G1197" s="154">
        <f t="shared" si="38"/>
        <v>200.17516123055935</v>
      </c>
      <c r="H1197" s="120">
        <f t="shared" si="37"/>
        <v>7908074.0600814084</v>
      </c>
    </row>
    <row r="1198" spans="1:8" x14ac:dyDescent="0.3">
      <c r="A1198" s="144">
        <v>1587</v>
      </c>
      <c r="B1198" s="150">
        <v>10211.15</v>
      </c>
      <c r="C1198" s="150">
        <v>999.39</v>
      </c>
      <c r="D1198" s="155">
        <v>6.5549999999999997E-2</v>
      </c>
      <c r="E1198" s="155">
        <v>5.1200000000000002E-2</v>
      </c>
      <c r="F1198" s="155">
        <v>1.435E-2</v>
      </c>
      <c r="G1198" s="154">
        <f t="shared" si="38"/>
        <v>200.59452260185239</v>
      </c>
      <c r="H1198" s="120">
        <f t="shared" si="37"/>
        <v>7911482.2250153748</v>
      </c>
    </row>
    <row r="1199" spans="1:8" x14ac:dyDescent="0.3">
      <c r="A1199" s="144">
        <v>1592</v>
      </c>
      <c r="B1199" s="150">
        <v>10220.85</v>
      </c>
      <c r="C1199" s="150">
        <v>1000.04</v>
      </c>
      <c r="D1199" s="155">
        <v>6.5659999999999996E-2</v>
      </c>
      <c r="E1199" s="155">
        <v>5.1310000000000001E-2</v>
      </c>
      <c r="F1199" s="155">
        <v>1.435E-2</v>
      </c>
      <c r="G1199" s="154">
        <f t="shared" si="38"/>
        <v>200.59452260185239</v>
      </c>
      <c r="H1199" s="120">
        <f t="shared" si="37"/>
        <v>7936408.1299461098</v>
      </c>
    </row>
    <row r="1200" spans="1:8" x14ac:dyDescent="0.3">
      <c r="A1200" s="144">
        <v>1596</v>
      </c>
      <c r="B1200" s="150">
        <v>10216.36</v>
      </c>
      <c r="C1200" s="150">
        <v>999.53</v>
      </c>
      <c r="D1200" s="155">
        <v>6.5750000000000003E-2</v>
      </c>
      <c r="E1200" s="155">
        <v>5.1400000000000001E-2</v>
      </c>
      <c r="F1200" s="155">
        <v>1.435E-2</v>
      </c>
      <c r="G1200" s="154">
        <f t="shared" si="38"/>
        <v>200.59452260185239</v>
      </c>
      <c r="H1200" s="120">
        <f t="shared" si="37"/>
        <v>7956348.8538906975</v>
      </c>
    </row>
    <row r="1201" spans="1:8" x14ac:dyDescent="0.3">
      <c r="A1201" s="144">
        <v>1600</v>
      </c>
      <c r="B1201" s="150">
        <v>10225.450000000001</v>
      </c>
      <c r="C1201" s="150">
        <v>999.47</v>
      </c>
      <c r="D1201" s="155">
        <v>6.5850000000000006E-2</v>
      </c>
      <c r="E1201" s="155">
        <v>5.151E-2</v>
      </c>
      <c r="F1201" s="155">
        <v>1.4330000000000001E-2</v>
      </c>
      <c r="G1201" s="154">
        <f t="shared" si="38"/>
        <v>200.31494835432372</v>
      </c>
      <c r="H1201" s="120">
        <f t="shared" si="37"/>
        <v>7987421.8731288444</v>
      </c>
    </row>
    <row r="1202" spans="1:8" x14ac:dyDescent="0.3">
      <c r="A1202" s="144">
        <v>1604</v>
      </c>
      <c r="B1202" s="150">
        <v>10197.31</v>
      </c>
      <c r="C1202" s="150">
        <v>999.4</v>
      </c>
      <c r="D1202" s="155">
        <v>6.5979999999999997E-2</v>
      </c>
      <c r="E1202" s="155">
        <v>5.16E-2</v>
      </c>
      <c r="F1202" s="155">
        <v>1.4370000000000001E-2</v>
      </c>
      <c r="G1202" s="154">
        <f t="shared" si="38"/>
        <v>200.87409684938115</v>
      </c>
      <c r="H1202" s="120">
        <f t="shared" si="37"/>
        <v>7985101.2408170616</v>
      </c>
    </row>
    <row r="1203" spans="1:8" x14ac:dyDescent="0.3">
      <c r="A1203" s="144">
        <v>1608</v>
      </c>
      <c r="B1203" s="150">
        <v>10240.98</v>
      </c>
      <c r="C1203" s="150">
        <v>999.52</v>
      </c>
      <c r="D1203" s="155">
        <v>6.6009999999999999E-2</v>
      </c>
      <c r="E1203" s="155">
        <v>5.1700000000000003E-2</v>
      </c>
      <c r="F1203" s="155">
        <v>1.431E-2</v>
      </c>
      <c r="G1203" s="154">
        <f t="shared" si="38"/>
        <v>200.03537410679496</v>
      </c>
      <c r="H1203" s="120">
        <f t="shared" si="37"/>
        <v>8038578.212379178</v>
      </c>
    </row>
    <row r="1204" spans="1:8" x14ac:dyDescent="0.3">
      <c r="A1204" s="144">
        <v>1612</v>
      </c>
      <c r="B1204" s="150">
        <v>10213.09</v>
      </c>
      <c r="C1204" s="150">
        <v>998.69</v>
      </c>
      <c r="D1204" s="155">
        <v>6.6140000000000004E-2</v>
      </c>
      <c r="E1204" s="155">
        <v>5.1799999999999999E-2</v>
      </c>
      <c r="F1204" s="155">
        <v>1.434E-2</v>
      </c>
      <c r="G1204" s="154">
        <f t="shared" si="38"/>
        <v>200.45473547808805</v>
      </c>
      <c r="H1204" s="120">
        <f t="shared" si="37"/>
        <v>8041715.7327580797</v>
      </c>
    </row>
    <row r="1205" spans="1:8" x14ac:dyDescent="0.3">
      <c r="A1205" s="144">
        <v>1616</v>
      </c>
      <c r="B1205" s="150">
        <v>10190.93</v>
      </c>
      <c r="C1205" s="150">
        <v>999.09</v>
      </c>
      <c r="D1205" s="155">
        <v>6.6250000000000003E-2</v>
      </c>
      <c r="E1205" s="155">
        <v>5.1880000000000003E-2</v>
      </c>
      <c r="F1205" s="155">
        <v>1.438E-2</v>
      </c>
      <c r="G1205" s="154">
        <f t="shared" si="38"/>
        <v>201.01388397314548</v>
      </c>
      <c r="H1205" s="120">
        <f t="shared" si="37"/>
        <v>8039245.688202762</v>
      </c>
    </row>
    <row r="1206" spans="1:8" x14ac:dyDescent="0.3">
      <c r="A1206" s="144">
        <v>1620</v>
      </c>
      <c r="B1206" s="150">
        <v>10181.57</v>
      </c>
      <c r="C1206" s="150">
        <v>998.93</v>
      </c>
      <c r="D1206" s="155">
        <v>6.6360000000000002E-2</v>
      </c>
      <c r="E1206" s="155">
        <v>5.1970000000000002E-2</v>
      </c>
      <c r="F1206" s="155">
        <v>1.439E-2</v>
      </c>
      <c r="G1206" s="154">
        <f t="shared" si="38"/>
        <v>201.15367109690985</v>
      </c>
      <c r="H1206" s="120">
        <f t="shared" si="37"/>
        <v>8053544.2936039288</v>
      </c>
    </row>
    <row r="1207" spans="1:8" x14ac:dyDescent="0.3">
      <c r="A1207" s="144">
        <v>1624</v>
      </c>
      <c r="B1207" s="150">
        <v>10201.780000000001</v>
      </c>
      <c r="C1207" s="150">
        <v>998.69</v>
      </c>
      <c r="D1207" s="155">
        <v>6.6420000000000007E-2</v>
      </c>
      <c r="E1207" s="155">
        <v>5.2069999999999998E-2</v>
      </c>
      <c r="F1207" s="155">
        <v>1.436E-2</v>
      </c>
      <c r="G1207" s="154">
        <f t="shared" si="38"/>
        <v>200.73430972561675</v>
      </c>
      <c r="H1207" s="120">
        <f t="shared" si="37"/>
        <v>8090296.0845101252</v>
      </c>
    </row>
    <row r="1208" spans="1:8" x14ac:dyDescent="0.3">
      <c r="A1208" s="144">
        <v>1629</v>
      </c>
      <c r="B1208" s="150">
        <v>10199.16</v>
      </c>
      <c r="C1208" s="150">
        <v>998.55</v>
      </c>
      <c r="D1208" s="155">
        <v>6.6540000000000002E-2</v>
      </c>
      <c r="E1208" s="155">
        <v>5.2179999999999997E-2</v>
      </c>
      <c r="F1208" s="155">
        <v>1.436E-2</v>
      </c>
      <c r="G1208" s="154">
        <f t="shared" si="38"/>
        <v>200.73430972561675</v>
      </c>
      <c r="H1208" s="120">
        <f t="shared" si="37"/>
        <v>8115204.6315683462</v>
      </c>
    </row>
    <row r="1209" spans="1:8" x14ac:dyDescent="0.3">
      <c r="A1209" s="144">
        <v>1633</v>
      </c>
      <c r="B1209" s="150">
        <v>10164.26</v>
      </c>
      <c r="C1209" s="150">
        <v>998.5</v>
      </c>
      <c r="D1209" s="155">
        <v>6.6680000000000003E-2</v>
      </c>
      <c r="E1209" s="155">
        <v>5.2269999999999997E-2</v>
      </c>
      <c r="F1209" s="155">
        <v>1.4409999999999999E-2</v>
      </c>
      <c r="G1209" s="154">
        <f t="shared" si="38"/>
        <v>201.43324534443852</v>
      </c>
      <c r="H1209" s="120">
        <f t="shared" si="37"/>
        <v>8106904.0872953711</v>
      </c>
    </row>
    <row r="1210" spans="1:8" x14ac:dyDescent="0.3">
      <c r="A1210" s="144">
        <v>1637</v>
      </c>
      <c r="B1210" s="150">
        <v>10174.73</v>
      </c>
      <c r="C1210" s="150">
        <v>998.3</v>
      </c>
      <c r="D1210" s="155">
        <v>6.6750000000000004E-2</v>
      </c>
      <c r="E1210" s="155">
        <v>5.2359999999999997E-2</v>
      </c>
      <c r="F1210" s="155">
        <v>1.439E-2</v>
      </c>
      <c r="G1210" s="154">
        <f t="shared" si="38"/>
        <v>201.15367109690985</v>
      </c>
      <c r="H1210" s="120">
        <f t="shared" si="37"/>
        <v>8138056.7954503903</v>
      </c>
    </row>
    <row r="1211" spans="1:8" x14ac:dyDescent="0.3">
      <c r="A1211" s="144">
        <v>1641</v>
      </c>
      <c r="B1211" s="150">
        <v>10188.31</v>
      </c>
      <c r="C1211" s="150">
        <v>998.07</v>
      </c>
      <c r="D1211" s="155">
        <v>6.6830000000000001E-2</v>
      </c>
      <c r="E1211" s="155">
        <v>5.246E-2</v>
      </c>
      <c r="F1211" s="155">
        <v>1.4370000000000001E-2</v>
      </c>
      <c r="G1211" s="154">
        <f t="shared" si="38"/>
        <v>200.87409684938115</v>
      </c>
      <c r="H1211" s="120">
        <f t="shared" si="37"/>
        <v>8169296.2195640886</v>
      </c>
    </row>
    <row r="1212" spans="1:8" x14ac:dyDescent="0.3">
      <c r="A1212" s="144">
        <v>1645</v>
      </c>
      <c r="B1212" s="150">
        <v>10198.49</v>
      </c>
      <c r="C1212" s="150">
        <v>998.6</v>
      </c>
      <c r="D1212" s="155">
        <v>6.6919999999999993E-2</v>
      </c>
      <c r="E1212" s="155">
        <v>5.2560000000000003E-2</v>
      </c>
      <c r="F1212" s="155">
        <v>1.436E-2</v>
      </c>
      <c r="G1212" s="154">
        <f t="shared" si="38"/>
        <v>200.73430972561675</v>
      </c>
      <c r="H1212" s="120">
        <f t="shared" si="37"/>
        <v>8194911.9821546525</v>
      </c>
    </row>
    <row r="1213" spans="1:8" x14ac:dyDescent="0.3">
      <c r="A1213" s="144">
        <v>1650</v>
      </c>
      <c r="B1213" s="150">
        <v>10206.540000000001</v>
      </c>
      <c r="C1213" s="150">
        <v>998.18</v>
      </c>
      <c r="D1213" s="155">
        <v>6.6989999999999994E-2</v>
      </c>
      <c r="E1213" s="155">
        <v>5.2650000000000002E-2</v>
      </c>
      <c r="F1213" s="155">
        <v>1.434E-2</v>
      </c>
      <c r="G1213" s="154">
        <f>(2*F1213/$B$7)*(1+3*$B$11)/(4+PI()*$B$11-PI())*10^6</f>
        <v>200.45473547808805</v>
      </c>
      <c r="H1213" s="120">
        <f>A1213/G1213*10^6</f>
        <v>8231284.7140513854</v>
      </c>
    </row>
    <row r="1214" spans="1:8" x14ac:dyDescent="0.3">
      <c r="A1214" s="144">
        <v>1654</v>
      </c>
      <c r="B1214" s="150">
        <v>10176.91</v>
      </c>
      <c r="C1214" s="150">
        <v>997.77</v>
      </c>
      <c r="D1214" s="155">
        <v>6.7119999999999999E-2</v>
      </c>
      <c r="E1214" s="155">
        <v>5.2740000000000002E-2</v>
      </c>
      <c r="F1214" s="155">
        <v>1.438E-2</v>
      </c>
      <c r="G1214" s="154">
        <f t="shared" ref="G1214:G1277" si="39">(2*F1214/$B$7)*(1+3*$B$11)/(4+PI()*$B$11-PI())*10^6</f>
        <v>201.01388397314548</v>
      </c>
      <c r="H1214" s="120">
        <f t="shared" ref="H1214:H1277" si="40">A1214/G1214*10^6</f>
        <v>8228287.3566134693</v>
      </c>
    </row>
    <row r="1215" spans="1:8" x14ac:dyDescent="0.3">
      <c r="A1215" s="144">
        <v>1658</v>
      </c>
      <c r="B1215" s="150">
        <v>10170.58</v>
      </c>
      <c r="C1215" s="150">
        <v>998.39</v>
      </c>
      <c r="D1215" s="155">
        <v>6.7239999999999994E-2</v>
      </c>
      <c r="E1215" s="155">
        <v>5.2839999999999998E-2</v>
      </c>
      <c r="F1215" s="155">
        <v>1.44E-2</v>
      </c>
      <c r="G1215" s="154">
        <f t="shared" si="39"/>
        <v>201.29345822067421</v>
      </c>
      <c r="H1215" s="120">
        <f t="shared" si="40"/>
        <v>8236730.665049064</v>
      </c>
    </row>
    <row r="1216" spans="1:8" x14ac:dyDescent="0.3">
      <c r="A1216" s="144">
        <v>1662</v>
      </c>
      <c r="B1216" s="150">
        <v>10166.75</v>
      </c>
      <c r="C1216" s="150">
        <v>998.05</v>
      </c>
      <c r="D1216" s="155">
        <v>6.7309999999999995E-2</v>
      </c>
      <c r="E1216" s="155">
        <v>5.2920000000000002E-2</v>
      </c>
      <c r="F1216" s="155">
        <v>1.44E-2</v>
      </c>
      <c r="G1216" s="154">
        <f t="shared" si="39"/>
        <v>201.29345822067421</v>
      </c>
      <c r="H1216" s="120">
        <f t="shared" si="40"/>
        <v>8256602.1503688451</v>
      </c>
    </row>
    <row r="1217" spans="1:8" x14ac:dyDescent="0.3">
      <c r="A1217" s="144">
        <v>1667</v>
      </c>
      <c r="B1217" s="150">
        <v>10181.790000000001</v>
      </c>
      <c r="C1217" s="150">
        <v>997.81</v>
      </c>
      <c r="D1217" s="155">
        <v>6.7409999999999998E-2</v>
      </c>
      <c r="E1217" s="155">
        <v>5.3039999999999997E-2</v>
      </c>
      <c r="F1217" s="155">
        <v>1.4370000000000001E-2</v>
      </c>
      <c r="G1217" s="154">
        <f t="shared" si="39"/>
        <v>200.87409684938115</v>
      </c>
      <c r="H1217" s="120">
        <f t="shared" si="40"/>
        <v>8298730.5289538912</v>
      </c>
    </row>
    <row r="1218" spans="1:8" x14ac:dyDescent="0.3">
      <c r="A1218" s="144">
        <v>1671</v>
      </c>
      <c r="B1218" s="150">
        <v>10184.06</v>
      </c>
      <c r="C1218" s="150">
        <v>998.52</v>
      </c>
      <c r="D1218" s="155">
        <v>6.7510000000000001E-2</v>
      </c>
      <c r="E1218" s="155">
        <v>5.3129999999999997E-2</v>
      </c>
      <c r="F1218" s="155">
        <v>1.438E-2</v>
      </c>
      <c r="G1218" s="154">
        <f t="shared" si="39"/>
        <v>201.01388397314548</v>
      </c>
      <c r="H1218" s="120">
        <f t="shared" si="40"/>
        <v>8312858.6293235235</v>
      </c>
    </row>
    <row r="1219" spans="1:8" x14ac:dyDescent="0.3">
      <c r="A1219" s="144">
        <v>1675</v>
      </c>
      <c r="B1219" s="150">
        <v>10150.200000000001</v>
      </c>
      <c r="C1219" s="150">
        <v>998.15</v>
      </c>
      <c r="D1219" s="155">
        <v>6.7629999999999996E-2</v>
      </c>
      <c r="E1219" s="155">
        <v>5.321E-2</v>
      </c>
      <c r="F1219" s="155">
        <v>1.4420000000000001E-2</v>
      </c>
      <c r="G1219" s="154">
        <f t="shared" si="39"/>
        <v>201.57303246820291</v>
      </c>
      <c r="H1219" s="120">
        <f t="shared" si="40"/>
        <v>8309643.3063992448</v>
      </c>
    </row>
    <row r="1220" spans="1:8" x14ac:dyDescent="0.3">
      <c r="A1220" s="144">
        <v>1679</v>
      </c>
      <c r="B1220" s="150">
        <v>10143.209999999999</v>
      </c>
      <c r="C1220" s="150">
        <v>998.31</v>
      </c>
      <c r="D1220" s="155">
        <v>6.7720000000000002E-2</v>
      </c>
      <c r="E1220" s="155">
        <v>5.3289999999999997E-2</v>
      </c>
      <c r="F1220" s="155">
        <v>1.443E-2</v>
      </c>
      <c r="G1220" s="154">
        <f t="shared" si="39"/>
        <v>201.71281959196725</v>
      </c>
      <c r="H1220" s="120">
        <f t="shared" si="40"/>
        <v>8323714.8902898105</v>
      </c>
    </row>
    <row r="1221" spans="1:8" x14ac:dyDescent="0.3">
      <c r="A1221" s="144">
        <v>1684</v>
      </c>
      <c r="B1221" s="150">
        <v>10186.700000000001</v>
      </c>
      <c r="C1221" s="150">
        <v>998.15</v>
      </c>
      <c r="D1221" s="155">
        <v>6.7790000000000003E-2</v>
      </c>
      <c r="E1221" s="155">
        <v>5.3420000000000002E-2</v>
      </c>
      <c r="F1221" s="155">
        <v>1.4370000000000001E-2</v>
      </c>
      <c r="G1221" s="154">
        <f t="shared" si="39"/>
        <v>200.87409684938115</v>
      </c>
      <c r="H1221" s="120">
        <f t="shared" si="40"/>
        <v>8383360.6543241469</v>
      </c>
    </row>
    <row r="1222" spans="1:8" x14ac:dyDescent="0.3">
      <c r="A1222" s="144">
        <v>1688</v>
      </c>
      <c r="B1222" s="150">
        <v>10161.709999999999</v>
      </c>
      <c r="C1222" s="150">
        <v>998.02</v>
      </c>
      <c r="D1222" s="155">
        <v>6.7890000000000006E-2</v>
      </c>
      <c r="E1222" s="155">
        <v>5.3490000000000003E-2</v>
      </c>
      <c r="F1222" s="155">
        <v>1.44E-2</v>
      </c>
      <c r="G1222" s="154">
        <f t="shared" si="39"/>
        <v>201.29345822067421</v>
      </c>
      <c r="H1222" s="120">
        <f t="shared" si="40"/>
        <v>8385766.8049474191</v>
      </c>
    </row>
    <row r="1223" spans="1:8" x14ac:dyDescent="0.3">
      <c r="A1223" s="144">
        <v>1692</v>
      </c>
      <c r="B1223" s="150">
        <v>10180.56</v>
      </c>
      <c r="C1223" s="150">
        <v>998.59</v>
      </c>
      <c r="D1223" s="155">
        <v>6.8000000000000005E-2</v>
      </c>
      <c r="E1223" s="155">
        <v>5.3609999999999998E-2</v>
      </c>
      <c r="F1223" s="155">
        <v>1.438E-2</v>
      </c>
      <c r="G1223" s="154">
        <f t="shared" si="39"/>
        <v>201.01388397314548</v>
      </c>
      <c r="H1223" s="120">
        <f t="shared" si="40"/>
        <v>8417329.0250241794</v>
      </c>
    </row>
    <row r="1224" spans="1:8" x14ac:dyDescent="0.3">
      <c r="A1224" s="144">
        <v>1697</v>
      </c>
      <c r="B1224" s="150">
        <v>10149.530000000001</v>
      </c>
      <c r="C1224" s="150">
        <v>998.7</v>
      </c>
      <c r="D1224" s="155">
        <v>6.8150000000000002E-2</v>
      </c>
      <c r="E1224" s="155">
        <v>5.3719999999999997E-2</v>
      </c>
      <c r="F1224" s="155">
        <v>1.443E-2</v>
      </c>
      <c r="G1224" s="154">
        <f t="shared" si="39"/>
        <v>201.71281959196725</v>
      </c>
      <c r="H1224" s="120">
        <f t="shared" si="40"/>
        <v>8412950.6663620062</v>
      </c>
    </row>
    <row r="1225" spans="1:8" x14ac:dyDescent="0.3">
      <c r="A1225" s="144">
        <v>1701</v>
      </c>
      <c r="B1225" s="150">
        <v>10141.5</v>
      </c>
      <c r="C1225" s="150">
        <v>998.3</v>
      </c>
      <c r="D1225" s="155">
        <v>6.8239999999999995E-2</v>
      </c>
      <c r="E1225" s="155">
        <v>5.3809999999999997E-2</v>
      </c>
      <c r="F1225" s="155">
        <v>1.444E-2</v>
      </c>
      <c r="G1225" s="154">
        <f t="shared" si="39"/>
        <v>201.85260671573161</v>
      </c>
      <c r="H1225" s="120">
        <f t="shared" si="40"/>
        <v>8426940.9628953319</v>
      </c>
    </row>
    <row r="1226" spans="1:8" x14ac:dyDescent="0.3">
      <c r="A1226" s="144">
        <v>1705</v>
      </c>
      <c r="B1226" s="150">
        <v>10152.19</v>
      </c>
      <c r="C1226" s="150">
        <v>998.54</v>
      </c>
      <c r="D1226" s="155">
        <v>6.8309999999999996E-2</v>
      </c>
      <c r="E1226" s="155">
        <v>5.389E-2</v>
      </c>
      <c r="F1226" s="155">
        <v>1.4420000000000001E-2</v>
      </c>
      <c r="G1226" s="154">
        <f t="shared" si="39"/>
        <v>201.57303246820291</v>
      </c>
      <c r="H1226" s="120">
        <f t="shared" si="40"/>
        <v>8458472.738752665</v>
      </c>
    </row>
    <row r="1227" spans="1:8" x14ac:dyDescent="0.3">
      <c r="A1227" s="144">
        <v>1710</v>
      </c>
      <c r="B1227" s="150">
        <v>10117.99</v>
      </c>
      <c r="C1227" s="150">
        <v>998.37</v>
      </c>
      <c r="D1227" s="155">
        <v>6.8470000000000003E-2</v>
      </c>
      <c r="E1227" s="155">
        <v>5.3999999999999999E-2</v>
      </c>
      <c r="F1227" s="155">
        <v>1.447E-2</v>
      </c>
      <c r="G1227" s="154">
        <f t="shared" si="39"/>
        <v>202.2719680870247</v>
      </c>
      <c r="H1227" s="120">
        <f t="shared" si="40"/>
        <v>8453964.314344814</v>
      </c>
    </row>
    <row r="1228" spans="1:8" x14ac:dyDescent="0.3">
      <c r="A1228" s="144">
        <v>1714</v>
      </c>
      <c r="B1228" s="150">
        <v>10135.32</v>
      </c>
      <c r="C1228" s="150">
        <v>999.17</v>
      </c>
      <c r="D1228" s="155">
        <v>6.855E-2</v>
      </c>
      <c r="E1228" s="155">
        <v>5.4089999999999999E-2</v>
      </c>
      <c r="F1228" s="155">
        <v>1.4460000000000001E-2</v>
      </c>
      <c r="G1228" s="154">
        <f t="shared" si="39"/>
        <v>202.13218096326034</v>
      </c>
      <c r="H1228" s="120">
        <f t="shared" si="40"/>
        <v>8479599.7937188316</v>
      </c>
    </row>
    <row r="1229" spans="1:8" x14ac:dyDescent="0.3">
      <c r="A1229" s="144">
        <v>1719</v>
      </c>
      <c r="B1229" s="150">
        <v>10121.98</v>
      </c>
      <c r="C1229" s="150">
        <v>998.2</v>
      </c>
      <c r="D1229" s="155">
        <v>6.8680000000000005E-2</v>
      </c>
      <c r="E1229" s="155">
        <v>5.4219999999999997E-2</v>
      </c>
      <c r="F1229" s="155">
        <v>1.4460000000000001E-2</v>
      </c>
      <c r="G1229" s="154">
        <f t="shared" si="39"/>
        <v>202.13218096326034</v>
      </c>
      <c r="H1229" s="120">
        <f t="shared" si="40"/>
        <v>8504336.0824986417</v>
      </c>
    </row>
    <row r="1230" spans="1:8" x14ac:dyDescent="0.3">
      <c r="A1230" s="144">
        <v>1723</v>
      </c>
      <c r="B1230" s="150">
        <v>10111.209999999999</v>
      </c>
      <c r="C1230" s="150">
        <v>998.14</v>
      </c>
      <c r="D1230" s="155">
        <v>6.8760000000000002E-2</v>
      </c>
      <c r="E1230" s="155">
        <v>5.4280000000000002E-2</v>
      </c>
      <c r="F1230" s="155">
        <v>1.448E-2</v>
      </c>
      <c r="G1230" s="154">
        <f t="shared" si="39"/>
        <v>202.41175521078907</v>
      </c>
      <c r="H1230" s="120">
        <f t="shared" si="40"/>
        <v>8512351.4600507729</v>
      </c>
    </row>
    <row r="1231" spans="1:8" x14ac:dyDescent="0.3">
      <c r="A1231" s="144">
        <v>1727</v>
      </c>
      <c r="B1231" s="150">
        <v>10092.280000000001</v>
      </c>
      <c r="C1231" s="150">
        <v>998.91</v>
      </c>
      <c r="D1231" s="155">
        <v>6.8900000000000003E-2</v>
      </c>
      <c r="E1231" s="155">
        <v>5.4390000000000001E-2</v>
      </c>
      <c r="F1231" s="155">
        <v>1.452E-2</v>
      </c>
      <c r="G1231" s="154">
        <f t="shared" si="39"/>
        <v>202.9709037058465</v>
      </c>
      <c r="H1231" s="120">
        <f t="shared" si="40"/>
        <v>8508608.7141969725</v>
      </c>
    </row>
    <row r="1232" spans="1:8" x14ac:dyDescent="0.3">
      <c r="A1232" s="144">
        <v>1732</v>
      </c>
      <c r="B1232" s="150">
        <v>10113.16</v>
      </c>
      <c r="C1232" s="150">
        <v>998.27</v>
      </c>
      <c r="D1232" s="155">
        <v>6.9000000000000006E-2</v>
      </c>
      <c r="E1232" s="155">
        <v>5.4530000000000002E-2</v>
      </c>
      <c r="F1232" s="155">
        <v>1.448E-2</v>
      </c>
      <c r="G1232" s="154">
        <f t="shared" si="39"/>
        <v>202.41175521078907</v>
      </c>
      <c r="H1232" s="120">
        <f t="shared" si="40"/>
        <v>8556815.2807939295</v>
      </c>
    </row>
    <row r="1233" spans="1:8" x14ac:dyDescent="0.3">
      <c r="A1233" s="144">
        <v>1736</v>
      </c>
      <c r="B1233" s="150">
        <v>10095.02</v>
      </c>
      <c r="C1233" s="150">
        <v>998.8</v>
      </c>
      <c r="D1233" s="155">
        <v>6.9110000000000005E-2</v>
      </c>
      <c r="E1233" s="155">
        <v>5.4600000000000003E-2</v>
      </c>
      <c r="F1233" s="155">
        <v>1.451E-2</v>
      </c>
      <c r="G1233" s="154">
        <f t="shared" si="39"/>
        <v>202.83111658208213</v>
      </c>
      <c r="H1233" s="120">
        <f t="shared" si="40"/>
        <v>8558844.5661268737</v>
      </c>
    </row>
    <row r="1234" spans="1:8" x14ac:dyDescent="0.3">
      <c r="A1234" s="144">
        <v>1741</v>
      </c>
      <c r="B1234" s="150">
        <v>10095.41</v>
      </c>
      <c r="C1234" s="150">
        <v>998.84</v>
      </c>
      <c r="D1234" s="155">
        <v>6.9239999999999996E-2</v>
      </c>
      <c r="E1234" s="155">
        <v>5.4730000000000001E-2</v>
      </c>
      <c r="F1234" s="155">
        <v>1.451E-2</v>
      </c>
      <c r="G1234" s="154">
        <f t="shared" si="39"/>
        <v>202.83111658208213</v>
      </c>
      <c r="H1234" s="120">
        <f t="shared" si="40"/>
        <v>8583495.6161445193</v>
      </c>
    </row>
    <row r="1235" spans="1:8" x14ac:dyDescent="0.3">
      <c r="A1235" s="144">
        <v>1745</v>
      </c>
      <c r="B1235" s="150">
        <v>10067.200000000001</v>
      </c>
      <c r="C1235" s="150">
        <v>998.75</v>
      </c>
      <c r="D1235" s="155">
        <v>6.9349999999999995E-2</v>
      </c>
      <c r="E1235" s="155">
        <v>5.4809999999999998E-2</v>
      </c>
      <c r="F1235" s="155">
        <v>1.455E-2</v>
      </c>
      <c r="G1235" s="154">
        <f t="shared" si="39"/>
        <v>203.39026507713956</v>
      </c>
      <c r="H1235" s="120">
        <f t="shared" si="40"/>
        <v>8579565.0019836295</v>
      </c>
    </row>
    <row r="1236" spans="1:8" x14ac:dyDescent="0.3">
      <c r="A1236" s="144">
        <v>1750</v>
      </c>
      <c r="B1236" s="150">
        <v>10082.049999999999</v>
      </c>
      <c r="C1236" s="150">
        <v>998.77</v>
      </c>
      <c r="D1236" s="155">
        <v>6.9449999999999998E-2</v>
      </c>
      <c r="E1236" s="155">
        <v>5.4919999999999997E-2</v>
      </c>
      <c r="F1236" s="155">
        <v>1.453E-2</v>
      </c>
      <c r="G1236" s="154">
        <f t="shared" si="39"/>
        <v>203.11069082961086</v>
      </c>
      <c r="H1236" s="120">
        <f t="shared" si="40"/>
        <v>8615991.5701732878</v>
      </c>
    </row>
    <row r="1237" spans="1:8" x14ac:dyDescent="0.3">
      <c r="A1237" s="144">
        <v>1754</v>
      </c>
      <c r="B1237" s="150">
        <v>10091.85</v>
      </c>
      <c r="C1237" s="150">
        <v>999.17</v>
      </c>
      <c r="D1237" s="155">
        <v>6.9529999999999995E-2</v>
      </c>
      <c r="E1237" s="155">
        <v>5.5010000000000003E-2</v>
      </c>
      <c r="F1237" s="155">
        <v>1.452E-2</v>
      </c>
      <c r="G1237" s="154">
        <f t="shared" si="39"/>
        <v>202.9709037058465</v>
      </c>
      <c r="H1237" s="120">
        <f t="shared" si="40"/>
        <v>8641632.706833519</v>
      </c>
    </row>
    <row r="1238" spans="1:8" x14ac:dyDescent="0.3">
      <c r="A1238" s="144">
        <v>1759</v>
      </c>
      <c r="B1238" s="150">
        <v>10085.469999999999</v>
      </c>
      <c r="C1238" s="150">
        <v>998.81</v>
      </c>
      <c r="D1238" s="155">
        <v>6.9650000000000004E-2</v>
      </c>
      <c r="E1238" s="155">
        <v>5.5129999999999998E-2</v>
      </c>
      <c r="F1238" s="155">
        <v>1.452E-2</v>
      </c>
      <c r="G1238" s="154">
        <f t="shared" si="39"/>
        <v>202.9709037058465</v>
      </c>
      <c r="H1238" s="120">
        <f t="shared" si="40"/>
        <v>8666266.7795439921</v>
      </c>
    </row>
    <row r="1239" spans="1:8" x14ac:dyDescent="0.3">
      <c r="A1239" s="144">
        <v>1763</v>
      </c>
      <c r="B1239" s="150">
        <v>10082.43</v>
      </c>
      <c r="C1239" s="150">
        <v>998.83</v>
      </c>
      <c r="D1239" s="155">
        <v>6.9750000000000006E-2</v>
      </c>
      <c r="E1239" s="155">
        <v>5.5219999999999998E-2</v>
      </c>
      <c r="F1239" s="155">
        <v>1.453E-2</v>
      </c>
      <c r="G1239" s="154">
        <f t="shared" si="39"/>
        <v>203.11069082961086</v>
      </c>
      <c r="H1239" s="120">
        <f t="shared" si="40"/>
        <v>8679996.0789802875</v>
      </c>
    </row>
    <row r="1240" spans="1:8" x14ac:dyDescent="0.3">
      <c r="A1240" s="144">
        <v>1768</v>
      </c>
      <c r="B1240" s="150">
        <v>10055.879999999999</v>
      </c>
      <c r="C1240" s="150">
        <v>998.64</v>
      </c>
      <c r="D1240" s="155">
        <v>6.9889999999999994E-2</v>
      </c>
      <c r="E1240" s="155">
        <v>5.5320000000000001E-2</v>
      </c>
      <c r="F1240" s="155">
        <v>1.456E-2</v>
      </c>
      <c r="G1240" s="154">
        <f t="shared" si="39"/>
        <v>203.5300522009039</v>
      </c>
      <c r="H1240" s="120">
        <f t="shared" si="40"/>
        <v>8686677.8683612421</v>
      </c>
    </row>
    <row r="1241" spans="1:8" x14ac:dyDescent="0.3">
      <c r="A1241" s="144">
        <v>1772</v>
      </c>
      <c r="B1241" s="150">
        <v>10046.73</v>
      </c>
      <c r="C1241" s="150">
        <v>999.35</v>
      </c>
      <c r="D1241" s="155">
        <v>7.0010000000000003E-2</v>
      </c>
      <c r="E1241" s="155">
        <v>5.5419999999999997E-2</v>
      </c>
      <c r="F1241" s="155">
        <v>1.4590000000000001E-2</v>
      </c>
      <c r="G1241" s="154">
        <f t="shared" si="39"/>
        <v>203.94941357219702</v>
      </c>
      <c r="H1241" s="120">
        <f t="shared" si="40"/>
        <v>8688429.0028748792</v>
      </c>
    </row>
    <row r="1242" spans="1:8" x14ac:dyDescent="0.3">
      <c r="A1242" s="144">
        <v>1777</v>
      </c>
      <c r="B1242" s="150">
        <v>10083.77</v>
      </c>
      <c r="C1242" s="150">
        <v>999.21</v>
      </c>
      <c r="D1242" s="155">
        <v>7.0080000000000003E-2</v>
      </c>
      <c r="E1242" s="155">
        <v>5.5539999999999999E-2</v>
      </c>
      <c r="F1242" s="155">
        <v>1.453E-2</v>
      </c>
      <c r="G1242" s="154">
        <f t="shared" si="39"/>
        <v>203.11069082961086</v>
      </c>
      <c r="H1242" s="120">
        <f t="shared" si="40"/>
        <v>8748924.0115416758</v>
      </c>
    </row>
    <row r="1243" spans="1:8" x14ac:dyDescent="0.3">
      <c r="A1243" s="144">
        <v>1781</v>
      </c>
      <c r="B1243" s="150">
        <v>10062.18</v>
      </c>
      <c r="C1243" s="150">
        <v>999.09</v>
      </c>
      <c r="D1243" s="155">
        <v>7.0190000000000002E-2</v>
      </c>
      <c r="E1243" s="155">
        <v>5.5629999999999999E-2</v>
      </c>
      <c r="F1243" s="155">
        <v>1.456E-2</v>
      </c>
      <c r="G1243" s="154">
        <f t="shared" si="39"/>
        <v>203.5300522009039</v>
      </c>
      <c r="H1243" s="120">
        <f t="shared" si="40"/>
        <v>8750550.49974625</v>
      </c>
    </row>
    <row r="1244" spans="1:8" x14ac:dyDescent="0.3">
      <c r="A1244" s="144">
        <v>1786</v>
      </c>
      <c r="B1244" s="150">
        <v>10053.379999999999</v>
      </c>
      <c r="C1244" s="150">
        <v>999.64</v>
      </c>
      <c r="D1244" s="155">
        <v>7.0330000000000004E-2</v>
      </c>
      <c r="E1244" s="155">
        <v>5.5750000000000001E-2</v>
      </c>
      <c r="F1244" s="155">
        <v>1.4579999999999999E-2</v>
      </c>
      <c r="G1244" s="154">
        <f t="shared" si="39"/>
        <v>203.8096264484326</v>
      </c>
      <c r="H1244" s="120">
        <f t="shared" si="40"/>
        <v>8763079.6990439948</v>
      </c>
    </row>
    <row r="1245" spans="1:8" x14ac:dyDescent="0.3">
      <c r="A1245" s="144">
        <v>1790</v>
      </c>
      <c r="B1245" s="150">
        <v>10030.26</v>
      </c>
      <c r="C1245" s="150">
        <v>998.85</v>
      </c>
      <c r="D1245" s="155">
        <v>7.0449999999999999E-2</v>
      </c>
      <c r="E1245" s="155">
        <v>5.5840000000000001E-2</v>
      </c>
      <c r="F1245" s="155">
        <v>1.46E-2</v>
      </c>
      <c r="G1245" s="154">
        <f t="shared" si="39"/>
        <v>204.08920069596135</v>
      </c>
      <c r="H1245" s="120">
        <f t="shared" si="40"/>
        <v>8770674.7534702942</v>
      </c>
    </row>
    <row r="1246" spans="1:8" x14ac:dyDescent="0.3">
      <c r="A1246" s="144">
        <v>1795</v>
      </c>
      <c r="B1246" s="150">
        <v>10033.709999999999</v>
      </c>
      <c r="C1246" s="150">
        <v>999.29</v>
      </c>
      <c r="D1246" s="155">
        <v>7.0559999999999998E-2</v>
      </c>
      <c r="E1246" s="155">
        <v>5.5960000000000003E-2</v>
      </c>
      <c r="F1246" s="155">
        <v>1.461E-2</v>
      </c>
      <c r="G1246" s="154">
        <f t="shared" si="39"/>
        <v>204.22898781972569</v>
      </c>
      <c r="H1246" s="120">
        <f t="shared" si="40"/>
        <v>8789153.8765518386</v>
      </c>
    </row>
    <row r="1247" spans="1:8" x14ac:dyDescent="0.3">
      <c r="A1247" s="144">
        <v>1800</v>
      </c>
      <c r="B1247" s="150">
        <v>10046.1</v>
      </c>
      <c r="C1247" s="150">
        <v>999.4</v>
      </c>
      <c r="D1247" s="155">
        <v>7.0699999999999999E-2</v>
      </c>
      <c r="E1247" s="155">
        <v>5.6120000000000003E-2</v>
      </c>
      <c r="F1247" s="155">
        <v>1.4590000000000001E-2</v>
      </c>
      <c r="G1247" s="154">
        <f t="shared" si="39"/>
        <v>203.94941357219702</v>
      </c>
      <c r="H1247" s="120">
        <f t="shared" si="40"/>
        <v>8825717.9487442337</v>
      </c>
    </row>
    <row r="1248" spans="1:8" x14ac:dyDescent="0.3">
      <c r="A1248" s="144">
        <v>1804</v>
      </c>
      <c r="B1248" s="150">
        <v>10043.82</v>
      </c>
      <c r="C1248" s="150">
        <v>999.47</v>
      </c>
      <c r="D1248" s="155">
        <v>7.0779999999999996E-2</v>
      </c>
      <c r="E1248" s="155">
        <v>5.6189999999999997E-2</v>
      </c>
      <c r="F1248" s="155">
        <v>1.4590000000000001E-2</v>
      </c>
      <c r="G1248" s="154">
        <f t="shared" si="39"/>
        <v>203.94941357219702</v>
      </c>
      <c r="H1248" s="120">
        <f t="shared" si="40"/>
        <v>8845330.6552969981</v>
      </c>
    </row>
    <row r="1249" spans="1:8" x14ac:dyDescent="0.3">
      <c r="A1249" s="144">
        <v>1809</v>
      </c>
      <c r="B1249" s="150">
        <v>10030.14</v>
      </c>
      <c r="C1249" s="150">
        <v>998.9</v>
      </c>
      <c r="D1249" s="155">
        <v>7.0919999999999997E-2</v>
      </c>
      <c r="E1249" s="155">
        <v>5.6320000000000002E-2</v>
      </c>
      <c r="F1249" s="155">
        <v>1.46E-2</v>
      </c>
      <c r="G1249" s="154">
        <f t="shared" si="39"/>
        <v>204.08920069596135</v>
      </c>
      <c r="H1249" s="120">
        <f t="shared" si="40"/>
        <v>8863771.3011328261</v>
      </c>
    </row>
    <row r="1250" spans="1:8" x14ac:dyDescent="0.3">
      <c r="A1250" s="144">
        <v>1814</v>
      </c>
      <c r="B1250" s="150">
        <v>10049.6</v>
      </c>
      <c r="C1250" s="150">
        <v>999.72</v>
      </c>
      <c r="D1250" s="155">
        <v>7.1029999999999996E-2</v>
      </c>
      <c r="E1250" s="155">
        <v>5.6439999999999997E-2</v>
      </c>
      <c r="F1250" s="155">
        <v>1.4590000000000001E-2</v>
      </c>
      <c r="G1250" s="154">
        <f t="shared" si="39"/>
        <v>203.94941357219702</v>
      </c>
      <c r="H1250" s="120">
        <f t="shared" si="40"/>
        <v>8894362.4216789119</v>
      </c>
    </row>
    <row r="1251" spans="1:8" x14ac:dyDescent="0.3">
      <c r="A1251" s="144">
        <v>1818</v>
      </c>
      <c r="B1251" s="150">
        <v>10026.68</v>
      </c>
      <c r="C1251" s="150">
        <v>999.13</v>
      </c>
      <c r="D1251" s="155">
        <v>7.1139999999999995E-2</v>
      </c>
      <c r="E1251" s="155">
        <v>5.6529999999999997E-2</v>
      </c>
      <c r="F1251" s="155">
        <v>1.461E-2</v>
      </c>
      <c r="G1251" s="154">
        <f t="shared" si="39"/>
        <v>204.22898781972569</v>
      </c>
      <c r="H1251" s="120">
        <f t="shared" si="40"/>
        <v>8901772.5613210239</v>
      </c>
    </row>
    <row r="1252" spans="1:8" x14ac:dyDescent="0.3">
      <c r="A1252" s="144">
        <v>1823</v>
      </c>
      <c r="B1252" s="150">
        <v>10022.219999999999</v>
      </c>
      <c r="C1252" s="150">
        <v>999.8</v>
      </c>
      <c r="D1252" s="155">
        <v>7.1260000000000004E-2</v>
      </c>
      <c r="E1252" s="155">
        <v>5.663E-2</v>
      </c>
      <c r="F1252" s="155">
        <v>1.4630000000000001E-2</v>
      </c>
      <c r="G1252" s="154">
        <f t="shared" si="39"/>
        <v>204.50856206725442</v>
      </c>
      <c r="H1252" s="120">
        <f t="shared" si="40"/>
        <v>8914052.2116648126</v>
      </c>
    </row>
    <row r="1253" spans="1:8" x14ac:dyDescent="0.3">
      <c r="A1253" s="144">
        <v>1828</v>
      </c>
      <c r="B1253" s="150">
        <v>10020.76</v>
      </c>
      <c r="C1253" s="150">
        <v>999.17</v>
      </c>
      <c r="D1253" s="155">
        <v>7.1379999999999999E-2</v>
      </c>
      <c r="E1253" s="155">
        <v>5.6759999999999998E-2</v>
      </c>
      <c r="F1253" s="155">
        <v>1.4619999999999999E-2</v>
      </c>
      <c r="G1253" s="154">
        <f t="shared" si="39"/>
        <v>204.36877494349005</v>
      </c>
      <c r="H1253" s="120">
        <f t="shared" si="40"/>
        <v>8944614.9516013879</v>
      </c>
    </row>
    <row r="1254" spans="1:8" x14ac:dyDescent="0.3">
      <c r="A1254" s="144">
        <v>1832</v>
      </c>
      <c r="B1254" s="150">
        <v>10020.43</v>
      </c>
      <c r="C1254" s="150">
        <v>999.63</v>
      </c>
      <c r="D1254" s="155">
        <v>7.1489999999999998E-2</v>
      </c>
      <c r="E1254" s="155">
        <v>5.6860000000000001E-2</v>
      </c>
      <c r="F1254" s="155">
        <v>1.4630000000000001E-2</v>
      </c>
      <c r="G1254" s="154">
        <f t="shared" si="39"/>
        <v>204.50856206725442</v>
      </c>
      <c r="H1254" s="120">
        <f t="shared" si="40"/>
        <v>8958060.1490784083</v>
      </c>
    </row>
    <row r="1255" spans="1:8" x14ac:dyDescent="0.3">
      <c r="A1255" s="144">
        <v>1837</v>
      </c>
      <c r="B1255" s="150">
        <v>10022.040000000001</v>
      </c>
      <c r="C1255" s="150">
        <v>999.03</v>
      </c>
      <c r="D1255" s="155">
        <v>7.1599999999999997E-2</v>
      </c>
      <c r="E1255" s="155">
        <v>5.6980000000000003E-2</v>
      </c>
      <c r="F1255" s="155">
        <v>1.4619999999999999E-2</v>
      </c>
      <c r="G1255" s="154">
        <f t="shared" si="39"/>
        <v>204.36877494349005</v>
      </c>
      <c r="H1255" s="120">
        <f t="shared" si="40"/>
        <v>8988652.9902033638</v>
      </c>
    </row>
    <row r="1256" spans="1:8" x14ac:dyDescent="0.3">
      <c r="A1256" s="144">
        <v>1842</v>
      </c>
      <c r="B1256" s="150">
        <v>10033.469999999999</v>
      </c>
      <c r="C1256" s="150">
        <v>999.86</v>
      </c>
      <c r="D1256" s="155">
        <v>7.17E-2</v>
      </c>
      <c r="E1256" s="155">
        <v>5.7090000000000002E-2</v>
      </c>
      <c r="F1256" s="155">
        <v>1.461E-2</v>
      </c>
      <c r="G1256" s="154">
        <f t="shared" si="39"/>
        <v>204.22898781972569</v>
      </c>
      <c r="H1256" s="120">
        <f t="shared" si="40"/>
        <v>9019287.7106453944</v>
      </c>
    </row>
    <row r="1257" spans="1:8" x14ac:dyDescent="0.3">
      <c r="A1257" s="144">
        <v>1846</v>
      </c>
      <c r="B1257" s="150">
        <v>10045.07</v>
      </c>
      <c r="C1257" s="150">
        <v>998.75</v>
      </c>
      <c r="D1257" s="155">
        <v>7.1760000000000004E-2</v>
      </c>
      <c r="E1257" s="155">
        <v>5.7180000000000002E-2</v>
      </c>
      <c r="F1257" s="155">
        <v>1.4579999999999999E-2</v>
      </c>
      <c r="G1257" s="154">
        <f t="shared" si="39"/>
        <v>203.8096264484326</v>
      </c>
      <c r="H1257" s="120">
        <f t="shared" si="40"/>
        <v>9057472.0741518568</v>
      </c>
    </row>
    <row r="1258" spans="1:8" x14ac:dyDescent="0.3">
      <c r="A1258" s="144">
        <v>1851</v>
      </c>
      <c r="B1258" s="150">
        <v>10022.19</v>
      </c>
      <c r="C1258" s="150">
        <v>998.6</v>
      </c>
      <c r="D1258" s="155">
        <v>7.1900000000000006E-2</v>
      </c>
      <c r="E1258" s="155">
        <v>5.7290000000000001E-2</v>
      </c>
      <c r="F1258" s="155">
        <v>1.461E-2</v>
      </c>
      <c r="G1258" s="154">
        <f t="shared" si="39"/>
        <v>204.22898781972569</v>
      </c>
      <c r="H1258" s="120">
        <f t="shared" si="40"/>
        <v>9063355.8916420341</v>
      </c>
    </row>
    <row r="1259" spans="1:8" x14ac:dyDescent="0.3">
      <c r="A1259" s="144">
        <v>1856</v>
      </c>
      <c r="B1259" s="150">
        <v>10015.06</v>
      </c>
      <c r="C1259" s="150">
        <v>998.52</v>
      </c>
      <c r="D1259" s="155">
        <v>7.2020000000000001E-2</v>
      </c>
      <c r="E1259" s="155">
        <v>5.7389999999999997E-2</v>
      </c>
      <c r="F1259" s="155">
        <v>1.4619999999999999E-2</v>
      </c>
      <c r="G1259" s="154">
        <f t="shared" si="39"/>
        <v>204.36877494349005</v>
      </c>
      <c r="H1259" s="120">
        <f t="shared" si="40"/>
        <v>9081622.1828075349</v>
      </c>
    </row>
    <row r="1260" spans="1:8" x14ac:dyDescent="0.3">
      <c r="A1260" s="144">
        <v>1861</v>
      </c>
      <c r="B1260" s="150">
        <v>10015.64</v>
      </c>
      <c r="C1260" s="150">
        <v>997.87</v>
      </c>
      <c r="D1260" s="155">
        <v>7.2120000000000004E-2</v>
      </c>
      <c r="E1260" s="155">
        <v>5.7500000000000002E-2</v>
      </c>
      <c r="F1260" s="155">
        <v>1.461E-2</v>
      </c>
      <c r="G1260" s="154">
        <f t="shared" si="39"/>
        <v>204.22898781972569</v>
      </c>
      <c r="H1260" s="120">
        <f t="shared" si="40"/>
        <v>9112320.5371938534</v>
      </c>
    </row>
    <row r="1261" spans="1:8" x14ac:dyDescent="0.3">
      <c r="A1261" s="144">
        <v>1865</v>
      </c>
      <c r="B1261" s="150">
        <v>9997.08</v>
      </c>
      <c r="C1261" s="150">
        <v>998.06</v>
      </c>
      <c r="D1261" s="155">
        <v>7.2220000000000006E-2</v>
      </c>
      <c r="E1261" s="155">
        <v>5.7579999999999999E-2</v>
      </c>
      <c r="F1261" s="155">
        <v>1.464E-2</v>
      </c>
      <c r="G1261" s="154">
        <f t="shared" si="39"/>
        <v>204.64834919101875</v>
      </c>
      <c r="H1261" s="120">
        <f t="shared" si="40"/>
        <v>9113193.4724731594</v>
      </c>
    </row>
    <row r="1262" spans="1:8" x14ac:dyDescent="0.3">
      <c r="A1262" s="144">
        <v>1870</v>
      </c>
      <c r="B1262" s="150">
        <v>10012.08</v>
      </c>
      <c r="C1262" s="150">
        <v>998.33</v>
      </c>
      <c r="D1262" s="155">
        <v>7.2330000000000005E-2</v>
      </c>
      <c r="E1262" s="155">
        <v>5.7709999999999997E-2</v>
      </c>
      <c r="F1262" s="155">
        <v>1.4619999999999999E-2</v>
      </c>
      <c r="G1262" s="154">
        <f t="shared" si="39"/>
        <v>204.36877494349005</v>
      </c>
      <c r="H1262" s="120">
        <f t="shared" si="40"/>
        <v>9150125.7984106094</v>
      </c>
    </row>
    <row r="1263" spans="1:8" x14ac:dyDescent="0.3">
      <c r="A1263" s="144">
        <v>1875</v>
      </c>
      <c r="B1263" s="150">
        <v>9969.61</v>
      </c>
      <c r="C1263" s="150">
        <v>998.61</v>
      </c>
      <c r="D1263" s="155">
        <v>7.2489999999999999E-2</v>
      </c>
      <c r="E1263" s="155">
        <v>5.7799999999999997E-2</v>
      </c>
      <c r="F1263" s="155">
        <v>1.469E-2</v>
      </c>
      <c r="G1263" s="154">
        <f t="shared" si="39"/>
        <v>205.34728480984054</v>
      </c>
      <c r="H1263" s="120">
        <f t="shared" si="40"/>
        <v>9130873.1047324147</v>
      </c>
    </row>
    <row r="1264" spans="1:8" x14ac:dyDescent="0.3">
      <c r="A1264" s="144">
        <v>1880</v>
      </c>
      <c r="B1264" s="150">
        <v>9979.0499999999993</v>
      </c>
      <c r="C1264" s="150">
        <v>998.06</v>
      </c>
      <c r="D1264" s="155">
        <v>7.2599999999999998E-2</v>
      </c>
      <c r="E1264" s="155">
        <v>5.7930000000000002E-2</v>
      </c>
      <c r="F1264" s="155">
        <v>1.4670000000000001E-2</v>
      </c>
      <c r="G1264" s="154">
        <f t="shared" si="39"/>
        <v>205.06771056231187</v>
      </c>
      <c r="H1264" s="120">
        <f t="shared" si="40"/>
        <v>9167703.6567331422</v>
      </c>
    </row>
    <row r="1265" spans="1:8" x14ac:dyDescent="0.3">
      <c r="A1265" s="144">
        <v>1885</v>
      </c>
      <c r="B1265" s="150">
        <v>9951.77</v>
      </c>
      <c r="C1265" s="150">
        <v>998.52</v>
      </c>
      <c r="D1265" s="155">
        <v>7.2739999999999999E-2</v>
      </c>
      <c r="E1265" s="155">
        <v>5.8029999999999998E-2</v>
      </c>
      <c r="F1265" s="155">
        <v>1.4710000000000001E-2</v>
      </c>
      <c r="G1265" s="154">
        <f t="shared" si="39"/>
        <v>205.62685905736924</v>
      </c>
      <c r="H1265" s="120">
        <f t="shared" si="40"/>
        <v>9167090.3725378159</v>
      </c>
    </row>
    <row r="1266" spans="1:8" x14ac:dyDescent="0.3">
      <c r="A1266" s="144">
        <v>1889</v>
      </c>
      <c r="B1266" s="150">
        <v>9943.84</v>
      </c>
      <c r="C1266" s="150">
        <v>998.54</v>
      </c>
      <c r="D1266" s="155">
        <v>7.2830000000000006E-2</v>
      </c>
      <c r="E1266" s="155">
        <v>5.8099999999999999E-2</v>
      </c>
      <c r="F1266" s="155">
        <v>1.473E-2</v>
      </c>
      <c r="G1266" s="154">
        <f t="shared" si="39"/>
        <v>205.906433304898</v>
      </c>
      <c r="H1266" s="120">
        <f t="shared" si="40"/>
        <v>9174069.8417268209</v>
      </c>
    </row>
    <row r="1267" spans="1:8" x14ac:dyDescent="0.3">
      <c r="A1267" s="144">
        <v>1894</v>
      </c>
      <c r="B1267" s="150">
        <v>9977.4</v>
      </c>
      <c r="C1267" s="150">
        <v>999.01</v>
      </c>
      <c r="D1267" s="155">
        <v>7.2919999999999999E-2</v>
      </c>
      <c r="E1267" s="155">
        <v>5.824E-2</v>
      </c>
      <c r="F1267" s="155">
        <v>1.468E-2</v>
      </c>
      <c r="G1267" s="154">
        <f t="shared" si="39"/>
        <v>205.20749768607621</v>
      </c>
      <c r="H1267" s="120">
        <f t="shared" si="40"/>
        <v>9229682.255067585</v>
      </c>
    </row>
    <row r="1268" spans="1:8" x14ac:dyDescent="0.3">
      <c r="A1268" s="144">
        <v>1899</v>
      </c>
      <c r="B1268" s="150">
        <v>9948.34</v>
      </c>
      <c r="C1268" s="150">
        <v>999.2</v>
      </c>
      <c r="D1268" s="155">
        <v>7.3090000000000002E-2</v>
      </c>
      <c r="E1268" s="155">
        <v>5.8360000000000002E-2</v>
      </c>
      <c r="F1268" s="155">
        <v>1.473E-2</v>
      </c>
      <c r="G1268" s="154">
        <f t="shared" si="39"/>
        <v>205.906433304898</v>
      </c>
      <c r="H1268" s="120">
        <f t="shared" si="40"/>
        <v>9222635.5899625383</v>
      </c>
    </row>
    <row r="1269" spans="1:8" x14ac:dyDescent="0.3">
      <c r="A1269" s="144">
        <v>1904</v>
      </c>
      <c r="B1269" s="150">
        <v>9966.07</v>
      </c>
      <c r="C1269" s="150">
        <v>999.12</v>
      </c>
      <c r="D1269" s="155">
        <v>7.3190000000000005E-2</v>
      </c>
      <c r="E1269" s="155">
        <v>5.849E-2</v>
      </c>
      <c r="F1269" s="155">
        <v>1.47E-2</v>
      </c>
      <c r="G1269" s="154">
        <f t="shared" si="39"/>
        <v>205.48707193360491</v>
      </c>
      <c r="H1269" s="120">
        <f t="shared" si="40"/>
        <v>9265789.7262519896</v>
      </c>
    </row>
    <row r="1270" spans="1:8" x14ac:dyDescent="0.3">
      <c r="A1270" s="144">
        <v>1909</v>
      </c>
      <c r="B1270" s="150">
        <v>9954.08</v>
      </c>
      <c r="C1270" s="150">
        <v>999.98</v>
      </c>
      <c r="D1270" s="155">
        <v>7.3340000000000002E-2</v>
      </c>
      <c r="E1270" s="155">
        <v>5.8599999999999999E-2</v>
      </c>
      <c r="F1270" s="155">
        <v>1.473E-2</v>
      </c>
      <c r="G1270" s="154">
        <f t="shared" si="39"/>
        <v>205.906433304898</v>
      </c>
      <c r="H1270" s="120">
        <f t="shared" si="40"/>
        <v>9271201.3381982539</v>
      </c>
    </row>
    <row r="1271" spans="1:8" x14ac:dyDescent="0.3">
      <c r="A1271" s="144">
        <v>1914</v>
      </c>
      <c r="B1271" s="150">
        <v>9960.75</v>
      </c>
      <c r="C1271" s="150">
        <v>999.49</v>
      </c>
      <c r="D1271" s="155">
        <v>7.3450000000000001E-2</v>
      </c>
      <c r="E1271" s="155">
        <v>5.8729999999999997E-2</v>
      </c>
      <c r="F1271" s="155">
        <v>1.472E-2</v>
      </c>
      <c r="G1271" s="154">
        <f t="shared" si="39"/>
        <v>205.76664618113361</v>
      </c>
      <c r="H1271" s="120">
        <f t="shared" si="40"/>
        <v>9301799.0793081764</v>
      </c>
    </row>
    <row r="1272" spans="1:8" x14ac:dyDescent="0.3">
      <c r="A1272" s="144">
        <v>1919</v>
      </c>
      <c r="B1272" s="150">
        <v>9944.81</v>
      </c>
      <c r="C1272" s="150">
        <v>999.09</v>
      </c>
      <c r="D1272" s="155">
        <v>7.3550000000000004E-2</v>
      </c>
      <c r="E1272" s="155">
        <v>5.8819999999999997E-2</v>
      </c>
      <c r="F1272" s="155">
        <v>1.473E-2</v>
      </c>
      <c r="G1272" s="154">
        <f t="shared" si="39"/>
        <v>205.906433304898</v>
      </c>
      <c r="H1272" s="120">
        <f t="shared" si="40"/>
        <v>9319767.0864339713</v>
      </c>
    </row>
    <row r="1273" spans="1:8" x14ac:dyDescent="0.3">
      <c r="A1273" s="144">
        <v>1924</v>
      </c>
      <c r="B1273" s="150">
        <v>9953.1</v>
      </c>
      <c r="C1273" s="150">
        <v>999.32</v>
      </c>
      <c r="D1273" s="155">
        <v>7.3669999999999999E-2</v>
      </c>
      <c r="E1273" s="155">
        <v>5.8950000000000002E-2</v>
      </c>
      <c r="F1273" s="155">
        <v>1.472E-2</v>
      </c>
      <c r="G1273" s="154">
        <f t="shared" si="39"/>
        <v>205.76664618113361</v>
      </c>
      <c r="H1273" s="120">
        <f t="shared" si="40"/>
        <v>9350397.8205793798</v>
      </c>
    </row>
    <row r="1274" spans="1:8" x14ac:dyDescent="0.3">
      <c r="A1274" s="144">
        <v>1928</v>
      </c>
      <c r="B1274" s="150">
        <v>9948.68</v>
      </c>
      <c r="C1274" s="150">
        <v>998.85</v>
      </c>
      <c r="D1274" s="155">
        <v>7.374E-2</v>
      </c>
      <c r="E1274" s="155">
        <v>5.9020000000000003E-2</v>
      </c>
      <c r="F1274" s="155">
        <v>1.472E-2</v>
      </c>
      <c r="G1274" s="154">
        <f t="shared" si="39"/>
        <v>205.76664618113361</v>
      </c>
      <c r="H1274" s="120">
        <f t="shared" si="40"/>
        <v>9369837.3170878608</v>
      </c>
    </row>
    <row r="1275" spans="1:8" x14ac:dyDescent="0.3">
      <c r="A1275" s="144">
        <v>1933</v>
      </c>
      <c r="B1275" s="150">
        <v>9943.98</v>
      </c>
      <c r="C1275" s="150">
        <v>998.68</v>
      </c>
      <c r="D1275" s="155">
        <v>7.3880000000000001E-2</v>
      </c>
      <c r="E1275" s="155">
        <v>5.9150000000000001E-2</v>
      </c>
      <c r="F1275" s="155">
        <v>1.473E-2</v>
      </c>
      <c r="G1275" s="154">
        <f t="shared" si="39"/>
        <v>205.906433304898</v>
      </c>
      <c r="H1275" s="120">
        <f t="shared" si="40"/>
        <v>9387759.1339639723</v>
      </c>
    </row>
    <row r="1276" spans="1:8" x14ac:dyDescent="0.3">
      <c r="A1276" s="144">
        <v>1938</v>
      </c>
      <c r="B1276" s="150">
        <v>9931.9699999999993</v>
      </c>
      <c r="C1276" s="150">
        <v>998.24</v>
      </c>
      <c r="D1276" s="155">
        <v>7.399E-2</v>
      </c>
      <c r="E1276" s="155">
        <v>5.9249999999999997E-2</v>
      </c>
      <c r="F1276" s="155">
        <v>1.474E-2</v>
      </c>
      <c r="G1276" s="154">
        <f t="shared" si="39"/>
        <v>206.04622042866234</v>
      </c>
      <c r="H1276" s="120">
        <f t="shared" si="40"/>
        <v>9405656.633585168</v>
      </c>
    </row>
    <row r="1277" spans="1:8" x14ac:dyDescent="0.3">
      <c r="A1277" s="144">
        <v>1943</v>
      </c>
      <c r="B1277" s="150">
        <v>9921.16</v>
      </c>
      <c r="C1277" s="150">
        <v>998.34</v>
      </c>
      <c r="D1277" s="155">
        <v>7.4109999999999995E-2</v>
      </c>
      <c r="E1277" s="155">
        <v>5.9360000000000003E-2</v>
      </c>
      <c r="F1277" s="155">
        <v>1.4760000000000001E-2</v>
      </c>
      <c r="G1277" s="154">
        <f t="shared" si="39"/>
        <v>206.32579467619104</v>
      </c>
      <c r="H1277" s="120">
        <f t="shared" si="40"/>
        <v>9417145.3600813989</v>
      </c>
    </row>
    <row r="1278" spans="1:8" x14ac:dyDescent="0.3">
      <c r="A1278" s="144">
        <v>1948</v>
      </c>
      <c r="B1278" s="150">
        <v>9894.8700000000008</v>
      </c>
      <c r="C1278" s="150">
        <v>998.06</v>
      </c>
      <c r="D1278" s="155">
        <v>7.4260000000000007E-2</v>
      </c>
      <c r="E1278" s="155">
        <v>5.9459999999999999E-2</v>
      </c>
      <c r="F1278" s="155">
        <v>1.4789999999999999E-2</v>
      </c>
      <c r="G1278" s="154">
        <f t="shared" ref="G1278:G1341" si="41">(2*F1278/$B$7)*(1+3*$B$11)/(4+PI()*$B$11-PI())*10^6</f>
        <v>206.7451560474841</v>
      </c>
      <c r="H1278" s="120">
        <f t="shared" ref="H1278:H1341" si="42">A1278/G1278*10^6</f>
        <v>9422228.0088274181</v>
      </c>
    </row>
    <row r="1279" spans="1:8" x14ac:dyDescent="0.3">
      <c r="A1279" s="144">
        <v>1953</v>
      </c>
      <c r="B1279" s="150">
        <v>9904.93</v>
      </c>
      <c r="C1279" s="150">
        <v>999.03</v>
      </c>
      <c r="D1279" s="155">
        <v>7.4399999999999994E-2</v>
      </c>
      <c r="E1279" s="155">
        <v>5.9610000000000003E-2</v>
      </c>
      <c r="F1279" s="155">
        <v>1.4789999999999999E-2</v>
      </c>
      <c r="G1279" s="154">
        <f t="shared" si="41"/>
        <v>206.7451560474841</v>
      </c>
      <c r="H1279" s="120">
        <f t="shared" si="42"/>
        <v>9446412.372299768</v>
      </c>
    </row>
    <row r="1280" spans="1:8" x14ac:dyDescent="0.3">
      <c r="A1280" s="144">
        <v>1958</v>
      </c>
      <c r="B1280" s="150">
        <v>9886.2000000000007</v>
      </c>
      <c r="C1280" s="150">
        <v>999.62</v>
      </c>
      <c r="D1280" s="155">
        <v>7.4520000000000003E-2</v>
      </c>
      <c r="E1280" s="155">
        <v>5.9700000000000003E-2</v>
      </c>
      <c r="F1280" s="155">
        <v>1.4829999999999999E-2</v>
      </c>
      <c r="G1280" s="154">
        <f t="shared" si="41"/>
        <v>207.30430454254156</v>
      </c>
      <c r="H1280" s="120">
        <f t="shared" si="42"/>
        <v>9445052.3076243829</v>
      </c>
    </row>
    <row r="1281" spans="1:8" x14ac:dyDescent="0.3">
      <c r="A1281" s="144">
        <v>1963</v>
      </c>
      <c r="B1281" s="150">
        <v>9895.51</v>
      </c>
      <c r="C1281" s="150">
        <v>999.55</v>
      </c>
      <c r="D1281" s="155">
        <v>7.4630000000000002E-2</v>
      </c>
      <c r="E1281" s="155">
        <v>5.9810000000000002E-2</v>
      </c>
      <c r="F1281" s="155">
        <v>1.481E-2</v>
      </c>
      <c r="G1281" s="154">
        <f t="shared" si="41"/>
        <v>207.02473029501286</v>
      </c>
      <c r="H1281" s="120">
        <f t="shared" si="42"/>
        <v>9481958.9775709417</v>
      </c>
    </row>
    <row r="1282" spans="1:8" x14ac:dyDescent="0.3">
      <c r="A1282" s="144">
        <v>1968</v>
      </c>
      <c r="B1282" s="150">
        <v>9884.77</v>
      </c>
      <c r="C1282" s="150">
        <v>999.72</v>
      </c>
      <c r="D1282" s="155">
        <v>7.4749999999999997E-2</v>
      </c>
      <c r="E1282" s="155">
        <v>5.9920000000000001E-2</v>
      </c>
      <c r="F1282" s="155">
        <v>1.4829999999999999E-2</v>
      </c>
      <c r="G1282" s="154">
        <f t="shared" si="41"/>
        <v>207.30430454254156</v>
      </c>
      <c r="H1282" s="120">
        <f t="shared" si="42"/>
        <v>9493290.5727297161</v>
      </c>
    </row>
    <row r="1283" spans="1:8" x14ac:dyDescent="0.3">
      <c r="A1283" s="144">
        <v>1973</v>
      </c>
      <c r="B1283" s="150">
        <v>9907.5</v>
      </c>
      <c r="C1283" s="150">
        <v>999.34</v>
      </c>
      <c r="D1283" s="155">
        <v>7.4840000000000004E-2</v>
      </c>
      <c r="E1283" s="155">
        <v>6.0049999999999999E-2</v>
      </c>
      <c r="F1283" s="155">
        <v>1.4789999999999999E-2</v>
      </c>
      <c r="G1283" s="154">
        <f t="shared" si="41"/>
        <v>206.7451560474841</v>
      </c>
      <c r="H1283" s="120">
        <f t="shared" si="42"/>
        <v>9543149.8261891659</v>
      </c>
    </row>
    <row r="1284" spans="1:8" x14ac:dyDescent="0.3">
      <c r="A1284" s="144">
        <v>1979</v>
      </c>
      <c r="B1284" s="150">
        <v>9897.09</v>
      </c>
      <c r="C1284" s="150">
        <v>998.81</v>
      </c>
      <c r="D1284" s="155">
        <v>7.4969999999999995E-2</v>
      </c>
      <c r="E1284" s="155">
        <v>6.0170000000000001E-2</v>
      </c>
      <c r="F1284" s="155">
        <v>1.4800000000000001E-2</v>
      </c>
      <c r="G1284" s="154">
        <f t="shared" si="41"/>
        <v>206.88494317124849</v>
      </c>
      <c r="H1284" s="120">
        <f t="shared" si="42"/>
        <v>9565703.3792057429</v>
      </c>
    </row>
    <row r="1285" spans="1:8" x14ac:dyDescent="0.3">
      <c r="A1285" s="144">
        <v>1984</v>
      </c>
      <c r="B1285" s="150">
        <v>9894.4500000000007</v>
      </c>
      <c r="C1285" s="150">
        <v>998.84</v>
      </c>
      <c r="D1285" s="155">
        <v>7.5079999999999994E-2</v>
      </c>
      <c r="E1285" s="155">
        <v>6.028E-2</v>
      </c>
      <c r="F1285" s="155">
        <v>1.4800000000000001E-2</v>
      </c>
      <c r="G1285" s="154">
        <f t="shared" si="41"/>
        <v>206.88494317124849</v>
      </c>
      <c r="H1285" s="120">
        <f t="shared" si="42"/>
        <v>9589871.4018919636</v>
      </c>
    </row>
    <row r="1286" spans="1:8" x14ac:dyDescent="0.3">
      <c r="A1286" s="144">
        <v>1989</v>
      </c>
      <c r="B1286" s="150">
        <v>9906.3700000000008</v>
      </c>
      <c r="C1286" s="150">
        <v>998.37</v>
      </c>
      <c r="D1286" s="155">
        <v>7.5190000000000007E-2</v>
      </c>
      <c r="E1286" s="155">
        <v>6.0409999999999998E-2</v>
      </c>
      <c r="F1286" s="155">
        <v>1.478E-2</v>
      </c>
      <c r="G1286" s="154">
        <f t="shared" si="41"/>
        <v>206.60536892371977</v>
      </c>
      <c r="H1286" s="120">
        <f t="shared" si="42"/>
        <v>9627048.950186545</v>
      </c>
    </row>
    <row r="1287" spans="1:8" x14ac:dyDescent="0.3">
      <c r="A1287" s="144">
        <v>1994</v>
      </c>
      <c r="B1287" s="150">
        <v>9883.61</v>
      </c>
      <c r="C1287" s="150">
        <v>998.64</v>
      </c>
      <c r="D1287" s="155">
        <v>7.5329999999999994E-2</v>
      </c>
      <c r="E1287" s="155">
        <v>6.0510000000000001E-2</v>
      </c>
      <c r="F1287" s="155">
        <v>1.482E-2</v>
      </c>
      <c r="G1287" s="154">
        <f t="shared" si="41"/>
        <v>207.16451741877719</v>
      </c>
      <c r="H1287" s="120">
        <f t="shared" si="42"/>
        <v>9625200.419670254</v>
      </c>
    </row>
    <row r="1288" spans="1:8" x14ac:dyDescent="0.3">
      <c r="A1288" s="144">
        <v>1999</v>
      </c>
      <c r="B1288" s="150">
        <v>9873.92</v>
      </c>
      <c r="C1288" s="150">
        <v>998.53</v>
      </c>
      <c r="D1288" s="155">
        <v>7.5450000000000003E-2</v>
      </c>
      <c r="E1288" s="155">
        <v>6.062E-2</v>
      </c>
      <c r="F1288" s="155">
        <v>1.4829999999999999E-2</v>
      </c>
      <c r="G1288" s="154">
        <f t="shared" si="41"/>
        <v>207.30430454254156</v>
      </c>
      <c r="H1288" s="120">
        <f t="shared" si="42"/>
        <v>9642829.194556253</v>
      </c>
    </row>
    <row r="1289" spans="1:8" x14ac:dyDescent="0.3">
      <c r="A1289" s="144">
        <v>2004</v>
      </c>
      <c r="B1289" s="150">
        <v>9847.31</v>
      </c>
      <c r="C1289" s="150">
        <v>998.58</v>
      </c>
      <c r="D1289" s="155">
        <v>7.5600000000000001E-2</v>
      </c>
      <c r="E1289" s="155">
        <v>6.0729999999999999E-2</v>
      </c>
      <c r="F1289" s="155">
        <v>1.487E-2</v>
      </c>
      <c r="G1289" s="154">
        <f t="shared" si="41"/>
        <v>207.86345303759896</v>
      </c>
      <c r="H1289" s="120">
        <f t="shared" si="42"/>
        <v>9640944.4311382174</v>
      </c>
    </row>
    <row r="1290" spans="1:8" x14ac:dyDescent="0.3">
      <c r="A1290" s="144">
        <v>2009</v>
      </c>
      <c r="B1290" s="150">
        <v>9854.02</v>
      </c>
      <c r="C1290" s="150">
        <v>999.29</v>
      </c>
      <c r="D1290" s="155">
        <v>7.5719999999999996E-2</v>
      </c>
      <c r="E1290" s="155">
        <v>6.0850000000000001E-2</v>
      </c>
      <c r="F1290" s="155">
        <v>1.487E-2</v>
      </c>
      <c r="G1290" s="154">
        <f t="shared" si="41"/>
        <v>207.86345303759896</v>
      </c>
      <c r="H1290" s="120">
        <f t="shared" si="42"/>
        <v>9664998.6837109178</v>
      </c>
    </row>
    <row r="1291" spans="1:8" x14ac:dyDescent="0.3">
      <c r="A1291" s="144">
        <v>2014</v>
      </c>
      <c r="B1291" s="150">
        <v>9831.68</v>
      </c>
      <c r="C1291" s="150">
        <v>999.63</v>
      </c>
      <c r="D1291" s="155">
        <v>7.5850000000000001E-2</v>
      </c>
      <c r="E1291" s="155">
        <v>6.0940000000000001E-2</v>
      </c>
      <c r="F1291" s="155">
        <v>1.491E-2</v>
      </c>
      <c r="G1291" s="154">
        <f t="shared" si="41"/>
        <v>208.42260153265639</v>
      </c>
      <c r="H1291" s="120">
        <f t="shared" si="42"/>
        <v>9663059.5011762176</v>
      </c>
    </row>
    <row r="1292" spans="1:8" x14ac:dyDescent="0.3">
      <c r="A1292" s="144">
        <v>2019</v>
      </c>
      <c r="B1292" s="150">
        <v>9877.7999999999993</v>
      </c>
      <c r="C1292" s="150">
        <v>999.79</v>
      </c>
      <c r="D1292" s="155">
        <v>7.5920000000000001E-2</v>
      </c>
      <c r="E1292" s="155">
        <v>6.1080000000000002E-2</v>
      </c>
      <c r="F1292" s="155">
        <v>1.4840000000000001E-2</v>
      </c>
      <c r="G1292" s="154">
        <f t="shared" si="41"/>
        <v>207.44409166630589</v>
      </c>
      <c r="H1292" s="120">
        <f t="shared" si="42"/>
        <v>9732742.850289315</v>
      </c>
    </row>
    <row r="1293" spans="1:8" x14ac:dyDescent="0.3">
      <c r="A1293" s="144">
        <v>2025</v>
      </c>
      <c r="B1293" s="150">
        <v>9889.18</v>
      </c>
      <c r="C1293" s="150">
        <v>998.73</v>
      </c>
      <c r="D1293" s="155">
        <v>7.6039999999999996E-2</v>
      </c>
      <c r="E1293" s="155">
        <v>6.123E-2</v>
      </c>
      <c r="F1293" s="155">
        <v>1.481E-2</v>
      </c>
      <c r="G1293" s="154">
        <f t="shared" si="41"/>
        <v>207.02473029501286</v>
      </c>
      <c r="H1293" s="120">
        <f t="shared" si="42"/>
        <v>9781440.1067657452</v>
      </c>
    </row>
    <row r="1294" spans="1:8" x14ac:dyDescent="0.3">
      <c r="A1294" s="144">
        <v>2030</v>
      </c>
      <c r="B1294" s="150">
        <v>9851.49</v>
      </c>
      <c r="C1294" s="150">
        <v>998.54</v>
      </c>
      <c r="D1294" s="155">
        <v>7.6189999999999994E-2</v>
      </c>
      <c r="E1294" s="155">
        <v>6.1330000000000003E-2</v>
      </c>
      <c r="F1294" s="155">
        <v>1.486E-2</v>
      </c>
      <c r="G1294" s="154">
        <f t="shared" si="41"/>
        <v>207.72366591383459</v>
      </c>
      <c r="H1294" s="120">
        <f t="shared" si="42"/>
        <v>9772598.5677629039</v>
      </c>
    </row>
    <row r="1295" spans="1:8" x14ac:dyDescent="0.3">
      <c r="A1295" s="144">
        <v>2035</v>
      </c>
      <c r="B1295" s="150">
        <v>9855.18</v>
      </c>
      <c r="C1295" s="150">
        <v>998.56</v>
      </c>
      <c r="D1295" s="155">
        <v>7.6289999999999997E-2</v>
      </c>
      <c r="E1295" s="155">
        <v>6.1429999999999998E-2</v>
      </c>
      <c r="F1295" s="155">
        <v>1.486E-2</v>
      </c>
      <c r="G1295" s="154">
        <f t="shared" si="41"/>
        <v>207.72366591383459</v>
      </c>
      <c r="H1295" s="120">
        <f t="shared" si="42"/>
        <v>9796669.0075849816</v>
      </c>
    </row>
    <row r="1296" spans="1:8" x14ac:dyDescent="0.3">
      <c r="A1296" s="144">
        <v>2040</v>
      </c>
      <c r="B1296" s="150">
        <v>9848.59</v>
      </c>
      <c r="C1296" s="150">
        <v>998.4</v>
      </c>
      <c r="D1296" s="155">
        <v>7.6429999999999998E-2</v>
      </c>
      <c r="E1296" s="155">
        <v>6.1559999999999997E-2</v>
      </c>
      <c r="F1296" s="155">
        <v>1.487E-2</v>
      </c>
      <c r="G1296" s="154">
        <f t="shared" si="41"/>
        <v>207.86345303759896</v>
      </c>
      <c r="H1296" s="120">
        <f t="shared" si="42"/>
        <v>9814135.0496616587</v>
      </c>
    </row>
    <row r="1297" spans="1:8" x14ac:dyDescent="0.3">
      <c r="A1297" s="144">
        <v>2045</v>
      </c>
      <c r="B1297" s="150">
        <v>9828.7099999999991</v>
      </c>
      <c r="C1297" s="150">
        <v>998.22</v>
      </c>
      <c r="D1297" s="155">
        <v>7.6560000000000003E-2</v>
      </c>
      <c r="E1297" s="155">
        <v>6.166E-2</v>
      </c>
      <c r="F1297" s="155">
        <v>1.489E-2</v>
      </c>
      <c r="G1297" s="154">
        <f t="shared" si="41"/>
        <v>208.14302728512772</v>
      </c>
      <c r="H1297" s="120">
        <f t="shared" si="42"/>
        <v>9824974.8102232963</v>
      </c>
    </row>
    <row r="1298" spans="1:8" x14ac:dyDescent="0.3">
      <c r="A1298" s="144">
        <v>2051</v>
      </c>
      <c r="B1298" s="150">
        <v>9825.42</v>
      </c>
      <c r="C1298" s="150">
        <v>999.48</v>
      </c>
      <c r="D1298" s="155">
        <v>7.6730000000000007E-2</v>
      </c>
      <c r="E1298" s="155">
        <v>6.1809999999999997E-2</v>
      </c>
      <c r="F1298" s="155">
        <v>1.4919999999999999E-2</v>
      </c>
      <c r="G1298" s="154">
        <f t="shared" si="41"/>
        <v>208.56238865642075</v>
      </c>
      <c r="H1298" s="120">
        <f t="shared" si="42"/>
        <v>9833987.8691107333</v>
      </c>
    </row>
    <row r="1299" spans="1:8" x14ac:dyDescent="0.3">
      <c r="A1299" s="144">
        <v>2056</v>
      </c>
      <c r="B1299" s="150">
        <v>9804.58</v>
      </c>
      <c r="C1299" s="150">
        <v>999.39</v>
      </c>
      <c r="D1299" s="155">
        <v>7.6869999999999994E-2</v>
      </c>
      <c r="E1299" s="155">
        <v>6.1929999999999999E-2</v>
      </c>
      <c r="F1299" s="155">
        <v>1.495E-2</v>
      </c>
      <c r="G1299" s="154">
        <f t="shared" si="41"/>
        <v>208.98175002771382</v>
      </c>
      <c r="H1299" s="120">
        <f t="shared" si="42"/>
        <v>9838179.6483537257</v>
      </c>
    </row>
    <row r="1300" spans="1:8" x14ac:dyDescent="0.3">
      <c r="A1300" s="144">
        <v>2061</v>
      </c>
      <c r="B1300" s="150">
        <v>9825.77</v>
      </c>
      <c r="C1300" s="150">
        <v>999.72</v>
      </c>
      <c r="D1300" s="155">
        <v>7.6990000000000003E-2</v>
      </c>
      <c r="E1300" s="155">
        <v>6.2059999999999997E-2</v>
      </c>
      <c r="F1300" s="155">
        <v>1.4919999999999999E-2</v>
      </c>
      <c r="G1300" s="154">
        <f t="shared" si="41"/>
        <v>208.56238865642075</v>
      </c>
      <c r="H1300" s="120">
        <f t="shared" si="42"/>
        <v>9881935.1527241468</v>
      </c>
    </row>
    <row r="1301" spans="1:8" x14ac:dyDescent="0.3">
      <c r="A1301" s="144">
        <v>2067</v>
      </c>
      <c r="B1301" s="150">
        <v>9824.26</v>
      </c>
      <c r="C1301" s="150">
        <v>999.02</v>
      </c>
      <c r="D1301" s="155">
        <v>7.7109999999999998E-2</v>
      </c>
      <c r="E1301" s="155">
        <v>6.2199999999999998E-2</v>
      </c>
      <c r="F1301" s="155">
        <v>1.491E-2</v>
      </c>
      <c r="G1301" s="154">
        <f t="shared" si="41"/>
        <v>208.42260153265639</v>
      </c>
      <c r="H1301" s="120">
        <f t="shared" si="42"/>
        <v>9917350.5406808536</v>
      </c>
    </row>
    <row r="1302" spans="1:8" x14ac:dyDescent="0.3">
      <c r="A1302" s="144">
        <v>2072</v>
      </c>
      <c r="B1302" s="150">
        <v>9794.42</v>
      </c>
      <c r="C1302" s="150">
        <v>999.43</v>
      </c>
      <c r="D1302" s="155">
        <v>7.7289999999999998E-2</v>
      </c>
      <c r="E1302" s="155">
        <v>6.232E-2</v>
      </c>
      <c r="F1302" s="155">
        <v>1.4959999999999999E-2</v>
      </c>
      <c r="G1302" s="154">
        <f t="shared" si="41"/>
        <v>209.12153715147818</v>
      </c>
      <c r="H1302" s="120">
        <f t="shared" si="42"/>
        <v>9908113.8567718957</v>
      </c>
    </row>
    <row r="1303" spans="1:8" x14ac:dyDescent="0.3">
      <c r="A1303" s="144">
        <v>2077</v>
      </c>
      <c r="B1303" s="150">
        <v>9790.48</v>
      </c>
      <c r="C1303" s="150">
        <v>998.38</v>
      </c>
      <c r="D1303" s="155">
        <v>7.7380000000000004E-2</v>
      </c>
      <c r="E1303" s="155">
        <v>6.2420000000000003E-2</v>
      </c>
      <c r="F1303" s="155">
        <v>1.495E-2</v>
      </c>
      <c r="G1303" s="154">
        <f t="shared" si="41"/>
        <v>208.98175002771382</v>
      </c>
      <c r="H1303" s="120">
        <f t="shared" si="42"/>
        <v>9938666.8918437213</v>
      </c>
    </row>
    <row r="1304" spans="1:8" x14ac:dyDescent="0.3">
      <c r="A1304" s="144">
        <v>2082</v>
      </c>
      <c r="B1304" s="150">
        <v>9808.06</v>
      </c>
      <c r="C1304" s="150">
        <v>998.95</v>
      </c>
      <c r="D1304" s="155">
        <v>7.7490000000000003E-2</v>
      </c>
      <c r="E1304" s="155">
        <v>6.2549999999999994E-2</v>
      </c>
      <c r="F1304" s="155">
        <v>1.494E-2</v>
      </c>
      <c r="G1304" s="154">
        <f t="shared" si="41"/>
        <v>208.84196290394948</v>
      </c>
      <c r="H1304" s="120">
        <f t="shared" si="42"/>
        <v>9969260.8278995771</v>
      </c>
    </row>
    <row r="1305" spans="1:8" x14ac:dyDescent="0.3">
      <c r="A1305" s="144">
        <v>2088</v>
      </c>
      <c r="B1305" s="150">
        <v>9762.6299999999992</v>
      </c>
      <c r="C1305" s="150">
        <v>998.69</v>
      </c>
      <c r="D1305" s="155">
        <v>7.7689999999999995E-2</v>
      </c>
      <c r="E1305" s="155">
        <v>6.2689999999999996E-2</v>
      </c>
      <c r="F1305" s="155">
        <v>1.4999999999999999E-2</v>
      </c>
      <c r="G1305" s="154">
        <f t="shared" si="41"/>
        <v>209.68068564653564</v>
      </c>
      <c r="H1305" s="120">
        <f t="shared" si="42"/>
        <v>9957998.7234484628</v>
      </c>
    </row>
    <row r="1306" spans="1:8" x14ac:dyDescent="0.3">
      <c r="A1306" s="144">
        <v>2093</v>
      </c>
      <c r="B1306" s="150">
        <v>9785.36</v>
      </c>
      <c r="C1306" s="150">
        <v>999.85</v>
      </c>
      <c r="D1306" s="155">
        <v>7.7810000000000004E-2</v>
      </c>
      <c r="E1306" s="155">
        <v>6.2820000000000001E-2</v>
      </c>
      <c r="F1306" s="155">
        <v>1.498E-2</v>
      </c>
      <c r="G1306" s="154">
        <f t="shared" si="41"/>
        <v>209.40111139900691</v>
      </c>
      <c r="H1306" s="120">
        <f t="shared" si="42"/>
        <v>9995171.4010335766</v>
      </c>
    </row>
    <row r="1307" spans="1:8" x14ac:dyDescent="0.3">
      <c r="A1307" s="144">
        <v>2099</v>
      </c>
      <c r="B1307" s="150">
        <v>9782.7199999999993</v>
      </c>
      <c r="C1307" s="150">
        <v>999.14</v>
      </c>
      <c r="D1307" s="155">
        <v>7.7969999999999998E-2</v>
      </c>
      <c r="E1307" s="155">
        <v>6.2990000000000004E-2</v>
      </c>
      <c r="F1307" s="155">
        <v>1.498E-2</v>
      </c>
      <c r="G1307" s="154">
        <f t="shared" si="41"/>
        <v>209.40111139900691</v>
      </c>
      <c r="H1307" s="120">
        <f t="shared" si="42"/>
        <v>10023824.544084797</v>
      </c>
    </row>
    <row r="1308" spans="1:8" x14ac:dyDescent="0.3">
      <c r="A1308" s="144">
        <v>2104</v>
      </c>
      <c r="B1308" s="150">
        <v>9768.6299999999992</v>
      </c>
      <c r="C1308" s="150">
        <v>999.25</v>
      </c>
      <c r="D1308" s="155">
        <v>7.8100000000000003E-2</v>
      </c>
      <c r="E1308" s="155">
        <v>6.3100000000000003E-2</v>
      </c>
      <c r="F1308" s="155">
        <v>1.4999999999999999E-2</v>
      </c>
      <c r="G1308" s="154">
        <f t="shared" si="41"/>
        <v>209.68068564653564</v>
      </c>
      <c r="H1308" s="120">
        <f t="shared" si="42"/>
        <v>10034305.227076421</v>
      </c>
    </row>
    <row r="1309" spans="1:8" x14ac:dyDescent="0.3">
      <c r="A1309" s="144">
        <v>2109</v>
      </c>
      <c r="B1309" s="150">
        <v>9784.51</v>
      </c>
      <c r="C1309" s="150">
        <v>999.75</v>
      </c>
      <c r="D1309" s="155">
        <v>7.8210000000000002E-2</v>
      </c>
      <c r="E1309" s="155">
        <v>6.3219999999999998E-2</v>
      </c>
      <c r="F1309" s="155">
        <v>1.498E-2</v>
      </c>
      <c r="G1309" s="154">
        <f t="shared" si="41"/>
        <v>209.40111139900691</v>
      </c>
      <c r="H1309" s="120">
        <f t="shared" si="42"/>
        <v>10071579.782503495</v>
      </c>
    </row>
    <row r="1310" spans="1:8" x14ac:dyDescent="0.3">
      <c r="A1310" s="144">
        <v>2115</v>
      </c>
      <c r="B1310" s="150">
        <v>9775.44</v>
      </c>
      <c r="C1310" s="150">
        <v>998.44</v>
      </c>
      <c r="D1310" s="155">
        <v>7.8359999999999999E-2</v>
      </c>
      <c r="E1310" s="155">
        <v>6.3380000000000006E-2</v>
      </c>
      <c r="F1310" s="155">
        <v>1.498E-2</v>
      </c>
      <c r="G1310" s="154">
        <f t="shared" si="41"/>
        <v>209.40111139900691</v>
      </c>
      <c r="H1310" s="120">
        <f t="shared" si="42"/>
        <v>10100232.925554713</v>
      </c>
    </row>
    <row r="1311" spans="1:8" x14ac:dyDescent="0.3">
      <c r="A1311" s="144">
        <v>2120</v>
      </c>
      <c r="B1311" s="150">
        <v>9777.34</v>
      </c>
      <c r="C1311" s="150">
        <v>998.3</v>
      </c>
      <c r="D1311" s="155">
        <v>7.8469999999999998E-2</v>
      </c>
      <c r="E1311" s="155">
        <v>6.3500000000000001E-2</v>
      </c>
      <c r="F1311" s="155">
        <v>1.4970000000000001E-2</v>
      </c>
      <c r="G1311" s="154">
        <f t="shared" si="41"/>
        <v>209.26132427524257</v>
      </c>
      <c r="H1311" s="120">
        <f t="shared" si="42"/>
        <v>10130873.477659697</v>
      </c>
    </row>
    <row r="1312" spans="1:8" x14ac:dyDescent="0.3">
      <c r="A1312" s="144">
        <v>2126</v>
      </c>
      <c r="B1312" s="150">
        <v>9770.5499999999993</v>
      </c>
      <c r="C1312" s="150">
        <v>998.45</v>
      </c>
      <c r="D1312" s="155">
        <v>7.8630000000000005E-2</v>
      </c>
      <c r="E1312" s="155">
        <v>6.3640000000000002E-2</v>
      </c>
      <c r="F1312" s="155">
        <v>1.499E-2</v>
      </c>
      <c r="G1312" s="154">
        <f t="shared" si="41"/>
        <v>209.54089852277124</v>
      </c>
      <c r="H1312" s="120">
        <f t="shared" si="42"/>
        <v>10145990.663340421</v>
      </c>
    </row>
    <row r="1313" spans="1:8" x14ac:dyDescent="0.3">
      <c r="A1313" s="144">
        <v>2131</v>
      </c>
      <c r="B1313" s="150">
        <v>9759.3700000000008</v>
      </c>
      <c r="C1313" s="150">
        <v>998.66</v>
      </c>
      <c r="D1313" s="155">
        <v>7.8759999999999997E-2</v>
      </c>
      <c r="E1313" s="155">
        <v>6.3750000000000001E-2</v>
      </c>
      <c r="F1313" s="155">
        <v>1.5010000000000001E-2</v>
      </c>
      <c r="G1313" s="154">
        <f t="shared" si="41"/>
        <v>209.82047277029997</v>
      </c>
      <c r="H1313" s="120">
        <f t="shared" si="42"/>
        <v>10156301.584225781</v>
      </c>
    </row>
    <row r="1314" spans="1:8" x14ac:dyDescent="0.3">
      <c r="A1314" s="144">
        <v>2136</v>
      </c>
      <c r="B1314" s="150">
        <v>9748.65</v>
      </c>
      <c r="C1314" s="150">
        <v>998.82</v>
      </c>
      <c r="D1314" s="155">
        <v>7.8899999999999998E-2</v>
      </c>
      <c r="E1314" s="155">
        <v>6.3869999999999996E-2</v>
      </c>
      <c r="F1314" s="155">
        <v>1.503E-2</v>
      </c>
      <c r="G1314" s="154">
        <f t="shared" si="41"/>
        <v>210.10004701782873</v>
      </c>
      <c r="H1314" s="120">
        <f t="shared" si="42"/>
        <v>10166585.064203925</v>
      </c>
    </row>
    <row r="1315" spans="1:8" x14ac:dyDescent="0.3">
      <c r="A1315" s="144">
        <v>2142</v>
      </c>
      <c r="B1315" s="150">
        <v>9741.5</v>
      </c>
      <c r="C1315" s="150">
        <v>999.56</v>
      </c>
      <c r="D1315" s="155">
        <v>7.9060000000000005E-2</v>
      </c>
      <c r="E1315" s="155">
        <v>6.4009999999999997E-2</v>
      </c>
      <c r="F1315" s="155">
        <v>1.5049999999999999E-2</v>
      </c>
      <c r="G1315" s="154">
        <f t="shared" si="41"/>
        <v>210.3796212653574</v>
      </c>
      <c r="H1315" s="120">
        <f t="shared" si="42"/>
        <v>10181594.524776896</v>
      </c>
    </row>
    <row r="1316" spans="1:8" x14ac:dyDescent="0.3">
      <c r="A1316" s="144">
        <v>2147</v>
      </c>
      <c r="B1316" s="150">
        <v>9727.82</v>
      </c>
      <c r="C1316" s="150">
        <v>999.47</v>
      </c>
      <c r="D1316" s="155">
        <v>7.9189999999999997E-2</v>
      </c>
      <c r="E1316" s="155">
        <v>6.4130000000000006E-2</v>
      </c>
      <c r="F1316" s="155">
        <v>1.507E-2</v>
      </c>
      <c r="G1316" s="154">
        <f t="shared" si="41"/>
        <v>210.65919551288613</v>
      </c>
      <c r="H1316" s="120">
        <f t="shared" si="42"/>
        <v>10191817.142246073</v>
      </c>
    </row>
    <row r="1317" spans="1:8" x14ac:dyDescent="0.3">
      <c r="A1317" s="144">
        <v>2153</v>
      </c>
      <c r="B1317" s="150">
        <v>9731.4599999999991</v>
      </c>
      <c r="C1317" s="150">
        <v>998.32</v>
      </c>
      <c r="D1317" s="155">
        <v>7.9299999999999995E-2</v>
      </c>
      <c r="E1317" s="155">
        <v>6.4250000000000002E-2</v>
      </c>
      <c r="F1317" s="155">
        <v>1.504E-2</v>
      </c>
      <c r="G1317" s="154">
        <f t="shared" si="41"/>
        <v>210.23983414159304</v>
      </c>
      <c r="H1317" s="120">
        <f t="shared" si="42"/>
        <v>10240685.400036942</v>
      </c>
    </row>
    <row r="1318" spans="1:8" x14ac:dyDescent="0.3">
      <c r="A1318" s="144">
        <v>2158</v>
      </c>
      <c r="B1318" s="150">
        <v>9744.1200000000008</v>
      </c>
      <c r="C1318" s="150">
        <v>998.84</v>
      </c>
      <c r="D1318" s="155">
        <v>7.9420000000000004E-2</v>
      </c>
      <c r="E1318" s="155">
        <v>6.4380000000000007E-2</v>
      </c>
      <c r="F1318" s="155">
        <v>1.503E-2</v>
      </c>
      <c r="G1318" s="154">
        <f t="shared" si="41"/>
        <v>210.10004701782873</v>
      </c>
      <c r="H1318" s="120">
        <f t="shared" si="42"/>
        <v>10271297.082655463</v>
      </c>
    </row>
    <row r="1319" spans="1:8" x14ac:dyDescent="0.3">
      <c r="A1319" s="144">
        <v>2164</v>
      </c>
      <c r="B1319" s="150">
        <v>9743.4699999999993</v>
      </c>
      <c r="C1319" s="150">
        <v>997.73</v>
      </c>
      <c r="D1319" s="155">
        <v>7.954E-2</v>
      </c>
      <c r="E1319" s="155">
        <v>6.4519999999999994E-2</v>
      </c>
      <c r="F1319" s="155">
        <v>1.502E-2</v>
      </c>
      <c r="G1319" s="154">
        <f t="shared" si="41"/>
        <v>209.96025989406434</v>
      </c>
      <c r="H1319" s="120">
        <f t="shared" si="42"/>
        <v>10306712.332571166</v>
      </c>
    </row>
    <row r="1320" spans="1:8" x14ac:dyDescent="0.3">
      <c r="A1320" s="144">
        <v>2170</v>
      </c>
      <c r="B1320" s="150">
        <v>9727.43</v>
      </c>
      <c r="C1320" s="150">
        <v>998.49</v>
      </c>
      <c r="D1320" s="155">
        <v>7.9699999999999993E-2</v>
      </c>
      <c r="E1320" s="155">
        <v>6.4649999999999999E-2</v>
      </c>
      <c r="F1320" s="155">
        <v>1.5049999999999999E-2</v>
      </c>
      <c r="G1320" s="154">
        <f t="shared" si="41"/>
        <v>210.3796212653574</v>
      </c>
      <c r="H1320" s="120">
        <f t="shared" si="42"/>
        <v>10314687.263662869</v>
      </c>
    </row>
    <row r="1321" spans="1:8" x14ac:dyDescent="0.3">
      <c r="A1321" s="144">
        <v>2175</v>
      </c>
      <c r="B1321" s="150">
        <v>9726.69</v>
      </c>
      <c r="C1321" s="150">
        <v>998.98</v>
      </c>
      <c r="D1321" s="155">
        <v>7.9839999999999994E-2</v>
      </c>
      <c r="E1321" s="155">
        <v>6.4780000000000004E-2</v>
      </c>
      <c r="F1321" s="155">
        <v>1.506E-2</v>
      </c>
      <c r="G1321" s="154">
        <f t="shared" si="41"/>
        <v>210.51940838912174</v>
      </c>
      <c r="H1321" s="120">
        <f t="shared" si="42"/>
        <v>10331588.981001478</v>
      </c>
    </row>
    <row r="1322" spans="1:8" x14ac:dyDescent="0.3">
      <c r="A1322" s="144">
        <v>2181</v>
      </c>
      <c r="B1322" s="150">
        <v>9700.85</v>
      </c>
      <c r="C1322" s="150">
        <v>999.73</v>
      </c>
      <c r="D1322" s="155">
        <v>8.0019999999999994E-2</v>
      </c>
      <c r="E1322" s="155">
        <v>6.4909999999999995E-2</v>
      </c>
      <c r="F1322" s="155">
        <v>1.511E-2</v>
      </c>
      <c r="G1322" s="154">
        <f t="shared" si="41"/>
        <v>211.21834400794356</v>
      </c>
      <c r="H1322" s="120">
        <f t="shared" si="42"/>
        <v>10325807.686087986</v>
      </c>
    </row>
    <row r="1323" spans="1:8" x14ac:dyDescent="0.3">
      <c r="A1323" s="144">
        <v>2186</v>
      </c>
      <c r="B1323" s="150">
        <v>9704.86</v>
      </c>
      <c r="C1323" s="150">
        <v>998.94</v>
      </c>
      <c r="D1323" s="155">
        <v>8.0140000000000003E-2</v>
      </c>
      <c r="E1323" s="155">
        <v>6.5040000000000001E-2</v>
      </c>
      <c r="F1323" s="155">
        <v>1.5100000000000001E-2</v>
      </c>
      <c r="G1323" s="154">
        <f t="shared" si="41"/>
        <v>211.07855688417919</v>
      </c>
      <c r="H1323" s="120">
        <f t="shared" si="42"/>
        <v>10356333.832618911</v>
      </c>
    </row>
    <row r="1324" spans="1:8" x14ac:dyDescent="0.3">
      <c r="A1324" s="144">
        <v>2192</v>
      </c>
      <c r="B1324" s="150">
        <v>9724.9500000000007</v>
      </c>
      <c r="C1324" s="150">
        <v>999.44</v>
      </c>
      <c r="D1324" s="155">
        <v>8.0269999999999994E-2</v>
      </c>
      <c r="E1324" s="155">
        <v>6.5199999999999994E-2</v>
      </c>
      <c r="F1324" s="155">
        <v>1.507E-2</v>
      </c>
      <c r="G1324" s="154">
        <f t="shared" si="41"/>
        <v>210.65919551288613</v>
      </c>
      <c r="H1324" s="120">
        <f t="shared" si="42"/>
        <v>10405432.312903304</v>
      </c>
    </row>
    <row r="1325" spans="1:8" x14ac:dyDescent="0.3">
      <c r="A1325" s="144">
        <v>2197</v>
      </c>
      <c r="B1325" s="150">
        <v>9684.8799999999992</v>
      </c>
      <c r="C1325" s="150">
        <v>998.92</v>
      </c>
      <c r="D1325" s="155">
        <v>8.0420000000000005E-2</v>
      </c>
      <c r="E1325" s="155">
        <v>6.5290000000000001E-2</v>
      </c>
      <c r="F1325" s="155">
        <v>1.5129999999999999E-2</v>
      </c>
      <c r="G1325" s="154">
        <f t="shared" si="41"/>
        <v>211.49791825547226</v>
      </c>
      <c r="H1325" s="120">
        <f t="shared" si="42"/>
        <v>10387809.100542555</v>
      </c>
    </row>
    <row r="1326" spans="1:8" x14ac:dyDescent="0.3">
      <c r="A1326" s="144">
        <v>2203</v>
      </c>
      <c r="B1326" s="150">
        <v>9701.99</v>
      </c>
      <c r="C1326" s="150">
        <v>998.24</v>
      </c>
      <c r="D1326" s="155">
        <v>8.0530000000000004E-2</v>
      </c>
      <c r="E1326" s="155">
        <v>6.5439999999999998E-2</v>
      </c>
      <c r="F1326" s="155">
        <v>1.5089999999999999E-2</v>
      </c>
      <c r="G1326" s="154">
        <f t="shared" si="41"/>
        <v>210.9387697604148</v>
      </c>
      <c r="H1326" s="120">
        <f t="shared" si="42"/>
        <v>10443788.984368199</v>
      </c>
    </row>
    <row r="1327" spans="1:8" x14ac:dyDescent="0.3">
      <c r="A1327" s="144">
        <v>2209</v>
      </c>
      <c r="B1327" s="150">
        <v>9688.3700000000008</v>
      </c>
      <c r="C1327" s="150">
        <v>998.8</v>
      </c>
      <c r="D1327" s="155">
        <v>8.0689999999999998E-2</v>
      </c>
      <c r="E1327" s="155">
        <v>6.5570000000000003E-2</v>
      </c>
      <c r="F1327" s="155">
        <v>1.512E-2</v>
      </c>
      <c r="G1327" s="154">
        <f t="shared" si="41"/>
        <v>211.35813113170789</v>
      </c>
      <c r="H1327" s="120">
        <f t="shared" si="42"/>
        <v>10451455.016998902</v>
      </c>
    </row>
    <row r="1328" spans="1:8" x14ac:dyDescent="0.3">
      <c r="A1328" s="144">
        <v>2214</v>
      </c>
      <c r="B1328" s="150">
        <v>9682.02</v>
      </c>
      <c r="C1328" s="150">
        <v>998.7</v>
      </c>
      <c r="D1328" s="155">
        <v>8.0839999999999995E-2</v>
      </c>
      <c r="E1328" s="155">
        <v>6.5710000000000005E-2</v>
      </c>
      <c r="F1328" s="155">
        <v>1.5129999999999999E-2</v>
      </c>
      <c r="G1328" s="154">
        <f t="shared" si="41"/>
        <v>211.49791825547226</v>
      </c>
      <c r="H1328" s="120">
        <f t="shared" si="42"/>
        <v>10468188.142285489</v>
      </c>
    </row>
    <row r="1329" spans="1:8" x14ac:dyDescent="0.3">
      <c r="A1329" s="144">
        <v>2220</v>
      </c>
      <c r="B1329" s="150">
        <v>9697.7000000000007</v>
      </c>
      <c r="C1329" s="150">
        <v>999.62</v>
      </c>
      <c r="D1329" s="155">
        <v>8.097E-2</v>
      </c>
      <c r="E1329" s="155">
        <v>6.5860000000000002E-2</v>
      </c>
      <c r="F1329" s="155">
        <v>1.512E-2</v>
      </c>
      <c r="G1329" s="154">
        <f t="shared" si="41"/>
        <v>211.35813113170789</v>
      </c>
      <c r="H1329" s="120">
        <f t="shared" si="42"/>
        <v>10503499.383312611</v>
      </c>
    </row>
    <row r="1330" spans="1:8" x14ac:dyDescent="0.3">
      <c r="A1330" s="144">
        <v>2226</v>
      </c>
      <c r="B1330" s="150">
        <v>9682.33</v>
      </c>
      <c r="C1330" s="150">
        <v>999.93</v>
      </c>
      <c r="D1330" s="155">
        <v>8.1140000000000004E-2</v>
      </c>
      <c r="E1330" s="155">
        <v>6.5989999999999993E-2</v>
      </c>
      <c r="F1330" s="155">
        <v>1.515E-2</v>
      </c>
      <c r="G1330" s="154">
        <f t="shared" si="41"/>
        <v>211.77749250300099</v>
      </c>
      <c r="H1330" s="120">
        <f t="shared" si="42"/>
        <v>10511031.997266926</v>
      </c>
    </row>
    <row r="1331" spans="1:8" x14ac:dyDescent="0.3">
      <c r="A1331" s="144">
        <v>2232</v>
      </c>
      <c r="B1331" s="150">
        <v>9686.7099999999991</v>
      </c>
      <c r="C1331" s="150">
        <v>998.92</v>
      </c>
      <c r="D1331" s="155">
        <v>8.1250000000000003E-2</v>
      </c>
      <c r="E1331" s="155">
        <v>6.6129999999999994E-2</v>
      </c>
      <c r="F1331" s="155">
        <v>1.512E-2</v>
      </c>
      <c r="G1331" s="154">
        <f t="shared" si="41"/>
        <v>211.35813113170789</v>
      </c>
      <c r="H1331" s="120">
        <f t="shared" si="42"/>
        <v>10560275.055654842</v>
      </c>
    </row>
    <row r="1332" spans="1:8" x14ac:dyDescent="0.3">
      <c r="A1332" s="144">
        <v>2237</v>
      </c>
      <c r="B1332" s="150">
        <v>9695.44</v>
      </c>
      <c r="C1332" s="150">
        <v>998.98</v>
      </c>
      <c r="D1332" s="155">
        <v>8.1360000000000002E-2</v>
      </c>
      <c r="E1332" s="155">
        <v>6.6250000000000003E-2</v>
      </c>
      <c r="F1332" s="155">
        <v>1.511E-2</v>
      </c>
      <c r="G1332" s="154">
        <f t="shared" si="41"/>
        <v>211.21834400794356</v>
      </c>
      <c r="H1332" s="120">
        <f t="shared" si="42"/>
        <v>10590936.173213582</v>
      </c>
    </row>
    <row r="1333" spans="1:8" x14ac:dyDescent="0.3">
      <c r="A1333" s="144">
        <v>2243</v>
      </c>
      <c r="B1333" s="150">
        <v>9672.9699999999993</v>
      </c>
      <c r="C1333" s="150">
        <v>998.19</v>
      </c>
      <c r="D1333" s="155">
        <v>8.1500000000000003E-2</v>
      </c>
      <c r="E1333" s="155">
        <v>6.6360000000000002E-2</v>
      </c>
      <c r="F1333" s="155">
        <v>1.5129999999999999E-2</v>
      </c>
      <c r="G1333" s="154">
        <f t="shared" si="41"/>
        <v>211.49791825547226</v>
      </c>
      <c r="H1333" s="120">
        <f t="shared" si="42"/>
        <v>10605305.331141079</v>
      </c>
    </row>
    <row r="1334" spans="1:8" x14ac:dyDescent="0.3">
      <c r="A1334" s="144">
        <v>2249</v>
      </c>
      <c r="B1334" s="150">
        <v>9662.94</v>
      </c>
      <c r="C1334" s="150">
        <v>998.69</v>
      </c>
      <c r="D1334" s="155">
        <v>8.1659999999999996E-2</v>
      </c>
      <c r="E1334" s="155">
        <v>6.6500000000000004E-2</v>
      </c>
      <c r="F1334" s="155">
        <v>1.516E-2</v>
      </c>
      <c r="G1334" s="154">
        <f t="shared" si="41"/>
        <v>211.91727962676532</v>
      </c>
      <c r="H1334" s="120">
        <f t="shared" si="42"/>
        <v>10612631.513395237</v>
      </c>
    </row>
    <row r="1335" spans="1:8" x14ac:dyDescent="0.3">
      <c r="A1335" s="144">
        <v>2254</v>
      </c>
      <c r="B1335" s="150">
        <v>9640.57</v>
      </c>
      <c r="C1335" s="150">
        <v>998.66</v>
      </c>
      <c r="D1335" s="155">
        <v>8.1820000000000004E-2</v>
      </c>
      <c r="E1335" s="155">
        <v>6.6629999999999995E-2</v>
      </c>
      <c r="F1335" s="155">
        <v>1.519E-2</v>
      </c>
      <c r="G1335" s="154">
        <f t="shared" si="41"/>
        <v>212.33664099805841</v>
      </c>
      <c r="H1335" s="120">
        <f t="shared" si="42"/>
        <v>10615219.25469571</v>
      </c>
    </row>
    <row r="1336" spans="1:8" x14ac:dyDescent="0.3">
      <c r="A1336" s="144">
        <v>2260</v>
      </c>
      <c r="B1336" s="150">
        <v>9631.0499999999993</v>
      </c>
      <c r="C1336" s="150">
        <v>999.24</v>
      </c>
      <c r="D1336" s="155">
        <v>8.1979999999999997E-2</v>
      </c>
      <c r="E1336" s="155">
        <v>6.676E-2</v>
      </c>
      <c r="F1336" s="155">
        <v>1.5219999999999999E-2</v>
      </c>
      <c r="G1336" s="154">
        <f t="shared" si="41"/>
        <v>212.75600236935148</v>
      </c>
      <c r="H1336" s="120">
        <f t="shared" si="42"/>
        <v>10622497.014568666</v>
      </c>
    </row>
    <row r="1337" spans="1:8" x14ac:dyDescent="0.3">
      <c r="A1337" s="144">
        <v>2266</v>
      </c>
      <c r="B1337" s="150">
        <v>9649.36</v>
      </c>
      <c r="C1337" s="150">
        <v>999.98</v>
      </c>
      <c r="D1337" s="155">
        <v>8.2119999999999999E-2</v>
      </c>
      <c r="E1337" s="155">
        <v>6.6919999999999993E-2</v>
      </c>
      <c r="F1337" s="155">
        <v>1.52E-2</v>
      </c>
      <c r="G1337" s="154">
        <f t="shared" si="41"/>
        <v>212.47642812182275</v>
      </c>
      <c r="H1337" s="120">
        <f t="shared" si="42"/>
        <v>10664712.410831735</v>
      </c>
    </row>
    <row r="1338" spans="1:8" x14ac:dyDescent="0.3">
      <c r="A1338" s="144">
        <v>2272</v>
      </c>
      <c r="B1338" s="150">
        <v>9643.32</v>
      </c>
      <c r="C1338" s="150">
        <v>999.64</v>
      </c>
      <c r="D1338" s="155">
        <v>8.2290000000000002E-2</v>
      </c>
      <c r="E1338" s="155">
        <v>6.7089999999999997E-2</v>
      </c>
      <c r="F1338" s="155">
        <v>1.52E-2</v>
      </c>
      <c r="G1338" s="154">
        <f t="shared" si="41"/>
        <v>212.47642812182275</v>
      </c>
      <c r="H1338" s="120">
        <f t="shared" si="42"/>
        <v>10692950.837338792</v>
      </c>
    </row>
    <row r="1339" spans="1:8" x14ac:dyDescent="0.3">
      <c r="A1339" s="144">
        <v>2278</v>
      </c>
      <c r="B1339" s="150">
        <v>9645.64</v>
      </c>
      <c r="C1339" s="150">
        <v>999.93</v>
      </c>
      <c r="D1339" s="155">
        <v>8.2430000000000003E-2</v>
      </c>
      <c r="E1339" s="155">
        <v>6.7229999999999998E-2</v>
      </c>
      <c r="F1339" s="155">
        <v>1.52E-2</v>
      </c>
      <c r="G1339" s="154">
        <f t="shared" si="41"/>
        <v>212.47642812182275</v>
      </c>
      <c r="H1339" s="120">
        <f t="shared" si="42"/>
        <v>10721189.263845848</v>
      </c>
    </row>
    <row r="1340" spans="1:8" x14ac:dyDescent="0.3">
      <c r="A1340" s="144">
        <v>2284</v>
      </c>
      <c r="B1340" s="150">
        <v>9634.99</v>
      </c>
      <c r="C1340" s="150">
        <v>998.41</v>
      </c>
      <c r="D1340" s="155">
        <v>8.2559999999999995E-2</v>
      </c>
      <c r="E1340" s="155">
        <v>6.7360000000000003E-2</v>
      </c>
      <c r="F1340" s="155">
        <v>1.52E-2</v>
      </c>
      <c r="G1340" s="154">
        <f t="shared" si="41"/>
        <v>212.47642812182275</v>
      </c>
      <c r="H1340" s="120">
        <f t="shared" si="42"/>
        <v>10749427.690352904</v>
      </c>
    </row>
    <row r="1341" spans="1:8" x14ac:dyDescent="0.3">
      <c r="A1341" s="144">
        <v>2289</v>
      </c>
      <c r="B1341" s="150">
        <v>9637.9500000000007</v>
      </c>
      <c r="C1341" s="150">
        <v>998.59</v>
      </c>
      <c r="D1341" s="155">
        <v>8.2669999999999993E-2</v>
      </c>
      <c r="E1341" s="155">
        <v>6.7479999999999998E-2</v>
      </c>
      <c r="F1341" s="155">
        <v>1.519E-2</v>
      </c>
      <c r="G1341" s="154">
        <f t="shared" si="41"/>
        <v>212.33664099805841</v>
      </c>
      <c r="H1341" s="120">
        <f t="shared" si="42"/>
        <v>10780051.851818314</v>
      </c>
    </row>
    <row r="1342" spans="1:8" x14ac:dyDescent="0.3">
      <c r="A1342" s="144">
        <v>2295</v>
      </c>
      <c r="B1342" s="150">
        <v>9626.32</v>
      </c>
      <c r="C1342" s="150">
        <v>998.08</v>
      </c>
      <c r="D1342" s="155">
        <v>8.2830000000000001E-2</v>
      </c>
      <c r="E1342" s="155">
        <v>6.762E-2</v>
      </c>
      <c r="F1342" s="155">
        <v>1.521E-2</v>
      </c>
      <c r="G1342" s="154">
        <f t="shared" ref="G1342:G1405" si="43">(2*F1342/$B$7)*(1+3*$B$11)/(4+PI()*$B$11-PI())*10^6</f>
        <v>212.61621524558711</v>
      </c>
      <c r="H1342" s="120">
        <f t="shared" ref="H1342:H1405" si="44">A1342/G1342*10^6</f>
        <v>10794096.759502133</v>
      </c>
    </row>
    <row r="1343" spans="1:8" x14ac:dyDescent="0.3">
      <c r="A1343" s="144">
        <v>2301</v>
      </c>
      <c r="B1343" s="150">
        <v>9596.73</v>
      </c>
      <c r="C1343" s="150">
        <v>998.18</v>
      </c>
      <c r="D1343" s="155">
        <v>8.3000000000000004E-2</v>
      </c>
      <c r="E1343" s="155">
        <v>6.7750000000000005E-2</v>
      </c>
      <c r="F1343" s="155">
        <v>1.525E-2</v>
      </c>
      <c r="G1343" s="154">
        <f t="shared" si="43"/>
        <v>213.17536374064454</v>
      </c>
      <c r="H1343" s="120">
        <f t="shared" si="44"/>
        <v>10793930.216061292</v>
      </c>
    </row>
    <row r="1344" spans="1:8" x14ac:dyDescent="0.3">
      <c r="A1344" s="144">
        <v>2307</v>
      </c>
      <c r="B1344" s="150">
        <v>9607.89</v>
      </c>
      <c r="C1344" s="150">
        <v>998.87</v>
      </c>
      <c r="D1344" s="155">
        <v>8.3150000000000002E-2</v>
      </c>
      <c r="E1344" s="155">
        <v>6.7909999999999998E-2</v>
      </c>
      <c r="F1344" s="155">
        <v>1.525E-2</v>
      </c>
      <c r="G1344" s="154">
        <f t="shared" si="43"/>
        <v>213.17536374064454</v>
      </c>
      <c r="H1344" s="120">
        <f t="shared" si="44"/>
        <v>10822076.057563407</v>
      </c>
    </row>
    <row r="1345" spans="1:8" x14ac:dyDescent="0.3">
      <c r="A1345" s="144">
        <v>2313</v>
      </c>
      <c r="B1345" s="150">
        <v>9581.74</v>
      </c>
      <c r="C1345" s="150">
        <v>998.87</v>
      </c>
      <c r="D1345" s="155">
        <v>8.3330000000000001E-2</v>
      </c>
      <c r="E1345" s="155">
        <v>6.8040000000000003E-2</v>
      </c>
      <c r="F1345" s="155">
        <v>1.529E-2</v>
      </c>
      <c r="G1345" s="154">
        <f t="shared" si="43"/>
        <v>213.73451223570197</v>
      </c>
      <c r="H1345" s="120">
        <f t="shared" si="44"/>
        <v>10821836.753482617</v>
      </c>
    </row>
    <row r="1346" spans="1:8" x14ac:dyDescent="0.3">
      <c r="A1346" s="144">
        <v>2319</v>
      </c>
      <c r="B1346" s="150">
        <v>9596.2800000000007</v>
      </c>
      <c r="C1346" s="150">
        <v>999.58</v>
      </c>
      <c r="D1346" s="155">
        <v>8.3489999999999995E-2</v>
      </c>
      <c r="E1346" s="155">
        <v>6.8210000000000007E-2</v>
      </c>
      <c r="F1346" s="155">
        <v>1.528E-2</v>
      </c>
      <c r="G1346" s="154">
        <f t="shared" si="43"/>
        <v>213.59472511193763</v>
      </c>
      <c r="H1346" s="120">
        <f t="shared" si="44"/>
        <v>10857009.688720973</v>
      </c>
    </row>
    <row r="1347" spans="1:8" x14ac:dyDescent="0.3">
      <c r="A1347" s="144">
        <v>2325</v>
      </c>
      <c r="B1347" s="150">
        <v>9608.41</v>
      </c>
      <c r="C1347" s="150">
        <v>1000.13</v>
      </c>
      <c r="D1347" s="155">
        <v>8.3610000000000004E-2</v>
      </c>
      <c r="E1347" s="155">
        <v>6.8339999999999998E-2</v>
      </c>
      <c r="F1347" s="155">
        <v>1.5259999999999999E-2</v>
      </c>
      <c r="G1347" s="154">
        <f t="shared" si="43"/>
        <v>213.31515086440888</v>
      </c>
      <c r="H1347" s="120">
        <f t="shared" si="44"/>
        <v>10899366.456524493</v>
      </c>
    </row>
    <row r="1348" spans="1:8" x14ac:dyDescent="0.3">
      <c r="A1348" s="144">
        <v>2331</v>
      </c>
      <c r="B1348" s="150">
        <v>9586.0300000000007</v>
      </c>
      <c r="C1348" s="150">
        <v>999.33</v>
      </c>
      <c r="D1348" s="155">
        <v>8.3739999999999995E-2</v>
      </c>
      <c r="E1348" s="155">
        <v>6.8459999999999993E-2</v>
      </c>
      <c r="F1348" s="155">
        <v>1.529E-2</v>
      </c>
      <c r="G1348" s="154">
        <f t="shared" si="43"/>
        <v>213.73451223570197</v>
      </c>
      <c r="H1348" s="120">
        <f t="shared" si="44"/>
        <v>10906053.38191439</v>
      </c>
    </row>
    <row r="1349" spans="1:8" x14ac:dyDescent="0.3">
      <c r="A1349" s="144">
        <v>2337</v>
      </c>
      <c r="B1349" s="150">
        <v>9602.6299999999992</v>
      </c>
      <c r="C1349" s="150">
        <v>998.9</v>
      </c>
      <c r="D1349" s="155">
        <v>8.3860000000000004E-2</v>
      </c>
      <c r="E1349" s="155">
        <v>6.8610000000000004E-2</v>
      </c>
      <c r="F1349" s="155">
        <v>1.5259999999999999E-2</v>
      </c>
      <c r="G1349" s="154">
        <f t="shared" si="43"/>
        <v>213.31515086440888</v>
      </c>
      <c r="H1349" s="120">
        <f t="shared" si="44"/>
        <v>10955621.251138814</v>
      </c>
    </row>
    <row r="1350" spans="1:8" x14ac:dyDescent="0.3">
      <c r="A1350" s="144">
        <v>2343</v>
      </c>
      <c r="B1350" s="150">
        <v>9575.02</v>
      </c>
      <c r="C1350" s="150">
        <v>998.22</v>
      </c>
      <c r="D1350" s="155">
        <v>8.4019999999999997E-2</v>
      </c>
      <c r="E1350" s="155">
        <v>6.8729999999999999E-2</v>
      </c>
      <c r="F1350" s="155">
        <v>1.529E-2</v>
      </c>
      <c r="G1350" s="154">
        <f t="shared" si="43"/>
        <v>213.73451223570197</v>
      </c>
      <c r="H1350" s="120">
        <f t="shared" si="44"/>
        <v>10962197.800868904</v>
      </c>
    </row>
    <row r="1351" spans="1:8" x14ac:dyDescent="0.3">
      <c r="A1351" s="144">
        <v>2349</v>
      </c>
      <c r="B1351" s="150">
        <v>9572.86</v>
      </c>
      <c r="C1351" s="150">
        <v>998.3</v>
      </c>
      <c r="D1351" s="155">
        <v>8.4159999999999999E-2</v>
      </c>
      <c r="E1351" s="155">
        <v>6.8870000000000001E-2</v>
      </c>
      <c r="F1351" s="155">
        <v>1.529E-2</v>
      </c>
      <c r="G1351" s="154">
        <f t="shared" si="43"/>
        <v>213.73451223570197</v>
      </c>
      <c r="H1351" s="120">
        <f t="shared" si="44"/>
        <v>10990270.010346161</v>
      </c>
    </row>
    <row r="1352" spans="1:8" x14ac:dyDescent="0.3">
      <c r="A1352" s="144">
        <v>2355</v>
      </c>
      <c r="B1352" s="150">
        <v>9566.7199999999993</v>
      </c>
      <c r="C1352" s="150">
        <v>998.63</v>
      </c>
      <c r="D1352" s="155">
        <v>8.4320000000000006E-2</v>
      </c>
      <c r="E1352" s="155">
        <v>6.9019999999999998E-2</v>
      </c>
      <c r="F1352" s="155">
        <v>1.5310000000000001E-2</v>
      </c>
      <c r="G1352" s="154">
        <f t="shared" si="43"/>
        <v>214.01408648323067</v>
      </c>
      <c r="H1352" s="120">
        <f t="shared" si="44"/>
        <v>11003948.565715224</v>
      </c>
    </row>
    <row r="1353" spans="1:8" x14ac:dyDescent="0.3">
      <c r="A1353" s="144">
        <v>2361</v>
      </c>
      <c r="B1353" s="150">
        <v>9541.69</v>
      </c>
      <c r="C1353" s="150">
        <v>998.81</v>
      </c>
      <c r="D1353" s="155">
        <v>8.4500000000000006E-2</v>
      </c>
      <c r="E1353" s="155">
        <v>6.9150000000000003E-2</v>
      </c>
      <c r="F1353" s="155">
        <v>1.5350000000000001E-2</v>
      </c>
      <c r="G1353" s="154">
        <f t="shared" si="43"/>
        <v>214.57323497828816</v>
      </c>
      <c r="H1353" s="120">
        <f t="shared" si="44"/>
        <v>11003236.262150312</v>
      </c>
    </row>
    <row r="1354" spans="1:8" x14ac:dyDescent="0.3">
      <c r="A1354" s="144">
        <v>2367</v>
      </c>
      <c r="B1354" s="150">
        <v>9564.23</v>
      </c>
      <c r="C1354" s="150">
        <v>999.65</v>
      </c>
      <c r="D1354" s="155">
        <v>8.4650000000000003E-2</v>
      </c>
      <c r="E1354" s="155">
        <v>6.9330000000000003E-2</v>
      </c>
      <c r="F1354" s="155">
        <v>1.533E-2</v>
      </c>
      <c r="G1354" s="154">
        <f t="shared" si="43"/>
        <v>214.29366073075943</v>
      </c>
      <c r="H1354" s="120">
        <f t="shared" si="44"/>
        <v>11045590.39184048</v>
      </c>
    </row>
    <row r="1355" spans="1:8" x14ac:dyDescent="0.3">
      <c r="A1355" s="144">
        <v>2373</v>
      </c>
      <c r="B1355" s="150">
        <v>9540.44</v>
      </c>
      <c r="C1355" s="150">
        <v>999.82</v>
      </c>
      <c r="D1355" s="155">
        <v>8.4830000000000003E-2</v>
      </c>
      <c r="E1355" s="155">
        <v>6.9459999999999994E-2</v>
      </c>
      <c r="F1355" s="155">
        <v>1.537E-2</v>
      </c>
      <c r="G1355" s="154">
        <f t="shared" si="43"/>
        <v>214.85280922581683</v>
      </c>
      <c r="H1355" s="120">
        <f t="shared" si="44"/>
        <v>11044770.643449698</v>
      </c>
    </row>
    <row r="1356" spans="1:8" x14ac:dyDescent="0.3">
      <c r="A1356" s="144">
        <v>2379</v>
      </c>
      <c r="B1356" s="150">
        <v>9551.2800000000007</v>
      </c>
      <c r="C1356" s="150">
        <v>999.04</v>
      </c>
      <c r="D1356" s="155">
        <v>8.4940000000000002E-2</v>
      </c>
      <c r="E1356" s="155">
        <v>6.9599999999999995E-2</v>
      </c>
      <c r="F1356" s="155">
        <v>1.5339999999999999E-2</v>
      </c>
      <c r="G1356" s="154">
        <f t="shared" si="43"/>
        <v>214.43344785452376</v>
      </c>
      <c r="H1356" s="120">
        <f t="shared" si="44"/>
        <v>11094351.295484297</v>
      </c>
    </row>
    <row r="1357" spans="1:8" x14ac:dyDescent="0.3">
      <c r="A1357" s="144">
        <v>2385</v>
      </c>
      <c r="B1357" s="150">
        <v>9551.8700000000008</v>
      </c>
      <c r="C1357" s="150">
        <v>999.36</v>
      </c>
      <c r="D1357" s="155">
        <v>8.5080000000000003E-2</v>
      </c>
      <c r="E1357" s="155">
        <v>6.9739999999999996E-2</v>
      </c>
      <c r="F1357" s="155">
        <v>1.5339999999999999E-2</v>
      </c>
      <c r="G1357" s="154">
        <f t="shared" si="43"/>
        <v>214.43344785452376</v>
      </c>
      <c r="H1357" s="120">
        <f t="shared" si="44"/>
        <v>11122332.004930662</v>
      </c>
    </row>
    <row r="1358" spans="1:8" x14ac:dyDescent="0.3">
      <c r="A1358" s="144">
        <v>2391</v>
      </c>
      <c r="B1358" s="150">
        <v>9543.0300000000007</v>
      </c>
      <c r="C1358" s="150">
        <v>998.55</v>
      </c>
      <c r="D1358" s="155">
        <v>8.5239999999999996E-2</v>
      </c>
      <c r="E1358" s="155">
        <v>6.9889999999999994E-2</v>
      </c>
      <c r="F1358" s="155">
        <v>1.5350000000000001E-2</v>
      </c>
      <c r="G1358" s="154">
        <f t="shared" si="43"/>
        <v>214.57323497828816</v>
      </c>
      <c r="H1358" s="120">
        <f t="shared" si="44"/>
        <v>11143048.667006098</v>
      </c>
    </row>
    <row r="1359" spans="1:8" x14ac:dyDescent="0.3">
      <c r="A1359" s="144">
        <v>2397</v>
      </c>
      <c r="B1359" s="150">
        <v>9539.49</v>
      </c>
      <c r="C1359" s="150">
        <v>998.62</v>
      </c>
      <c r="D1359" s="155">
        <v>8.5370000000000001E-2</v>
      </c>
      <c r="E1359" s="155">
        <v>7.0019999999999999E-2</v>
      </c>
      <c r="F1359" s="155">
        <v>1.5350000000000001E-2</v>
      </c>
      <c r="G1359" s="154">
        <f t="shared" si="43"/>
        <v>214.57323497828816</v>
      </c>
      <c r="H1359" s="120">
        <f t="shared" si="44"/>
        <v>11171011.147977255</v>
      </c>
    </row>
    <row r="1360" spans="1:8" x14ac:dyDescent="0.3">
      <c r="A1360" s="144">
        <v>2403</v>
      </c>
      <c r="B1360" s="150">
        <v>9527.32</v>
      </c>
      <c r="C1360" s="150">
        <v>998.6</v>
      </c>
      <c r="D1360" s="155">
        <v>8.5540000000000005E-2</v>
      </c>
      <c r="E1360" s="155">
        <v>7.0169999999999996E-2</v>
      </c>
      <c r="F1360" s="155">
        <v>1.537E-2</v>
      </c>
      <c r="G1360" s="154">
        <f t="shared" si="43"/>
        <v>214.85280922581683</v>
      </c>
      <c r="H1360" s="120">
        <f t="shared" si="44"/>
        <v>11184401.11934666</v>
      </c>
    </row>
    <row r="1361" spans="1:8" x14ac:dyDescent="0.3">
      <c r="A1361" s="144">
        <v>2410</v>
      </c>
      <c r="B1361" s="150">
        <v>9505.66</v>
      </c>
      <c r="C1361" s="150">
        <v>999.06</v>
      </c>
      <c r="D1361" s="155">
        <v>8.5730000000000001E-2</v>
      </c>
      <c r="E1361" s="155">
        <v>7.0319999999999994E-2</v>
      </c>
      <c r="F1361" s="155">
        <v>1.541E-2</v>
      </c>
      <c r="G1361" s="154">
        <f t="shared" si="43"/>
        <v>215.41195772087426</v>
      </c>
      <c r="H1361" s="120">
        <f t="shared" si="44"/>
        <v>11187865.453239236</v>
      </c>
    </row>
    <row r="1362" spans="1:8" x14ac:dyDescent="0.3">
      <c r="A1362" s="144">
        <v>2416</v>
      </c>
      <c r="B1362" s="150">
        <v>9516.2000000000007</v>
      </c>
      <c r="C1362" s="150">
        <v>999.71</v>
      </c>
      <c r="D1362" s="155">
        <v>8.5889999999999994E-2</v>
      </c>
      <c r="E1362" s="155">
        <v>7.0480000000000001E-2</v>
      </c>
      <c r="F1362" s="155">
        <v>1.541E-2</v>
      </c>
      <c r="G1362" s="154">
        <f t="shared" si="43"/>
        <v>215.41195772087426</v>
      </c>
      <c r="H1362" s="120">
        <f t="shared" si="44"/>
        <v>11215719.060176762</v>
      </c>
    </row>
    <row r="1363" spans="1:8" x14ac:dyDescent="0.3">
      <c r="A1363" s="144">
        <v>2422</v>
      </c>
      <c r="B1363" s="150">
        <v>9506.42</v>
      </c>
      <c r="C1363" s="150">
        <v>999.92</v>
      </c>
      <c r="D1363" s="155">
        <v>8.6040000000000005E-2</v>
      </c>
      <c r="E1363" s="155">
        <v>7.0620000000000002E-2</v>
      </c>
      <c r="F1363" s="155">
        <v>1.5429999999999999E-2</v>
      </c>
      <c r="G1363" s="154">
        <f t="shared" si="43"/>
        <v>215.69153196840298</v>
      </c>
      <c r="H1363" s="120">
        <f t="shared" si="44"/>
        <v>11228999.014921006</v>
      </c>
    </row>
    <row r="1364" spans="1:8" x14ac:dyDescent="0.3">
      <c r="A1364" s="144">
        <v>2428</v>
      </c>
      <c r="B1364" s="150">
        <v>9517.2099999999991</v>
      </c>
      <c r="C1364" s="150">
        <v>999.94</v>
      </c>
      <c r="D1364" s="155">
        <v>8.6169999999999997E-2</v>
      </c>
      <c r="E1364" s="155">
        <v>7.077E-2</v>
      </c>
      <c r="F1364" s="155">
        <v>1.541E-2</v>
      </c>
      <c r="G1364" s="154">
        <f t="shared" si="43"/>
        <v>215.41195772087426</v>
      </c>
      <c r="H1364" s="120">
        <f t="shared" si="44"/>
        <v>11271426.27405181</v>
      </c>
    </row>
    <row r="1365" spans="1:8" x14ac:dyDescent="0.3">
      <c r="A1365" s="144">
        <v>2434</v>
      </c>
      <c r="B1365" s="150">
        <v>9494.25</v>
      </c>
      <c r="C1365" s="150">
        <v>1000.13</v>
      </c>
      <c r="D1365" s="155">
        <v>8.634E-2</v>
      </c>
      <c r="E1365" s="155">
        <v>7.0889999999999995E-2</v>
      </c>
      <c r="F1365" s="155">
        <v>1.545E-2</v>
      </c>
      <c r="G1365" s="154">
        <f t="shared" si="43"/>
        <v>215.97110621593168</v>
      </c>
      <c r="H1365" s="120">
        <f t="shared" si="44"/>
        <v>11270026.081944702</v>
      </c>
    </row>
    <row r="1366" spans="1:8" x14ac:dyDescent="0.3">
      <c r="A1366" s="144">
        <v>2441</v>
      </c>
      <c r="B1366" s="150">
        <v>9515.15</v>
      </c>
      <c r="C1366" s="150">
        <v>999.79</v>
      </c>
      <c r="D1366" s="155">
        <v>8.6480000000000001E-2</v>
      </c>
      <c r="E1366" s="155">
        <v>7.1069999999999994E-2</v>
      </c>
      <c r="F1366" s="155">
        <v>1.541E-2</v>
      </c>
      <c r="G1366" s="154">
        <f t="shared" si="43"/>
        <v>215.41195772087426</v>
      </c>
      <c r="H1366" s="120">
        <f t="shared" si="44"/>
        <v>11331775.755749781</v>
      </c>
    </row>
    <row r="1367" spans="1:8" x14ac:dyDescent="0.3">
      <c r="A1367" s="144">
        <v>2447</v>
      </c>
      <c r="B1367" s="150">
        <v>9493.44</v>
      </c>
      <c r="C1367" s="150">
        <v>998.79</v>
      </c>
      <c r="D1367" s="155">
        <v>8.6639999999999995E-2</v>
      </c>
      <c r="E1367" s="155">
        <v>7.1209999999999996E-2</v>
      </c>
      <c r="F1367" s="155">
        <v>1.5429999999999999E-2</v>
      </c>
      <c r="G1367" s="154">
        <f t="shared" si="43"/>
        <v>215.69153196840298</v>
      </c>
      <c r="H1367" s="120">
        <f t="shared" si="44"/>
        <v>11344905.280558094</v>
      </c>
    </row>
    <row r="1368" spans="1:8" x14ac:dyDescent="0.3">
      <c r="A1368" s="144">
        <v>2453</v>
      </c>
      <c r="B1368" s="150">
        <v>9515.67</v>
      </c>
      <c r="C1368" s="150">
        <v>999.27</v>
      </c>
      <c r="D1368" s="155">
        <v>8.677E-2</v>
      </c>
      <c r="E1368" s="155">
        <v>7.1370000000000003E-2</v>
      </c>
      <c r="F1368" s="155">
        <v>1.54E-2</v>
      </c>
      <c r="G1368" s="154">
        <f t="shared" si="43"/>
        <v>215.27217059710989</v>
      </c>
      <c r="H1368" s="120">
        <f t="shared" si="44"/>
        <v>11394877.439085627</v>
      </c>
    </row>
    <row r="1369" spans="1:8" x14ac:dyDescent="0.3">
      <c r="A1369" s="144">
        <v>2459</v>
      </c>
      <c r="B1369" s="150">
        <v>9505.58</v>
      </c>
      <c r="C1369" s="150">
        <v>999.12</v>
      </c>
      <c r="D1369" s="155">
        <v>8.6929999999999993E-2</v>
      </c>
      <c r="E1369" s="155">
        <v>7.1510000000000004E-2</v>
      </c>
      <c r="F1369" s="155">
        <v>1.541E-2</v>
      </c>
      <c r="G1369" s="154">
        <f t="shared" si="43"/>
        <v>215.41195772087426</v>
      </c>
      <c r="H1369" s="120">
        <f t="shared" si="44"/>
        <v>11415336.576562356</v>
      </c>
    </row>
    <row r="1370" spans="1:8" x14ac:dyDescent="0.3">
      <c r="A1370" s="144">
        <v>2466</v>
      </c>
      <c r="B1370" s="150">
        <v>9502.18</v>
      </c>
      <c r="C1370" s="150">
        <v>998.44</v>
      </c>
      <c r="D1370" s="155">
        <v>8.7110000000000007E-2</v>
      </c>
      <c r="E1370" s="155">
        <v>7.17E-2</v>
      </c>
      <c r="F1370" s="155">
        <v>1.541E-2</v>
      </c>
      <c r="G1370" s="154">
        <f t="shared" si="43"/>
        <v>215.41195772087426</v>
      </c>
      <c r="H1370" s="120">
        <f t="shared" si="44"/>
        <v>11447832.451322803</v>
      </c>
    </row>
    <row r="1371" spans="1:8" x14ac:dyDescent="0.3">
      <c r="A1371" s="144">
        <v>2472</v>
      </c>
      <c r="B1371" s="150">
        <v>9494.56</v>
      </c>
      <c r="C1371" s="150">
        <v>998.43</v>
      </c>
      <c r="D1371" s="155">
        <v>8.727E-2</v>
      </c>
      <c r="E1371" s="155">
        <v>7.1840000000000001E-2</v>
      </c>
      <c r="F1371" s="155">
        <v>1.542E-2</v>
      </c>
      <c r="G1371" s="154">
        <f t="shared" si="43"/>
        <v>215.55174484463862</v>
      </c>
      <c r="H1371" s="120">
        <f t="shared" si="44"/>
        <v>11468243.979104517</v>
      </c>
    </row>
    <row r="1372" spans="1:8" x14ac:dyDescent="0.3">
      <c r="A1372" s="144">
        <v>2478</v>
      </c>
      <c r="B1372" s="150">
        <v>9483.25</v>
      </c>
      <c r="C1372" s="150">
        <v>998.55</v>
      </c>
      <c r="D1372" s="155">
        <v>8.7429999999999994E-2</v>
      </c>
      <c r="E1372" s="155">
        <v>7.1989999999999998E-2</v>
      </c>
      <c r="F1372" s="155">
        <v>1.5440000000000001E-2</v>
      </c>
      <c r="G1372" s="154">
        <f t="shared" si="43"/>
        <v>215.83131909216735</v>
      </c>
      <c r="H1372" s="120">
        <f t="shared" si="44"/>
        <v>11481188.22802454</v>
      </c>
    </row>
    <row r="1373" spans="1:8" x14ac:dyDescent="0.3">
      <c r="A1373" s="144">
        <v>2485</v>
      </c>
      <c r="B1373" s="150">
        <v>9464.9599999999991</v>
      </c>
      <c r="C1373" s="150">
        <v>998.48</v>
      </c>
      <c r="D1373" s="155">
        <v>8.7620000000000003E-2</v>
      </c>
      <c r="E1373" s="155">
        <v>7.2150000000000006E-2</v>
      </c>
      <c r="F1373" s="155">
        <v>1.5469999999999999E-2</v>
      </c>
      <c r="G1373" s="154">
        <f t="shared" si="43"/>
        <v>216.25068046346038</v>
      </c>
      <c r="H1373" s="120">
        <f t="shared" si="44"/>
        <v>11491293.320669515</v>
      </c>
    </row>
    <row r="1374" spans="1:8" x14ac:dyDescent="0.3">
      <c r="A1374" s="144">
        <v>2491</v>
      </c>
      <c r="B1374" s="150">
        <v>9461.44</v>
      </c>
      <c r="C1374" s="150">
        <v>998.69</v>
      </c>
      <c r="D1374" s="155">
        <v>8.7770000000000001E-2</v>
      </c>
      <c r="E1374" s="155">
        <v>7.2289999999999993E-2</v>
      </c>
      <c r="F1374" s="155">
        <v>1.5480000000000001E-2</v>
      </c>
      <c r="G1374" s="154">
        <f t="shared" si="43"/>
        <v>216.39046758722478</v>
      </c>
      <c r="H1374" s="120">
        <f t="shared" si="44"/>
        <v>11511597.658505468</v>
      </c>
    </row>
    <row r="1375" spans="1:8" x14ac:dyDescent="0.3">
      <c r="A1375" s="144">
        <v>2498</v>
      </c>
      <c r="B1375" s="150">
        <v>9463.1</v>
      </c>
      <c r="C1375" s="150">
        <v>998.48</v>
      </c>
      <c r="D1375" s="155">
        <v>8.7959999999999997E-2</v>
      </c>
      <c r="E1375" s="155">
        <v>7.2480000000000003E-2</v>
      </c>
      <c r="F1375" s="155">
        <v>1.5469999999999999E-2</v>
      </c>
      <c r="G1375" s="154">
        <f t="shared" si="43"/>
        <v>216.25068046346038</v>
      </c>
      <c r="H1375" s="120">
        <f t="shared" si="44"/>
        <v>11551408.738443643</v>
      </c>
    </row>
    <row r="1376" spans="1:8" x14ac:dyDescent="0.3">
      <c r="A1376" s="144">
        <v>2504</v>
      </c>
      <c r="B1376" s="150">
        <v>9453.25</v>
      </c>
      <c r="C1376" s="150">
        <v>999.08</v>
      </c>
      <c r="D1376" s="155">
        <v>8.8109999999999994E-2</v>
      </c>
      <c r="E1376" s="155">
        <v>7.2609999999999994E-2</v>
      </c>
      <c r="F1376" s="155">
        <v>1.55E-2</v>
      </c>
      <c r="G1376" s="154">
        <f t="shared" si="43"/>
        <v>216.67004183475348</v>
      </c>
      <c r="H1376" s="120">
        <f t="shared" si="44"/>
        <v>11556743.049460024</v>
      </c>
    </row>
    <row r="1377" spans="1:8" x14ac:dyDescent="0.3">
      <c r="A1377" s="144">
        <v>2510</v>
      </c>
      <c r="B1377" s="150">
        <v>9431.84</v>
      </c>
      <c r="C1377" s="150">
        <v>998.81</v>
      </c>
      <c r="D1377" s="155">
        <v>8.8270000000000001E-2</v>
      </c>
      <c r="E1377" s="155">
        <v>7.2739999999999999E-2</v>
      </c>
      <c r="F1377" s="155">
        <v>1.553E-2</v>
      </c>
      <c r="G1377" s="154">
        <f t="shared" si="43"/>
        <v>217.08940320604654</v>
      </c>
      <c r="H1377" s="120">
        <f t="shared" si="44"/>
        <v>11562056.751419038</v>
      </c>
    </row>
    <row r="1378" spans="1:8" x14ac:dyDescent="0.3">
      <c r="A1378" s="144">
        <v>2517</v>
      </c>
      <c r="B1378" s="150">
        <v>9442.61</v>
      </c>
      <c r="C1378" s="150">
        <v>998.27</v>
      </c>
      <c r="D1378" s="155">
        <v>8.8450000000000001E-2</v>
      </c>
      <c r="E1378" s="155">
        <v>7.2950000000000001E-2</v>
      </c>
      <c r="F1378" s="155">
        <v>1.55E-2</v>
      </c>
      <c r="G1378" s="154">
        <f t="shared" si="43"/>
        <v>216.67004183475348</v>
      </c>
      <c r="H1378" s="120">
        <f t="shared" si="44"/>
        <v>11616742.114812652</v>
      </c>
    </row>
    <row r="1379" spans="1:8" x14ac:dyDescent="0.3">
      <c r="A1379" s="144">
        <v>2523</v>
      </c>
      <c r="B1379" s="150">
        <v>9440.16</v>
      </c>
      <c r="C1379" s="150">
        <v>999.31</v>
      </c>
      <c r="D1379" s="155">
        <v>8.8590000000000002E-2</v>
      </c>
      <c r="E1379" s="155">
        <v>7.3069999999999996E-2</v>
      </c>
      <c r="F1379" s="155">
        <v>1.5520000000000001E-2</v>
      </c>
      <c r="G1379" s="154">
        <f t="shared" si="43"/>
        <v>216.9496160822822</v>
      </c>
      <c r="H1379" s="120">
        <f t="shared" si="44"/>
        <v>11629428.277223155</v>
      </c>
    </row>
    <row r="1380" spans="1:8" x14ac:dyDescent="0.3">
      <c r="A1380" s="144">
        <v>2530</v>
      </c>
      <c r="B1380" s="150">
        <v>9429.34</v>
      </c>
      <c r="C1380" s="150">
        <v>999.15</v>
      </c>
      <c r="D1380" s="155">
        <v>8.8779999999999998E-2</v>
      </c>
      <c r="E1380" s="155">
        <v>7.324E-2</v>
      </c>
      <c r="F1380" s="155">
        <v>1.554E-2</v>
      </c>
      <c r="G1380" s="154">
        <f t="shared" si="43"/>
        <v>217.22919032981088</v>
      </c>
      <c r="H1380" s="120">
        <f t="shared" si="44"/>
        <v>11646685.218311574</v>
      </c>
    </row>
    <row r="1381" spans="1:8" x14ac:dyDescent="0.3">
      <c r="A1381" s="144">
        <v>2536</v>
      </c>
      <c r="B1381" s="150">
        <v>9408.2999999999993</v>
      </c>
      <c r="C1381" s="150">
        <v>998.6</v>
      </c>
      <c r="D1381" s="155">
        <v>8.8929999999999995E-2</v>
      </c>
      <c r="E1381" s="155">
        <v>7.3359999999999995E-2</v>
      </c>
      <c r="F1381" s="155">
        <v>1.5570000000000001E-2</v>
      </c>
      <c r="G1381" s="154">
        <f t="shared" si="43"/>
        <v>217.648551701104</v>
      </c>
      <c r="H1381" s="120">
        <f t="shared" si="44"/>
        <v>11651811.970165003</v>
      </c>
    </row>
    <row r="1382" spans="1:8" x14ac:dyDescent="0.3">
      <c r="A1382" s="144">
        <v>2543</v>
      </c>
      <c r="B1382" s="150">
        <v>9406.15</v>
      </c>
      <c r="C1382" s="150">
        <v>999.04</v>
      </c>
      <c r="D1382" s="155">
        <v>8.9109999999999995E-2</v>
      </c>
      <c r="E1382" s="155">
        <v>7.3539999999999994E-2</v>
      </c>
      <c r="F1382" s="155">
        <v>1.558E-2</v>
      </c>
      <c r="G1382" s="154">
        <f t="shared" si="43"/>
        <v>217.78833882486833</v>
      </c>
      <c r="H1382" s="120">
        <f t="shared" si="44"/>
        <v>11676474.570316277</v>
      </c>
    </row>
    <row r="1383" spans="1:8" x14ac:dyDescent="0.3">
      <c r="A1383" s="144">
        <v>2549</v>
      </c>
      <c r="B1383" s="150">
        <v>9395.0499999999993</v>
      </c>
      <c r="C1383" s="150">
        <v>999.59</v>
      </c>
      <c r="D1383" s="155">
        <v>8.9279999999999998E-2</v>
      </c>
      <c r="E1383" s="155">
        <v>7.3679999999999995E-2</v>
      </c>
      <c r="F1383" s="155">
        <v>1.5599999999999999E-2</v>
      </c>
      <c r="G1383" s="154">
        <f t="shared" si="43"/>
        <v>218.06791307239703</v>
      </c>
      <c r="H1383" s="120">
        <f t="shared" si="44"/>
        <v>11689019.095412491</v>
      </c>
    </row>
    <row r="1384" spans="1:8" x14ac:dyDescent="0.3">
      <c r="A1384" s="144">
        <v>2556</v>
      </c>
      <c r="B1384" s="150">
        <v>9391.41</v>
      </c>
      <c r="C1384" s="150">
        <v>999.07</v>
      </c>
      <c r="D1384" s="155">
        <v>8.9440000000000006E-2</v>
      </c>
      <c r="E1384" s="155">
        <v>7.3840000000000003E-2</v>
      </c>
      <c r="F1384" s="155">
        <v>1.5599999999999999E-2</v>
      </c>
      <c r="G1384" s="154">
        <f t="shared" si="43"/>
        <v>218.06791307239703</v>
      </c>
      <c r="H1384" s="120">
        <f t="shared" si="44"/>
        <v>11721119.187082905</v>
      </c>
    </row>
    <row r="1385" spans="1:8" x14ac:dyDescent="0.3">
      <c r="A1385" s="144">
        <v>2562</v>
      </c>
      <c r="B1385" s="150">
        <v>9386.2999999999993</v>
      </c>
      <c r="C1385" s="150">
        <v>999.51</v>
      </c>
      <c r="D1385" s="155">
        <v>8.9599999999999999E-2</v>
      </c>
      <c r="E1385" s="155">
        <v>7.3980000000000004E-2</v>
      </c>
      <c r="F1385" s="155">
        <v>1.562E-2</v>
      </c>
      <c r="G1385" s="154">
        <f t="shared" si="43"/>
        <v>218.34748731992576</v>
      </c>
      <c r="H1385" s="120">
        <f t="shared" si="44"/>
        <v>11733590.486645363</v>
      </c>
    </row>
    <row r="1386" spans="1:8" x14ac:dyDescent="0.3">
      <c r="A1386" s="144">
        <v>2569</v>
      </c>
      <c r="B1386" s="150">
        <v>9374.6299999999992</v>
      </c>
      <c r="C1386" s="150">
        <v>999.73</v>
      </c>
      <c r="D1386" s="155">
        <v>8.9810000000000001E-2</v>
      </c>
      <c r="E1386" s="155">
        <v>7.417E-2</v>
      </c>
      <c r="F1386" s="155">
        <v>1.5640000000000001E-2</v>
      </c>
      <c r="G1386" s="154">
        <f t="shared" si="43"/>
        <v>218.62706156745449</v>
      </c>
      <c r="H1386" s="120">
        <f t="shared" si="44"/>
        <v>11750603.889479479</v>
      </c>
    </row>
    <row r="1387" spans="1:8" x14ac:dyDescent="0.3">
      <c r="A1387" s="144">
        <v>2575</v>
      </c>
      <c r="B1387" s="150">
        <v>9389.06</v>
      </c>
      <c r="C1387" s="150">
        <v>998.59</v>
      </c>
      <c r="D1387" s="155">
        <v>8.9929999999999996E-2</v>
      </c>
      <c r="E1387" s="155">
        <v>7.4340000000000003E-2</v>
      </c>
      <c r="F1387" s="155">
        <v>1.5599999999999999E-2</v>
      </c>
      <c r="G1387" s="154">
        <f t="shared" si="43"/>
        <v>218.06791307239703</v>
      </c>
      <c r="H1387" s="120">
        <f t="shared" si="44"/>
        <v>11808248.007331174</v>
      </c>
    </row>
    <row r="1388" spans="1:8" x14ac:dyDescent="0.3">
      <c r="A1388" s="144">
        <v>2582</v>
      </c>
      <c r="B1388" s="150">
        <v>9368.43</v>
      </c>
      <c r="C1388" s="150">
        <v>998.97</v>
      </c>
      <c r="D1388" s="155">
        <v>9.0109999999999996E-2</v>
      </c>
      <c r="E1388" s="155">
        <v>7.4480000000000005E-2</v>
      </c>
      <c r="F1388" s="155">
        <v>1.5640000000000001E-2</v>
      </c>
      <c r="G1388" s="154">
        <f t="shared" si="43"/>
        <v>218.62706156745449</v>
      </c>
      <c r="H1388" s="120">
        <f t="shared" si="44"/>
        <v>11810065.878799537</v>
      </c>
    </row>
    <row r="1389" spans="1:8" x14ac:dyDescent="0.3">
      <c r="A1389" s="144">
        <v>2589</v>
      </c>
      <c r="B1389" s="150">
        <v>9352.1299999999992</v>
      </c>
      <c r="C1389" s="150">
        <v>999.28</v>
      </c>
      <c r="D1389" s="155">
        <v>9.0310000000000001E-2</v>
      </c>
      <c r="E1389" s="155">
        <v>7.4639999999999998E-2</v>
      </c>
      <c r="F1389" s="155">
        <v>1.567E-2</v>
      </c>
      <c r="G1389" s="154">
        <f t="shared" si="43"/>
        <v>219.04642293874753</v>
      </c>
      <c r="H1389" s="120">
        <f t="shared" si="44"/>
        <v>11819412.365952985</v>
      </c>
    </row>
    <row r="1390" spans="1:8" x14ac:dyDescent="0.3">
      <c r="A1390" s="144">
        <v>2595</v>
      </c>
      <c r="B1390" s="150">
        <v>9365.07</v>
      </c>
      <c r="C1390" s="150">
        <v>998.92</v>
      </c>
      <c r="D1390" s="155">
        <v>9.0440000000000006E-2</v>
      </c>
      <c r="E1390" s="155">
        <v>7.4789999999999995E-2</v>
      </c>
      <c r="F1390" s="155">
        <v>1.5640000000000001E-2</v>
      </c>
      <c r="G1390" s="154">
        <f t="shared" si="43"/>
        <v>218.62706156745449</v>
      </c>
      <c r="H1390" s="120">
        <f t="shared" si="44"/>
        <v>11869527.868119597</v>
      </c>
    </row>
    <row r="1391" spans="1:8" x14ac:dyDescent="0.3">
      <c r="A1391" s="144">
        <v>2602</v>
      </c>
      <c r="B1391" s="150">
        <v>9355.89</v>
      </c>
      <c r="C1391" s="150">
        <v>998.95</v>
      </c>
      <c r="D1391" s="155">
        <v>9.0620000000000006E-2</v>
      </c>
      <c r="E1391" s="155">
        <v>7.4969999999999995E-2</v>
      </c>
      <c r="F1391" s="155">
        <v>1.566E-2</v>
      </c>
      <c r="G1391" s="154">
        <f t="shared" si="43"/>
        <v>218.90663581498319</v>
      </c>
      <c r="H1391" s="120">
        <f t="shared" si="44"/>
        <v>11886345.931510152</v>
      </c>
    </row>
    <row r="1392" spans="1:8" x14ac:dyDescent="0.3">
      <c r="A1392" s="144">
        <v>2609</v>
      </c>
      <c r="B1392" s="150">
        <v>9365.66</v>
      </c>
      <c r="C1392" s="150">
        <v>998.94</v>
      </c>
      <c r="D1392" s="155">
        <v>9.078E-2</v>
      </c>
      <c r="E1392" s="155">
        <v>7.5139999999999998E-2</v>
      </c>
      <c r="F1392" s="155">
        <v>1.5640000000000001E-2</v>
      </c>
      <c r="G1392" s="154">
        <f t="shared" si="43"/>
        <v>218.62706156745449</v>
      </c>
      <c r="H1392" s="120">
        <f t="shared" si="44"/>
        <v>11933563.856618123</v>
      </c>
    </row>
    <row r="1393" spans="1:8" x14ac:dyDescent="0.3">
      <c r="A1393" s="144">
        <v>2615</v>
      </c>
      <c r="B1393" s="150">
        <v>9350.42</v>
      </c>
      <c r="C1393" s="150">
        <v>998.04</v>
      </c>
      <c r="D1393" s="155">
        <v>9.0910000000000005E-2</v>
      </c>
      <c r="E1393" s="155">
        <v>7.5259999999999994E-2</v>
      </c>
      <c r="F1393" s="155">
        <v>1.5650000000000001E-2</v>
      </c>
      <c r="G1393" s="154">
        <f t="shared" si="43"/>
        <v>218.76684869121885</v>
      </c>
      <c r="H1393" s="120">
        <f t="shared" si="44"/>
        <v>11953365.035170268</v>
      </c>
    </row>
    <row r="1394" spans="1:8" x14ac:dyDescent="0.3">
      <c r="A1394" s="144">
        <v>2622</v>
      </c>
      <c r="B1394" s="150">
        <v>9367</v>
      </c>
      <c r="C1394" s="150">
        <v>998.01</v>
      </c>
      <c r="D1394" s="155">
        <v>9.1090000000000004E-2</v>
      </c>
      <c r="E1394" s="155">
        <v>7.5459999999999999E-2</v>
      </c>
      <c r="F1394" s="155">
        <v>1.5630000000000002E-2</v>
      </c>
      <c r="G1394" s="154">
        <f t="shared" si="43"/>
        <v>218.48727444369018</v>
      </c>
      <c r="H1394" s="120">
        <f t="shared" si="44"/>
        <v>12000698.92709361</v>
      </c>
    </row>
    <row r="1395" spans="1:8" x14ac:dyDescent="0.3">
      <c r="A1395" s="144">
        <v>2629</v>
      </c>
      <c r="B1395" s="150">
        <v>9334.75</v>
      </c>
      <c r="C1395" s="150">
        <v>999.17</v>
      </c>
      <c r="D1395" s="155">
        <v>9.1310000000000002E-2</v>
      </c>
      <c r="E1395" s="155">
        <v>7.5609999999999997E-2</v>
      </c>
      <c r="F1395" s="155">
        <v>1.5699999999999999E-2</v>
      </c>
      <c r="G1395" s="154">
        <f t="shared" si="43"/>
        <v>219.46578431004059</v>
      </c>
      <c r="H1395" s="120">
        <f t="shared" si="44"/>
        <v>11979088.258632591</v>
      </c>
    </row>
    <row r="1396" spans="1:8" x14ac:dyDescent="0.3">
      <c r="A1396" s="144">
        <v>2636</v>
      </c>
      <c r="B1396" s="150">
        <v>9341.83</v>
      </c>
      <c r="C1396" s="150">
        <v>999.22</v>
      </c>
      <c r="D1396" s="155">
        <v>9.1469999999999996E-2</v>
      </c>
      <c r="E1396" s="155">
        <v>7.5789999999999996E-2</v>
      </c>
      <c r="F1396" s="155">
        <v>1.5689999999999999E-2</v>
      </c>
      <c r="G1396" s="154">
        <f t="shared" si="43"/>
        <v>219.32599718627623</v>
      </c>
      <c r="H1396" s="120">
        <f t="shared" si="44"/>
        <v>12018639.075244753</v>
      </c>
    </row>
    <row r="1397" spans="1:8" x14ac:dyDescent="0.3">
      <c r="A1397" s="144">
        <v>2642</v>
      </c>
      <c r="B1397" s="150">
        <v>9333.8700000000008</v>
      </c>
      <c r="C1397" s="150">
        <v>998.57</v>
      </c>
      <c r="D1397" s="155">
        <v>9.1619999999999993E-2</v>
      </c>
      <c r="E1397" s="155">
        <v>7.5929999999999997E-2</v>
      </c>
      <c r="F1397" s="155">
        <v>1.5689999999999999E-2</v>
      </c>
      <c r="G1397" s="154">
        <f t="shared" si="43"/>
        <v>219.32599718627623</v>
      </c>
      <c r="H1397" s="120">
        <f t="shared" si="44"/>
        <v>12045995.613352289</v>
      </c>
    </row>
    <row r="1398" spans="1:8" x14ac:dyDescent="0.3">
      <c r="A1398" s="144">
        <v>2649</v>
      </c>
      <c r="B1398" s="150">
        <v>9345.4500000000007</v>
      </c>
      <c r="C1398" s="150">
        <v>999.33</v>
      </c>
      <c r="D1398" s="155">
        <v>9.1819999999999999E-2</v>
      </c>
      <c r="E1398" s="155">
        <v>7.6139999999999999E-2</v>
      </c>
      <c r="F1398" s="155">
        <v>1.5679999999999999E-2</v>
      </c>
      <c r="G1398" s="154">
        <f t="shared" si="43"/>
        <v>219.18621006251189</v>
      </c>
      <c r="H1398" s="120">
        <f t="shared" si="44"/>
        <v>12085614.324206369</v>
      </c>
    </row>
    <row r="1399" spans="1:8" x14ac:dyDescent="0.3">
      <c r="A1399" s="144">
        <v>2656</v>
      </c>
      <c r="B1399" s="150">
        <v>9324.4599999999991</v>
      </c>
      <c r="C1399" s="150">
        <v>998.98</v>
      </c>
      <c r="D1399" s="155">
        <v>9.2009999999999995E-2</v>
      </c>
      <c r="E1399" s="155">
        <v>7.6300000000000007E-2</v>
      </c>
      <c r="F1399" s="155">
        <v>1.5709999999999998E-2</v>
      </c>
      <c r="G1399" s="154">
        <f t="shared" si="43"/>
        <v>219.60557143380495</v>
      </c>
      <c r="H1399" s="120">
        <f t="shared" si="44"/>
        <v>12094410.823272716</v>
      </c>
    </row>
    <row r="1400" spans="1:8" x14ac:dyDescent="0.3">
      <c r="A1400" s="144">
        <v>2663</v>
      </c>
      <c r="B1400" s="150">
        <v>9332.2000000000007</v>
      </c>
      <c r="C1400" s="150">
        <v>998.67</v>
      </c>
      <c r="D1400" s="155">
        <v>9.2179999999999998E-2</v>
      </c>
      <c r="E1400" s="155">
        <v>7.6490000000000002E-2</v>
      </c>
      <c r="F1400" s="155">
        <v>1.5689999999999999E-2</v>
      </c>
      <c r="G1400" s="154">
        <f t="shared" si="43"/>
        <v>219.32599718627623</v>
      </c>
      <c r="H1400" s="120">
        <f t="shared" si="44"/>
        <v>12141743.49672867</v>
      </c>
    </row>
    <row r="1401" spans="1:8" x14ac:dyDescent="0.3">
      <c r="A1401" s="144">
        <v>2669</v>
      </c>
      <c r="B1401" s="150">
        <v>9324.86</v>
      </c>
      <c r="C1401" s="150">
        <v>999.15</v>
      </c>
      <c r="D1401" s="155">
        <v>9.2340000000000005E-2</v>
      </c>
      <c r="E1401" s="155">
        <v>7.6630000000000004E-2</v>
      </c>
      <c r="F1401" s="155">
        <v>1.5709999999999998E-2</v>
      </c>
      <c r="G1401" s="154">
        <f t="shared" si="43"/>
        <v>219.60557143380495</v>
      </c>
      <c r="H1401" s="120">
        <f t="shared" si="44"/>
        <v>12153607.864199879</v>
      </c>
    </row>
    <row r="1402" spans="1:8" x14ac:dyDescent="0.3">
      <c r="A1402" s="144">
        <v>2676</v>
      </c>
      <c r="B1402" s="150">
        <v>9302.33</v>
      </c>
      <c r="C1402" s="150">
        <v>998.89</v>
      </c>
      <c r="D1402" s="155">
        <v>9.2539999999999997E-2</v>
      </c>
      <c r="E1402" s="155">
        <v>7.6789999999999997E-2</v>
      </c>
      <c r="F1402" s="155">
        <v>1.575E-2</v>
      </c>
      <c r="G1402" s="154">
        <f t="shared" si="43"/>
        <v>220.16471992886238</v>
      </c>
      <c r="H1402" s="120">
        <f t="shared" si="44"/>
        <v>12154535.935024669</v>
      </c>
    </row>
    <row r="1403" spans="1:8" x14ac:dyDescent="0.3">
      <c r="A1403" s="144">
        <v>2683</v>
      </c>
      <c r="B1403" s="150">
        <v>9274.92</v>
      </c>
      <c r="C1403" s="150">
        <v>998.09</v>
      </c>
      <c r="D1403" s="155">
        <v>9.2749999999999999E-2</v>
      </c>
      <c r="E1403" s="155">
        <v>7.6960000000000001E-2</v>
      </c>
      <c r="F1403" s="155">
        <v>1.5779999999999999E-2</v>
      </c>
      <c r="G1403" s="154">
        <f t="shared" si="43"/>
        <v>220.58408130015547</v>
      </c>
      <c r="H1403" s="120">
        <f t="shared" si="44"/>
        <v>12163162.383187389</v>
      </c>
    </row>
    <row r="1404" spans="1:8" x14ac:dyDescent="0.3">
      <c r="A1404" s="144">
        <v>2690</v>
      </c>
      <c r="B1404" s="150">
        <v>9289.7999999999993</v>
      </c>
      <c r="C1404" s="150">
        <v>998.81</v>
      </c>
      <c r="D1404" s="155">
        <v>9.2899999999999996E-2</v>
      </c>
      <c r="E1404" s="155">
        <v>7.7130000000000004E-2</v>
      </c>
      <c r="F1404" s="155">
        <v>1.5769999999999999E-2</v>
      </c>
      <c r="G1404" s="154">
        <f t="shared" si="43"/>
        <v>220.44429417639111</v>
      </c>
      <c r="H1404" s="120">
        <f t="shared" si="44"/>
        <v>12202629.285780309</v>
      </c>
    </row>
    <row r="1405" spans="1:8" x14ac:dyDescent="0.3">
      <c r="A1405" s="144">
        <v>2697</v>
      </c>
      <c r="B1405" s="150">
        <v>9267.76</v>
      </c>
      <c r="C1405" s="150">
        <v>999.78</v>
      </c>
      <c r="D1405" s="155">
        <v>9.3119999999999994E-2</v>
      </c>
      <c r="E1405" s="155">
        <v>7.7299999999999994E-2</v>
      </c>
      <c r="F1405" s="155">
        <v>1.5820000000000001E-2</v>
      </c>
      <c r="G1405" s="154">
        <f t="shared" si="43"/>
        <v>221.1432297952129</v>
      </c>
      <c r="H1405" s="120">
        <f t="shared" si="44"/>
        <v>12195715.882858025</v>
      </c>
    </row>
    <row r="1406" spans="1:8" x14ac:dyDescent="0.3">
      <c r="A1406" s="144">
        <v>2704</v>
      </c>
      <c r="B1406" s="150">
        <v>9271.18</v>
      </c>
      <c r="C1406" s="150">
        <v>999.27</v>
      </c>
      <c r="D1406" s="155">
        <v>9.3280000000000002E-2</v>
      </c>
      <c r="E1406" s="155">
        <v>7.7479999999999993E-2</v>
      </c>
      <c r="F1406" s="155">
        <v>1.5810000000000001E-2</v>
      </c>
      <c r="G1406" s="154">
        <f t="shared" ref="G1406:G1425" si="45">(2*F1406/$B$7)*(1+3*$B$11)/(4+PI()*$B$11-PI())*10^6</f>
        <v>221.00344267144854</v>
      </c>
      <c r="H1406" s="120">
        <f t="shared" ref="H1406:H1425" si="46">A1406/G1406*10^6</f>
        <v>12235103.522888832</v>
      </c>
    </row>
    <row r="1407" spans="1:8" x14ac:dyDescent="0.3">
      <c r="A1407" s="144">
        <v>2711</v>
      </c>
      <c r="B1407" s="150">
        <v>9270.2999999999993</v>
      </c>
      <c r="C1407" s="150">
        <v>998.27</v>
      </c>
      <c r="D1407" s="155">
        <v>9.3450000000000005E-2</v>
      </c>
      <c r="E1407" s="155">
        <v>7.7649999999999997E-2</v>
      </c>
      <c r="F1407" s="155">
        <v>1.5789999999999998E-2</v>
      </c>
      <c r="G1407" s="154">
        <f t="shared" si="45"/>
        <v>220.72386842391981</v>
      </c>
      <c r="H1407" s="120">
        <f t="shared" si="46"/>
        <v>12282314.637551039</v>
      </c>
    </row>
    <row r="1408" spans="1:8" x14ac:dyDescent="0.3">
      <c r="A1408" s="144">
        <v>2718</v>
      </c>
      <c r="B1408" s="150">
        <v>9252.3700000000008</v>
      </c>
      <c r="C1408" s="150">
        <v>999.15</v>
      </c>
      <c r="D1408" s="155">
        <v>9.3640000000000001E-2</v>
      </c>
      <c r="E1408" s="155">
        <v>7.7810000000000004E-2</v>
      </c>
      <c r="F1408" s="155">
        <v>1.584E-2</v>
      </c>
      <c r="G1408" s="154">
        <f t="shared" si="45"/>
        <v>221.4228040427416</v>
      </c>
      <c r="H1408" s="120">
        <f t="shared" si="46"/>
        <v>12275158.431628117</v>
      </c>
    </row>
    <row r="1409" spans="1:8" x14ac:dyDescent="0.3">
      <c r="A1409" s="144">
        <v>2725</v>
      </c>
      <c r="B1409" s="150">
        <v>9265.26</v>
      </c>
      <c r="C1409" s="150">
        <v>999.47</v>
      </c>
      <c r="D1409" s="155">
        <v>9.3810000000000004E-2</v>
      </c>
      <c r="E1409" s="155">
        <v>7.7990000000000004E-2</v>
      </c>
      <c r="F1409" s="155">
        <v>1.5820000000000001E-2</v>
      </c>
      <c r="G1409" s="154">
        <f t="shared" si="45"/>
        <v>221.1432297952129</v>
      </c>
      <c r="H1409" s="120">
        <f t="shared" si="46"/>
        <v>12322330.65657698</v>
      </c>
    </row>
    <row r="1410" spans="1:8" x14ac:dyDescent="0.3">
      <c r="A1410" s="144">
        <v>2732</v>
      </c>
      <c r="B1410" s="150">
        <v>9254.52</v>
      </c>
      <c r="C1410" s="150">
        <v>998.22</v>
      </c>
      <c r="D1410" s="155">
        <v>9.3990000000000004E-2</v>
      </c>
      <c r="E1410" s="155">
        <v>7.8170000000000003E-2</v>
      </c>
      <c r="F1410" s="155">
        <v>1.5820000000000001E-2</v>
      </c>
      <c r="G1410" s="154">
        <f t="shared" si="45"/>
        <v>221.1432297952129</v>
      </c>
      <c r="H1410" s="120">
        <f t="shared" si="46"/>
        <v>12353984.35000672</v>
      </c>
    </row>
    <row r="1411" spans="1:8" x14ac:dyDescent="0.3">
      <c r="A1411" s="144">
        <v>2739</v>
      </c>
      <c r="B1411" s="150">
        <v>9256.17</v>
      </c>
      <c r="C1411" s="150">
        <v>999.09</v>
      </c>
      <c r="D1411" s="155">
        <v>9.4159999999999994E-2</v>
      </c>
      <c r="E1411" s="155">
        <v>7.8329999999999997E-2</v>
      </c>
      <c r="F1411" s="155">
        <v>1.583E-2</v>
      </c>
      <c r="G1411" s="154">
        <f t="shared" si="45"/>
        <v>221.28301691897727</v>
      </c>
      <c r="H1411" s="120">
        <f t="shared" si="46"/>
        <v>12377813.888007883</v>
      </c>
    </row>
    <row r="1412" spans="1:8" x14ac:dyDescent="0.3">
      <c r="A1412" s="144">
        <v>2746</v>
      </c>
      <c r="B1412" s="150">
        <v>9244.82</v>
      </c>
      <c r="C1412" s="150">
        <v>999.33</v>
      </c>
      <c r="D1412" s="155">
        <v>9.4339999999999993E-2</v>
      </c>
      <c r="E1412" s="155">
        <v>7.8490000000000004E-2</v>
      </c>
      <c r="F1412" s="155">
        <v>1.585E-2</v>
      </c>
      <c r="G1412" s="154">
        <f t="shared" si="45"/>
        <v>221.562591166506</v>
      </c>
      <c r="H1412" s="120">
        <f t="shared" si="46"/>
        <v>12393788.976480961</v>
      </c>
    </row>
    <row r="1413" spans="1:8" x14ac:dyDescent="0.3">
      <c r="A1413" s="144">
        <v>2753</v>
      </c>
      <c r="B1413" s="150">
        <v>9239.82</v>
      </c>
      <c r="C1413" s="150">
        <v>998.48</v>
      </c>
      <c r="D1413" s="155">
        <v>9.4539999999999999E-2</v>
      </c>
      <c r="E1413" s="155">
        <v>7.8689999999999996E-2</v>
      </c>
      <c r="F1413" s="155">
        <v>1.585E-2</v>
      </c>
      <c r="G1413" s="154">
        <f t="shared" si="45"/>
        <v>221.562591166506</v>
      </c>
      <c r="H1413" s="120">
        <f t="shared" si="46"/>
        <v>12425382.757557206</v>
      </c>
    </row>
    <row r="1414" spans="1:8" x14ac:dyDescent="0.3">
      <c r="A1414" s="144">
        <v>2760</v>
      </c>
      <c r="B1414" s="150">
        <v>9227.77</v>
      </c>
      <c r="C1414" s="150">
        <v>998.81</v>
      </c>
      <c r="D1414" s="155">
        <v>9.4710000000000003E-2</v>
      </c>
      <c r="E1414" s="155">
        <v>7.8839999999999993E-2</v>
      </c>
      <c r="F1414" s="155">
        <v>1.5869999999999999E-2</v>
      </c>
      <c r="G1414" s="154">
        <f t="shared" si="45"/>
        <v>221.84216541403467</v>
      </c>
      <c r="H1414" s="120">
        <f t="shared" si="46"/>
        <v>12441277.765427865</v>
      </c>
    </row>
    <row r="1415" spans="1:8" x14ac:dyDescent="0.3">
      <c r="A1415" s="144">
        <v>2767</v>
      </c>
      <c r="B1415" s="150">
        <v>9245.9699999999993</v>
      </c>
      <c r="C1415" s="150">
        <v>998.93</v>
      </c>
      <c r="D1415" s="155">
        <v>9.4850000000000004E-2</v>
      </c>
      <c r="E1415" s="155">
        <v>7.9009999999999997E-2</v>
      </c>
      <c r="F1415" s="155">
        <v>1.584E-2</v>
      </c>
      <c r="G1415" s="154">
        <f t="shared" si="45"/>
        <v>221.4228040427416</v>
      </c>
      <c r="H1415" s="120">
        <f t="shared" si="46"/>
        <v>12496454.518143857</v>
      </c>
    </row>
    <row r="1416" spans="1:8" x14ac:dyDescent="0.3">
      <c r="A1416" s="144">
        <v>2774</v>
      </c>
      <c r="B1416" s="150">
        <v>9228.8700000000008</v>
      </c>
      <c r="C1416" s="150">
        <v>998.98</v>
      </c>
      <c r="D1416" s="155">
        <v>9.5070000000000002E-2</v>
      </c>
      <c r="E1416" s="155">
        <v>7.9200000000000007E-2</v>
      </c>
      <c r="F1416" s="155">
        <v>1.5869999999999999E-2</v>
      </c>
      <c r="G1416" s="154">
        <f t="shared" si="45"/>
        <v>221.84216541403467</v>
      </c>
      <c r="H1416" s="120">
        <f t="shared" si="46"/>
        <v>12504385.696122063</v>
      </c>
    </row>
    <row r="1417" spans="1:8" x14ac:dyDescent="0.3">
      <c r="A1417" s="144">
        <v>2781</v>
      </c>
      <c r="B1417" s="150">
        <v>9234.0499999999993</v>
      </c>
      <c r="C1417" s="150">
        <v>999.26</v>
      </c>
      <c r="D1417" s="155">
        <v>9.5229999999999995E-2</v>
      </c>
      <c r="E1417" s="155">
        <v>7.936E-2</v>
      </c>
      <c r="F1417" s="155">
        <v>1.5869999999999999E-2</v>
      </c>
      <c r="G1417" s="154">
        <f t="shared" si="45"/>
        <v>221.84216541403467</v>
      </c>
      <c r="H1417" s="120">
        <f t="shared" si="46"/>
        <v>12535939.661469165</v>
      </c>
    </row>
    <row r="1418" spans="1:8" x14ac:dyDescent="0.3">
      <c r="A1418" s="144">
        <v>2788</v>
      </c>
      <c r="B1418" s="150">
        <v>9225.18</v>
      </c>
      <c r="C1418" s="150">
        <v>999.5</v>
      </c>
      <c r="D1418" s="155">
        <v>9.5409999999999995E-2</v>
      </c>
      <c r="E1418" s="155">
        <v>7.9519999999999993E-2</v>
      </c>
      <c r="F1418" s="155">
        <v>1.5890000000000001E-2</v>
      </c>
      <c r="G1418" s="154">
        <f t="shared" si="45"/>
        <v>222.1217396615634</v>
      </c>
      <c r="H1418" s="120">
        <f t="shared" si="46"/>
        <v>12551675.510231221</v>
      </c>
    </row>
    <row r="1419" spans="1:8" x14ac:dyDescent="0.3">
      <c r="A1419" s="144">
        <v>2795</v>
      </c>
      <c r="B1419" s="150">
        <v>9198.7099999999991</v>
      </c>
      <c r="C1419" s="150">
        <v>999.89</v>
      </c>
      <c r="D1419" s="155">
        <v>9.5630000000000007E-2</v>
      </c>
      <c r="E1419" s="155">
        <v>7.9689999999999997E-2</v>
      </c>
      <c r="F1419" s="155">
        <v>1.5939999999999999E-2</v>
      </c>
      <c r="G1419" s="154">
        <f t="shared" si="45"/>
        <v>222.82067528038516</v>
      </c>
      <c r="H1419" s="120">
        <f t="shared" si="46"/>
        <v>12543719.277768668</v>
      </c>
    </row>
    <row r="1420" spans="1:8" x14ac:dyDescent="0.3">
      <c r="A1420" s="144">
        <v>2802</v>
      </c>
      <c r="B1420" s="150">
        <v>9192.6200000000008</v>
      </c>
      <c r="C1420" s="150">
        <v>999.78</v>
      </c>
      <c r="D1420" s="155">
        <v>9.5820000000000002E-2</v>
      </c>
      <c r="E1420" s="155">
        <v>7.9869999999999997E-2</v>
      </c>
      <c r="F1420" s="155">
        <v>1.5949999999999999E-2</v>
      </c>
      <c r="G1420" s="154">
        <f t="shared" si="45"/>
        <v>222.96046240414952</v>
      </c>
      <c r="H1420" s="120">
        <f t="shared" si="46"/>
        <v>12567250.577911666</v>
      </c>
    </row>
    <row r="1421" spans="1:8" x14ac:dyDescent="0.3">
      <c r="A1421" s="144">
        <v>2810</v>
      </c>
      <c r="B1421" s="150">
        <v>9174.33</v>
      </c>
      <c r="C1421" s="150">
        <v>999.91</v>
      </c>
      <c r="D1421" s="155">
        <v>9.604E-2</v>
      </c>
      <c r="E1421" s="155">
        <v>8.0049999999999996E-2</v>
      </c>
      <c r="F1421" s="155">
        <v>1.5980000000000001E-2</v>
      </c>
      <c r="G1421" s="154">
        <f t="shared" si="45"/>
        <v>223.37982377544265</v>
      </c>
      <c r="H1421" s="120">
        <f t="shared" si="46"/>
        <v>12579470.932096412</v>
      </c>
    </row>
    <row r="1422" spans="1:8" x14ac:dyDescent="0.3">
      <c r="A1422" s="144">
        <v>2817</v>
      </c>
      <c r="B1422" s="150">
        <v>9180.6299999999992</v>
      </c>
      <c r="C1422" s="150">
        <v>1000.09</v>
      </c>
      <c r="D1422" s="155">
        <v>9.6229999999999996E-2</v>
      </c>
      <c r="E1422" s="155">
        <v>8.0259999999999998E-2</v>
      </c>
      <c r="F1422" s="155">
        <v>1.5980000000000001E-2</v>
      </c>
      <c r="G1422" s="154">
        <f t="shared" si="45"/>
        <v>223.37982377544265</v>
      </c>
      <c r="H1422" s="120">
        <f t="shared" si="46"/>
        <v>12610807.692425478</v>
      </c>
    </row>
    <row r="1423" spans="1:8" x14ac:dyDescent="0.3">
      <c r="A1423" s="144">
        <v>2824</v>
      </c>
      <c r="B1423" s="150">
        <v>9165.25</v>
      </c>
      <c r="C1423" s="150">
        <v>1000.27</v>
      </c>
      <c r="D1423" s="155">
        <v>9.6439999999999998E-2</v>
      </c>
      <c r="E1423" s="155">
        <v>8.0430000000000001E-2</v>
      </c>
      <c r="F1423" s="155">
        <v>1.601E-2</v>
      </c>
      <c r="G1423" s="154">
        <f t="shared" si="45"/>
        <v>223.79918514673568</v>
      </c>
      <c r="H1423" s="120">
        <f t="shared" si="46"/>
        <v>12618455.237665063</v>
      </c>
    </row>
    <row r="1424" spans="1:8" x14ac:dyDescent="0.3">
      <c r="A1424" s="144">
        <v>2831</v>
      </c>
      <c r="B1424" s="150">
        <v>9154.09</v>
      </c>
      <c r="C1424" s="150">
        <v>999.71</v>
      </c>
      <c r="D1424" s="155">
        <v>9.6619999999999998E-2</v>
      </c>
      <c r="E1424" s="155">
        <v>8.0610000000000001E-2</v>
      </c>
      <c r="F1424" s="155">
        <v>1.602E-2</v>
      </c>
      <c r="G1424" s="154">
        <f t="shared" si="45"/>
        <v>223.93897227050002</v>
      </c>
      <c r="H1424" s="120">
        <f t="shared" si="46"/>
        <v>12641837.065235713</v>
      </c>
    </row>
    <row r="1425" spans="1:8" x14ac:dyDescent="0.3">
      <c r="A1425" s="144">
        <v>2839</v>
      </c>
      <c r="B1425" s="150">
        <v>9137.8799999999992</v>
      </c>
      <c r="C1425" s="150">
        <v>998.99</v>
      </c>
      <c r="D1425" s="155">
        <v>9.6869999999999998E-2</v>
      </c>
      <c r="E1425" s="155">
        <v>8.0829999999999999E-2</v>
      </c>
      <c r="F1425" s="155">
        <v>1.6029999999999999E-2</v>
      </c>
      <c r="G1425" s="154">
        <f t="shared" si="45"/>
        <v>224.07875939426441</v>
      </c>
      <c r="H1425" s="120">
        <f t="shared" si="46"/>
        <v>12669652.436823817</v>
      </c>
    </row>
    <row r="1426" spans="1:8" x14ac:dyDescent="0.3">
      <c r="A1426" s="144">
        <v>2846</v>
      </c>
      <c r="B1426" s="150">
        <v>9157.61</v>
      </c>
      <c r="C1426" s="150">
        <v>999.31</v>
      </c>
      <c r="D1426" s="155">
        <v>9.7019999999999995E-2</v>
      </c>
      <c r="E1426" s="155">
        <v>8.1009999999999999E-2</v>
      </c>
      <c r="F1426" s="155">
        <v>1.6E-2</v>
      </c>
      <c r="G1426" s="154">
        <f>(2*F1426/$B$7)*(1+3*$B$11)/(4+PI()*$B$11-PI())*10^6</f>
        <v>223.65939802297135</v>
      </c>
      <c r="H1426" s="120">
        <f>A1426/G1426*10^6</f>
        <v>12724705.624521516</v>
      </c>
    </row>
    <row r="1427" spans="1:8" x14ac:dyDescent="0.3">
      <c r="A1427" s="144">
        <v>2853</v>
      </c>
      <c r="B1427" s="150">
        <v>9157.23</v>
      </c>
      <c r="C1427" s="150">
        <v>999.45</v>
      </c>
      <c r="D1427" s="155">
        <v>9.7210000000000005E-2</v>
      </c>
      <c r="E1427" s="155">
        <v>8.1199999999999994E-2</v>
      </c>
      <c r="F1427" s="155">
        <v>1.601E-2</v>
      </c>
      <c r="G1427" s="154">
        <f t="shared" ref="G1427:G1490" si="47">(2*F1427/$B$7)*(1+3*$B$11)/(4+PI()*$B$11-PI())*10^6</f>
        <v>223.79918514673568</v>
      </c>
      <c r="H1427" s="120">
        <f t="shared" ref="H1427:H1490" si="48">A1427/G1427*10^6</f>
        <v>12748035.691592926</v>
      </c>
    </row>
    <row r="1428" spans="1:8" x14ac:dyDescent="0.3">
      <c r="A1428" s="144">
        <v>2860</v>
      </c>
      <c r="B1428" s="150">
        <v>9158.83</v>
      </c>
      <c r="C1428" s="150">
        <v>999.02</v>
      </c>
      <c r="D1428" s="155">
        <v>9.7379999999999994E-2</v>
      </c>
      <c r="E1428" s="155">
        <v>8.1379999999999994E-2</v>
      </c>
      <c r="F1428" s="155">
        <v>1.6E-2</v>
      </c>
      <c r="G1428" s="154">
        <f t="shared" si="47"/>
        <v>223.65939802297135</v>
      </c>
      <c r="H1428" s="120">
        <f t="shared" si="48"/>
        <v>12787300.803278824</v>
      </c>
    </row>
    <row r="1429" spans="1:8" x14ac:dyDescent="0.3">
      <c r="A1429" s="144">
        <v>2868</v>
      </c>
      <c r="B1429" s="150">
        <v>9150</v>
      </c>
      <c r="C1429" s="150">
        <v>999.03</v>
      </c>
      <c r="D1429" s="155">
        <v>9.7589999999999996E-2</v>
      </c>
      <c r="E1429" s="155">
        <v>8.158E-2</v>
      </c>
      <c r="F1429" s="155">
        <v>1.601E-2</v>
      </c>
      <c r="G1429" s="154">
        <f t="shared" si="47"/>
        <v>223.79918514673568</v>
      </c>
      <c r="H1429" s="120">
        <f t="shared" si="48"/>
        <v>12815060.064314235</v>
      </c>
    </row>
    <row r="1430" spans="1:8" x14ac:dyDescent="0.3">
      <c r="A1430" s="144">
        <v>2875</v>
      </c>
      <c r="B1430" s="150">
        <v>9135.07</v>
      </c>
      <c r="C1430" s="150">
        <v>999.8</v>
      </c>
      <c r="D1430" s="155">
        <v>9.7809999999999994E-2</v>
      </c>
      <c r="E1430" s="155">
        <v>8.1759999999999999E-2</v>
      </c>
      <c r="F1430" s="155">
        <v>1.6049999999999998E-2</v>
      </c>
      <c r="G1430" s="154">
        <f t="shared" si="47"/>
        <v>224.35833364179308</v>
      </c>
      <c r="H1430" s="120">
        <f t="shared" si="48"/>
        <v>12814322.309017409</v>
      </c>
    </row>
    <row r="1431" spans="1:8" x14ac:dyDescent="0.3">
      <c r="A1431" s="144">
        <v>2883</v>
      </c>
      <c r="B1431" s="150">
        <v>9125.56</v>
      </c>
      <c r="C1431" s="150">
        <v>1000.36</v>
      </c>
      <c r="D1431" s="155">
        <v>9.8019999999999996E-2</v>
      </c>
      <c r="E1431" s="155">
        <v>8.1939999999999999E-2</v>
      </c>
      <c r="F1431" s="155">
        <v>1.6080000000000001E-2</v>
      </c>
      <c r="G1431" s="154">
        <f t="shared" si="47"/>
        <v>224.7776950130862</v>
      </c>
      <c r="H1431" s="120">
        <f t="shared" si="48"/>
        <v>12826005.711252429</v>
      </c>
    </row>
    <row r="1432" spans="1:8" x14ac:dyDescent="0.3">
      <c r="A1432" s="144">
        <v>2890</v>
      </c>
      <c r="B1432" s="150">
        <v>9087.07</v>
      </c>
      <c r="C1432" s="150">
        <v>999.62</v>
      </c>
      <c r="D1432" s="155">
        <v>9.8250000000000004E-2</v>
      </c>
      <c r="E1432" s="155">
        <v>8.2119999999999999E-2</v>
      </c>
      <c r="F1432" s="155">
        <v>1.6129999999999999E-2</v>
      </c>
      <c r="G1432" s="154">
        <f t="shared" si="47"/>
        <v>225.47663063190794</v>
      </c>
      <c r="H1432" s="120">
        <f t="shared" si="48"/>
        <v>12817292.824984349</v>
      </c>
    </row>
    <row r="1433" spans="1:8" x14ac:dyDescent="0.3">
      <c r="A1433" s="144">
        <v>2897</v>
      </c>
      <c r="B1433" s="150">
        <v>9123.11</v>
      </c>
      <c r="C1433" s="150">
        <v>998.8</v>
      </c>
      <c r="D1433" s="155">
        <v>9.8360000000000003E-2</v>
      </c>
      <c r="E1433" s="155">
        <v>8.2299999999999998E-2</v>
      </c>
      <c r="F1433" s="155">
        <v>1.6060000000000001E-2</v>
      </c>
      <c r="G1433" s="154">
        <f t="shared" si="47"/>
        <v>224.49812076555747</v>
      </c>
      <c r="H1433" s="120">
        <f t="shared" si="48"/>
        <v>12904339.644897634</v>
      </c>
    </row>
    <row r="1434" spans="1:8" x14ac:dyDescent="0.3">
      <c r="A1434" s="144">
        <v>2905</v>
      </c>
      <c r="B1434" s="150">
        <v>9106.74</v>
      </c>
      <c r="C1434" s="150">
        <v>999.06</v>
      </c>
      <c r="D1434" s="155">
        <v>9.8570000000000005E-2</v>
      </c>
      <c r="E1434" s="155">
        <v>8.2479999999999998E-2</v>
      </c>
      <c r="F1434" s="155">
        <v>1.609E-2</v>
      </c>
      <c r="G1434" s="154">
        <f t="shared" si="47"/>
        <v>224.91748213685054</v>
      </c>
      <c r="H1434" s="120">
        <f t="shared" si="48"/>
        <v>12915847.947437271</v>
      </c>
    </row>
    <row r="1435" spans="1:8" x14ac:dyDescent="0.3">
      <c r="A1435" s="144">
        <v>2912</v>
      </c>
      <c r="B1435" s="150">
        <v>9125.26</v>
      </c>
      <c r="C1435" s="150">
        <v>999.34</v>
      </c>
      <c r="D1435" s="155">
        <v>9.8720000000000002E-2</v>
      </c>
      <c r="E1435" s="155">
        <v>8.2659999999999997E-2</v>
      </c>
      <c r="F1435" s="155">
        <v>1.6060000000000001E-2</v>
      </c>
      <c r="G1435" s="154">
        <f t="shared" si="47"/>
        <v>224.49812076555747</v>
      </c>
      <c r="H1435" s="120">
        <f t="shared" si="48"/>
        <v>12971155.348961653</v>
      </c>
    </row>
    <row r="1436" spans="1:8" x14ac:dyDescent="0.3">
      <c r="A1436" s="144">
        <v>2920</v>
      </c>
      <c r="B1436" s="150">
        <v>9112.73</v>
      </c>
      <c r="C1436" s="150">
        <v>999.66</v>
      </c>
      <c r="D1436" s="155">
        <v>9.8949999999999996E-2</v>
      </c>
      <c r="E1436" s="155">
        <v>8.2860000000000003E-2</v>
      </c>
      <c r="F1436" s="155">
        <v>1.609E-2</v>
      </c>
      <c r="G1436" s="154">
        <f t="shared" si="47"/>
        <v>224.91748213685054</v>
      </c>
      <c r="H1436" s="120">
        <f t="shared" si="48"/>
        <v>12982539.072811302</v>
      </c>
    </row>
    <row r="1437" spans="1:8" x14ac:dyDescent="0.3">
      <c r="A1437" s="144">
        <v>2927</v>
      </c>
      <c r="B1437" s="150">
        <v>9098.7199999999993</v>
      </c>
      <c r="C1437" s="150">
        <v>999.94</v>
      </c>
      <c r="D1437" s="155">
        <v>9.9140000000000006E-2</v>
      </c>
      <c r="E1437" s="155">
        <v>8.3030000000000007E-2</v>
      </c>
      <c r="F1437" s="155">
        <v>1.6119999999999999E-2</v>
      </c>
      <c r="G1437" s="154">
        <f t="shared" si="47"/>
        <v>225.3368435081436</v>
      </c>
      <c r="H1437" s="120">
        <f t="shared" si="48"/>
        <v>12989442.624788605</v>
      </c>
    </row>
    <row r="1438" spans="1:8" x14ac:dyDescent="0.3">
      <c r="A1438" s="144">
        <v>2935</v>
      </c>
      <c r="B1438" s="150">
        <v>9089.2099999999991</v>
      </c>
      <c r="C1438" s="150">
        <v>1000.02</v>
      </c>
      <c r="D1438" s="155">
        <v>9.9390000000000006E-2</v>
      </c>
      <c r="E1438" s="155">
        <v>8.3250000000000005E-2</v>
      </c>
      <c r="F1438" s="155">
        <v>1.6129999999999999E-2</v>
      </c>
      <c r="G1438" s="154">
        <f t="shared" si="47"/>
        <v>225.47663063190794</v>
      </c>
      <c r="H1438" s="120">
        <f t="shared" si="48"/>
        <v>13016870.048902791</v>
      </c>
    </row>
    <row r="1439" spans="1:8" x14ac:dyDescent="0.3">
      <c r="A1439" s="144">
        <v>2942</v>
      </c>
      <c r="B1439" s="150">
        <v>9071.3799999999992</v>
      </c>
      <c r="C1439" s="150">
        <v>999.56</v>
      </c>
      <c r="D1439" s="155">
        <v>9.9599999999999994E-2</v>
      </c>
      <c r="E1439" s="155">
        <v>8.344E-2</v>
      </c>
      <c r="F1439" s="155">
        <v>1.6160000000000001E-2</v>
      </c>
      <c r="G1439" s="154">
        <f t="shared" si="47"/>
        <v>225.89599200320103</v>
      </c>
      <c r="H1439" s="120">
        <f t="shared" si="48"/>
        <v>13023692.779632455</v>
      </c>
    </row>
    <row r="1440" spans="1:8" x14ac:dyDescent="0.3">
      <c r="A1440" s="144">
        <v>2950</v>
      </c>
      <c r="B1440" s="150">
        <v>9057.08</v>
      </c>
      <c r="C1440" s="150">
        <v>999.92</v>
      </c>
      <c r="D1440" s="155">
        <v>9.9809999999999996E-2</v>
      </c>
      <c r="E1440" s="155">
        <v>8.362E-2</v>
      </c>
      <c r="F1440" s="155">
        <v>1.619E-2</v>
      </c>
      <c r="G1440" s="154">
        <f t="shared" si="47"/>
        <v>226.31535337449409</v>
      </c>
      <c r="H1440" s="120">
        <f t="shared" si="48"/>
        <v>13034908.838546643</v>
      </c>
    </row>
    <row r="1441" spans="1:8" x14ac:dyDescent="0.3">
      <c r="A1441" s="144">
        <v>2957</v>
      </c>
      <c r="B1441" s="150">
        <v>9049.4</v>
      </c>
      <c r="C1441" s="150">
        <v>998.75</v>
      </c>
      <c r="D1441" s="155">
        <v>9.9989999999999996E-2</v>
      </c>
      <c r="E1441" s="155">
        <v>8.3809999999999996E-2</v>
      </c>
      <c r="F1441" s="155">
        <v>1.619E-2</v>
      </c>
      <c r="G1441" s="154">
        <f t="shared" si="47"/>
        <v>226.31535337449409</v>
      </c>
      <c r="H1441" s="120">
        <f t="shared" si="48"/>
        <v>13065839.130705906</v>
      </c>
    </row>
    <row r="1442" spans="1:8" x14ac:dyDescent="0.3">
      <c r="A1442" s="144">
        <v>2965</v>
      </c>
      <c r="B1442" s="150">
        <v>9052.5300000000007</v>
      </c>
      <c r="C1442" s="150">
        <v>998.69</v>
      </c>
      <c r="D1442" s="155">
        <v>0.10017</v>
      </c>
      <c r="E1442" s="155">
        <v>8.3989999999999995E-2</v>
      </c>
      <c r="F1442" s="155">
        <v>1.618E-2</v>
      </c>
      <c r="G1442" s="154">
        <f t="shared" si="47"/>
        <v>226.17556625072976</v>
      </c>
      <c r="H1442" s="120">
        <f t="shared" si="48"/>
        <v>13109285.185620412</v>
      </c>
    </row>
    <row r="1443" spans="1:8" x14ac:dyDescent="0.3">
      <c r="A1443" s="144">
        <v>2972</v>
      </c>
      <c r="B1443" s="150">
        <v>9037.86</v>
      </c>
      <c r="C1443" s="150">
        <v>999.03</v>
      </c>
      <c r="D1443" s="155">
        <v>0.10038</v>
      </c>
      <c r="E1443" s="155">
        <v>8.4169999999999995E-2</v>
      </c>
      <c r="F1443" s="155">
        <v>1.6209999999999999E-2</v>
      </c>
      <c r="G1443" s="154">
        <f t="shared" si="47"/>
        <v>226.59492762202277</v>
      </c>
      <c r="H1443" s="120">
        <f t="shared" si="48"/>
        <v>13115915.837964023</v>
      </c>
    </row>
    <row r="1444" spans="1:8" x14ac:dyDescent="0.3">
      <c r="A1444" s="144">
        <v>2980</v>
      </c>
      <c r="B1444" s="150">
        <v>9066.11</v>
      </c>
      <c r="C1444" s="150">
        <v>999.68</v>
      </c>
      <c r="D1444" s="155">
        <v>0.10054</v>
      </c>
      <c r="E1444" s="155">
        <v>8.4370000000000001E-2</v>
      </c>
      <c r="F1444" s="155">
        <v>1.617E-2</v>
      </c>
      <c r="G1444" s="154">
        <f t="shared" si="47"/>
        <v>226.03577912696542</v>
      </c>
      <c r="H1444" s="120">
        <f t="shared" si="48"/>
        <v>13183753.525702314</v>
      </c>
    </row>
    <row r="1445" spans="1:8" x14ac:dyDescent="0.3">
      <c r="A1445" s="144">
        <v>2988</v>
      </c>
      <c r="B1445" s="150">
        <v>9037.98</v>
      </c>
      <c r="C1445" s="150">
        <v>999.8</v>
      </c>
      <c r="D1445" s="155">
        <v>0.10077999999999999</v>
      </c>
      <c r="E1445" s="155">
        <v>8.4559999999999996E-2</v>
      </c>
      <c r="F1445" s="155">
        <v>1.6219999999999998E-2</v>
      </c>
      <c r="G1445" s="154">
        <f t="shared" si="47"/>
        <v>226.73471474578713</v>
      </c>
      <c r="H1445" s="120">
        <f t="shared" si="48"/>
        <v>13178396.62686906</v>
      </c>
    </row>
    <row r="1446" spans="1:8" x14ac:dyDescent="0.3">
      <c r="A1446" s="144">
        <v>2995</v>
      </c>
      <c r="B1446" s="150">
        <v>9026.84</v>
      </c>
      <c r="C1446" s="150">
        <v>999.8</v>
      </c>
      <c r="D1446" s="155">
        <v>0.10099</v>
      </c>
      <c r="E1446" s="155">
        <v>8.4750000000000006E-2</v>
      </c>
      <c r="F1446" s="155">
        <v>1.6240000000000001E-2</v>
      </c>
      <c r="G1446" s="154">
        <f t="shared" si="47"/>
        <v>227.01428899331592</v>
      </c>
      <c r="H1446" s="120">
        <f t="shared" si="48"/>
        <v>13193002.137800159</v>
      </c>
    </row>
    <row r="1447" spans="1:8" x14ac:dyDescent="0.3">
      <c r="A1447" s="144">
        <v>3003</v>
      </c>
      <c r="B1447" s="150">
        <v>9031.64</v>
      </c>
      <c r="C1447" s="150">
        <v>999.17</v>
      </c>
      <c r="D1447" s="155">
        <v>0.10115</v>
      </c>
      <c r="E1447" s="155">
        <v>8.4930000000000005E-2</v>
      </c>
      <c r="F1447" s="155">
        <v>1.6219999999999998E-2</v>
      </c>
      <c r="G1447" s="154">
        <f t="shared" si="47"/>
        <v>226.73471474578713</v>
      </c>
      <c r="H1447" s="120">
        <f t="shared" si="48"/>
        <v>13244553.236441698</v>
      </c>
    </row>
    <row r="1448" spans="1:8" x14ac:dyDescent="0.3">
      <c r="A1448" s="144">
        <v>3011</v>
      </c>
      <c r="B1448" s="150">
        <v>9026.8799999999992</v>
      </c>
      <c r="C1448" s="150">
        <v>999.76</v>
      </c>
      <c r="D1448" s="155">
        <v>0.10138</v>
      </c>
      <c r="E1448" s="155">
        <v>8.5139999999999993E-2</v>
      </c>
      <c r="F1448" s="155">
        <v>1.6240000000000001E-2</v>
      </c>
      <c r="G1448" s="154">
        <f t="shared" si="47"/>
        <v>227.01428899331592</v>
      </c>
      <c r="H1448" s="120">
        <f t="shared" si="48"/>
        <v>13263482.282776721</v>
      </c>
    </row>
    <row r="1449" spans="1:8" x14ac:dyDescent="0.3">
      <c r="A1449" s="144">
        <v>3018</v>
      </c>
      <c r="B1449" s="150">
        <v>9003.2099999999991</v>
      </c>
      <c r="C1449" s="150">
        <v>999.63</v>
      </c>
      <c r="D1449" s="155">
        <v>0.10161000000000001</v>
      </c>
      <c r="E1449" s="155">
        <v>8.5330000000000003E-2</v>
      </c>
      <c r="F1449" s="155">
        <v>1.6279999999999999E-2</v>
      </c>
      <c r="G1449" s="154">
        <f t="shared" si="47"/>
        <v>227.57343748837332</v>
      </c>
      <c r="H1449" s="120">
        <f t="shared" si="48"/>
        <v>13261653.175820176</v>
      </c>
    </row>
    <row r="1450" spans="1:8" x14ac:dyDescent="0.3">
      <c r="A1450" s="144">
        <v>3026</v>
      </c>
      <c r="B1450" s="150">
        <v>9007.44</v>
      </c>
      <c r="C1450" s="150">
        <v>999.06</v>
      </c>
      <c r="D1450" s="155">
        <v>0.10181</v>
      </c>
      <c r="E1450" s="155">
        <v>8.5550000000000001E-2</v>
      </c>
      <c r="F1450" s="155">
        <v>1.627E-2</v>
      </c>
      <c r="G1450" s="154">
        <f t="shared" si="47"/>
        <v>227.43365036460895</v>
      </c>
      <c r="H1450" s="120">
        <f t="shared" si="48"/>
        <v>13304979.255043771</v>
      </c>
    </row>
    <row r="1451" spans="1:8" x14ac:dyDescent="0.3">
      <c r="A1451" s="144">
        <v>3034</v>
      </c>
      <c r="B1451" s="150">
        <v>9001.32</v>
      </c>
      <c r="C1451" s="150">
        <v>999.44</v>
      </c>
      <c r="D1451" s="155">
        <v>0.10205</v>
      </c>
      <c r="E1451" s="155">
        <v>8.5760000000000003E-2</v>
      </c>
      <c r="F1451" s="155">
        <v>1.6279999999999999E-2</v>
      </c>
      <c r="G1451" s="154">
        <f t="shared" si="47"/>
        <v>227.57343748837332</v>
      </c>
      <c r="H1451" s="120">
        <f t="shared" si="48"/>
        <v>13331960.15090736</v>
      </c>
    </row>
    <row r="1452" spans="1:8" x14ac:dyDescent="0.3">
      <c r="A1452" s="144">
        <v>3042</v>
      </c>
      <c r="B1452" s="150">
        <v>8978.92</v>
      </c>
      <c r="C1452" s="150">
        <v>999.36</v>
      </c>
      <c r="D1452" s="155">
        <v>0.1023</v>
      </c>
      <c r="E1452" s="155">
        <v>8.5980000000000001E-2</v>
      </c>
      <c r="F1452" s="155">
        <v>1.6320000000000001E-2</v>
      </c>
      <c r="G1452" s="154">
        <f t="shared" si="47"/>
        <v>228.13258598343077</v>
      </c>
      <c r="H1452" s="120">
        <f t="shared" si="48"/>
        <v>13334351.105023375</v>
      </c>
    </row>
    <row r="1453" spans="1:8" x14ac:dyDescent="0.3">
      <c r="A1453" s="144">
        <v>3050</v>
      </c>
      <c r="B1453" s="150">
        <v>8989.3799999999992</v>
      </c>
      <c r="C1453" s="150">
        <v>999.83</v>
      </c>
      <c r="D1453" s="155">
        <v>0.10252</v>
      </c>
      <c r="E1453" s="155">
        <v>8.6209999999999995E-2</v>
      </c>
      <c r="F1453" s="155">
        <v>1.6310000000000002E-2</v>
      </c>
      <c r="G1453" s="154">
        <f t="shared" si="47"/>
        <v>227.99279885966641</v>
      </c>
      <c r="H1453" s="120">
        <f t="shared" si="48"/>
        <v>13377615.500379592</v>
      </c>
    </row>
    <row r="1454" spans="1:8" x14ac:dyDescent="0.3">
      <c r="A1454" s="144">
        <v>3057</v>
      </c>
      <c r="B1454" s="150">
        <v>9001.26</v>
      </c>
      <c r="C1454" s="150">
        <v>999.15</v>
      </c>
      <c r="D1454" s="155">
        <v>0.10267999999999999</v>
      </c>
      <c r="E1454" s="155">
        <v>8.6400000000000005E-2</v>
      </c>
      <c r="F1454" s="155">
        <v>1.6279999999999999E-2</v>
      </c>
      <c r="G1454" s="154">
        <f t="shared" si="47"/>
        <v>227.57343748837332</v>
      </c>
      <c r="H1454" s="120">
        <f t="shared" si="48"/>
        <v>13433026.427595187</v>
      </c>
    </row>
    <row r="1455" spans="1:8" x14ac:dyDescent="0.3">
      <c r="A1455" s="144">
        <v>3065</v>
      </c>
      <c r="B1455" s="150">
        <v>8989.77</v>
      </c>
      <c r="C1455" s="150">
        <v>999.6</v>
      </c>
      <c r="D1455" s="155">
        <v>0.10292999999999999</v>
      </c>
      <c r="E1455" s="155">
        <v>8.6620000000000003E-2</v>
      </c>
      <c r="F1455" s="155">
        <v>1.6310000000000002E-2</v>
      </c>
      <c r="G1455" s="154">
        <f t="shared" si="47"/>
        <v>227.99279885966641</v>
      </c>
      <c r="H1455" s="120">
        <f t="shared" si="48"/>
        <v>13443407.052020805</v>
      </c>
    </row>
    <row r="1456" spans="1:8" x14ac:dyDescent="0.3">
      <c r="A1456" s="144">
        <v>3073</v>
      </c>
      <c r="B1456" s="150">
        <v>8934.86</v>
      </c>
      <c r="C1456" s="150">
        <v>999.67</v>
      </c>
      <c r="D1456" s="155">
        <v>0.10321</v>
      </c>
      <c r="E1456" s="155">
        <v>8.6800000000000002E-2</v>
      </c>
      <c r="F1456" s="155">
        <v>1.6410000000000001E-2</v>
      </c>
      <c r="G1456" s="154">
        <f t="shared" si="47"/>
        <v>229.39067009730996</v>
      </c>
      <c r="H1456" s="120">
        <f t="shared" si="48"/>
        <v>13396360.011923766</v>
      </c>
    </row>
    <row r="1457" spans="1:8" x14ac:dyDescent="0.3">
      <c r="A1457" s="144">
        <v>3081</v>
      </c>
      <c r="B1457" s="150">
        <v>8971.9599999999991</v>
      </c>
      <c r="C1457" s="150">
        <v>999.27</v>
      </c>
      <c r="D1457" s="155">
        <v>0.10335</v>
      </c>
      <c r="E1457" s="155">
        <v>8.702E-2</v>
      </c>
      <c r="F1457" s="155">
        <v>1.6330000000000001E-2</v>
      </c>
      <c r="G1457" s="154">
        <f t="shared" si="47"/>
        <v>228.27237310719514</v>
      </c>
      <c r="H1457" s="120">
        <f t="shared" si="48"/>
        <v>13497034.082846213</v>
      </c>
    </row>
    <row r="1458" spans="1:8" x14ac:dyDescent="0.3">
      <c r="A1458" s="144">
        <v>3089</v>
      </c>
      <c r="B1458" s="150">
        <v>8954.84</v>
      </c>
      <c r="C1458" s="150">
        <v>999.46</v>
      </c>
      <c r="D1458" s="155">
        <v>0.10359</v>
      </c>
      <c r="E1458" s="155">
        <v>8.7220000000000006E-2</v>
      </c>
      <c r="F1458" s="155">
        <v>1.6369999999999999E-2</v>
      </c>
      <c r="G1458" s="154">
        <f t="shared" si="47"/>
        <v>228.83152160225254</v>
      </c>
      <c r="H1458" s="120">
        <f t="shared" si="48"/>
        <v>13499014.376914378</v>
      </c>
    </row>
    <row r="1459" spans="1:8" x14ac:dyDescent="0.3">
      <c r="A1459" s="144">
        <v>3097</v>
      </c>
      <c r="B1459" s="150">
        <v>8939.36</v>
      </c>
      <c r="C1459" s="150">
        <v>999.16</v>
      </c>
      <c r="D1459" s="155">
        <v>0.1038</v>
      </c>
      <c r="E1459" s="155">
        <v>8.7410000000000002E-2</v>
      </c>
      <c r="F1459" s="155">
        <v>1.6389999999999998E-2</v>
      </c>
      <c r="G1459" s="154">
        <f t="shared" si="47"/>
        <v>229.11109584978124</v>
      </c>
      <c r="H1459" s="120">
        <f t="shared" si="48"/>
        <v>13517459.678297624</v>
      </c>
    </row>
    <row r="1460" spans="1:8" x14ac:dyDescent="0.3">
      <c r="A1460" s="144">
        <v>3105</v>
      </c>
      <c r="B1460" s="150">
        <v>8965.2099999999991</v>
      </c>
      <c r="C1460" s="150">
        <v>998.85</v>
      </c>
      <c r="D1460" s="155">
        <v>0.10398</v>
      </c>
      <c r="E1460" s="155">
        <v>8.7639999999999996E-2</v>
      </c>
      <c r="F1460" s="155">
        <v>1.634E-2</v>
      </c>
      <c r="G1460" s="154">
        <f t="shared" si="47"/>
        <v>228.41216023095947</v>
      </c>
      <c r="H1460" s="120">
        <f t="shared" si="48"/>
        <v>13593847.178978441</v>
      </c>
    </row>
    <row r="1461" spans="1:8" x14ac:dyDescent="0.3">
      <c r="A1461" s="144">
        <v>3113</v>
      </c>
      <c r="B1461" s="150">
        <v>8926.0499999999993</v>
      </c>
      <c r="C1461" s="150">
        <v>999.86</v>
      </c>
      <c r="D1461" s="155">
        <v>0.10425</v>
      </c>
      <c r="E1461" s="155">
        <v>8.7830000000000005E-2</v>
      </c>
      <c r="F1461" s="155">
        <v>1.643E-2</v>
      </c>
      <c r="G1461" s="154">
        <f t="shared" si="47"/>
        <v>229.67024434483866</v>
      </c>
      <c r="H1461" s="120">
        <f t="shared" si="48"/>
        <v>13554215.561881768</v>
      </c>
    </row>
    <row r="1462" spans="1:8" x14ac:dyDescent="0.3">
      <c r="A1462" s="144">
        <v>3121</v>
      </c>
      <c r="B1462" s="150">
        <v>8938.6200000000008</v>
      </c>
      <c r="C1462" s="150">
        <v>999.37</v>
      </c>
      <c r="D1462" s="155">
        <v>0.10445</v>
      </c>
      <c r="E1462" s="155">
        <v>8.8059999999999999E-2</v>
      </c>
      <c r="F1462" s="155">
        <v>1.6400000000000001E-2</v>
      </c>
      <c r="G1462" s="154">
        <f t="shared" si="47"/>
        <v>229.25088297354563</v>
      </c>
      <c r="H1462" s="120">
        <f t="shared" si="48"/>
        <v>13613906.125544334</v>
      </c>
    </row>
    <row r="1463" spans="1:8" x14ac:dyDescent="0.3">
      <c r="A1463" s="144">
        <v>3129</v>
      </c>
      <c r="B1463" s="150">
        <v>8923.1</v>
      </c>
      <c r="C1463" s="150">
        <v>998.59</v>
      </c>
      <c r="D1463" s="155">
        <v>0.10464</v>
      </c>
      <c r="E1463" s="155">
        <v>8.8230000000000003E-2</v>
      </c>
      <c r="F1463" s="155">
        <v>1.6410000000000001E-2</v>
      </c>
      <c r="G1463" s="154">
        <f t="shared" si="47"/>
        <v>229.39067009730996</v>
      </c>
      <c r="H1463" s="120">
        <f t="shared" si="48"/>
        <v>13640485.023530576</v>
      </c>
    </row>
    <row r="1464" spans="1:8" x14ac:dyDescent="0.3">
      <c r="A1464" s="144">
        <v>3137</v>
      </c>
      <c r="B1464" s="150">
        <v>8930.02</v>
      </c>
      <c r="C1464" s="150">
        <v>999.47</v>
      </c>
      <c r="D1464" s="155">
        <v>0.10488</v>
      </c>
      <c r="E1464" s="155">
        <v>8.8469999999999993E-2</v>
      </c>
      <c r="F1464" s="155">
        <v>1.6410000000000001E-2</v>
      </c>
      <c r="G1464" s="154">
        <f t="shared" si="47"/>
        <v>229.39067009730996</v>
      </c>
      <c r="H1464" s="120">
        <f t="shared" si="48"/>
        <v>13675360.025188694</v>
      </c>
    </row>
    <row r="1465" spans="1:8" x14ac:dyDescent="0.3">
      <c r="A1465" s="144">
        <v>3145</v>
      </c>
      <c r="B1465" s="150">
        <v>8924.36</v>
      </c>
      <c r="C1465" s="150">
        <v>998.73</v>
      </c>
      <c r="D1465" s="155">
        <v>0.10507</v>
      </c>
      <c r="E1465" s="155">
        <v>8.8660000000000003E-2</v>
      </c>
      <c r="F1465" s="155">
        <v>1.6410000000000001E-2</v>
      </c>
      <c r="G1465" s="154">
        <f t="shared" si="47"/>
        <v>229.39067009730996</v>
      </c>
      <c r="H1465" s="120">
        <f t="shared" si="48"/>
        <v>13710235.026846807</v>
      </c>
    </row>
    <row r="1466" spans="1:8" x14ac:dyDescent="0.3">
      <c r="A1466" s="144">
        <v>3153</v>
      </c>
      <c r="B1466" s="150">
        <v>8924.59</v>
      </c>
      <c r="C1466" s="150">
        <v>1000.31</v>
      </c>
      <c r="D1466" s="155">
        <v>0.10531</v>
      </c>
      <c r="E1466" s="155">
        <v>8.8870000000000005E-2</v>
      </c>
      <c r="F1466" s="155">
        <v>1.644E-2</v>
      </c>
      <c r="G1466" s="154">
        <f t="shared" si="47"/>
        <v>229.81003146860303</v>
      </c>
      <c r="H1466" s="120">
        <f t="shared" si="48"/>
        <v>13720027.710934661</v>
      </c>
    </row>
    <row r="1467" spans="1:8" x14ac:dyDescent="0.3">
      <c r="A1467" s="144">
        <v>3161</v>
      </c>
      <c r="B1467" s="150">
        <v>8894.9</v>
      </c>
      <c r="C1467" s="150">
        <v>999.94</v>
      </c>
      <c r="D1467" s="155">
        <v>0.10556</v>
      </c>
      <c r="E1467" s="155">
        <v>8.9069999999999996E-2</v>
      </c>
      <c r="F1467" s="155">
        <v>1.6490000000000001E-2</v>
      </c>
      <c r="G1467" s="154">
        <f t="shared" si="47"/>
        <v>230.50896708742482</v>
      </c>
      <c r="H1467" s="120">
        <f t="shared" si="48"/>
        <v>13713132.464825682</v>
      </c>
    </row>
    <row r="1468" spans="1:8" x14ac:dyDescent="0.3">
      <c r="A1468" s="144">
        <v>3169</v>
      </c>
      <c r="B1468" s="150">
        <v>8918.2000000000007</v>
      </c>
      <c r="C1468" s="150">
        <v>998.77</v>
      </c>
      <c r="D1468" s="155">
        <v>0.10573</v>
      </c>
      <c r="E1468" s="155">
        <v>8.931E-2</v>
      </c>
      <c r="F1468" s="155">
        <v>1.6420000000000001E-2</v>
      </c>
      <c r="G1468" s="154">
        <f t="shared" si="47"/>
        <v>229.53045722107433</v>
      </c>
      <c r="H1468" s="120">
        <f t="shared" si="48"/>
        <v>13806446.596966211</v>
      </c>
    </row>
    <row r="1469" spans="1:8" x14ac:dyDescent="0.3">
      <c r="A1469" s="144">
        <v>3177</v>
      </c>
      <c r="B1469" s="150">
        <v>8882.5499999999993</v>
      </c>
      <c r="C1469" s="150">
        <v>999.61</v>
      </c>
      <c r="D1469" s="155">
        <v>0.106</v>
      </c>
      <c r="E1469" s="155">
        <v>8.9499999999999996E-2</v>
      </c>
      <c r="F1469" s="155">
        <v>1.6500000000000001E-2</v>
      </c>
      <c r="G1469" s="154">
        <f t="shared" si="47"/>
        <v>230.64875421118919</v>
      </c>
      <c r="H1469" s="120">
        <f t="shared" si="48"/>
        <v>13774191.024205748</v>
      </c>
    </row>
    <row r="1470" spans="1:8" x14ac:dyDescent="0.3">
      <c r="A1470" s="144">
        <v>3185</v>
      </c>
      <c r="B1470" s="150">
        <v>8895.76</v>
      </c>
      <c r="C1470" s="150">
        <v>998.96</v>
      </c>
      <c r="D1470" s="155">
        <v>0.10619000000000001</v>
      </c>
      <c r="E1470" s="155">
        <v>8.9719999999999994E-2</v>
      </c>
      <c r="F1470" s="155">
        <v>1.6469999999999999E-2</v>
      </c>
      <c r="G1470" s="154">
        <f t="shared" si="47"/>
        <v>230.22939283989609</v>
      </c>
      <c r="H1470" s="120">
        <f t="shared" si="48"/>
        <v>13834028.577814484</v>
      </c>
    </row>
    <row r="1471" spans="1:8" x14ac:dyDescent="0.3">
      <c r="A1471" s="144">
        <v>3193</v>
      </c>
      <c r="B1471" s="150">
        <v>8876.98</v>
      </c>
      <c r="C1471" s="150">
        <v>998.81</v>
      </c>
      <c r="D1471" s="155">
        <v>0.10642</v>
      </c>
      <c r="E1471" s="155">
        <v>8.992E-2</v>
      </c>
      <c r="F1471" s="155">
        <v>1.6500000000000001E-2</v>
      </c>
      <c r="G1471" s="154">
        <f t="shared" si="47"/>
        <v>230.64875421118919</v>
      </c>
      <c r="H1471" s="120">
        <f t="shared" si="48"/>
        <v>13843560.572958438</v>
      </c>
    </row>
    <row r="1472" spans="1:8" x14ac:dyDescent="0.3">
      <c r="A1472" s="144">
        <v>3201</v>
      </c>
      <c r="B1472" s="150">
        <v>8855.56</v>
      </c>
      <c r="C1472" s="150">
        <v>999.34</v>
      </c>
      <c r="D1472" s="155">
        <v>0.1067</v>
      </c>
      <c r="E1472" s="155">
        <v>9.0149999999999994E-2</v>
      </c>
      <c r="F1472" s="155">
        <v>1.6549999999999999E-2</v>
      </c>
      <c r="G1472" s="154">
        <f t="shared" si="47"/>
        <v>231.34768983001095</v>
      </c>
      <c r="H1472" s="120">
        <f t="shared" si="48"/>
        <v>13836317.113657035</v>
      </c>
    </row>
    <row r="1473" spans="1:8" x14ac:dyDescent="0.3">
      <c r="A1473" s="144">
        <v>3210</v>
      </c>
      <c r="B1473" s="150">
        <v>8862.51</v>
      </c>
      <c r="C1473" s="150">
        <v>998.33</v>
      </c>
      <c r="D1473" s="155">
        <v>0.10692</v>
      </c>
      <c r="E1473" s="155">
        <v>9.0399999999999994E-2</v>
      </c>
      <c r="F1473" s="155">
        <v>1.652E-2</v>
      </c>
      <c r="G1473" s="154">
        <f t="shared" si="47"/>
        <v>230.92832845871791</v>
      </c>
      <c r="H1473" s="120">
        <f t="shared" si="48"/>
        <v>13900416.728534188</v>
      </c>
    </row>
    <row r="1474" spans="1:8" x14ac:dyDescent="0.3">
      <c r="A1474" s="144">
        <v>3218</v>
      </c>
      <c r="B1474" s="150">
        <v>8845.8700000000008</v>
      </c>
      <c r="C1474" s="150">
        <v>998.16</v>
      </c>
      <c r="D1474" s="155">
        <v>0.10717</v>
      </c>
      <c r="E1474" s="155">
        <v>9.0620000000000006E-2</v>
      </c>
      <c r="F1474" s="155">
        <v>1.6549999999999999E-2</v>
      </c>
      <c r="G1474" s="154">
        <f t="shared" si="47"/>
        <v>231.34768983001095</v>
      </c>
      <c r="H1474" s="120">
        <f t="shared" si="48"/>
        <v>13909799.585051028</v>
      </c>
    </row>
    <row r="1475" spans="1:8" x14ac:dyDescent="0.3">
      <c r="A1475" s="144">
        <v>3226</v>
      </c>
      <c r="B1475" s="150">
        <v>8838.52</v>
      </c>
      <c r="C1475" s="150">
        <v>998.97</v>
      </c>
      <c r="D1475" s="155">
        <v>0.10743</v>
      </c>
      <c r="E1475" s="155">
        <v>9.085E-2</v>
      </c>
      <c r="F1475" s="155">
        <v>1.6580000000000001E-2</v>
      </c>
      <c r="G1475" s="154">
        <f t="shared" si="47"/>
        <v>231.76705120130404</v>
      </c>
      <c r="H1475" s="120">
        <f t="shared" si="48"/>
        <v>13919148.486719189</v>
      </c>
    </row>
    <row r="1476" spans="1:8" x14ac:dyDescent="0.3">
      <c r="A1476" s="144">
        <v>3234</v>
      </c>
      <c r="B1476" s="150">
        <v>8844.24</v>
      </c>
      <c r="C1476" s="150">
        <v>997.39</v>
      </c>
      <c r="D1476" s="155">
        <v>0.10761</v>
      </c>
      <c r="E1476" s="155">
        <v>9.1069999999999998E-2</v>
      </c>
      <c r="F1476" s="155">
        <v>1.6539999999999999E-2</v>
      </c>
      <c r="G1476" s="154">
        <f t="shared" si="47"/>
        <v>231.20790270624659</v>
      </c>
      <c r="H1476" s="120">
        <f t="shared" si="48"/>
        <v>13987411.166083064</v>
      </c>
    </row>
    <row r="1477" spans="1:8" x14ac:dyDescent="0.3">
      <c r="A1477" s="144">
        <v>3243</v>
      </c>
      <c r="B1477" s="150">
        <v>8834.42</v>
      </c>
      <c r="C1477" s="150">
        <v>998.54</v>
      </c>
      <c r="D1477" s="155">
        <v>0.1079</v>
      </c>
      <c r="E1477" s="155">
        <v>9.1319999999999998E-2</v>
      </c>
      <c r="F1477" s="155">
        <v>1.6580000000000001E-2</v>
      </c>
      <c r="G1477" s="154">
        <f t="shared" si="47"/>
        <v>231.76705120130404</v>
      </c>
      <c r="H1477" s="120">
        <f t="shared" si="48"/>
        <v>13992497.998273507</v>
      </c>
    </row>
    <row r="1478" spans="1:8" x14ac:dyDescent="0.3">
      <c r="A1478" s="144">
        <v>3251</v>
      </c>
      <c r="B1478" s="150">
        <v>8812.19</v>
      </c>
      <c r="C1478" s="150">
        <v>999.37</v>
      </c>
      <c r="D1478" s="155">
        <v>0.10815</v>
      </c>
      <c r="E1478" s="155">
        <v>9.1520000000000004E-2</v>
      </c>
      <c r="F1478" s="155">
        <v>1.6629999999999999E-2</v>
      </c>
      <c r="G1478" s="154">
        <f t="shared" si="47"/>
        <v>232.46598682012581</v>
      </c>
      <c r="H1478" s="120">
        <f t="shared" si="48"/>
        <v>13984841.58680604</v>
      </c>
    </row>
    <row r="1479" spans="1:8" x14ac:dyDescent="0.3">
      <c r="A1479" s="144">
        <v>3259</v>
      </c>
      <c r="B1479" s="150">
        <v>8809.9599999999991</v>
      </c>
      <c r="C1479" s="150">
        <v>998.08</v>
      </c>
      <c r="D1479" s="155">
        <v>0.10836</v>
      </c>
      <c r="E1479" s="155">
        <v>9.1749999999999998E-2</v>
      </c>
      <c r="F1479" s="155">
        <v>1.661E-2</v>
      </c>
      <c r="G1479" s="154">
        <f t="shared" si="47"/>
        <v>232.18641257259711</v>
      </c>
      <c r="H1479" s="120">
        <f t="shared" si="48"/>
        <v>14036135.723407231</v>
      </c>
    </row>
    <row r="1480" spans="1:8" x14ac:dyDescent="0.3">
      <c r="A1480" s="144">
        <v>3268</v>
      </c>
      <c r="B1480" s="150">
        <v>8811.32</v>
      </c>
      <c r="C1480" s="150">
        <v>999.29</v>
      </c>
      <c r="D1480" s="155">
        <v>0.10865</v>
      </c>
      <c r="E1480" s="155">
        <v>9.2020000000000005E-2</v>
      </c>
      <c r="F1480" s="155">
        <v>1.6629999999999999E-2</v>
      </c>
      <c r="G1480" s="154">
        <f t="shared" si="47"/>
        <v>232.46598682012581</v>
      </c>
      <c r="H1480" s="120">
        <f t="shared" si="48"/>
        <v>14057970.564651534</v>
      </c>
    </row>
    <row r="1481" spans="1:8" x14ac:dyDescent="0.3">
      <c r="A1481" s="144">
        <v>3276</v>
      </c>
      <c r="B1481" s="150">
        <v>8786.58</v>
      </c>
      <c r="C1481" s="150">
        <v>999.02</v>
      </c>
      <c r="D1481" s="155">
        <v>0.1089</v>
      </c>
      <c r="E1481" s="155">
        <v>9.2230000000000006E-2</v>
      </c>
      <c r="F1481" s="155">
        <v>1.6670000000000001E-2</v>
      </c>
      <c r="G1481" s="154">
        <f t="shared" si="47"/>
        <v>233.02513531518329</v>
      </c>
      <c r="H1481" s="120">
        <f t="shared" si="48"/>
        <v>14058569.242193438</v>
      </c>
    </row>
    <row r="1482" spans="1:8" x14ac:dyDescent="0.3">
      <c r="A1482" s="144">
        <v>3284</v>
      </c>
      <c r="B1482" s="150">
        <v>8810.32</v>
      </c>
      <c r="C1482" s="150">
        <v>997.38</v>
      </c>
      <c r="D1482" s="155">
        <v>0.10904999999999999</v>
      </c>
      <c r="E1482" s="155">
        <v>9.2450000000000004E-2</v>
      </c>
      <c r="F1482" s="155">
        <v>1.66E-2</v>
      </c>
      <c r="G1482" s="154">
        <f t="shared" si="47"/>
        <v>232.04662544883277</v>
      </c>
      <c r="H1482" s="120">
        <f t="shared" si="48"/>
        <v>14152328.195456285</v>
      </c>
    </row>
    <row r="1483" spans="1:8" x14ac:dyDescent="0.3">
      <c r="A1483" s="144">
        <v>3293</v>
      </c>
      <c r="B1483" s="150">
        <v>8796.31</v>
      </c>
      <c r="C1483" s="150">
        <v>999.79</v>
      </c>
      <c r="D1483" s="155">
        <v>0.10936999999999999</v>
      </c>
      <c r="E1483" s="155">
        <v>9.2700000000000005E-2</v>
      </c>
      <c r="F1483" s="155">
        <v>1.6670000000000001E-2</v>
      </c>
      <c r="G1483" s="154">
        <f t="shared" si="47"/>
        <v>233.02513531518329</v>
      </c>
      <c r="H1483" s="120">
        <f t="shared" si="48"/>
        <v>14131522.745586995</v>
      </c>
    </row>
    <row r="1484" spans="1:8" x14ac:dyDescent="0.3">
      <c r="A1484" s="144">
        <v>3301</v>
      </c>
      <c r="B1484" s="150">
        <v>8802.82</v>
      </c>
      <c r="C1484" s="150">
        <v>998.82</v>
      </c>
      <c r="D1484" s="155">
        <v>0.10959000000000001</v>
      </c>
      <c r="E1484" s="155">
        <v>9.2950000000000005E-2</v>
      </c>
      <c r="F1484" s="155">
        <v>1.6639999999999999E-2</v>
      </c>
      <c r="G1484" s="154">
        <f t="shared" si="47"/>
        <v>232.60577394389017</v>
      </c>
      <c r="H1484" s="120">
        <f t="shared" si="48"/>
        <v>14191393.205898134</v>
      </c>
    </row>
    <row r="1485" spans="1:8" x14ac:dyDescent="0.3">
      <c r="A1485" s="144">
        <v>3310</v>
      </c>
      <c r="B1485" s="150">
        <v>8788.7099999999991</v>
      </c>
      <c r="C1485" s="150">
        <v>998.97</v>
      </c>
      <c r="D1485" s="155">
        <v>0.10985</v>
      </c>
      <c r="E1485" s="155">
        <v>9.3179999999999999E-2</v>
      </c>
      <c r="F1485" s="155">
        <v>1.6670000000000001E-2</v>
      </c>
      <c r="G1485" s="154">
        <f t="shared" si="47"/>
        <v>233.02513531518329</v>
      </c>
      <c r="H1485" s="120">
        <f t="shared" si="48"/>
        <v>14204476.248980552</v>
      </c>
    </row>
    <row r="1486" spans="1:8" x14ac:dyDescent="0.3">
      <c r="A1486" s="144">
        <v>3318</v>
      </c>
      <c r="B1486" s="150">
        <v>8761.11</v>
      </c>
      <c r="C1486" s="150">
        <v>999.98</v>
      </c>
      <c r="D1486" s="155">
        <v>0.11014</v>
      </c>
      <c r="E1486" s="155">
        <v>9.3399999999999997E-2</v>
      </c>
      <c r="F1486" s="155">
        <v>1.6740000000000001E-2</v>
      </c>
      <c r="G1486" s="154">
        <f t="shared" si="47"/>
        <v>234.00364518153376</v>
      </c>
      <c r="H1486" s="120">
        <f t="shared" si="48"/>
        <v>14179266.299146684</v>
      </c>
    </row>
    <row r="1487" spans="1:8" x14ac:dyDescent="0.3">
      <c r="A1487" s="144">
        <v>3327</v>
      </c>
      <c r="B1487" s="150">
        <v>8763.91</v>
      </c>
      <c r="C1487" s="150">
        <v>998.74</v>
      </c>
      <c r="D1487" s="155">
        <v>0.11036</v>
      </c>
      <c r="E1487" s="155">
        <v>9.3640000000000001E-2</v>
      </c>
      <c r="F1487" s="155">
        <v>1.6709999999999999E-2</v>
      </c>
      <c r="G1487" s="154">
        <f t="shared" si="47"/>
        <v>233.58428381024066</v>
      </c>
      <c r="H1487" s="120">
        <f t="shared" si="48"/>
        <v>14243252.781093741</v>
      </c>
    </row>
    <row r="1488" spans="1:8" x14ac:dyDescent="0.3">
      <c r="A1488" s="144">
        <v>3335</v>
      </c>
      <c r="B1488" s="150">
        <v>8780.42</v>
      </c>
      <c r="C1488" s="150">
        <v>999</v>
      </c>
      <c r="D1488" s="155">
        <v>0.11055</v>
      </c>
      <c r="E1488" s="155">
        <v>9.3869999999999995E-2</v>
      </c>
      <c r="F1488" s="155">
        <v>1.669E-2</v>
      </c>
      <c r="G1488" s="154">
        <f t="shared" si="47"/>
        <v>233.30470956271196</v>
      </c>
      <c r="H1488" s="120">
        <f t="shared" si="48"/>
        <v>14294610.709963216</v>
      </c>
    </row>
    <row r="1489" spans="1:8" x14ac:dyDescent="0.3">
      <c r="A1489" s="144">
        <v>3344</v>
      </c>
      <c r="B1489" s="150">
        <v>8760.85</v>
      </c>
      <c r="C1489" s="150">
        <v>999.24</v>
      </c>
      <c r="D1489" s="155">
        <v>0.11083999999999999</v>
      </c>
      <c r="E1489" s="155">
        <v>9.4109999999999999E-2</v>
      </c>
      <c r="F1489" s="155">
        <v>1.6729999999999998E-2</v>
      </c>
      <c r="G1489" s="154">
        <f t="shared" si="47"/>
        <v>233.86385805776936</v>
      </c>
      <c r="H1489" s="120">
        <f t="shared" si="48"/>
        <v>14298917.44612355</v>
      </c>
    </row>
    <row r="1490" spans="1:8" x14ac:dyDescent="0.3">
      <c r="A1490" s="144">
        <v>3352</v>
      </c>
      <c r="B1490" s="150">
        <v>8751.9699999999993</v>
      </c>
      <c r="C1490" s="150">
        <v>997.94</v>
      </c>
      <c r="D1490" s="155">
        <v>0.11105</v>
      </c>
      <c r="E1490" s="155">
        <v>9.4329999999999997E-2</v>
      </c>
      <c r="F1490" s="155">
        <v>1.6719999999999999E-2</v>
      </c>
      <c r="G1490" s="154">
        <f t="shared" si="47"/>
        <v>233.72407093400503</v>
      </c>
      <c r="H1490" s="120">
        <f t="shared" si="48"/>
        <v>14341697.826008175</v>
      </c>
    </row>
    <row r="1491" spans="1:8" x14ac:dyDescent="0.3">
      <c r="A1491" s="144">
        <v>3361</v>
      </c>
      <c r="B1491" s="150">
        <v>8765.27</v>
      </c>
      <c r="C1491" s="150">
        <v>998.96</v>
      </c>
      <c r="D1491" s="155">
        <v>0.11126999999999999</v>
      </c>
      <c r="E1491" s="155">
        <v>9.4560000000000005E-2</v>
      </c>
      <c r="F1491" s="155">
        <v>1.6709999999999999E-2</v>
      </c>
      <c r="G1491" s="154">
        <f t="shared" ref="G1491:G1530" si="49">(2*F1491/$B$7)*(1+3*$B$11)/(4+PI()*$B$11-PI())*10^6</f>
        <v>233.58428381024066</v>
      </c>
      <c r="H1491" s="120">
        <f t="shared" ref="H1491:H1530" si="50">A1491/G1491*10^6</f>
        <v>14388810.519163229</v>
      </c>
    </row>
    <row r="1492" spans="1:8" x14ac:dyDescent="0.3">
      <c r="A1492" s="144">
        <v>3370</v>
      </c>
      <c r="B1492" s="150">
        <v>8737.3799999999992</v>
      </c>
      <c r="C1492" s="150">
        <v>999.31</v>
      </c>
      <c r="D1492" s="155">
        <v>0.11158</v>
      </c>
      <c r="E1492" s="155">
        <v>9.4799999999999995E-2</v>
      </c>
      <c r="F1492" s="155">
        <v>1.677E-2</v>
      </c>
      <c r="G1492" s="154">
        <f t="shared" si="49"/>
        <v>234.42300655282682</v>
      </c>
      <c r="H1492" s="120">
        <f t="shared" si="50"/>
        <v>14375722.116850235</v>
      </c>
    </row>
    <row r="1493" spans="1:8" x14ac:dyDescent="0.3">
      <c r="A1493" s="144">
        <v>3378</v>
      </c>
      <c r="B1493" s="150">
        <v>8735.24</v>
      </c>
      <c r="C1493" s="150">
        <v>999.33</v>
      </c>
      <c r="D1493" s="155">
        <v>0.1118</v>
      </c>
      <c r="E1493" s="155">
        <v>9.5019999999999993E-2</v>
      </c>
      <c r="F1493" s="155">
        <v>1.678E-2</v>
      </c>
      <c r="G1493" s="154">
        <f t="shared" si="49"/>
        <v>234.56279367659118</v>
      </c>
      <c r="H1493" s="120">
        <f t="shared" si="50"/>
        <v>14401260.946173307</v>
      </c>
    </row>
    <row r="1494" spans="1:8" x14ac:dyDescent="0.3">
      <c r="A1494" s="144">
        <v>3387</v>
      </c>
      <c r="B1494" s="150">
        <v>8757.43</v>
      </c>
      <c r="C1494" s="150">
        <v>999.6</v>
      </c>
      <c r="D1494" s="155">
        <v>0.11201999999999999</v>
      </c>
      <c r="E1494" s="155">
        <v>9.5280000000000004E-2</v>
      </c>
      <c r="F1494" s="155">
        <v>1.6740000000000001E-2</v>
      </c>
      <c r="G1494" s="154">
        <f t="shared" si="49"/>
        <v>234.00364518153376</v>
      </c>
      <c r="H1494" s="120">
        <f t="shared" si="50"/>
        <v>14474133.500666009</v>
      </c>
    </row>
    <row r="1495" spans="1:8" x14ac:dyDescent="0.3">
      <c r="A1495" s="144">
        <v>3396</v>
      </c>
      <c r="B1495" s="150">
        <v>8728.25</v>
      </c>
      <c r="C1495" s="150">
        <v>999.89</v>
      </c>
      <c r="D1495" s="155">
        <v>0.11233</v>
      </c>
      <c r="E1495" s="155">
        <v>9.5530000000000004E-2</v>
      </c>
      <c r="F1495" s="155">
        <v>1.6799999999999999E-2</v>
      </c>
      <c r="G1495" s="154">
        <f t="shared" si="49"/>
        <v>234.84236792411988</v>
      </c>
      <c r="H1495" s="120">
        <f t="shared" si="50"/>
        <v>14460763.745566066</v>
      </c>
    </row>
    <row r="1496" spans="1:8" x14ac:dyDescent="0.3">
      <c r="A1496" s="144">
        <v>3404</v>
      </c>
      <c r="B1496" s="150">
        <v>8678.9</v>
      </c>
      <c r="C1496" s="150">
        <v>998.42</v>
      </c>
      <c r="D1496" s="155">
        <v>0.11259</v>
      </c>
      <c r="E1496" s="155">
        <v>9.572E-2</v>
      </c>
      <c r="F1496" s="155">
        <v>1.687E-2</v>
      </c>
      <c r="G1496" s="154">
        <f t="shared" si="49"/>
        <v>235.82087779047038</v>
      </c>
      <c r="H1496" s="120">
        <f t="shared" si="50"/>
        <v>14434684.629681068</v>
      </c>
    </row>
    <row r="1497" spans="1:8" x14ac:dyDescent="0.3">
      <c r="A1497" s="144">
        <v>3413</v>
      </c>
      <c r="B1497" s="150">
        <v>8685.27</v>
      </c>
      <c r="C1497" s="150">
        <v>998.2</v>
      </c>
      <c r="D1497" s="155">
        <v>0.11282</v>
      </c>
      <c r="E1497" s="155">
        <v>9.5960000000000004E-2</v>
      </c>
      <c r="F1497" s="155">
        <v>1.685E-2</v>
      </c>
      <c r="G1497" s="154">
        <f t="shared" si="49"/>
        <v>235.54130354294168</v>
      </c>
      <c r="H1497" s="120">
        <f t="shared" si="50"/>
        <v>14490027.645524064</v>
      </c>
    </row>
    <row r="1498" spans="1:8" x14ac:dyDescent="0.3">
      <c r="A1498" s="144">
        <v>3422</v>
      </c>
      <c r="B1498" s="150">
        <v>8686.4599999999991</v>
      </c>
      <c r="C1498" s="150">
        <v>999.49</v>
      </c>
      <c r="D1498" s="155">
        <v>0.11310000000000001</v>
      </c>
      <c r="E1498" s="155">
        <v>9.6229999999999996E-2</v>
      </c>
      <c r="F1498" s="155">
        <v>1.687E-2</v>
      </c>
      <c r="G1498" s="154">
        <f t="shared" si="49"/>
        <v>235.82087779047038</v>
      </c>
      <c r="H1498" s="120">
        <f t="shared" si="50"/>
        <v>14511013.749344479</v>
      </c>
    </row>
    <row r="1499" spans="1:8" x14ac:dyDescent="0.3">
      <c r="A1499" s="144">
        <v>3431</v>
      </c>
      <c r="B1499" s="150">
        <v>8710.5</v>
      </c>
      <c r="C1499" s="150">
        <v>998.53</v>
      </c>
      <c r="D1499" s="155">
        <v>0.11332</v>
      </c>
      <c r="E1499" s="155">
        <v>9.6509999999999999E-2</v>
      </c>
      <c r="F1499" s="155">
        <v>1.6809999999999999E-2</v>
      </c>
      <c r="G1499" s="154">
        <f t="shared" si="49"/>
        <v>234.98215504788422</v>
      </c>
      <c r="H1499" s="120">
        <f t="shared" si="50"/>
        <v>14601108.749304121</v>
      </c>
    </row>
    <row r="1500" spans="1:8" x14ac:dyDescent="0.3">
      <c r="A1500" s="144">
        <v>3439</v>
      </c>
      <c r="B1500" s="150">
        <v>8688.44</v>
      </c>
      <c r="C1500" s="150">
        <v>997.94</v>
      </c>
      <c r="D1500" s="155">
        <v>0.11355</v>
      </c>
      <c r="E1500" s="155">
        <v>9.6699999999999994E-2</v>
      </c>
      <c r="F1500" s="155">
        <v>1.6840000000000001E-2</v>
      </c>
      <c r="G1500" s="154">
        <f t="shared" si="49"/>
        <v>235.40151641917731</v>
      </c>
      <c r="H1500" s="120">
        <f t="shared" si="50"/>
        <v>14609081.760867693</v>
      </c>
    </row>
    <row r="1501" spans="1:8" x14ac:dyDescent="0.3">
      <c r="A1501" s="144">
        <v>3448</v>
      </c>
      <c r="B1501" s="150">
        <v>8671.06</v>
      </c>
      <c r="C1501" s="150">
        <v>999.06</v>
      </c>
      <c r="D1501" s="155">
        <v>0.11384</v>
      </c>
      <c r="E1501" s="155">
        <v>9.6939999999999998E-2</v>
      </c>
      <c r="F1501" s="155">
        <v>1.6899999999999998E-2</v>
      </c>
      <c r="G1501" s="154">
        <f t="shared" si="49"/>
        <v>236.24023916176344</v>
      </c>
      <c r="H1501" s="120">
        <f t="shared" si="50"/>
        <v>14595312.010495435</v>
      </c>
    </row>
    <row r="1502" spans="1:8" x14ac:dyDescent="0.3">
      <c r="A1502" s="144">
        <v>3457</v>
      </c>
      <c r="B1502" s="150">
        <v>8663.11</v>
      </c>
      <c r="C1502" s="150">
        <v>999.4</v>
      </c>
      <c r="D1502" s="155">
        <v>0.11412</v>
      </c>
      <c r="E1502" s="155">
        <v>9.7210000000000005E-2</v>
      </c>
      <c r="F1502" s="155">
        <v>1.6920000000000001E-2</v>
      </c>
      <c r="G1502" s="154">
        <f t="shared" si="49"/>
        <v>236.51981340929217</v>
      </c>
      <c r="H1502" s="120">
        <f t="shared" si="50"/>
        <v>14616111.649038637</v>
      </c>
    </row>
    <row r="1503" spans="1:8" x14ac:dyDescent="0.3">
      <c r="A1503" s="144">
        <v>3466</v>
      </c>
      <c r="B1503" s="150">
        <v>8641.99</v>
      </c>
      <c r="C1503" s="150">
        <v>998.34</v>
      </c>
      <c r="D1503" s="155">
        <v>0.11438</v>
      </c>
      <c r="E1503" s="155">
        <v>9.7439999999999999E-2</v>
      </c>
      <c r="F1503" s="155">
        <v>1.694E-2</v>
      </c>
      <c r="G1503" s="154">
        <f t="shared" si="49"/>
        <v>236.7993876568209</v>
      </c>
      <c r="H1503" s="120">
        <f t="shared" si="50"/>
        <v>14636862.173913496</v>
      </c>
    </row>
    <row r="1504" spans="1:8" x14ac:dyDescent="0.3">
      <c r="A1504" s="144">
        <v>3475</v>
      </c>
      <c r="B1504" s="150">
        <v>8650.91</v>
      </c>
      <c r="C1504" s="150">
        <v>998.22</v>
      </c>
      <c r="D1504" s="155">
        <v>0.11462</v>
      </c>
      <c r="E1504" s="155">
        <v>9.7689999999999999E-2</v>
      </c>
      <c r="F1504" s="155">
        <v>1.6920000000000001E-2</v>
      </c>
      <c r="G1504" s="154">
        <f t="shared" si="49"/>
        <v>236.51981340929217</v>
      </c>
      <c r="H1504" s="120">
        <f t="shared" si="50"/>
        <v>14692215.209837796</v>
      </c>
    </row>
    <row r="1505" spans="1:8" x14ac:dyDescent="0.3">
      <c r="A1505" s="144">
        <v>3484</v>
      </c>
      <c r="B1505" s="150">
        <v>8663.24</v>
      </c>
      <c r="C1505" s="150">
        <v>999.67</v>
      </c>
      <c r="D1505" s="155">
        <v>0.11487</v>
      </c>
      <c r="E1505" s="155">
        <v>9.7949999999999995E-2</v>
      </c>
      <c r="F1505" s="155">
        <v>1.6920000000000001E-2</v>
      </c>
      <c r="G1505" s="154">
        <f t="shared" si="49"/>
        <v>236.51981340929217</v>
      </c>
      <c r="H1505" s="120">
        <f t="shared" si="50"/>
        <v>14730266.990237378</v>
      </c>
    </row>
    <row r="1506" spans="1:8" x14ac:dyDescent="0.3">
      <c r="A1506" s="144">
        <v>3493</v>
      </c>
      <c r="B1506" s="150">
        <v>8636.7000000000007</v>
      </c>
      <c r="C1506" s="150">
        <v>998.84</v>
      </c>
      <c r="D1506" s="155">
        <v>0.11516999999999999</v>
      </c>
      <c r="E1506" s="155">
        <v>9.8210000000000006E-2</v>
      </c>
      <c r="F1506" s="155">
        <v>1.6959999999999999E-2</v>
      </c>
      <c r="G1506" s="154">
        <f t="shared" si="49"/>
        <v>237.07896190434957</v>
      </c>
      <c r="H1506" s="120">
        <f t="shared" si="50"/>
        <v>14733487.830140172</v>
      </c>
    </row>
    <row r="1507" spans="1:8" x14ac:dyDescent="0.3">
      <c r="A1507" s="144">
        <v>3502</v>
      </c>
      <c r="B1507" s="150">
        <v>8642.42</v>
      </c>
      <c r="C1507" s="150">
        <v>999.7</v>
      </c>
      <c r="D1507" s="155">
        <v>0.11541999999999999</v>
      </c>
      <c r="E1507" s="155">
        <v>9.8460000000000006E-2</v>
      </c>
      <c r="F1507" s="155">
        <v>1.6959999999999999E-2</v>
      </c>
      <c r="G1507" s="154">
        <f t="shared" si="49"/>
        <v>237.07896190434957</v>
      </c>
      <c r="H1507" s="120">
        <f t="shared" si="50"/>
        <v>14771449.865774659</v>
      </c>
    </row>
    <row r="1508" spans="1:8" x14ac:dyDescent="0.3">
      <c r="A1508" s="144">
        <v>3511</v>
      </c>
      <c r="B1508" s="150">
        <v>8619.86</v>
      </c>
      <c r="C1508" s="150">
        <v>999.31</v>
      </c>
      <c r="D1508" s="155">
        <v>0.11568000000000001</v>
      </c>
      <c r="E1508" s="155">
        <v>9.8680000000000004E-2</v>
      </c>
      <c r="F1508" s="155">
        <v>1.7000000000000001E-2</v>
      </c>
      <c r="G1508" s="154">
        <f t="shared" si="49"/>
        <v>237.63811039940705</v>
      </c>
      <c r="H1508" s="120">
        <f t="shared" si="50"/>
        <v>14774566.226347003</v>
      </c>
    </row>
    <row r="1509" spans="1:8" x14ac:dyDescent="0.3">
      <c r="A1509" s="144">
        <v>3520</v>
      </c>
      <c r="B1509" s="150">
        <v>8616.5</v>
      </c>
      <c r="C1509" s="150">
        <v>999.12</v>
      </c>
      <c r="D1509" s="155">
        <v>0.11594</v>
      </c>
      <c r="E1509" s="155">
        <v>9.8930000000000004E-2</v>
      </c>
      <c r="F1509" s="155">
        <v>1.7000000000000001E-2</v>
      </c>
      <c r="G1509" s="154">
        <f t="shared" si="49"/>
        <v>237.63811039940705</v>
      </c>
      <c r="H1509" s="120">
        <f t="shared" si="50"/>
        <v>14812438.939544702</v>
      </c>
    </row>
    <row r="1510" spans="1:8" x14ac:dyDescent="0.3">
      <c r="A1510" s="144">
        <v>3529</v>
      </c>
      <c r="B1510" s="150">
        <v>8593.2199999999993</v>
      </c>
      <c r="C1510" s="150">
        <v>999.32</v>
      </c>
      <c r="D1510" s="155">
        <v>0.11624</v>
      </c>
      <c r="E1510" s="155">
        <v>9.919E-2</v>
      </c>
      <c r="F1510" s="155">
        <v>1.7049999999999999E-2</v>
      </c>
      <c r="G1510" s="154">
        <f t="shared" si="49"/>
        <v>238.33704601822882</v>
      </c>
      <c r="H1510" s="120">
        <f t="shared" si="50"/>
        <v>14806762.351707969</v>
      </c>
    </row>
    <row r="1511" spans="1:8" x14ac:dyDescent="0.3">
      <c r="A1511" s="144">
        <v>3538</v>
      </c>
      <c r="B1511" s="150">
        <v>8594.56</v>
      </c>
      <c r="C1511" s="150">
        <v>998.93</v>
      </c>
      <c r="D1511" s="155">
        <v>0.11648</v>
      </c>
      <c r="E1511" s="155">
        <v>9.9440000000000001E-2</v>
      </c>
      <c r="F1511" s="155">
        <v>1.704E-2</v>
      </c>
      <c r="G1511" s="154">
        <f t="shared" si="49"/>
        <v>238.19725889446443</v>
      </c>
      <c r="H1511" s="120">
        <f t="shared" si="50"/>
        <v>14853235.576348696</v>
      </c>
    </row>
    <row r="1512" spans="1:8" x14ac:dyDescent="0.3">
      <c r="A1512" s="144">
        <v>3547</v>
      </c>
      <c r="B1512" s="150">
        <v>8608.26</v>
      </c>
      <c r="C1512" s="150">
        <v>998.51</v>
      </c>
      <c r="D1512" s="155">
        <v>0.1167</v>
      </c>
      <c r="E1512" s="155">
        <v>9.9690000000000001E-2</v>
      </c>
      <c r="F1512" s="155">
        <v>1.7010000000000001E-2</v>
      </c>
      <c r="G1512" s="154">
        <f t="shared" si="49"/>
        <v>237.77789752317139</v>
      </c>
      <c r="H1512" s="120">
        <f t="shared" si="50"/>
        <v>14917282.207251184</v>
      </c>
    </row>
    <row r="1513" spans="1:8" x14ac:dyDescent="0.3">
      <c r="A1513" s="144">
        <v>3556</v>
      </c>
      <c r="B1513" s="150">
        <v>8604.66</v>
      </c>
      <c r="C1513" s="150">
        <v>999.8</v>
      </c>
      <c r="D1513" s="155">
        <v>0.11697</v>
      </c>
      <c r="E1513" s="155">
        <v>9.9930000000000005E-2</v>
      </c>
      <c r="F1513" s="155">
        <v>1.704E-2</v>
      </c>
      <c r="G1513" s="154">
        <f t="shared" si="49"/>
        <v>238.19725889446443</v>
      </c>
      <c r="H1513" s="120">
        <f t="shared" si="50"/>
        <v>14928803.196578847</v>
      </c>
    </row>
    <row r="1514" spans="1:8" x14ac:dyDescent="0.3">
      <c r="A1514" s="144">
        <v>3565</v>
      </c>
      <c r="B1514" s="150">
        <v>8590.86</v>
      </c>
      <c r="C1514" s="150">
        <v>999.33</v>
      </c>
      <c r="D1514" s="155">
        <v>0.11726</v>
      </c>
      <c r="E1514" s="155">
        <v>0.1002</v>
      </c>
      <c r="F1514" s="155">
        <v>1.7059999999999999E-2</v>
      </c>
      <c r="G1514" s="154">
        <f t="shared" si="49"/>
        <v>238.47683314199315</v>
      </c>
      <c r="H1514" s="120">
        <f t="shared" si="50"/>
        <v>14949041.183708349</v>
      </c>
    </row>
    <row r="1515" spans="1:8" x14ac:dyDescent="0.3">
      <c r="A1515" s="144">
        <v>3574</v>
      </c>
      <c r="B1515" s="150">
        <v>8568.83</v>
      </c>
      <c r="C1515" s="150">
        <v>999.56</v>
      </c>
      <c r="D1515" s="155">
        <v>0.11756</v>
      </c>
      <c r="E1515" s="155">
        <v>0.10045999999999999</v>
      </c>
      <c r="F1515" s="155">
        <v>1.711E-2</v>
      </c>
      <c r="G1515" s="154">
        <f t="shared" si="49"/>
        <v>239.17576876081495</v>
      </c>
      <c r="H1515" s="120">
        <f t="shared" si="50"/>
        <v>14942985.313759517</v>
      </c>
    </row>
    <row r="1516" spans="1:8" x14ac:dyDescent="0.3">
      <c r="A1516" s="144">
        <v>3583</v>
      </c>
      <c r="B1516" s="150">
        <v>8564.17</v>
      </c>
      <c r="C1516" s="150">
        <v>999.28</v>
      </c>
      <c r="D1516" s="155">
        <v>0.11781999999999999</v>
      </c>
      <c r="E1516" s="155">
        <v>0.1007</v>
      </c>
      <c r="F1516" s="155">
        <v>1.711E-2</v>
      </c>
      <c r="G1516" s="154">
        <f t="shared" si="49"/>
        <v>239.17576876081495</v>
      </c>
      <c r="H1516" s="120">
        <f t="shared" si="50"/>
        <v>14980614.543704631</v>
      </c>
    </row>
    <row r="1517" spans="1:8" x14ac:dyDescent="0.3">
      <c r="A1517" s="144">
        <v>3592</v>
      </c>
      <c r="B1517" s="150">
        <v>8563.91</v>
      </c>
      <c r="C1517" s="150">
        <v>998.12</v>
      </c>
      <c r="D1517" s="155">
        <v>0.11806</v>
      </c>
      <c r="E1517" s="155">
        <v>0.10097</v>
      </c>
      <c r="F1517" s="155">
        <v>1.7090000000000001E-2</v>
      </c>
      <c r="G1517" s="154">
        <f t="shared" si="49"/>
        <v>238.89619451328625</v>
      </c>
      <c r="H1517" s="120">
        <f t="shared" si="50"/>
        <v>15035819.249101644</v>
      </c>
    </row>
    <row r="1518" spans="1:8" x14ac:dyDescent="0.3">
      <c r="A1518" s="144">
        <v>3602</v>
      </c>
      <c r="B1518" s="150">
        <v>8552.07</v>
      </c>
      <c r="C1518" s="150">
        <v>999.63</v>
      </c>
      <c r="D1518" s="155">
        <v>0.11841</v>
      </c>
      <c r="E1518" s="155">
        <v>0.10127</v>
      </c>
      <c r="F1518" s="155">
        <v>1.7139999999999999E-2</v>
      </c>
      <c r="G1518" s="154">
        <f t="shared" si="49"/>
        <v>239.59513013210801</v>
      </c>
      <c r="H1518" s="120">
        <f t="shared" si="50"/>
        <v>15033694.541345347</v>
      </c>
    </row>
    <row r="1519" spans="1:8" x14ac:dyDescent="0.3">
      <c r="A1519" s="144">
        <v>3611</v>
      </c>
      <c r="B1519" s="150">
        <v>8523.89</v>
      </c>
      <c r="C1519" s="150">
        <v>1000.07</v>
      </c>
      <c r="D1519" s="155">
        <v>0.11872000000000001</v>
      </c>
      <c r="E1519" s="155">
        <v>0.10152</v>
      </c>
      <c r="F1519" s="155">
        <v>1.721E-2</v>
      </c>
      <c r="G1519" s="154">
        <f t="shared" si="49"/>
        <v>240.57363999845853</v>
      </c>
      <c r="H1519" s="120">
        <f t="shared" si="50"/>
        <v>15009957.034457879</v>
      </c>
    </row>
    <row r="1520" spans="1:8" x14ac:dyDescent="0.3">
      <c r="A1520" s="144">
        <v>3620</v>
      </c>
      <c r="B1520" s="150">
        <v>8528.56</v>
      </c>
      <c r="C1520" s="150">
        <v>1000.33</v>
      </c>
      <c r="D1520" s="155">
        <v>0.11899999999999999</v>
      </c>
      <c r="E1520" s="155">
        <v>0.10179000000000001</v>
      </c>
      <c r="F1520" s="155">
        <v>1.72E-2</v>
      </c>
      <c r="G1520" s="154">
        <f t="shared" si="49"/>
        <v>240.4338528746942</v>
      </c>
      <c r="H1520" s="120">
        <f t="shared" si="50"/>
        <v>15056116.086475637</v>
      </c>
    </row>
    <row r="1521" spans="1:8" x14ac:dyDescent="0.3">
      <c r="A1521" s="144">
        <v>3629</v>
      </c>
      <c r="B1521" s="150">
        <v>8528.77</v>
      </c>
      <c r="C1521" s="150">
        <v>998.42</v>
      </c>
      <c r="D1521" s="155">
        <v>0.11922000000000001</v>
      </c>
      <c r="E1521" s="155">
        <v>0.10205</v>
      </c>
      <c r="F1521" s="155">
        <v>1.7170000000000001E-2</v>
      </c>
      <c r="G1521" s="154">
        <f t="shared" si="49"/>
        <v>240.0144915034011</v>
      </c>
      <c r="H1521" s="120">
        <f t="shared" si="50"/>
        <v>15119920.373427019</v>
      </c>
    </row>
    <row r="1522" spans="1:8" x14ac:dyDescent="0.3">
      <c r="A1522" s="144">
        <v>3639</v>
      </c>
      <c r="B1522" s="150">
        <v>8519.2800000000007</v>
      </c>
      <c r="C1522" s="150">
        <v>998.26</v>
      </c>
      <c r="D1522" s="155">
        <v>0.11949</v>
      </c>
      <c r="E1522" s="155">
        <v>0.10231</v>
      </c>
      <c r="F1522" s="155">
        <v>1.7180000000000001E-2</v>
      </c>
      <c r="G1522" s="154">
        <f t="shared" si="49"/>
        <v>240.15427862716547</v>
      </c>
      <c r="H1522" s="120">
        <f t="shared" si="50"/>
        <v>15152759.387849474</v>
      </c>
    </row>
    <row r="1523" spans="1:8" x14ac:dyDescent="0.3">
      <c r="A1523" s="144">
        <v>3648</v>
      </c>
      <c r="B1523" s="150">
        <v>8503.7099999999991</v>
      </c>
      <c r="C1523" s="150">
        <v>998.82</v>
      </c>
      <c r="D1523" s="155">
        <v>0.11977</v>
      </c>
      <c r="E1523" s="155">
        <v>0.10254000000000001</v>
      </c>
      <c r="F1523" s="155">
        <v>1.7229999999999999E-2</v>
      </c>
      <c r="G1523" s="154">
        <f t="shared" si="49"/>
        <v>240.85321424598723</v>
      </c>
      <c r="H1523" s="120">
        <f t="shared" si="50"/>
        <v>15146154.521625936</v>
      </c>
    </row>
    <row r="1524" spans="1:8" x14ac:dyDescent="0.3">
      <c r="A1524" s="144">
        <v>3657</v>
      </c>
      <c r="B1524" s="150">
        <v>8491.6</v>
      </c>
      <c r="C1524" s="150">
        <v>999.48</v>
      </c>
      <c r="D1524" s="155">
        <v>0.12007</v>
      </c>
      <c r="E1524" s="155">
        <v>0.10281</v>
      </c>
      <c r="F1524" s="155">
        <v>1.7260000000000001E-2</v>
      </c>
      <c r="G1524" s="154">
        <f t="shared" si="49"/>
        <v>241.2725756172803</v>
      </c>
      <c r="H1524" s="120">
        <f t="shared" si="50"/>
        <v>15157130.85353278</v>
      </c>
    </row>
    <row r="1525" spans="1:8" x14ac:dyDescent="0.3">
      <c r="A1525" s="144">
        <v>3667</v>
      </c>
      <c r="B1525" s="150">
        <v>8465.9500000000007</v>
      </c>
      <c r="C1525" s="150">
        <v>999.84</v>
      </c>
      <c r="D1525" s="155">
        <v>0.12043</v>
      </c>
      <c r="E1525" s="155">
        <v>0.10310999999999999</v>
      </c>
      <c r="F1525" s="155">
        <v>1.7319999999999999E-2</v>
      </c>
      <c r="G1525" s="154">
        <f t="shared" si="49"/>
        <v>242.11129835986642</v>
      </c>
      <c r="H1525" s="120">
        <f t="shared" si="50"/>
        <v>15145926.790039718</v>
      </c>
    </row>
    <row r="1526" spans="1:8" x14ac:dyDescent="0.3">
      <c r="A1526" s="144">
        <v>3676</v>
      </c>
      <c r="B1526" s="150">
        <v>8466.2999999999993</v>
      </c>
      <c r="C1526" s="150">
        <v>999.2</v>
      </c>
      <c r="D1526" s="155">
        <v>0.12067</v>
      </c>
      <c r="E1526" s="155">
        <v>0.10337</v>
      </c>
      <c r="F1526" s="155">
        <v>1.7309999999999999E-2</v>
      </c>
      <c r="G1526" s="154">
        <f t="shared" si="49"/>
        <v>241.97151123610206</v>
      </c>
      <c r="H1526" s="120">
        <f t="shared" si="50"/>
        <v>15191871.064578211</v>
      </c>
    </row>
    <row r="1527" spans="1:8" x14ac:dyDescent="0.3">
      <c r="A1527" s="144">
        <v>3685</v>
      </c>
      <c r="B1527" s="150">
        <v>8475.59</v>
      </c>
      <c r="C1527" s="150">
        <v>998.35</v>
      </c>
      <c r="D1527" s="155">
        <v>0.12092</v>
      </c>
      <c r="E1527" s="155">
        <v>0.10364</v>
      </c>
      <c r="F1527" s="155">
        <v>1.7270000000000001E-2</v>
      </c>
      <c r="G1527" s="154">
        <f t="shared" si="49"/>
        <v>241.41236274104472</v>
      </c>
      <c r="H1527" s="120">
        <f t="shared" si="50"/>
        <v>15264338.404876065</v>
      </c>
    </row>
    <row r="1528" spans="1:8" x14ac:dyDescent="0.3">
      <c r="A1528" s="144">
        <v>3695</v>
      </c>
      <c r="B1528" s="150">
        <v>8450.39</v>
      </c>
      <c r="C1528" s="150">
        <v>998.05</v>
      </c>
      <c r="D1528" s="155">
        <v>0.12123</v>
      </c>
      <c r="E1528" s="155">
        <v>0.10391</v>
      </c>
      <c r="F1528" s="155">
        <v>1.7319999999999999E-2</v>
      </c>
      <c r="G1528" s="154">
        <f t="shared" si="49"/>
        <v>242.11129835986642</v>
      </c>
      <c r="H1528" s="120">
        <f t="shared" si="50"/>
        <v>15261576.081046293</v>
      </c>
    </row>
    <row r="1529" spans="1:8" x14ac:dyDescent="0.3">
      <c r="A1529" s="144">
        <v>3704</v>
      </c>
      <c r="B1529" s="150">
        <v>8458.7000000000007</v>
      </c>
      <c r="C1529" s="150">
        <v>997.92</v>
      </c>
      <c r="D1529" s="155">
        <v>0.12146999999999999</v>
      </c>
      <c r="E1529" s="155">
        <v>0.10417</v>
      </c>
      <c r="F1529" s="155">
        <v>1.7299999999999999E-2</v>
      </c>
      <c r="G1529" s="154">
        <f t="shared" si="49"/>
        <v>241.83172411233775</v>
      </c>
      <c r="H1529" s="120">
        <f t="shared" si="50"/>
        <v>15316435.482548129</v>
      </c>
    </row>
    <row r="1530" spans="1:8" x14ac:dyDescent="0.3">
      <c r="A1530" s="144">
        <v>3714</v>
      </c>
      <c r="B1530" s="150">
        <v>8447.66</v>
      </c>
      <c r="C1530" s="150">
        <v>998.11</v>
      </c>
      <c r="D1530" s="155">
        <v>0.12178</v>
      </c>
      <c r="E1530" s="155">
        <v>0.10445</v>
      </c>
      <c r="F1530" s="155">
        <v>1.7330000000000002E-2</v>
      </c>
      <c r="G1530" s="154">
        <f t="shared" si="49"/>
        <v>242.25108548363082</v>
      </c>
      <c r="H1530" s="120">
        <f t="shared" si="50"/>
        <v>15331200.653179154</v>
      </c>
    </row>
    <row r="1531" spans="1:8" x14ac:dyDescent="0.3">
      <c r="A1531" s="144">
        <v>3723</v>
      </c>
      <c r="B1531" s="150">
        <v>8455.69</v>
      </c>
      <c r="C1531" s="150">
        <v>998.72</v>
      </c>
      <c r="D1531" s="155">
        <v>0.12205000000000001</v>
      </c>
      <c r="E1531" s="155">
        <v>0.10471999999999999</v>
      </c>
      <c r="F1531" s="155">
        <v>1.7319999999999999E-2</v>
      </c>
      <c r="G1531" s="154">
        <f>(2*F1531/$B$7)*(1+3*$B$11)/(4+PI()*$B$11-PI())*10^6</f>
        <v>242.11129835986642</v>
      </c>
      <c r="H1531" s="120">
        <f>A1531/G1531*10^6</f>
        <v>15377225.372052867</v>
      </c>
    </row>
    <row r="1532" spans="1:8" x14ac:dyDescent="0.3">
      <c r="A1532" s="144">
        <v>3733</v>
      </c>
      <c r="B1532" s="150">
        <v>8440.77</v>
      </c>
      <c r="C1532" s="150">
        <v>999.16</v>
      </c>
      <c r="D1532" s="155">
        <v>0.12236</v>
      </c>
      <c r="E1532" s="155">
        <v>0.105</v>
      </c>
      <c r="F1532" s="155">
        <v>1.736E-2</v>
      </c>
      <c r="G1532" s="154">
        <f t="shared" ref="G1532:G1595" si="51">(2*F1532/$B$7)*(1+3*$B$11)/(4+PI()*$B$11-PI())*10^6</f>
        <v>242.67044685492391</v>
      </c>
      <c r="H1532" s="120">
        <f t="shared" ref="H1532:H1595" si="52">A1532/G1532*10^6</f>
        <v>15383002.126467036</v>
      </c>
    </row>
    <row r="1533" spans="1:8" x14ac:dyDescent="0.3">
      <c r="A1533" s="144">
        <v>3742</v>
      </c>
      <c r="B1533" s="150">
        <v>8424.85</v>
      </c>
      <c r="C1533" s="150">
        <v>999.43</v>
      </c>
      <c r="D1533" s="155">
        <v>0.12266000000000001</v>
      </c>
      <c r="E1533" s="155">
        <v>0.10526000000000001</v>
      </c>
      <c r="F1533" s="155">
        <v>1.7399999999999999E-2</v>
      </c>
      <c r="G1533" s="154">
        <f t="shared" si="51"/>
        <v>243.22959534998131</v>
      </c>
      <c r="H1533" s="120">
        <f t="shared" si="52"/>
        <v>15384640.979300495</v>
      </c>
    </row>
    <row r="1534" spans="1:8" x14ac:dyDescent="0.3">
      <c r="A1534" s="144">
        <v>3752</v>
      </c>
      <c r="B1534" s="150">
        <v>8411.02</v>
      </c>
      <c r="C1534" s="150">
        <v>1000.26</v>
      </c>
      <c r="D1534" s="155">
        <v>0.12298000000000001</v>
      </c>
      <c r="E1534" s="155">
        <v>0.10553999999999999</v>
      </c>
      <c r="F1534" s="155">
        <v>1.7440000000000001E-2</v>
      </c>
      <c r="G1534" s="154">
        <f t="shared" si="51"/>
        <v>243.78874384503874</v>
      </c>
      <c r="H1534" s="120">
        <f t="shared" si="52"/>
        <v>15390374.226567702</v>
      </c>
    </row>
    <row r="1535" spans="1:8" x14ac:dyDescent="0.3">
      <c r="A1535" s="144">
        <v>3762</v>
      </c>
      <c r="B1535" s="150">
        <v>8405.16</v>
      </c>
      <c r="C1535" s="150">
        <v>999.58</v>
      </c>
      <c r="D1535" s="155">
        <v>0.12328</v>
      </c>
      <c r="E1535" s="155">
        <v>0.10584</v>
      </c>
      <c r="F1535" s="155">
        <v>1.7440000000000001E-2</v>
      </c>
      <c r="G1535" s="154">
        <f t="shared" si="51"/>
        <v>243.78874384503874</v>
      </c>
      <c r="H1535" s="120">
        <f t="shared" si="52"/>
        <v>15431393.347640645</v>
      </c>
    </row>
    <row r="1536" spans="1:8" x14ac:dyDescent="0.3">
      <c r="A1536" s="144">
        <v>3771</v>
      </c>
      <c r="B1536" s="150">
        <v>8385.34</v>
      </c>
      <c r="C1536" s="150">
        <v>998.62</v>
      </c>
      <c r="D1536" s="155">
        <v>0.12357</v>
      </c>
      <c r="E1536" s="155">
        <v>0.10611</v>
      </c>
      <c r="F1536" s="155">
        <v>1.746E-2</v>
      </c>
      <c r="G1536" s="154">
        <f t="shared" si="51"/>
        <v>244.06831809256744</v>
      </c>
      <c r="H1536" s="120">
        <f t="shared" si="52"/>
        <v>15450591.987812929</v>
      </c>
    </row>
    <row r="1537" spans="1:8" x14ac:dyDescent="0.3">
      <c r="A1537" s="144">
        <v>3781</v>
      </c>
      <c r="B1537" s="150">
        <v>8397.34</v>
      </c>
      <c r="C1537" s="150">
        <v>999.31</v>
      </c>
      <c r="D1537" s="155">
        <v>0.12388</v>
      </c>
      <c r="E1537" s="155">
        <v>0.10643</v>
      </c>
      <c r="F1537" s="155">
        <v>1.745E-2</v>
      </c>
      <c r="G1537" s="154">
        <f t="shared" si="51"/>
        <v>243.9285309688031</v>
      </c>
      <c r="H1537" s="120">
        <f t="shared" si="52"/>
        <v>15500441.809669102</v>
      </c>
    </row>
    <row r="1538" spans="1:8" x14ac:dyDescent="0.3">
      <c r="A1538" s="144">
        <v>3791</v>
      </c>
      <c r="B1538" s="150">
        <v>8408.02</v>
      </c>
      <c r="C1538" s="150">
        <v>998.93</v>
      </c>
      <c r="D1538" s="155">
        <v>0.12416000000000001</v>
      </c>
      <c r="E1538" s="155">
        <v>0.10674</v>
      </c>
      <c r="F1538" s="155">
        <v>1.7420000000000001E-2</v>
      </c>
      <c r="G1538" s="154">
        <f t="shared" si="51"/>
        <v>243.50916959751007</v>
      </c>
      <c r="H1538" s="120">
        <f t="shared" si="52"/>
        <v>15568202.241689891</v>
      </c>
    </row>
    <row r="1539" spans="1:8" x14ac:dyDescent="0.3">
      <c r="A1539" s="144">
        <v>3800</v>
      </c>
      <c r="B1539" s="150">
        <v>8387.66</v>
      </c>
      <c r="C1539" s="150">
        <v>999.27</v>
      </c>
      <c r="D1539" s="155">
        <v>0.12446</v>
      </c>
      <c r="E1539" s="155">
        <v>0.10699</v>
      </c>
      <c r="F1539" s="155">
        <v>1.7469999999999999E-2</v>
      </c>
      <c r="G1539" s="154">
        <f t="shared" si="51"/>
        <v>244.20810521633183</v>
      </c>
      <c r="H1539" s="120">
        <f t="shared" si="52"/>
        <v>15560499.094138455</v>
      </c>
    </row>
    <row r="1540" spans="1:8" x14ac:dyDescent="0.3">
      <c r="A1540" s="144">
        <v>3810</v>
      </c>
      <c r="B1540" s="150">
        <v>8385.43</v>
      </c>
      <c r="C1540" s="150">
        <v>999.2</v>
      </c>
      <c r="D1540" s="155">
        <v>0.12479999999999999</v>
      </c>
      <c r="E1540" s="155">
        <v>0.10732</v>
      </c>
      <c r="F1540" s="155">
        <v>1.7469999999999999E-2</v>
      </c>
      <c r="G1540" s="154">
        <f t="shared" si="51"/>
        <v>244.20810521633183</v>
      </c>
      <c r="H1540" s="120">
        <f t="shared" si="52"/>
        <v>15601447.775965136</v>
      </c>
    </row>
    <row r="1541" spans="1:8" x14ac:dyDescent="0.3">
      <c r="A1541" s="144">
        <v>3820</v>
      </c>
      <c r="B1541" s="150">
        <v>8389.18</v>
      </c>
      <c r="C1541" s="150">
        <v>998.86</v>
      </c>
      <c r="D1541" s="155">
        <v>0.12509999999999999</v>
      </c>
      <c r="E1541" s="155">
        <v>0.10764</v>
      </c>
      <c r="F1541" s="155">
        <v>1.746E-2</v>
      </c>
      <c r="G1541" s="154">
        <f t="shared" si="51"/>
        <v>244.06831809256744</v>
      </c>
      <c r="H1541" s="120">
        <f t="shared" si="52"/>
        <v>15651355.447744735</v>
      </c>
    </row>
    <row r="1542" spans="1:8" x14ac:dyDescent="0.3">
      <c r="A1542" s="144">
        <v>3830</v>
      </c>
      <c r="B1542" s="150">
        <v>8370.7099999999991</v>
      </c>
      <c r="C1542" s="150">
        <v>999.01</v>
      </c>
      <c r="D1542" s="155">
        <v>0.12543000000000001</v>
      </c>
      <c r="E1542" s="155">
        <v>0.10793</v>
      </c>
      <c r="F1542" s="155">
        <v>1.7500000000000002E-2</v>
      </c>
      <c r="G1542" s="154">
        <f t="shared" si="51"/>
        <v>244.62746658762489</v>
      </c>
      <c r="H1542" s="120">
        <f t="shared" si="52"/>
        <v>15656459.405093435</v>
      </c>
    </row>
    <row r="1543" spans="1:8" x14ac:dyDescent="0.3">
      <c r="A1543" s="144">
        <v>3840</v>
      </c>
      <c r="B1543" s="150">
        <v>8354.25</v>
      </c>
      <c r="C1543" s="150">
        <v>998.99</v>
      </c>
      <c r="D1543" s="155">
        <v>0.12576000000000001</v>
      </c>
      <c r="E1543" s="155">
        <v>0.10823000000000001</v>
      </c>
      <c r="F1543" s="155">
        <v>1.754E-2</v>
      </c>
      <c r="G1543" s="154">
        <f t="shared" si="51"/>
        <v>245.18661508268232</v>
      </c>
      <c r="H1543" s="120">
        <f t="shared" si="52"/>
        <v>15661540.083275214</v>
      </c>
    </row>
    <row r="1544" spans="1:8" x14ac:dyDescent="0.3">
      <c r="A1544" s="144">
        <v>3849</v>
      </c>
      <c r="B1544" s="150">
        <v>8336.44</v>
      </c>
      <c r="C1544" s="150">
        <v>999.82</v>
      </c>
      <c r="D1544" s="155">
        <v>0.12608</v>
      </c>
      <c r="E1544" s="155">
        <v>0.1085</v>
      </c>
      <c r="F1544" s="155">
        <v>1.7590000000000001E-2</v>
      </c>
      <c r="G1544" s="154">
        <f t="shared" si="51"/>
        <v>245.88555070150414</v>
      </c>
      <c r="H1544" s="120">
        <f t="shared" si="52"/>
        <v>15653624.171973171</v>
      </c>
    </row>
    <row r="1545" spans="1:8" x14ac:dyDescent="0.3">
      <c r="A1545" s="144">
        <v>3859</v>
      </c>
      <c r="B1545" s="150">
        <v>8335.06</v>
      </c>
      <c r="C1545" s="150">
        <v>999.11</v>
      </c>
      <c r="D1545" s="155">
        <v>0.12637999999999999</v>
      </c>
      <c r="E1545" s="155">
        <v>0.10879999999999999</v>
      </c>
      <c r="F1545" s="155">
        <v>1.7579999999999998E-2</v>
      </c>
      <c r="G1545" s="154">
        <f t="shared" si="51"/>
        <v>245.74576357773972</v>
      </c>
      <c r="H1545" s="120">
        <f t="shared" si="52"/>
        <v>15703220.856457353</v>
      </c>
    </row>
    <row r="1546" spans="1:8" x14ac:dyDescent="0.3">
      <c r="A1546" s="144">
        <v>3869</v>
      </c>
      <c r="B1546" s="150">
        <v>8305.92</v>
      </c>
      <c r="C1546" s="150">
        <v>999.61</v>
      </c>
      <c r="D1546" s="155">
        <v>0.12673999999999999</v>
      </c>
      <c r="E1546" s="155">
        <v>0.10909000000000001</v>
      </c>
      <c r="F1546" s="155">
        <v>1.7649999999999999E-2</v>
      </c>
      <c r="G1546" s="154">
        <f t="shared" si="51"/>
        <v>246.72427344409022</v>
      </c>
      <c r="H1546" s="120">
        <f t="shared" si="52"/>
        <v>15681472.868443761</v>
      </c>
    </row>
    <row r="1547" spans="1:8" x14ac:dyDescent="0.3">
      <c r="A1547" s="144">
        <v>3879</v>
      </c>
      <c r="B1547" s="150">
        <v>8314.33</v>
      </c>
      <c r="C1547" s="150">
        <v>999.29</v>
      </c>
      <c r="D1547" s="155">
        <v>0.12703999999999999</v>
      </c>
      <c r="E1547" s="155">
        <v>0.10940999999999999</v>
      </c>
      <c r="F1547" s="155">
        <v>1.763E-2</v>
      </c>
      <c r="G1547" s="154">
        <f t="shared" si="51"/>
        <v>246.44469919656152</v>
      </c>
      <c r="H1547" s="120">
        <f t="shared" si="52"/>
        <v>15739839.455447784</v>
      </c>
    </row>
    <row r="1548" spans="1:8" x14ac:dyDescent="0.3">
      <c r="A1548" s="144">
        <v>3889</v>
      </c>
      <c r="B1548" s="150">
        <v>8303.8799999999992</v>
      </c>
      <c r="C1548" s="150">
        <v>998.47</v>
      </c>
      <c r="D1548" s="155">
        <v>0.12733</v>
      </c>
      <c r="E1548" s="155">
        <v>0.10970000000000001</v>
      </c>
      <c r="F1548" s="155">
        <v>1.763E-2</v>
      </c>
      <c r="G1548" s="154">
        <f t="shared" si="51"/>
        <v>246.44469919656152</v>
      </c>
      <c r="H1548" s="120">
        <f t="shared" si="52"/>
        <v>15780416.50998619</v>
      </c>
    </row>
    <row r="1549" spans="1:8" x14ac:dyDescent="0.3">
      <c r="A1549" s="144">
        <v>3899</v>
      </c>
      <c r="B1549" s="150">
        <v>8276.48</v>
      </c>
      <c r="C1549" s="150">
        <v>999.08</v>
      </c>
      <c r="D1549" s="155">
        <v>0.12770999999999999</v>
      </c>
      <c r="E1549" s="155">
        <v>0.11001</v>
      </c>
      <c r="F1549" s="155">
        <v>1.77E-2</v>
      </c>
      <c r="G1549" s="154">
        <f t="shared" si="51"/>
        <v>247.42320906291204</v>
      </c>
      <c r="H1549" s="120">
        <f t="shared" si="52"/>
        <v>15758424.663421957</v>
      </c>
    </row>
    <row r="1550" spans="1:8" x14ac:dyDescent="0.3">
      <c r="A1550" s="144">
        <v>3909</v>
      </c>
      <c r="B1550" s="150">
        <v>8271.49</v>
      </c>
      <c r="C1550" s="150">
        <v>999.16</v>
      </c>
      <c r="D1550" s="155">
        <v>0.12801000000000001</v>
      </c>
      <c r="E1550" s="155">
        <v>0.1103</v>
      </c>
      <c r="F1550" s="155">
        <v>1.771E-2</v>
      </c>
      <c r="G1550" s="154">
        <f t="shared" si="51"/>
        <v>247.5629961866764</v>
      </c>
      <c r="H1550" s="120">
        <f t="shared" si="52"/>
        <v>15789920.384758934</v>
      </c>
    </row>
    <row r="1551" spans="1:8" x14ac:dyDescent="0.3">
      <c r="A1551" s="144">
        <v>3919</v>
      </c>
      <c r="B1551" s="150">
        <v>8268.82</v>
      </c>
      <c r="C1551" s="150">
        <v>999.62</v>
      </c>
      <c r="D1551" s="155">
        <v>0.12834999999999999</v>
      </c>
      <c r="E1551" s="155">
        <v>0.11062</v>
      </c>
      <c r="F1551" s="155">
        <v>1.7729999999999999E-2</v>
      </c>
      <c r="G1551" s="154">
        <f t="shared" si="51"/>
        <v>247.8425704342051</v>
      </c>
      <c r="H1551" s="120">
        <f t="shared" si="52"/>
        <v>15812457.049384819</v>
      </c>
    </row>
    <row r="1552" spans="1:8" x14ac:dyDescent="0.3">
      <c r="A1552" s="144">
        <v>3929</v>
      </c>
      <c r="B1552" s="150">
        <v>8244.57</v>
      </c>
      <c r="C1552" s="150">
        <v>1000.16</v>
      </c>
      <c r="D1552" s="155">
        <v>0.12867999999999999</v>
      </c>
      <c r="E1552" s="155">
        <v>0.11089</v>
      </c>
      <c r="F1552" s="155">
        <v>1.779E-2</v>
      </c>
      <c r="G1552" s="154">
        <f t="shared" si="51"/>
        <v>248.68129317679129</v>
      </c>
      <c r="H1552" s="120">
        <f t="shared" si="52"/>
        <v>15799338.783423547</v>
      </c>
    </row>
    <row r="1553" spans="1:8" x14ac:dyDescent="0.3">
      <c r="A1553" s="144">
        <v>3939</v>
      </c>
      <c r="B1553" s="150">
        <v>8255.3700000000008</v>
      </c>
      <c r="C1553" s="150">
        <v>999.87</v>
      </c>
      <c r="D1553" s="155">
        <v>0.12898999999999999</v>
      </c>
      <c r="E1553" s="155">
        <v>0.11122</v>
      </c>
      <c r="F1553" s="155">
        <v>1.7760000000000001E-2</v>
      </c>
      <c r="G1553" s="154">
        <f t="shared" si="51"/>
        <v>248.26193180549822</v>
      </c>
      <c r="H1553" s="120">
        <f t="shared" si="52"/>
        <v>15866306.89350321</v>
      </c>
    </row>
    <row r="1554" spans="1:8" x14ac:dyDescent="0.3">
      <c r="A1554" s="144">
        <v>3949</v>
      </c>
      <c r="B1554" s="150">
        <v>8247.85</v>
      </c>
      <c r="C1554" s="150">
        <v>999.83</v>
      </c>
      <c r="D1554" s="155">
        <v>0.1293</v>
      </c>
      <c r="E1554" s="155">
        <v>0.11153</v>
      </c>
      <c r="F1554" s="155">
        <v>1.7780000000000001E-2</v>
      </c>
      <c r="G1554" s="154">
        <f t="shared" si="51"/>
        <v>248.54150605302686</v>
      </c>
      <c r="H1554" s="120">
        <f t="shared" si="52"/>
        <v>15888694.257600067</v>
      </c>
    </row>
    <row r="1555" spans="1:8" x14ac:dyDescent="0.3">
      <c r="A1555" s="144">
        <v>3959</v>
      </c>
      <c r="B1555" s="150">
        <v>8250.02</v>
      </c>
      <c r="C1555" s="150">
        <v>999.66</v>
      </c>
      <c r="D1555" s="155">
        <v>0.12963</v>
      </c>
      <c r="E1555" s="155">
        <v>0.11186</v>
      </c>
      <c r="F1555" s="155">
        <v>1.7770000000000001E-2</v>
      </c>
      <c r="G1555" s="154">
        <f t="shared" si="51"/>
        <v>248.40171892926256</v>
      </c>
      <c r="H1555" s="120">
        <f t="shared" si="52"/>
        <v>15937892.930311831</v>
      </c>
    </row>
    <row r="1556" spans="1:8" x14ac:dyDescent="0.3">
      <c r="A1556" s="144">
        <v>3969</v>
      </c>
      <c r="B1556" s="150">
        <v>8241.9</v>
      </c>
      <c r="C1556" s="150">
        <v>999.7</v>
      </c>
      <c r="D1556" s="155">
        <v>0.12994</v>
      </c>
      <c r="E1556" s="155">
        <v>0.11215</v>
      </c>
      <c r="F1556" s="155">
        <v>1.779E-2</v>
      </c>
      <c r="G1556" s="154">
        <f t="shared" si="51"/>
        <v>248.68129317679129</v>
      </c>
      <c r="H1556" s="120">
        <f t="shared" si="52"/>
        <v>15960187.23120592</v>
      </c>
    </row>
    <row r="1557" spans="1:8" x14ac:dyDescent="0.3">
      <c r="A1557" s="144">
        <v>3980</v>
      </c>
      <c r="B1557" s="150">
        <v>8216.4599999999991</v>
      </c>
      <c r="C1557" s="150">
        <v>998.87</v>
      </c>
      <c r="D1557" s="155">
        <v>0.13031000000000001</v>
      </c>
      <c r="E1557" s="155">
        <v>0.11248</v>
      </c>
      <c r="F1557" s="155">
        <v>1.7829999999999999E-2</v>
      </c>
      <c r="G1557" s="154">
        <f t="shared" si="51"/>
        <v>249.24044167184863</v>
      </c>
      <c r="H1557" s="120">
        <f t="shared" si="52"/>
        <v>15968516.077499535</v>
      </c>
    </row>
    <row r="1558" spans="1:8" x14ac:dyDescent="0.3">
      <c r="A1558" s="144">
        <v>3990</v>
      </c>
      <c r="B1558" s="150">
        <v>8219.4500000000007</v>
      </c>
      <c r="C1558" s="150">
        <v>999.17</v>
      </c>
      <c r="D1558" s="155">
        <v>0.13064000000000001</v>
      </c>
      <c r="E1558" s="155">
        <v>0.11280999999999999</v>
      </c>
      <c r="F1558" s="155">
        <v>1.7829999999999999E-2</v>
      </c>
      <c r="G1558" s="154">
        <f t="shared" si="51"/>
        <v>249.24044167184863</v>
      </c>
      <c r="H1558" s="120">
        <f t="shared" si="52"/>
        <v>16008637.977191746</v>
      </c>
    </row>
    <row r="1559" spans="1:8" x14ac:dyDescent="0.3">
      <c r="A1559" s="144">
        <v>4000</v>
      </c>
      <c r="B1559" s="150">
        <v>8210.61</v>
      </c>
      <c r="C1559" s="150">
        <v>997.83</v>
      </c>
      <c r="D1559" s="155">
        <v>0.13095000000000001</v>
      </c>
      <c r="E1559" s="155">
        <v>0.11312999999999999</v>
      </c>
      <c r="F1559" s="155">
        <v>1.7819999999999999E-2</v>
      </c>
      <c r="G1559" s="154">
        <f t="shared" si="51"/>
        <v>249.10065454808435</v>
      </c>
      <c r="H1559" s="120">
        <f t="shared" si="52"/>
        <v>16057765.914974233</v>
      </c>
    </row>
    <row r="1560" spans="1:8" x14ac:dyDescent="0.3">
      <c r="A1560" s="144">
        <v>4010</v>
      </c>
      <c r="B1560" s="150">
        <v>8197.2099999999991</v>
      </c>
      <c r="C1560" s="150">
        <v>998.37</v>
      </c>
      <c r="D1560" s="155">
        <v>0.1313</v>
      </c>
      <c r="E1560" s="155">
        <v>0.11344</v>
      </c>
      <c r="F1560" s="155">
        <v>1.7860000000000001E-2</v>
      </c>
      <c r="G1560" s="154">
        <f t="shared" si="51"/>
        <v>249.65980304314175</v>
      </c>
      <c r="H1560" s="120">
        <f t="shared" si="52"/>
        <v>16061856.779191095</v>
      </c>
    </row>
    <row r="1561" spans="1:8" x14ac:dyDescent="0.3">
      <c r="A1561" s="144">
        <v>4021</v>
      </c>
      <c r="B1561" s="150">
        <v>8195.33</v>
      </c>
      <c r="C1561" s="150">
        <v>998.54</v>
      </c>
      <c r="D1561" s="155">
        <v>0.13164999999999999</v>
      </c>
      <c r="E1561" s="155">
        <v>0.11379</v>
      </c>
      <c r="F1561" s="155">
        <v>1.787E-2</v>
      </c>
      <c r="G1561" s="154">
        <f t="shared" si="51"/>
        <v>249.79959016690611</v>
      </c>
      <c r="H1561" s="120">
        <f t="shared" si="52"/>
        <v>16096903.911304772</v>
      </c>
    </row>
    <row r="1562" spans="1:8" x14ac:dyDescent="0.3">
      <c r="A1562" s="144">
        <v>4031</v>
      </c>
      <c r="B1562" s="150">
        <v>8178.06</v>
      </c>
      <c r="C1562" s="150">
        <v>998.06</v>
      </c>
      <c r="D1562" s="155">
        <v>0.13195999999999999</v>
      </c>
      <c r="E1562" s="155">
        <v>0.11405999999999999</v>
      </c>
      <c r="F1562" s="155">
        <v>1.7899999999999999E-2</v>
      </c>
      <c r="G1562" s="154">
        <f t="shared" si="51"/>
        <v>250.21895153819912</v>
      </c>
      <c r="H1562" s="120">
        <f t="shared" si="52"/>
        <v>16109890.858465277</v>
      </c>
    </row>
    <row r="1563" spans="1:8" x14ac:dyDescent="0.3">
      <c r="A1563" s="144">
        <v>4041</v>
      </c>
      <c r="B1563" s="150">
        <v>8151.3</v>
      </c>
      <c r="C1563" s="150">
        <v>997.62</v>
      </c>
      <c r="D1563" s="155">
        <v>0.13231999999999999</v>
      </c>
      <c r="E1563" s="155">
        <v>0.11437</v>
      </c>
      <c r="F1563" s="155">
        <v>1.7950000000000001E-2</v>
      </c>
      <c r="G1563" s="154">
        <f t="shared" si="51"/>
        <v>250.91788715702094</v>
      </c>
      <c r="H1563" s="120">
        <f t="shared" si="52"/>
        <v>16104870.18596326</v>
      </c>
    </row>
    <row r="1564" spans="1:8" x14ac:dyDescent="0.3">
      <c r="A1564" s="144">
        <v>4052</v>
      </c>
      <c r="B1564" s="150">
        <v>8138.21</v>
      </c>
      <c r="C1564" s="150">
        <v>998.59</v>
      </c>
      <c r="D1564" s="155">
        <v>0.13272</v>
      </c>
      <c r="E1564" s="155">
        <v>0.11473</v>
      </c>
      <c r="F1564" s="155">
        <v>1.7989999999999999E-2</v>
      </c>
      <c r="G1564" s="154">
        <f t="shared" si="51"/>
        <v>251.4770356520784</v>
      </c>
      <c r="H1564" s="120">
        <f t="shared" si="52"/>
        <v>16112803.260517165</v>
      </c>
    </row>
    <row r="1565" spans="1:8" x14ac:dyDescent="0.3">
      <c r="A1565" s="144">
        <v>4062</v>
      </c>
      <c r="B1565" s="150">
        <v>8131.49</v>
      </c>
      <c r="C1565" s="150">
        <v>998.62</v>
      </c>
      <c r="D1565" s="155">
        <v>0.13306000000000001</v>
      </c>
      <c r="E1565" s="155">
        <v>0.11505</v>
      </c>
      <c r="F1565" s="155">
        <v>1.8010000000000002E-2</v>
      </c>
      <c r="G1565" s="154">
        <f t="shared" si="51"/>
        <v>251.75660989960713</v>
      </c>
      <c r="H1565" s="120">
        <f t="shared" si="52"/>
        <v>16134630.98990649</v>
      </c>
    </row>
    <row r="1566" spans="1:8" x14ac:dyDescent="0.3">
      <c r="A1566" s="144">
        <v>4072</v>
      </c>
      <c r="B1566" s="150">
        <v>8118.77</v>
      </c>
      <c r="C1566" s="150">
        <v>998.91</v>
      </c>
      <c r="D1566" s="155">
        <v>0.13338</v>
      </c>
      <c r="E1566" s="155">
        <v>0.11534</v>
      </c>
      <c r="F1566" s="155">
        <v>1.804E-2</v>
      </c>
      <c r="G1566" s="154">
        <f t="shared" si="51"/>
        <v>252.17597127090019</v>
      </c>
      <c r="H1566" s="120">
        <f t="shared" si="52"/>
        <v>16147454.412401771</v>
      </c>
    </row>
    <row r="1567" spans="1:8" x14ac:dyDescent="0.3">
      <c r="A1567" s="144">
        <v>4083</v>
      </c>
      <c r="B1567" s="150">
        <v>8110.14</v>
      </c>
      <c r="C1567" s="150">
        <v>999.73</v>
      </c>
      <c r="D1567" s="155">
        <v>0.13375999999999999</v>
      </c>
      <c r="E1567" s="155">
        <v>0.11568000000000001</v>
      </c>
      <c r="F1567" s="155">
        <v>1.8079999999999999E-2</v>
      </c>
      <c r="G1567" s="154">
        <f t="shared" si="51"/>
        <v>252.73511976595759</v>
      </c>
      <c r="H1567" s="120">
        <f t="shared" si="52"/>
        <v>16155253.784203062</v>
      </c>
    </row>
    <row r="1568" spans="1:8" x14ac:dyDescent="0.3">
      <c r="A1568" s="144">
        <v>4093</v>
      </c>
      <c r="B1568" s="150">
        <v>8118.05</v>
      </c>
      <c r="C1568" s="150">
        <v>999.85</v>
      </c>
      <c r="D1568" s="155">
        <v>0.13408</v>
      </c>
      <c r="E1568" s="155">
        <v>0.11602</v>
      </c>
      <c r="F1568" s="155">
        <v>1.806E-2</v>
      </c>
      <c r="G1568" s="154">
        <f t="shared" si="51"/>
        <v>252.45554551842889</v>
      </c>
      <c r="H1568" s="120">
        <f t="shared" si="52"/>
        <v>16212755.364889447</v>
      </c>
    </row>
    <row r="1569" spans="1:8" x14ac:dyDescent="0.3">
      <c r="A1569" s="144">
        <v>4104</v>
      </c>
      <c r="B1569" s="150">
        <v>8118.54</v>
      </c>
      <c r="C1569" s="150">
        <v>999.52</v>
      </c>
      <c r="D1569" s="155">
        <v>0.13442000000000001</v>
      </c>
      <c r="E1569" s="155">
        <v>0.11636000000000001</v>
      </c>
      <c r="F1569" s="155">
        <v>1.806E-2</v>
      </c>
      <c r="G1569" s="154">
        <f t="shared" si="51"/>
        <v>252.45554551842889</v>
      </c>
      <c r="H1569" s="120">
        <f t="shared" si="52"/>
        <v>16256327.392500924</v>
      </c>
    </row>
    <row r="1570" spans="1:8" x14ac:dyDescent="0.3">
      <c r="A1570" s="144">
        <v>4114</v>
      </c>
      <c r="B1570" s="150">
        <v>8111.59</v>
      </c>
      <c r="C1570" s="150">
        <v>999.52</v>
      </c>
      <c r="D1570" s="155">
        <v>0.13475999999999999</v>
      </c>
      <c r="E1570" s="155">
        <v>0.11669</v>
      </c>
      <c r="F1570" s="155">
        <v>1.8069999999999999E-2</v>
      </c>
      <c r="G1570" s="154">
        <f t="shared" si="51"/>
        <v>252.59533264219323</v>
      </c>
      <c r="H1570" s="120">
        <f t="shared" si="52"/>
        <v>16286920.098510172</v>
      </c>
    </row>
    <row r="1571" spans="1:8" x14ac:dyDescent="0.3">
      <c r="A1571" s="144">
        <v>4125</v>
      </c>
      <c r="B1571" s="150">
        <v>8087.05</v>
      </c>
      <c r="C1571" s="150">
        <v>999.36</v>
      </c>
      <c r="D1571" s="155">
        <v>0.13513</v>
      </c>
      <c r="E1571" s="155">
        <v>0.11701</v>
      </c>
      <c r="F1571" s="155">
        <v>1.8120000000000001E-2</v>
      </c>
      <c r="G1571" s="154">
        <f t="shared" si="51"/>
        <v>253.29426826101502</v>
      </c>
      <c r="H1571" s="120">
        <f t="shared" si="52"/>
        <v>16285406.015383121</v>
      </c>
    </row>
    <row r="1572" spans="1:8" x14ac:dyDescent="0.3">
      <c r="A1572" s="144">
        <v>4135</v>
      </c>
      <c r="B1572" s="150">
        <v>8083.72</v>
      </c>
      <c r="C1572" s="150">
        <v>999.33</v>
      </c>
      <c r="D1572" s="155">
        <v>0.13547000000000001</v>
      </c>
      <c r="E1572" s="155">
        <v>0.11734</v>
      </c>
      <c r="F1572" s="155">
        <v>1.813E-2</v>
      </c>
      <c r="G1572" s="154">
        <f t="shared" si="51"/>
        <v>253.43405538477941</v>
      </c>
      <c r="H1572" s="120">
        <f t="shared" si="52"/>
        <v>16315881.437962173</v>
      </c>
    </row>
    <row r="1573" spans="1:8" x14ac:dyDescent="0.3">
      <c r="A1573" s="144">
        <v>4146</v>
      </c>
      <c r="B1573" s="150">
        <v>8070.23</v>
      </c>
      <c r="C1573" s="150">
        <v>998.59</v>
      </c>
      <c r="D1573" s="155">
        <v>0.13583000000000001</v>
      </c>
      <c r="E1573" s="155">
        <v>0.11769</v>
      </c>
      <c r="F1573" s="155">
        <v>1.8149999999999999E-2</v>
      </c>
      <c r="G1573" s="154">
        <f t="shared" si="51"/>
        <v>253.71362963230808</v>
      </c>
      <c r="H1573" s="120">
        <f t="shared" si="52"/>
        <v>16341258.473218597</v>
      </c>
    </row>
    <row r="1574" spans="1:8" x14ac:dyDescent="0.3">
      <c r="A1574" s="144">
        <v>4157</v>
      </c>
      <c r="B1574" s="150">
        <v>8065.17</v>
      </c>
      <c r="C1574" s="150">
        <v>999.14</v>
      </c>
      <c r="D1574" s="155">
        <v>0.13621</v>
      </c>
      <c r="E1574" s="155">
        <v>0.11804000000000001</v>
      </c>
      <c r="F1574" s="155">
        <v>1.8169999999999999E-2</v>
      </c>
      <c r="G1574" s="154">
        <f t="shared" si="51"/>
        <v>253.99320387983678</v>
      </c>
      <c r="H1574" s="120">
        <f t="shared" si="52"/>
        <v>16366579.642684694</v>
      </c>
    </row>
    <row r="1575" spans="1:8" x14ac:dyDescent="0.3">
      <c r="A1575" s="144">
        <v>4167</v>
      </c>
      <c r="B1575" s="150">
        <v>8040.17</v>
      </c>
      <c r="C1575" s="150">
        <v>998.86</v>
      </c>
      <c r="D1575" s="155">
        <v>0.1366</v>
      </c>
      <c r="E1575" s="155">
        <v>0.11838</v>
      </c>
      <c r="F1575" s="155">
        <v>1.822E-2</v>
      </c>
      <c r="G1575" s="154">
        <f t="shared" si="51"/>
        <v>254.69213949865861</v>
      </c>
      <c r="H1575" s="120">
        <f t="shared" si="52"/>
        <v>16360928.956042426</v>
      </c>
    </row>
    <row r="1576" spans="1:8" x14ac:dyDescent="0.3">
      <c r="A1576" s="144">
        <v>4178</v>
      </c>
      <c r="B1576" s="150">
        <v>8028.77</v>
      </c>
      <c r="C1576" s="150">
        <v>998.61</v>
      </c>
      <c r="D1576" s="155">
        <v>0.13696</v>
      </c>
      <c r="E1576" s="155">
        <v>0.11872000000000001</v>
      </c>
      <c r="F1576" s="155">
        <v>1.8239999999999999E-2</v>
      </c>
      <c r="G1576" s="154">
        <f t="shared" si="51"/>
        <v>254.97171374618731</v>
      </c>
      <c r="H1576" s="120">
        <f t="shared" si="52"/>
        <v>16386131.381455936</v>
      </c>
    </row>
    <row r="1577" spans="1:8" x14ac:dyDescent="0.3">
      <c r="A1577" s="144">
        <v>4189</v>
      </c>
      <c r="B1577" s="150">
        <v>8020.43</v>
      </c>
      <c r="C1577" s="150">
        <v>999.11</v>
      </c>
      <c r="D1577" s="155">
        <v>0.13736999999999999</v>
      </c>
      <c r="E1577" s="155">
        <v>0.1191</v>
      </c>
      <c r="F1577" s="155">
        <v>1.8270000000000002E-2</v>
      </c>
      <c r="G1577" s="154">
        <f t="shared" si="51"/>
        <v>255.39107511748037</v>
      </c>
      <c r="H1577" s="120">
        <f t="shared" si="52"/>
        <v>16402295.961489853</v>
      </c>
    </row>
    <row r="1578" spans="1:8" x14ac:dyDescent="0.3">
      <c r="A1578" s="144">
        <v>4199</v>
      </c>
      <c r="B1578" s="150">
        <v>8017.35</v>
      </c>
      <c r="C1578" s="150">
        <v>999.1</v>
      </c>
      <c r="D1578" s="155">
        <v>0.13771</v>
      </c>
      <c r="E1578" s="155">
        <v>0.11942999999999999</v>
      </c>
      <c r="F1578" s="155">
        <v>1.8280000000000001E-2</v>
      </c>
      <c r="G1578" s="154">
        <f t="shared" si="51"/>
        <v>255.53086224124479</v>
      </c>
      <c r="H1578" s="120">
        <f t="shared" si="52"/>
        <v>16432457.368048776</v>
      </c>
    </row>
    <row r="1579" spans="1:8" x14ac:dyDescent="0.3">
      <c r="A1579" s="144">
        <v>4210</v>
      </c>
      <c r="B1579" s="150">
        <v>7982.67</v>
      </c>
      <c r="C1579" s="150">
        <v>999.32</v>
      </c>
      <c r="D1579" s="155">
        <v>0.13811999999999999</v>
      </c>
      <c r="E1579" s="155">
        <v>0.11977</v>
      </c>
      <c r="F1579" s="155">
        <v>1.8360000000000001E-2</v>
      </c>
      <c r="G1579" s="154">
        <f t="shared" si="51"/>
        <v>256.64915923135959</v>
      </c>
      <c r="H1579" s="120">
        <f t="shared" si="52"/>
        <v>16403716.31299537</v>
      </c>
    </row>
    <row r="1580" spans="1:8" x14ac:dyDescent="0.3">
      <c r="A1580" s="144">
        <v>4221</v>
      </c>
      <c r="B1580" s="150">
        <v>7971.3</v>
      </c>
      <c r="C1580" s="150">
        <v>999.12</v>
      </c>
      <c r="D1580" s="155">
        <v>0.13852</v>
      </c>
      <c r="E1580" s="155">
        <v>0.12014</v>
      </c>
      <c r="F1580" s="155">
        <v>1.8380000000000001E-2</v>
      </c>
      <c r="G1580" s="154">
        <f t="shared" si="51"/>
        <v>256.92873347888832</v>
      </c>
      <c r="H1580" s="120">
        <f t="shared" si="52"/>
        <v>16428680.21356139</v>
      </c>
    </row>
    <row r="1581" spans="1:8" x14ac:dyDescent="0.3">
      <c r="A1581" s="144">
        <v>4232</v>
      </c>
      <c r="B1581" s="150">
        <v>7983.34</v>
      </c>
      <c r="C1581" s="150">
        <v>999.52</v>
      </c>
      <c r="D1581" s="155">
        <v>0.13889000000000001</v>
      </c>
      <c r="E1581" s="155">
        <v>0.12053</v>
      </c>
      <c r="F1581" s="155">
        <v>1.8360000000000001E-2</v>
      </c>
      <c r="G1581" s="154">
        <f t="shared" si="51"/>
        <v>256.64915923135959</v>
      </c>
      <c r="H1581" s="120">
        <f t="shared" si="52"/>
        <v>16489436.445747366</v>
      </c>
    </row>
    <row r="1582" spans="1:8" x14ac:dyDescent="0.3">
      <c r="A1582" s="144">
        <v>4243</v>
      </c>
      <c r="B1582" s="150">
        <v>7938.17</v>
      </c>
      <c r="C1582" s="150">
        <v>998.85</v>
      </c>
      <c r="D1582" s="155">
        <v>0.13933000000000001</v>
      </c>
      <c r="E1582" s="155">
        <v>0.12088</v>
      </c>
      <c r="F1582" s="155">
        <v>1.8450000000000001E-2</v>
      </c>
      <c r="G1582" s="154">
        <f t="shared" si="51"/>
        <v>257.90724334523878</v>
      </c>
      <c r="H1582" s="120">
        <f t="shared" si="52"/>
        <v>16451651.163283739</v>
      </c>
    </row>
    <row r="1583" spans="1:8" x14ac:dyDescent="0.3">
      <c r="A1583" s="144">
        <v>4253</v>
      </c>
      <c r="B1583" s="150">
        <v>7945.12</v>
      </c>
      <c r="C1583" s="150">
        <v>998.96</v>
      </c>
      <c r="D1583" s="155">
        <v>0.13969000000000001</v>
      </c>
      <c r="E1583" s="155">
        <v>0.12125</v>
      </c>
      <c r="F1583" s="155">
        <v>1.8440000000000002E-2</v>
      </c>
      <c r="G1583" s="154">
        <f t="shared" si="51"/>
        <v>257.7674562214745</v>
      </c>
      <c r="H1583" s="120">
        <f t="shared" si="52"/>
        <v>16499367.539810032</v>
      </c>
    </row>
    <row r="1584" spans="1:8" x14ac:dyDescent="0.3">
      <c r="A1584" s="144">
        <v>4264</v>
      </c>
      <c r="B1584" s="150">
        <v>7934.9</v>
      </c>
      <c r="C1584" s="150">
        <v>998.88</v>
      </c>
      <c r="D1584" s="155">
        <v>0.1401</v>
      </c>
      <c r="E1584" s="155">
        <v>0.12164</v>
      </c>
      <c r="F1584" s="155">
        <v>1.8460000000000001E-2</v>
      </c>
      <c r="G1584" s="154">
        <f t="shared" si="51"/>
        <v>258.04703046900318</v>
      </c>
      <c r="H1584" s="120">
        <f t="shared" si="52"/>
        <v>16524119.623659825</v>
      </c>
    </row>
    <row r="1585" spans="1:8" x14ac:dyDescent="0.3">
      <c r="A1585" s="144">
        <v>4275</v>
      </c>
      <c r="B1585" s="150">
        <v>7917.84</v>
      </c>
      <c r="C1585" s="150">
        <v>999.1</v>
      </c>
      <c r="D1585" s="155">
        <v>0.14054</v>
      </c>
      <c r="E1585" s="155">
        <v>0.12203</v>
      </c>
      <c r="F1585" s="155">
        <v>1.8509999999999999E-2</v>
      </c>
      <c r="G1585" s="154">
        <f t="shared" si="51"/>
        <v>258.74596608782491</v>
      </c>
      <c r="H1585" s="120">
        <f t="shared" si="52"/>
        <v>16521996.70834272</v>
      </c>
    </row>
    <row r="1586" spans="1:8" x14ac:dyDescent="0.3">
      <c r="A1586" s="144">
        <v>4286</v>
      </c>
      <c r="B1586" s="150">
        <v>7889.73</v>
      </c>
      <c r="C1586" s="150">
        <v>999.34</v>
      </c>
      <c r="D1586" s="155">
        <v>0.14097000000000001</v>
      </c>
      <c r="E1586" s="155">
        <v>0.12239</v>
      </c>
      <c r="F1586" s="155">
        <v>1.8579999999999999E-2</v>
      </c>
      <c r="G1586" s="154">
        <f t="shared" si="51"/>
        <v>259.72447595417543</v>
      </c>
      <c r="H1586" s="120">
        <f t="shared" si="52"/>
        <v>16502102.792792628</v>
      </c>
    </row>
    <row r="1587" spans="1:8" x14ac:dyDescent="0.3">
      <c r="A1587" s="144">
        <v>4297</v>
      </c>
      <c r="B1587" s="150">
        <v>7897.55</v>
      </c>
      <c r="C1587" s="150">
        <v>999.39</v>
      </c>
      <c r="D1587" s="155">
        <v>0.14133999999999999</v>
      </c>
      <c r="E1587" s="155">
        <v>0.12278</v>
      </c>
      <c r="F1587" s="155">
        <v>1.856E-2</v>
      </c>
      <c r="G1587" s="154">
        <f t="shared" si="51"/>
        <v>259.4449017066467</v>
      </c>
      <c r="H1587" s="120">
        <f t="shared" si="52"/>
        <v>16562283.443359394</v>
      </c>
    </row>
    <row r="1588" spans="1:8" x14ac:dyDescent="0.3">
      <c r="A1588" s="144">
        <v>4308</v>
      </c>
      <c r="B1588" s="150">
        <v>7875.7</v>
      </c>
      <c r="C1588" s="150">
        <v>998.87</v>
      </c>
      <c r="D1588" s="155">
        <v>0.14177000000000001</v>
      </c>
      <c r="E1588" s="155">
        <v>0.12317</v>
      </c>
      <c r="F1588" s="155">
        <v>1.8599999999999998E-2</v>
      </c>
      <c r="G1588" s="154">
        <f t="shared" si="51"/>
        <v>260.00405020170416</v>
      </c>
      <c r="H1588" s="120">
        <f t="shared" si="52"/>
        <v>16568972.662764175</v>
      </c>
    </row>
    <row r="1589" spans="1:8" x14ac:dyDescent="0.3">
      <c r="A1589" s="144">
        <v>4319</v>
      </c>
      <c r="B1589" s="150">
        <v>7854.33</v>
      </c>
      <c r="C1589" s="150">
        <v>998.95</v>
      </c>
      <c r="D1589" s="155">
        <v>0.14219000000000001</v>
      </c>
      <c r="E1589" s="155">
        <v>0.12354</v>
      </c>
      <c r="F1589" s="155">
        <v>1.865E-2</v>
      </c>
      <c r="G1589" s="154">
        <f t="shared" si="51"/>
        <v>260.70298582052595</v>
      </c>
      <c r="H1589" s="120">
        <f t="shared" si="52"/>
        <v>16566745.434106</v>
      </c>
    </row>
    <row r="1590" spans="1:8" x14ac:dyDescent="0.3">
      <c r="A1590" s="144">
        <v>4330</v>
      </c>
      <c r="B1590" s="150">
        <v>7860.74</v>
      </c>
      <c r="C1590" s="150">
        <v>999.21</v>
      </c>
      <c r="D1590" s="155">
        <v>0.14257</v>
      </c>
      <c r="E1590" s="155">
        <v>0.12393</v>
      </c>
      <c r="F1590" s="155">
        <v>1.864E-2</v>
      </c>
      <c r="G1590" s="154">
        <f t="shared" si="51"/>
        <v>260.56319869676162</v>
      </c>
      <c r="H1590" s="120">
        <f t="shared" si="52"/>
        <v>16617849.418709237</v>
      </c>
    </row>
    <row r="1591" spans="1:8" x14ac:dyDescent="0.3">
      <c r="A1591" s="144">
        <v>4341</v>
      </c>
      <c r="B1591" s="150">
        <v>7839.15</v>
      </c>
      <c r="C1591" s="150">
        <v>999.08</v>
      </c>
      <c r="D1591" s="155">
        <v>0.14301</v>
      </c>
      <c r="E1591" s="155">
        <v>0.12431</v>
      </c>
      <c r="F1591" s="155">
        <v>1.8689999999999998E-2</v>
      </c>
      <c r="G1591" s="154">
        <f t="shared" si="51"/>
        <v>261.26213431558341</v>
      </c>
      <c r="H1591" s="120">
        <f t="shared" si="52"/>
        <v>16615496.200289112</v>
      </c>
    </row>
    <row r="1592" spans="1:8" x14ac:dyDescent="0.3">
      <c r="A1592" s="144">
        <v>4353</v>
      </c>
      <c r="B1592" s="150">
        <v>7825.3</v>
      </c>
      <c r="C1592" s="150">
        <v>998.95</v>
      </c>
      <c r="D1592" s="155">
        <v>0.14346999999999999</v>
      </c>
      <c r="E1592" s="155">
        <v>0.12475</v>
      </c>
      <c r="F1592" s="155">
        <v>1.8720000000000001E-2</v>
      </c>
      <c r="G1592" s="154">
        <f t="shared" si="51"/>
        <v>261.68149568687642</v>
      </c>
      <c r="H1592" s="120">
        <f t="shared" si="52"/>
        <v>16634726.076347122</v>
      </c>
    </row>
    <row r="1593" spans="1:8" x14ac:dyDescent="0.3">
      <c r="A1593" s="144">
        <v>4364</v>
      </c>
      <c r="B1593" s="150">
        <v>7818.45</v>
      </c>
      <c r="C1593" s="150">
        <v>998.98</v>
      </c>
      <c r="D1593" s="155">
        <v>0.14385999999999999</v>
      </c>
      <c r="E1593" s="155">
        <v>0.12512000000000001</v>
      </c>
      <c r="F1593" s="155">
        <v>1.874E-2</v>
      </c>
      <c r="G1593" s="154">
        <f t="shared" si="51"/>
        <v>261.9610699344052</v>
      </c>
      <c r="H1593" s="120">
        <f t="shared" si="52"/>
        <v>16658963.872352259</v>
      </c>
    </row>
    <row r="1594" spans="1:8" x14ac:dyDescent="0.3">
      <c r="A1594" s="144">
        <v>4375</v>
      </c>
      <c r="B1594" s="150">
        <v>7802.49</v>
      </c>
      <c r="C1594" s="150">
        <v>998.96</v>
      </c>
      <c r="D1594" s="155">
        <v>0.14430000000000001</v>
      </c>
      <c r="E1594" s="155">
        <v>0.12551999999999999</v>
      </c>
      <c r="F1594" s="155">
        <v>1.8780000000000002E-2</v>
      </c>
      <c r="G1594" s="154">
        <f t="shared" si="51"/>
        <v>262.52021842946266</v>
      </c>
      <c r="H1594" s="120">
        <f t="shared" si="52"/>
        <v>16665383.055726551</v>
      </c>
    </row>
    <row r="1595" spans="1:8" x14ac:dyDescent="0.3">
      <c r="A1595" s="144">
        <v>4386</v>
      </c>
      <c r="B1595" s="150">
        <v>7791.9</v>
      </c>
      <c r="C1595" s="150">
        <v>999.58</v>
      </c>
      <c r="D1595" s="155">
        <v>0.14471999999999999</v>
      </c>
      <c r="E1595" s="155">
        <v>0.12590999999999999</v>
      </c>
      <c r="F1595" s="155">
        <v>1.881E-2</v>
      </c>
      <c r="G1595" s="154">
        <f t="shared" si="51"/>
        <v>262.93957980075572</v>
      </c>
      <c r="H1595" s="120">
        <f t="shared" si="52"/>
        <v>16680638.203360338</v>
      </c>
    </row>
    <row r="1596" spans="1:8" x14ac:dyDescent="0.3">
      <c r="A1596" s="144">
        <v>4397</v>
      </c>
      <c r="B1596" s="150">
        <v>7779.19</v>
      </c>
      <c r="C1596" s="150">
        <v>999.37</v>
      </c>
      <c r="D1596" s="155">
        <v>0.14513999999999999</v>
      </c>
      <c r="E1596" s="155">
        <v>0.1263</v>
      </c>
      <c r="F1596" s="155">
        <v>1.8839999999999999E-2</v>
      </c>
      <c r="G1596" s="154">
        <f t="shared" ref="G1596:G1659" si="53">(2*F1596/$B$7)*(1+3*$B$11)/(4+PI()*$B$11-PI())*10^6</f>
        <v>263.35894117204873</v>
      </c>
      <c r="H1596" s="120">
        <f t="shared" ref="H1596:H1659" si="54">A1596/G1596*10^6</f>
        <v>16695844.767721407</v>
      </c>
    </row>
    <row r="1597" spans="1:8" x14ac:dyDescent="0.3">
      <c r="A1597" s="144">
        <v>4409</v>
      </c>
      <c r="B1597" s="150">
        <v>7753.11</v>
      </c>
      <c r="C1597" s="150">
        <v>999.36</v>
      </c>
      <c r="D1597" s="155">
        <v>0.14563999999999999</v>
      </c>
      <c r="E1597" s="155">
        <v>0.12673000000000001</v>
      </c>
      <c r="F1597" s="155">
        <v>1.89E-2</v>
      </c>
      <c r="G1597" s="154">
        <f t="shared" si="53"/>
        <v>264.19766391463492</v>
      </c>
      <c r="H1597" s="120">
        <f t="shared" si="54"/>
        <v>16688262.623792898</v>
      </c>
    </row>
    <row r="1598" spans="1:8" x14ac:dyDescent="0.3">
      <c r="A1598" s="144">
        <v>4420</v>
      </c>
      <c r="B1598" s="150">
        <v>7763.06</v>
      </c>
      <c r="C1598" s="150">
        <v>999.21</v>
      </c>
      <c r="D1598" s="155">
        <v>0.14602999999999999</v>
      </c>
      <c r="E1598" s="155">
        <v>0.12716</v>
      </c>
      <c r="F1598" s="155">
        <v>1.8880000000000001E-2</v>
      </c>
      <c r="G1598" s="154">
        <f t="shared" si="53"/>
        <v>263.91808966710619</v>
      </c>
      <c r="H1598" s="120">
        <f t="shared" si="54"/>
        <v>16747620.466543918</v>
      </c>
    </row>
    <row r="1599" spans="1:8" x14ac:dyDescent="0.3">
      <c r="A1599" s="144">
        <v>4431</v>
      </c>
      <c r="B1599" s="150">
        <v>7729.15</v>
      </c>
      <c r="C1599" s="150">
        <v>998.78</v>
      </c>
      <c r="D1599" s="155">
        <v>0.14648</v>
      </c>
      <c r="E1599" s="155">
        <v>0.12753</v>
      </c>
      <c r="F1599" s="155">
        <v>1.8950000000000002E-2</v>
      </c>
      <c r="G1599" s="154">
        <f t="shared" si="53"/>
        <v>264.89659953345665</v>
      </c>
      <c r="H1599" s="120">
        <f t="shared" si="54"/>
        <v>16727281.542322557</v>
      </c>
    </row>
    <row r="1600" spans="1:8" x14ac:dyDescent="0.3">
      <c r="A1600" s="144">
        <v>4443</v>
      </c>
      <c r="B1600" s="150">
        <v>7741.03</v>
      </c>
      <c r="C1600" s="150">
        <v>999.13</v>
      </c>
      <c r="D1600" s="155">
        <v>0.14692</v>
      </c>
      <c r="E1600" s="155">
        <v>0.12798999999999999</v>
      </c>
      <c r="F1600" s="155">
        <v>1.8929999999999999E-2</v>
      </c>
      <c r="G1600" s="154">
        <f t="shared" si="53"/>
        <v>264.61702528592792</v>
      </c>
      <c r="H1600" s="120">
        <f t="shared" si="54"/>
        <v>16790302.873366456</v>
      </c>
    </row>
    <row r="1601" spans="1:8" x14ac:dyDescent="0.3">
      <c r="A1601" s="144">
        <v>4454</v>
      </c>
      <c r="B1601" s="150">
        <v>7741.9</v>
      </c>
      <c r="C1601" s="150">
        <v>998.81</v>
      </c>
      <c r="D1601" s="155">
        <v>0.14732000000000001</v>
      </c>
      <c r="E1601" s="155">
        <v>0.12839999999999999</v>
      </c>
      <c r="F1601" s="155">
        <v>1.8919999999999999E-2</v>
      </c>
      <c r="G1601" s="154">
        <f t="shared" si="53"/>
        <v>264.47723816216359</v>
      </c>
      <c r="H1601" s="120">
        <f t="shared" si="54"/>
        <v>16840768.721537542</v>
      </c>
    </row>
    <row r="1602" spans="1:8" x14ac:dyDescent="0.3">
      <c r="A1602" s="144">
        <v>4465</v>
      </c>
      <c r="B1602" s="150">
        <v>7719.87</v>
      </c>
      <c r="C1602" s="150">
        <v>998.52</v>
      </c>
      <c r="D1602" s="155">
        <v>0.14774000000000001</v>
      </c>
      <c r="E1602" s="155">
        <v>0.12878000000000001</v>
      </c>
      <c r="F1602" s="155">
        <v>1.8970000000000001E-2</v>
      </c>
      <c r="G1602" s="154">
        <f t="shared" si="53"/>
        <v>265.17617378098544</v>
      </c>
      <c r="H1602" s="120">
        <f t="shared" si="54"/>
        <v>16837862.679502033</v>
      </c>
    </row>
    <row r="1603" spans="1:8" x14ac:dyDescent="0.3">
      <c r="A1603" s="144">
        <v>4477</v>
      </c>
      <c r="B1603" s="150">
        <v>7706.05</v>
      </c>
      <c r="C1603" s="150">
        <v>998.51</v>
      </c>
      <c r="D1603" s="155">
        <v>0.14821000000000001</v>
      </c>
      <c r="E1603" s="155">
        <v>0.12920999999999999</v>
      </c>
      <c r="F1603" s="155">
        <v>1.9E-2</v>
      </c>
      <c r="G1603" s="154">
        <f t="shared" si="53"/>
        <v>265.59553515227839</v>
      </c>
      <c r="H1603" s="120">
        <f t="shared" si="54"/>
        <v>16856458.062945694</v>
      </c>
    </row>
    <row r="1604" spans="1:8" x14ac:dyDescent="0.3">
      <c r="A1604" s="144">
        <v>4488</v>
      </c>
      <c r="B1604" s="150">
        <v>7695.84</v>
      </c>
      <c r="C1604" s="150">
        <v>998.62</v>
      </c>
      <c r="D1604" s="155">
        <v>0.14863000000000001</v>
      </c>
      <c r="E1604" s="155">
        <v>0.12959999999999999</v>
      </c>
      <c r="F1604" s="155">
        <v>1.9029999999999998E-2</v>
      </c>
      <c r="G1604" s="154">
        <f t="shared" si="53"/>
        <v>266.01489652357151</v>
      </c>
      <c r="H1604" s="120">
        <f t="shared" si="54"/>
        <v>16871235.628724724</v>
      </c>
    </row>
    <row r="1605" spans="1:8" x14ac:dyDescent="0.3">
      <c r="A1605" s="144">
        <v>4500</v>
      </c>
      <c r="B1605" s="150">
        <v>7693.27</v>
      </c>
      <c r="C1605" s="150">
        <v>998.81</v>
      </c>
      <c r="D1605" s="155">
        <v>0.14909</v>
      </c>
      <c r="E1605" s="155">
        <v>0.13005</v>
      </c>
      <c r="F1605" s="155">
        <v>1.9040000000000001E-2</v>
      </c>
      <c r="G1605" s="154">
        <f t="shared" si="53"/>
        <v>266.15468364733596</v>
      </c>
      <c r="H1605" s="120">
        <f t="shared" si="54"/>
        <v>16907461.248972997</v>
      </c>
    </row>
    <row r="1606" spans="1:8" x14ac:dyDescent="0.3">
      <c r="A1606" s="144">
        <v>4511</v>
      </c>
      <c r="B1606" s="150">
        <v>7677.42</v>
      </c>
      <c r="C1606" s="150">
        <v>998.6</v>
      </c>
      <c r="D1606" s="155">
        <v>0.14951999999999999</v>
      </c>
      <c r="E1606" s="155">
        <v>0.13044</v>
      </c>
      <c r="F1606" s="155">
        <v>1.908E-2</v>
      </c>
      <c r="G1606" s="154">
        <f t="shared" si="53"/>
        <v>266.7138321423933</v>
      </c>
      <c r="H1606" s="120">
        <f t="shared" si="54"/>
        <v>16913258.542930257</v>
      </c>
    </row>
    <row r="1607" spans="1:8" x14ac:dyDescent="0.3">
      <c r="A1607" s="144">
        <v>4523</v>
      </c>
      <c r="B1607" s="150">
        <v>7670.04</v>
      </c>
      <c r="C1607" s="150">
        <v>998.34</v>
      </c>
      <c r="D1607" s="155">
        <v>0.15001</v>
      </c>
      <c r="E1607" s="155">
        <v>0.13092000000000001</v>
      </c>
      <c r="F1607" s="155">
        <v>1.9089999999999999E-2</v>
      </c>
      <c r="G1607" s="154">
        <f t="shared" si="53"/>
        <v>266.85361926615769</v>
      </c>
      <c r="H1607" s="120">
        <f t="shared" si="54"/>
        <v>16949367.268985007</v>
      </c>
    </row>
    <row r="1608" spans="1:8" x14ac:dyDescent="0.3">
      <c r="A1608" s="144">
        <v>4534</v>
      </c>
      <c r="B1608" s="150">
        <v>7666.98</v>
      </c>
      <c r="C1608" s="150">
        <v>998.49</v>
      </c>
      <c r="D1608" s="155">
        <v>0.15043999999999999</v>
      </c>
      <c r="E1608" s="155">
        <v>0.13134000000000001</v>
      </c>
      <c r="F1608" s="155">
        <v>1.9099999999999999E-2</v>
      </c>
      <c r="G1608" s="154">
        <f t="shared" si="53"/>
        <v>266.99340638992197</v>
      </c>
      <c r="H1608" s="120">
        <f t="shared" si="54"/>
        <v>16981692.774009801</v>
      </c>
    </row>
    <row r="1609" spans="1:8" x14ac:dyDescent="0.3">
      <c r="A1609" s="144">
        <v>4546</v>
      </c>
      <c r="B1609" s="150">
        <v>7644.05</v>
      </c>
      <c r="C1609" s="150">
        <v>997.94</v>
      </c>
      <c r="D1609" s="155">
        <v>0.15093999999999999</v>
      </c>
      <c r="E1609" s="155">
        <v>0.1318</v>
      </c>
      <c r="F1609" s="155">
        <v>1.915E-2</v>
      </c>
      <c r="G1609" s="154">
        <f t="shared" si="53"/>
        <v>267.69234200874376</v>
      </c>
      <c r="H1609" s="120">
        <f t="shared" si="54"/>
        <v>16982181.731039256</v>
      </c>
    </row>
    <row r="1610" spans="1:8" x14ac:dyDescent="0.3">
      <c r="A1610" s="144">
        <v>4558</v>
      </c>
      <c r="B1610" s="150">
        <v>7627.57</v>
      </c>
      <c r="C1610" s="150">
        <v>997.83</v>
      </c>
      <c r="D1610" s="155">
        <v>0.15143000000000001</v>
      </c>
      <c r="E1610" s="155">
        <v>0.13224</v>
      </c>
      <c r="F1610" s="155">
        <v>1.9179999999999999E-2</v>
      </c>
      <c r="G1610" s="154">
        <f t="shared" si="53"/>
        <v>268.11170338003689</v>
      </c>
      <c r="H1610" s="120">
        <f t="shared" si="54"/>
        <v>17000376.867320966</v>
      </c>
    </row>
    <row r="1611" spans="1:8" x14ac:dyDescent="0.3">
      <c r="A1611" s="144">
        <v>4569</v>
      </c>
      <c r="B1611" s="150">
        <v>7606.5</v>
      </c>
      <c r="C1611" s="150">
        <v>998.09</v>
      </c>
      <c r="D1611" s="155">
        <v>0.15192</v>
      </c>
      <c r="E1611" s="155">
        <v>0.13267999999999999</v>
      </c>
      <c r="F1611" s="155">
        <v>1.924E-2</v>
      </c>
      <c r="G1611" s="154">
        <f t="shared" si="53"/>
        <v>268.95042612262301</v>
      </c>
      <c r="H1611" s="120">
        <f t="shared" si="54"/>
        <v>16988260.869744256</v>
      </c>
    </row>
    <row r="1612" spans="1:8" x14ac:dyDescent="0.3">
      <c r="A1612" s="144">
        <v>4581</v>
      </c>
      <c r="B1612" s="150">
        <v>7598.49</v>
      </c>
      <c r="C1612" s="150">
        <v>998.35</v>
      </c>
      <c r="D1612" s="155">
        <v>0.15240999999999999</v>
      </c>
      <c r="E1612" s="155">
        <v>0.13314000000000001</v>
      </c>
      <c r="F1612" s="155">
        <v>1.9269999999999999E-2</v>
      </c>
      <c r="G1612" s="154">
        <f t="shared" si="53"/>
        <v>269.36978749391608</v>
      </c>
      <c r="H1612" s="120">
        <f t="shared" si="54"/>
        <v>17006361.561997615</v>
      </c>
    </row>
    <row r="1613" spans="1:8" x14ac:dyDescent="0.3">
      <c r="A1613" s="144">
        <v>4593</v>
      </c>
      <c r="B1613" s="150">
        <v>7577.55</v>
      </c>
      <c r="C1613" s="150">
        <v>998.48</v>
      </c>
      <c r="D1613" s="155">
        <v>0.15293000000000001</v>
      </c>
      <c r="E1613" s="155">
        <v>0.13361000000000001</v>
      </c>
      <c r="F1613" s="155">
        <v>1.932E-2</v>
      </c>
      <c r="G1613" s="154">
        <f t="shared" si="53"/>
        <v>270.06872311273793</v>
      </c>
      <c r="H1613" s="120">
        <f t="shared" si="54"/>
        <v>17006782.373991121</v>
      </c>
    </row>
    <row r="1614" spans="1:8" x14ac:dyDescent="0.3">
      <c r="A1614" s="144">
        <v>4605</v>
      </c>
      <c r="B1614" s="150">
        <v>7548.38</v>
      </c>
      <c r="C1614" s="150">
        <v>998.41</v>
      </c>
      <c r="D1614" s="155">
        <v>0.15348000000000001</v>
      </c>
      <c r="E1614" s="155">
        <v>0.13408</v>
      </c>
      <c r="F1614" s="155">
        <v>1.9400000000000001E-2</v>
      </c>
      <c r="G1614" s="154">
        <f t="shared" si="53"/>
        <v>271.18702010285267</v>
      </c>
      <c r="H1614" s="120">
        <f t="shared" si="54"/>
        <v>16980901.21810944</v>
      </c>
    </row>
    <row r="1615" spans="1:8" x14ac:dyDescent="0.3">
      <c r="A1615" s="144">
        <v>4616</v>
      </c>
      <c r="B1615" s="150">
        <v>7533.07</v>
      </c>
      <c r="C1615" s="150">
        <v>998.93</v>
      </c>
      <c r="D1615" s="155">
        <v>0.15397</v>
      </c>
      <c r="E1615" s="155">
        <v>0.13452</v>
      </c>
      <c r="F1615" s="155">
        <v>1.9449999999999999E-2</v>
      </c>
      <c r="G1615" s="154">
        <f t="shared" si="53"/>
        <v>271.88595572167446</v>
      </c>
      <c r="H1615" s="120">
        <f t="shared" si="54"/>
        <v>16977706.655526295</v>
      </c>
    </row>
    <row r="1616" spans="1:8" x14ac:dyDescent="0.3">
      <c r="A1616" s="144">
        <v>4628</v>
      </c>
      <c r="B1616" s="150">
        <v>7520.84</v>
      </c>
      <c r="C1616" s="150">
        <v>999.2</v>
      </c>
      <c r="D1616" s="155">
        <v>0.15451999999999999</v>
      </c>
      <c r="E1616" s="155">
        <v>0.13503999999999999</v>
      </c>
      <c r="F1616" s="155">
        <v>1.9480000000000001E-2</v>
      </c>
      <c r="G1616" s="154">
        <f t="shared" si="53"/>
        <v>272.30531709296764</v>
      </c>
      <c r="H1616" s="120">
        <f t="shared" si="54"/>
        <v>16995628.471037004</v>
      </c>
    </row>
    <row r="1617" spans="1:8" x14ac:dyDescent="0.3">
      <c r="A1617" s="144">
        <v>4640</v>
      </c>
      <c r="B1617" s="150">
        <v>7489.22</v>
      </c>
      <c r="C1617" s="150">
        <v>999.23</v>
      </c>
      <c r="D1617" s="155">
        <v>0.15507000000000001</v>
      </c>
      <c r="E1617" s="155">
        <v>0.13550000000000001</v>
      </c>
      <c r="F1617" s="155">
        <v>1.9570000000000001E-2</v>
      </c>
      <c r="G1617" s="154">
        <f t="shared" si="53"/>
        <v>273.56340120684683</v>
      </c>
      <c r="H1617" s="120">
        <f t="shared" si="54"/>
        <v>16961333.202944066</v>
      </c>
    </row>
    <row r="1618" spans="1:8" x14ac:dyDescent="0.3">
      <c r="A1618" s="144">
        <v>4652</v>
      </c>
      <c r="B1618" s="150">
        <v>7482.3</v>
      </c>
      <c r="C1618" s="150">
        <v>999.33</v>
      </c>
      <c r="D1618" s="155">
        <v>0.15559000000000001</v>
      </c>
      <c r="E1618" s="155">
        <v>0.13600000000000001</v>
      </c>
      <c r="F1618" s="155">
        <v>1.959E-2</v>
      </c>
      <c r="G1618" s="154">
        <f t="shared" si="53"/>
        <v>273.84297545437551</v>
      </c>
      <c r="H1618" s="120">
        <f t="shared" si="54"/>
        <v>16987837.618551809</v>
      </c>
    </row>
    <row r="1619" spans="1:8" x14ac:dyDescent="0.3">
      <c r="A1619" s="144">
        <v>4664</v>
      </c>
      <c r="B1619" s="150">
        <v>7479.22</v>
      </c>
      <c r="C1619" s="150">
        <v>999.77</v>
      </c>
      <c r="D1619" s="155">
        <v>0.15611</v>
      </c>
      <c r="E1619" s="155">
        <v>0.13650000000000001</v>
      </c>
      <c r="F1619" s="155">
        <v>1.9599999999999999E-2</v>
      </c>
      <c r="G1619" s="154">
        <f t="shared" si="53"/>
        <v>273.98276257813984</v>
      </c>
      <c r="H1619" s="120">
        <f t="shared" si="54"/>
        <v>17022968.730267573</v>
      </c>
    </row>
    <row r="1620" spans="1:8" x14ac:dyDescent="0.3">
      <c r="A1620" s="144">
        <v>4676</v>
      </c>
      <c r="B1620" s="150">
        <v>7460.1</v>
      </c>
      <c r="C1620" s="150">
        <v>998.65</v>
      </c>
      <c r="D1620" s="155">
        <v>0.15662000000000001</v>
      </c>
      <c r="E1620" s="155">
        <v>0.13697999999999999</v>
      </c>
      <c r="F1620" s="155">
        <v>1.9630000000000002E-2</v>
      </c>
      <c r="G1620" s="154">
        <f t="shared" si="53"/>
        <v>274.40212394943296</v>
      </c>
      <c r="H1620" s="120">
        <f t="shared" si="54"/>
        <v>17040684.425830819</v>
      </c>
    </row>
    <row r="1621" spans="1:8" x14ac:dyDescent="0.3">
      <c r="A1621" s="144">
        <v>4688</v>
      </c>
      <c r="B1621" s="150">
        <v>7455.2</v>
      </c>
      <c r="C1621" s="150">
        <v>998.9</v>
      </c>
      <c r="D1621" s="155">
        <v>0.15712999999999999</v>
      </c>
      <c r="E1621" s="155">
        <v>0.13747999999999999</v>
      </c>
      <c r="F1621" s="155">
        <v>1.9650000000000001E-2</v>
      </c>
      <c r="G1621" s="154">
        <f t="shared" si="53"/>
        <v>274.68169819696169</v>
      </c>
      <c r="H1621" s="120">
        <f t="shared" si="54"/>
        <v>17067027.147321805</v>
      </c>
    </row>
    <row r="1622" spans="1:8" x14ac:dyDescent="0.3">
      <c r="A1622" s="144">
        <v>4700</v>
      </c>
      <c r="B1622" s="150">
        <v>7438.1</v>
      </c>
      <c r="C1622" s="150">
        <v>998.81</v>
      </c>
      <c r="D1622" s="155">
        <v>0.15762999999999999</v>
      </c>
      <c r="E1622" s="155">
        <v>0.13794000000000001</v>
      </c>
      <c r="F1622" s="155">
        <v>1.9689999999999999E-2</v>
      </c>
      <c r="G1622" s="154">
        <f t="shared" si="53"/>
        <v>275.24084669201909</v>
      </c>
      <c r="H1622" s="120">
        <f t="shared" si="54"/>
        <v>17075953.865448859</v>
      </c>
    </row>
    <row r="1623" spans="1:8" x14ac:dyDescent="0.3">
      <c r="A1623" s="144">
        <v>4712</v>
      </c>
      <c r="B1623" s="150">
        <v>7439.56</v>
      </c>
      <c r="C1623" s="150">
        <v>998.47</v>
      </c>
      <c r="D1623" s="155">
        <v>0.15815000000000001</v>
      </c>
      <c r="E1623" s="155">
        <v>0.13847000000000001</v>
      </c>
      <c r="F1623" s="155">
        <v>1.968E-2</v>
      </c>
      <c r="G1623" s="154">
        <f t="shared" si="53"/>
        <v>275.1010595682547</v>
      </c>
      <c r="H1623" s="120">
        <f t="shared" si="54"/>
        <v>17128251.004903585</v>
      </c>
    </row>
    <row r="1624" spans="1:8" x14ac:dyDescent="0.3">
      <c r="A1624" s="144">
        <v>4724</v>
      </c>
      <c r="B1624" s="150">
        <v>7413.43</v>
      </c>
      <c r="C1624" s="150">
        <v>998.67</v>
      </c>
      <c r="D1624" s="155">
        <v>0.15873000000000001</v>
      </c>
      <c r="E1624" s="155">
        <v>0.13897000000000001</v>
      </c>
      <c r="F1624" s="155">
        <v>1.976E-2</v>
      </c>
      <c r="G1624" s="154">
        <f t="shared" si="53"/>
        <v>276.21935655836955</v>
      </c>
      <c r="H1624" s="120">
        <f t="shared" si="54"/>
        <v>17102349.592222527</v>
      </c>
    </row>
    <row r="1625" spans="1:8" x14ac:dyDescent="0.3">
      <c r="A1625" s="144">
        <v>4736</v>
      </c>
      <c r="B1625" s="150">
        <v>7378.69</v>
      </c>
      <c r="C1625" s="150">
        <v>998.68</v>
      </c>
      <c r="D1625" s="155">
        <v>0.15931999999999999</v>
      </c>
      <c r="E1625" s="155">
        <v>0.13947000000000001</v>
      </c>
      <c r="F1625" s="155">
        <v>1.985E-2</v>
      </c>
      <c r="G1625" s="154">
        <f t="shared" si="53"/>
        <v>277.47744067224886</v>
      </c>
      <c r="H1625" s="120">
        <f t="shared" si="54"/>
        <v>17068054.211996552</v>
      </c>
    </row>
    <row r="1626" spans="1:8" x14ac:dyDescent="0.3">
      <c r="A1626" s="144">
        <v>4748</v>
      </c>
      <c r="B1626" s="150">
        <v>7352.96</v>
      </c>
      <c r="C1626" s="150">
        <v>999.79</v>
      </c>
      <c r="D1626" s="155">
        <v>0.15995999999999999</v>
      </c>
      <c r="E1626" s="155">
        <v>0.14002000000000001</v>
      </c>
      <c r="F1626" s="155">
        <v>1.9939999999999999E-2</v>
      </c>
      <c r="G1626" s="154">
        <f t="shared" si="53"/>
        <v>278.73552478612805</v>
      </c>
      <c r="H1626" s="120">
        <f t="shared" si="54"/>
        <v>17034068.418954168</v>
      </c>
    </row>
    <row r="1627" spans="1:8" x14ac:dyDescent="0.3">
      <c r="A1627" s="144">
        <v>4760</v>
      </c>
      <c r="B1627" s="150">
        <v>7333.93</v>
      </c>
      <c r="C1627" s="150">
        <v>999.85</v>
      </c>
      <c r="D1627" s="155">
        <v>0.16053999999999999</v>
      </c>
      <c r="E1627" s="155">
        <v>0.14055000000000001</v>
      </c>
      <c r="F1627" s="155">
        <v>1.9990000000000001E-2</v>
      </c>
      <c r="G1627" s="154">
        <f t="shared" si="53"/>
        <v>279.43446040494985</v>
      </c>
      <c r="H1627" s="120">
        <f t="shared" si="54"/>
        <v>17034405.824900478</v>
      </c>
    </row>
    <row r="1628" spans="1:8" x14ac:dyDescent="0.3">
      <c r="A1628" s="144">
        <v>4773</v>
      </c>
      <c r="B1628" s="150">
        <v>7317.39</v>
      </c>
      <c r="C1628" s="150">
        <v>998.67</v>
      </c>
      <c r="D1628" s="155">
        <v>0.16108</v>
      </c>
      <c r="E1628" s="155">
        <v>0.14107</v>
      </c>
      <c r="F1628" s="155">
        <v>2.001E-2</v>
      </c>
      <c r="G1628" s="154">
        <f t="shared" si="53"/>
        <v>279.71403465247852</v>
      </c>
      <c r="H1628" s="120">
        <f t="shared" si="54"/>
        <v>17063855.96965149</v>
      </c>
    </row>
    <row r="1629" spans="1:8" x14ac:dyDescent="0.3">
      <c r="A1629" s="144">
        <v>4785</v>
      </c>
      <c r="B1629" s="150">
        <v>7344.2</v>
      </c>
      <c r="C1629" s="150">
        <v>998.46</v>
      </c>
      <c r="D1629" s="155">
        <v>0.16153000000000001</v>
      </c>
      <c r="E1629" s="155">
        <v>0.14158999999999999</v>
      </c>
      <c r="F1629" s="155">
        <v>1.9939999999999999E-2</v>
      </c>
      <c r="G1629" s="154">
        <f t="shared" si="53"/>
        <v>278.73552478612805</v>
      </c>
      <c r="H1629" s="120">
        <f t="shared" si="54"/>
        <v>17166810.73814147</v>
      </c>
    </row>
    <row r="1630" spans="1:8" x14ac:dyDescent="0.3">
      <c r="A1630" s="144">
        <v>4797</v>
      </c>
      <c r="B1630" s="150">
        <v>7326.82</v>
      </c>
      <c r="C1630" s="150">
        <v>998.42</v>
      </c>
      <c r="D1630" s="155">
        <v>0.16208</v>
      </c>
      <c r="E1630" s="155">
        <v>0.1421</v>
      </c>
      <c r="F1630" s="155">
        <v>1.9980000000000001E-2</v>
      </c>
      <c r="G1630" s="154">
        <f t="shared" si="53"/>
        <v>279.29467328118545</v>
      </c>
      <c r="H1630" s="120">
        <f t="shared" si="54"/>
        <v>17175408.122340109</v>
      </c>
    </row>
    <row r="1631" spans="1:8" x14ac:dyDescent="0.3">
      <c r="A1631" s="144">
        <v>4809</v>
      </c>
      <c r="B1631" s="150">
        <v>7268.34</v>
      </c>
      <c r="C1631" s="150">
        <v>999.41</v>
      </c>
      <c r="D1631" s="155">
        <v>0.16278999999999999</v>
      </c>
      <c r="E1631" s="155">
        <v>0.14262</v>
      </c>
      <c r="F1631" s="155">
        <v>2.0160000000000001E-2</v>
      </c>
      <c r="G1631" s="154">
        <f t="shared" si="53"/>
        <v>281.81084150894389</v>
      </c>
      <c r="H1631" s="120">
        <f t="shared" si="54"/>
        <v>17064638.018361602</v>
      </c>
    </row>
    <row r="1632" spans="1:8" x14ac:dyDescent="0.3">
      <c r="A1632" s="144">
        <v>4822</v>
      </c>
      <c r="B1632" s="150">
        <v>7269.07</v>
      </c>
      <c r="C1632" s="150">
        <v>999.38</v>
      </c>
      <c r="D1632" s="155">
        <v>0.16338</v>
      </c>
      <c r="E1632" s="155">
        <v>0.14321</v>
      </c>
      <c r="F1632" s="155">
        <v>2.0160000000000001E-2</v>
      </c>
      <c r="G1632" s="154">
        <f t="shared" si="53"/>
        <v>281.81084150894389</v>
      </c>
      <c r="H1632" s="120">
        <f t="shared" si="54"/>
        <v>17110768.252139665</v>
      </c>
    </row>
    <row r="1633" spans="1:8" x14ac:dyDescent="0.3">
      <c r="A1633" s="144">
        <v>4834</v>
      </c>
      <c r="B1633" s="150">
        <v>7285.16</v>
      </c>
      <c r="C1633" s="150">
        <v>998.18</v>
      </c>
      <c r="D1633" s="155">
        <v>0.16384000000000001</v>
      </c>
      <c r="E1633" s="155">
        <v>0.14374999999999999</v>
      </c>
      <c r="F1633" s="155">
        <v>2.009E-2</v>
      </c>
      <c r="G1633" s="154">
        <f t="shared" si="53"/>
        <v>280.83233164259337</v>
      </c>
      <c r="H1633" s="120">
        <f t="shared" si="54"/>
        <v>17213117.776453469</v>
      </c>
    </row>
    <row r="1634" spans="1:8" x14ac:dyDescent="0.3">
      <c r="A1634" s="144">
        <v>4846</v>
      </c>
      <c r="B1634" s="150">
        <v>7227.62</v>
      </c>
      <c r="C1634" s="150">
        <v>999.83</v>
      </c>
      <c r="D1634" s="155">
        <v>0.16458999999999999</v>
      </c>
      <c r="E1634" s="155">
        <v>0.14430000000000001</v>
      </c>
      <c r="F1634" s="155">
        <v>2.0289999999999999E-2</v>
      </c>
      <c r="G1634" s="154">
        <f t="shared" si="53"/>
        <v>283.62807411788054</v>
      </c>
      <c r="H1634" s="120">
        <f t="shared" si="54"/>
        <v>17085755.756272286</v>
      </c>
    </row>
    <row r="1635" spans="1:8" x14ac:dyDescent="0.3">
      <c r="A1635" s="144">
        <v>4859</v>
      </c>
      <c r="B1635" s="150">
        <v>7229.25</v>
      </c>
      <c r="C1635" s="150">
        <v>998.85</v>
      </c>
      <c r="D1635" s="155">
        <v>0.16516</v>
      </c>
      <c r="E1635" s="155">
        <v>0.1449</v>
      </c>
      <c r="F1635" s="155">
        <v>2.026E-2</v>
      </c>
      <c r="G1635" s="154">
        <f t="shared" si="53"/>
        <v>283.20871274658748</v>
      </c>
      <c r="H1635" s="120">
        <f t="shared" si="54"/>
        <v>17156958.035919566</v>
      </c>
    </row>
    <row r="1636" spans="1:8" x14ac:dyDescent="0.3">
      <c r="A1636" s="144">
        <v>4871</v>
      </c>
      <c r="B1636" s="150">
        <v>7219.05</v>
      </c>
      <c r="C1636" s="150">
        <v>997.89</v>
      </c>
      <c r="D1636" s="155">
        <v>0.16567999999999999</v>
      </c>
      <c r="E1636" s="155">
        <v>0.14541000000000001</v>
      </c>
      <c r="F1636" s="155">
        <v>2.027E-2</v>
      </c>
      <c r="G1636" s="154">
        <f t="shared" si="53"/>
        <v>283.34849987035176</v>
      </c>
      <c r="H1636" s="120">
        <f t="shared" si="54"/>
        <v>17190844.49795486</v>
      </c>
    </row>
    <row r="1637" spans="1:8" x14ac:dyDescent="0.3">
      <c r="A1637" s="144">
        <v>4884</v>
      </c>
      <c r="B1637" s="150">
        <v>7175.35</v>
      </c>
      <c r="C1637" s="150">
        <v>999.91</v>
      </c>
      <c r="D1637" s="155">
        <v>0.16646</v>
      </c>
      <c r="E1637" s="155">
        <v>0.14602000000000001</v>
      </c>
      <c r="F1637" s="155">
        <v>2.044E-2</v>
      </c>
      <c r="G1637" s="154">
        <f t="shared" si="53"/>
        <v>285.72488097434587</v>
      </c>
      <c r="H1637" s="120">
        <f t="shared" si="54"/>
        <v>17093366.119692307</v>
      </c>
    </row>
    <row r="1638" spans="1:8" x14ac:dyDescent="0.3">
      <c r="A1638" s="144">
        <v>4896</v>
      </c>
      <c r="B1638" s="150">
        <v>7157.2</v>
      </c>
      <c r="C1638" s="150">
        <v>999.61</v>
      </c>
      <c r="D1638" s="155">
        <v>0.16707</v>
      </c>
      <c r="E1638" s="155">
        <v>0.14659</v>
      </c>
      <c r="F1638" s="155">
        <v>2.0480000000000002E-2</v>
      </c>
      <c r="G1638" s="154">
        <f t="shared" si="53"/>
        <v>286.28402946940332</v>
      </c>
      <c r="H1638" s="120">
        <f t="shared" si="54"/>
        <v>17101897.053336192</v>
      </c>
    </row>
    <row r="1639" spans="1:8" x14ac:dyDescent="0.3">
      <c r="A1639" s="144">
        <v>4909</v>
      </c>
      <c r="B1639" s="150">
        <v>7167.54</v>
      </c>
      <c r="C1639" s="150">
        <v>998.51</v>
      </c>
      <c r="D1639" s="155">
        <v>0.16761000000000001</v>
      </c>
      <c r="E1639" s="155">
        <v>0.14718000000000001</v>
      </c>
      <c r="F1639" s="155">
        <v>2.043E-2</v>
      </c>
      <c r="G1639" s="154">
        <f t="shared" si="53"/>
        <v>285.58509385058147</v>
      </c>
      <c r="H1639" s="120">
        <f t="shared" si="54"/>
        <v>17189272.499524768</v>
      </c>
    </row>
    <row r="1640" spans="1:8" x14ac:dyDescent="0.3">
      <c r="A1640" s="144">
        <v>4921</v>
      </c>
      <c r="B1640" s="150">
        <v>7129.25</v>
      </c>
      <c r="C1640" s="150">
        <v>999.19</v>
      </c>
      <c r="D1640" s="155">
        <v>0.16833000000000001</v>
      </c>
      <c r="E1640" s="155">
        <v>0.14777000000000001</v>
      </c>
      <c r="F1640" s="155">
        <v>2.0549999999999999E-2</v>
      </c>
      <c r="G1640" s="154">
        <f t="shared" si="53"/>
        <v>287.26253933575379</v>
      </c>
      <c r="H1640" s="120">
        <f t="shared" si="54"/>
        <v>17130670.819031898</v>
      </c>
    </row>
    <row r="1641" spans="1:8" x14ac:dyDescent="0.3">
      <c r="A1641" s="144">
        <v>4934</v>
      </c>
      <c r="B1641" s="150">
        <v>7101.6</v>
      </c>
      <c r="C1641" s="150">
        <v>999.55</v>
      </c>
      <c r="D1641" s="155">
        <v>0.16903000000000001</v>
      </c>
      <c r="E1641" s="155">
        <v>0.14838000000000001</v>
      </c>
      <c r="F1641" s="155">
        <v>2.0639999999999999E-2</v>
      </c>
      <c r="G1641" s="154">
        <f t="shared" si="53"/>
        <v>288.52062344963298</v>
      </c>
      <c r="H1641" s="120">
        <f t="shared" si="54"/>
        <v>17101030.564150739</v>
      </c>
    </row>
    <row r="1642" spans="1:8" x14ac:dyDescent="0.3">
      <c r="A1642" s="144">
        <v>4947</v>
      </c>
      <c r="B1642" s="150">
        <v>7128.22</v>
      </c>
      <c r="C1642" s="150">
        <v>998.43</v>
      </c>
      <c r="D1642" s="155">
        <v>0.16955000000000001</v>
      </c>
      <c r="E1642" s="155">
        <v>0.14901</v>
      </c>
      <c r="F1642" s="155">
        <v>2.0539999999999999E-2</v>
      </c>
      <c r="G1642" s="154">
        <f t="shared" si="53"/>
        <v>287.12275221198951</v>
      </c>
      <c r="H1642" s="120">
        <f t="shared" si="54"/>
        <v>17229564.574344538</v>
      </c>
    </row>
    <row r="1643" spans="1:8" x14ac:dyDescent="0.3">
      <c r="A1643" s="144">
        <v>4959</v>
      </c>
      <c r="B1643" s="150">
        <v>7086.62</v>
      </c>
      <c r="C1643" s="150">
        <v>999.87</v>
      </c>
      <c r="D1643" s="155">
        <v>0.17027</v>
      </c>
      <c r="E1643" s="155">
        <v>0.14957000000000001</v>
      </c>
      <c r="F1643" s="155">
        <v>2.069E-2</v>
      </c>
      <c r="G1643" s="154">
        <f t="shared" si="53"/>
        <v>289.21955906845477</v>
      </c>
      <c r="H1643" s="120">
        <f t="shared" si="54"/>
        <v>17146143.282883108</v>
      </c>
    </row>
    <row r="1644" spans="1:8" x14ac:dyDescent="0.3">
      <c r="A1644" s="144">
        <v>4972</v>
      </c>
      <c r="B1644" s="150">
        <v>7057.51</v>
      </c>
      <c r="C1644" s="150">
        <v>1000.05</v>
      </c>
      <c r="D1644" s="155">
        <v>0.17101</v>
      </c>
      <c r="E1644" s="155">
        <v>0.15023</v>
      </c>
      <c r="F1644" s="155">
        <v>2.078E-2</v>
      </c>
      <c r="G1644" s="154">
        <f t="shared" si="53"/>
        <v>290.47764318233396</v>
      </c>
      <c r="H1644" s="120">
        <f t="shared" si="54"/>
        <v>17116635.709134612</v>
      </c>
    </row>
    <row r="1645" spans="1:8" x14ac:dyDescent="0.3">
      <c r="A1645" s="144">
        <v>4985</v>
      </c>
      <c r="B1645" s="150">
        <v>7046.98</v>
      </c>
      <c r="C1645" s="150">
        <v>1000.03</v>
      </c>
      <c r="D1645" s="155">
        <v>0.17168</v>
      </c>
      <c r="E1645" s="155">
        <v>0.15087</v>
      </c>
      <c r="F1645" s="155">
        <v>2.0809999999999999E-2</v>
      </c>
      <c r="G1645" s="154">
        <f t="shared" si="53"/>
        <v>290.89700455362703</v>
      </c>
      <c r="H1645" s="120">
        <f t="shared" si="54"/>
        <v>17136649.473752186</v>
      </c>
    </row>
    <row r="1646" spans="1:8" x14ac:dyDescent="0.3">
      <c r="A1646" s="144">
        <v>4998</v>
      </c>
      <c r="B1646" s="150">
        <v>7038.26</v>
      </c>
      <c r="C1646" s="150">
        <v>999.19</v>
      </c>
      <c r="D1646" s="155">
        <v>0.17233000000000001</v>
      </c>
      <c r="E1646" s="155">
        <v>0.15151000000000001</v>
      </c>
      <c r="F1646" s="155">
        <v>2.0820000000000002E-2</v>
      </c>
      <c r="G1646" s="154">
        <f t="shared" si="53"/>
        <v>291.03679167739148</v>
      </c>
      <c r="H1646" s="120">
        <f t="shared" si="54"/>
        <v>17173086.506327983</v>
      </c>
    </row>
    <row r="1647" spans="1:8" x14ac:dyDescent="0.3">
      <c r="A1647" s="144">
        <v>5010</v>
      </c>
      <c r="B1647" s="150">
        <v>7034.06</v>
      </c>
      <c r="C1647" s="150">
        <v>998.91</v>
      </c>
      <c r="D1647" s="155">
        <v>0.17291000000000001</v>
      </c>
      <c r="E1647" s="155">
        <v>0.15209</v>
      </c>
      <c r="F1647" s="155">
        <v>2.0830000000000001E-2</v>
      </c>
      <c r="G1647" s="154">
        <f t="shared" si="53"/>
        <v>291.17657880115581</v>
      </c>
      <c r="H1647" s="120">
        <f t="shared" si="54"/>
        <v>17206054.211596888</v>
      </c>
    </row>
    <row r="1648" spans="1:8" x14ac:dyDescent="0.3">
      <c r="A1648" s="144">
        <v>5023</v>
      </c>
      <c r="B1648" s="150">
        <v>7010.48</v>
      </c>
      <c r="C1648" s="150">
        <v>998.98</v>
      </c>
      <c r="D1648" s="155">
        <v>0.17366000000000001</v>
      </c>
      <c r="E1648" s="155">
        <v>0.15276000000000001</v>
      </c>
      <c r="F1648" s="155">
        <v>2.0899999999999998E-2</v>
      </c>
      <c r="G1648" s="154">
        <f t="shared" si="53"/>
        <v>292.15508866750628</v>
      </c>
      <c r="H1648" s="120">
        <f t="shared" si="54"/>
        <v>17192923.193326745</v>
      </c>
    </row>
    <row r="1649" spans="1:8" x14ac:dyDescent="0.3">
      <c r="A1649" s="144">
        <v>5036</v>
      </c>
      <c r="B1649" s="150">
        <v>6972.98</v>
      </c>
      <c r="C1649" s="150">
        <v>999.74</v>
      </c>
      <c r="D1649" s="155">
        <v>0.17444000000000001</v>
      </c>
      <c r="E1649" s="155">
        <v>0.15340999999999999</v>
      </c>
      <c r="F1649" s="155">
        <v>2.103E-2</v>
      </c>
      <c r="G1649" s="154">
        <f t="shared" si="53"/>
        <v>293.97232127644293</v>
      </c>
      <c r="H1649" s="120">
        <f t="shared" si="54"/>
        <v>17130864.491369221</v>
      </c>
    </row>
    <row r="1650" spans="1:8" x14ac:dyDescent="0.3">
      <c r="A1650" s="144">
        <v>5049</v>
      </c>
      <c r="B1650" s="150">
        <v>6950.76</v>
      </c>
      <c r="C1650" s="150">
        <v>999.82</v>
      </c>
      <c r="D1650" s="155">
        <v>0.17516999999999999</v>
      </c>
      <c r="E1650" s="155">
        <v>0.15407999999999999</v>
      </c>
      <c r="F1650" s="155">
        <v>2.1090000000000001E-2</v>
      </c>
      <c r="G1650" s="154">
        <f t="shared" si="53"/>
        <v>294.81104401902911</v>
      </c>
      <c r="H1650" s="120">
        <f t="shared" si="54"/>
        <v>17126224.076171663</v>
      </c>
    </row>
    <row r="1651" spans="1:8" x14ac:dyDescent="0.3">
      <c r="A1651" s="144">
        <v>5062</v>
      </c>
      <c r="B1651" s="150">
        <v>6915.67</v>
      </c>
      <c r="C1651" s="150">
        <v>999.76</v>
      </c>
      <c r="D1651" s="155">
        <v>0.17595</v>
      </c>
      <c r="E1651" s="155">
        <v>0.15475</v>
      </c>
      <c r="F1651" s="155">
        <v>2.12E-2</v>
      </c>
      <c r="G1651" s="154">
        <f t="shared" si="53"/>
        <v>296.34870238043703</v>
      </c>
      <c r="H1651" s="120">
        <f t="shared" si="54"/>
        <v>17081228.833935194</v>
      </c>
    </row>
    <row r="1652" spans="1:8" x14ac:dyDescent="0.3">
      <c r="A1652" s="144">
        <v>5075</v>
      </c>
      <c r="B1652" s="150">
        <v>6925.16</v>
      </c>
      <c r="C1652" s="150">
        <v>999.33</v>
      </c>
      <c r="D1652" s="155">
        <v>0.17660000000000001</v>
      </c>
      <c r="E1652" s="155">
        <v>0.15543999999999999</v>
      </c>
      <c r="F1652" s="155">
        <v>2.1160000000000002E-2</v>
      </c>
      <c r="G1652" s="154">
        <f t="shared" si="53"/>
        <v>295.78955388537958</v>
      </c>
      <c r="H1652" s="120">
        <f t="shared" si="54"/>
        <v>17157468.657485437</v>
      </c>
    </row>
    <row r="1653" spans="1:8" x14ac:dyDescent="0.3">
      <c r="A1653" s="144">
        <v>5088</v>
      </c>
      <c r="B1653" s="150">
        <v>6897.9</v>
      </c>
      <c r="C1653" s="150">
        <v>999.35</v>
      </c>
      <c r="D1653" s="155">
        <v>0.17735999999999999</v>
      </c>
      <c r="E1653" s="155">
        <v>0.15612000000000001</v>
      </c>
      <c r="F1653" s="155">
        <v>2.1250000000000002E-2</v>
      </c>
      <c r="G1653" s="154">
        <f t="shared" si="53"/>
        <v>297.04763799925882</v>
      </c>
      <c r="H1653" s="120">
        <f t="shared" si="54"/>
        <v>17128565.755546238</v>
      </c>
    </row>
    <row r="1654" spans="1:8" x14ac:dyDescent="0.3">
      <c r="A1654" s="144">
        <v>5101</v>
      </c>
      <c r="B1654" s="150">
        <v>6883.23</v>
      </c>
      <c r="C1654" s="150">
        <v>999.26</v>
      </c>
      <c r="D1654" s="155">
        <v>0.17810999999999999</v>
      </c>
      <c r="E1654" s="155">
        <v>0.15681999999999999</v>
      </c>
      <c r="F1654" s="155">
        <v>2.129E-2</v>
      </c>
      <c r="G1654" s="154">
        <f t="shared" si="53"/>
        <v>297.60678649431622</v>
      </c>
      <c r="H1654" s="120">
        <f t="shared" si="54"/>
        <v>17140066.12580194</v>
      </c>
    </row>
    <row r="1655" spans="1:8" x14ac:dyDescent="0.3">
      <c r="A1655" s="144">
        <v>5114</v>
      </c>
      <c r="B1655" s="150">
        <v>6884.42</v>
      </c>
      <c r="C1655" s="150">
        <v>999.3</v>
      </c>
      <c r="D1655" s="155">
        <v>0.17881</v>
      </c>
      <c r="E1655" s="155">
        <v>0.15753</v>
      </c>
      <c r="F1655" s="155">
        <v>2.129E-2</v>
      </c>
      <c r="G1655" s="154">
        <f t="shared" si="53"/>
        <v>297.60678649431622</v>
      </c>
      <c r="H1655" s="120">
        <f t="shared" si="54"/>
        <v>17183747.9253776</v>
      </c>
    </row>
    <row r="1656" spans="1:8" x14ac:dyDescent="0.3">
      <c r="A1656" s="144">
        <v>5127</v>
      </c>
      <c r="B1656" s="150">
        <v>6861.79</v>
      </c>
      <c r="C1656" s="150">
        <v>999.43</v>
      </c>
      <c r="D1656" s="155">
        <v>0.17957000000000001</v>
      </c>
      <c r="E1656" s="155">
        <v>0.15820999999999999</v>
      </c>
      <c r="F1656" s="155">
        <v>2.1360000000000001E-2</v>
      </c>
      <c r="G1656" s="154">
        <f t="shared" si="53"/>
        <v>298.58529636066675</v>
      </c>
      <c r="H1656" s="120">
        <f t="shared" si="54"/>
        <v>17170972.792334024</v>
      </c>
    </row>
    <row r="1657" spans="1:8" x14ac:dyDescent="0.3">
      <c r="A1657" s="144">
        <v>5140</v>
      </c>
      <c r="B1657" s="150">
        <v>6827.85</v>
      </c>
      <c r="C1657" s="150">
        <v>998.68</v>
      </c>
      <c r="D1657" s="155">
        <v>0.18034</v>
      </c>
      <c r="E1657" s="155">
        <v>0.15889</v>
      </c>
      <c r="F1657" s="155">
        <v>2.145E-2</v>
      </c>
      <c r="G1657" s="154">
        <f t="shared" si="53"/>
        <v>299.84338047454594</v>
      </c>
      <c r="H1657" s="120">
        <f t="shared" si="54"/>
        <v>17142282.720616341</v>
      </c>
    </row>
    <row r="1658" spans="1:8" x14ac:dyDescent="0.3">
      <c r="A1658" s="144">
        <v>5153</v>
      </c>
      <c r="B1658" s="150">
        <v>6804.6</v>
      </c>
      <c r="C1658" s="150">
        <v>999.03</v>
      </c>
      <c r="D1658" s="155">
        <v>0.18110999999999999</v>
      </c>
      <c r="E1658" s="155">
        <v>0.15958</v>
      </c>
      <c r="F1658" s="155">
        <v>2.1530000000000001E-2</v>
      </c>
      <c r="G1658" s="154">
        <f t="shared" si="53"/>
        <v>300.9616774646608</v>
      </c>
      <c r="H1658" s="120">
        <f t="shared" si="54"/>
        <v>17121781.229455933</v>
      </c>
    </row>
    <row r="1659" spans="1:8" x14ac:dyDescent="0.3">
      <c r="A1659" s="144">
        <v>5167</v>
      </c>
      <c r="B1659" s="150">
        <v>6801.2</v>
      </c>
      <c r="C1659" s="150">
        <v>999.66</v>
      </c>
      <c r="D1659" s="155">
        <v>0.18195</v>
      </c>
      <c r="E1659" s="155">
        <v>0.16039</v>
      </c>
      <c r="F1659" s="155">
        <v>2.1559999999999999E-2</v>
      </c>
      <c r="G1659" s="154">
        <f t="shared" si="53"/>
        <v>301.38103883595386</v>
      </c>
      <c r="H1659" s="120">
        <f t="shared" si="54"/>
        <v>17144409.681368422</v>
      </c>
    </row>
    <row r="1660" spans="1:8" x14ac:dyDescent="0.3">
      <c r="A1660" s="144">
        <v>5180</v>
      </c>
      <c r="B1660" s="150">
        <v>6774.67</v>
      </c>
      <c r="C1660" s="150">
        <v>999.31</v>
      </c>
      <c r="D1660" s="155">
        <v>0.18275</v>
      </c>
      <c r="E1660" s="155">
        <v>0.16111</v>
      </c>
      <c r="F1660" s="155">
        <v>2.163E-2</v>
      </c>
      <c r="G1660" s="154">
        <f t="shared" ref="G1660:G1689" si="55">(2*F1660/$B$7)*(1+3*$B$11)/(4+PI()*$B$11-PI())*10^6</f>
        <v>302.35954870230438</v>
      </c>
      <c r="H1660" s="120">
        <f t="shared" ref="H1660:H1689" si="56">A1660/G1660*10^6</f>
        <v>17131921.324238047</v>
      </c>
    </row>
    <row r="1661" spans="1:8" x14ac:dyDescent="0.3">
      <c r="A1661" s="144">
        <v>5193</v>
      </c>
      <c r="B1661" s="150">
        <v>6756.88</v>
      </c>
      <c r="C1661" s="150">
        <v>999.83</v>
      </c>
      <c r="D1661" s="155">
        <v>0.18356</v>
      </c>
      <c r="E1661" s="155">
        <v>0.16186</v>
      </c>
      <c r="F1661" s="155">
        <v>2.1700000000000001E-2</v>
      </c>
      <c r="G1661" s="154">
        <f t="shared" si="55"/>
        <v>303.33805856865484</v>
      </c>
      <c r="H1661" s="120">
        <f t="shared" si="56"/>
        <v>17119513.537153672</v>
      </c>
    </row>
    <row r="1662" spans="1:8" x14ac:dyDescent="0.3">
      <c r="A1662" s="144">
        <v>5206</v>
      </c>
      <c r="B1662" s="150">
        <v>6743.05</v>
      </c>
      <c r="C1662" s="150">
        <v>999.81</v>
      </c>
      <c r="D1662" s="155">
        <v>0.18435000000000001</v>
      </c>
      <c r="E1662" s="155">
        <v>0.16259999999999999</v>
      </c>
      <c r="F1662" s="155">
        <v>2.1739999999999999E-2</v>
      </c>
      <c r="G1662" s="154">
        <f t="shared" si="55"/>
        <v>303.8972070637123</v>
      </c>
      <c r="H1662" s="120">
        <f t="shared" si="56"/>
        <v>17130792.514682628</v>
      </c>
    </row>
    <row r="1663" spans="1:8" x14ac:dyDescent="0.3">
      <c r="A1663" s="144">
        <v>5220</v>
      </c>
      <c r="B1663" s="150">
        <v>6722.12</v>
      </c>
      <c r="C1663" s="150">
        <v>1001.91</v>
      </c>
      <c r="D1663" s="155">
        <v>0.18525</v>
      </c>
      <c r="E1663" s="155">
        <v>0.16339999999999999</v>
      </c>
      <c r="F1663" s="155">
        <v>2.1860000000000001E-2</v>
      </c>
      <c r="G1663" s="154">
        <f t="shared" si="55"/>
        <v>305.57465254888456</v>
      </c>
      <c r="H1663" s="120">
        <f t="shared" si="56"/>
        <v>17082568.715888262</v>
      </c>
    </row>
    <row r="1664" spans="1:8" x14ac:dyDescent="0.3">
      <c r="A1664" s="144">
        <v>5233</v>
      </c>
      <c r="B1664" s="150">
        <v>6697.41</v>
      </c>
      <c r="C1664" s="150">
        <v>997.17</v>
      </c>
      <c r="D1664" s="155">
        <v>0.18598999999999999</v>
      </c>
      <c r="E1664" s="155">
        <v>0.16414999999999999</v>
      </c>
      <c r="F1664" s="155">
        <v>2.1829999999999999E-2</v>
      </c>
      <c r="G1664" s="154">
        <f t="shared" si="55"/>
        <v>305.15529117759149</v>
      </c>
      <c r="H1664" s="120">
        <f t="shared" si="56"/>
        <v>17148645.792133901</v>
      </c>
    </row>
    <row r="1665" spans="1:8" x14ac:dyDescent="0.3">
      <c r="A1665" s="144">
        <v>5247</v>
      </c>
      <c r="B1665" s="150">
        <v>6685.36</v>
      </c>
      <c r="C1665" s="150">
        <v>1000.08</v>
      </c>
      <c r="D1665" s="155">
        <v>0.18690000000000001</v>
      </c>
      <c r="E1665" s="155">
        <v>0.16496</v>
      </c>
      <c r="F1665" s="155">
        <v>2.1940000000000001E-2</v>
      </c>
      <c r="G1665" s="154">
        <f t="shared" si="55"/>
        <v>306.69294953899947</v>
      </c>
      <c r="H1665" s="120">
        <f t="shared" si="56"/>
        <v>17108316.340127617</v>
      </c>
    </row>
    <row r="1666" spans="1:8" x14ac:dyDescent="0.3">
      <c r="A1666" s="144">
        <v>5260</v>
      </c>
      <c r="B1666" s="150">
        <v>6645.08</v>
      </c>
      <c r="C1666" s="150">
        <v>997.74</v>
      </c>
      <c r="D1666" s="155">
        <v>0.18773000000000001</v>
      </c>
      <c r="E1666" s="155">
        <v>0.16571</v>
      </c>
      <c r="F1666" s="155">
        <v>2.2020000000000001E-2</v>
      </c>
      <c r="G1666" s="154">
        <f t="shared" si="55"/>
        <v>307.81124652911433</v>
      </c>
      <c r="H1666" s="120">
        <f t="shared" si="56"/>
        <v>17088394.460280005</v>
      </c>
    </row>
    <row r="1667" spans="1:8" x14ac:dyDescent="0.3">
      <c r="A1667" s="144">
        <v>5273</v>
      </c>
      <c r="B1667" s="150">
        <v>6633.16</v>
      </c>
      <c r="C1667" s="150">
        <v>1000.35</v>
      </c>
      <c r="D1667" s="155">
        <v>0.18862999999999999</v>
      </c>
      <c r="E1667" s="155">
        <v>0.16650999999999999</v>
      </c>
      <c r="F1667" s="155">
        <v>2.2120000000000001E-2</v>
      </c>
      <c r="G1667" s="154">
        <f t="shared" si="55"/>
        <v>309.20911776675786</v>
      </c>
      <c r="H1667" s="120">
        <f t="shared" si="56"/>
        <v>17053184.065476105</v>
      </c>
    </row>
    <row r="1668" spans="1:8" x14ac:dyDescent="0.3">
      <c r="A1668" s="144">
        <v>5287</v>
      </c>
      <c r="B1668" s="150">
        <v>6593.47</v>
      </c>
      <c r="C1668" s="150">
        <v>998.31</v>
      </c>
      <c r="D1668" s="155">
        <v>0.18958</v>
      </c>
      <c r="E1668" s="155">
        <v>0.16736999999999999</v>
      </c>
      <c r="F1668" s="155">
        <v>2.2200000000000001E-2</v>
      </c>
      <c r="G1668" s="154">
        <f t="shared" si="55"/>
        <v>310.32741475687277</v>
      </c>
      <c r="H1668" s="120">
        <f t="shared" si="56"/>
        <v>17036844.792272449</v>
      </c>
    </row>
    <row r="1669" spans="1:8" x14ac:dyDescent="0.3">
      <c r="A1669" s="144">
        <v>5301</v>
      </c>
      <c r="B1669" s="150">
        <v>6583.16</v>
      </c>
      <c r="C1669" s="150">
        <v>1000.36</v>
      </c>
      <c r="D1669" s="155">
        <v>0.19051999999999999</v>
      </c>
      <c r="E1669" s="155">
        <v>0.16824</v>
      </c>
      <c r="F1669" s="155">
        <v>2.2280000000000001E-2</v>
      </c>
      <c r="G1669" s="154">
        <f t="shared" si="55"/>
        <v>311.44571174698757</v>
      </c>
      <c r="H1669" s="120">
        <f t="shared" si="56"/>
        <v>17020622.856757872</v>
      </c>
    </row>
    <row r="1670" spans="1:8" x14ac:dyDescent="0.3">
      <c r="A1670" s="144">
        <v>5314</v>
      </c>
      <c r="B1670" s="150">
        <v>6571.27</v>
      </c>
      <c r="C1670" s="150">
        <v>1002.13</v>
      </c>
      <c r="D1670" s="155">
        <v>0.19139</v>
      </c>
      <c r="E1670" s="155">
        <v>0.16903000000000001</v>
      </c>
      <c r="F1670" s="155">
        <v>2.2360000000000001E-2</v>
      </c>
      <c r="G1670" s="154">
        <f t="shared" si="55"/>
        <v>312.56400873710243</v>
      </c>
      <c r="H1670" s="120">
        <f t="shared" si="56"/>
        <v>17001317.65480908</v>
      </c>
    </row>
    <row r="1671" spans="1:8" x14ac:dyDescent="0.3">
      <c r="A1671" s="144">
        <v>5328</v>
      </c>
      <c r="B1671" s="150">
        <v>6554.24</v>
      </c>
      <c r="C1671" s="150">
        <v>1002.38</v>
      </c>
      <c r="D1671" s="155">
        <v>0.19233</v>
      </c>
      <c r="E1671" s="155">
        <v>0.1699</v>
      </c>
      <c r="F1671" s="155">
        <v>2.2429999999999999E-2</v>
      </c>
      <c r="G1671" s="154">
        <f t="shared" si="55"/>
        <v>313.54251860345295</v>
      </c>
      <c r="H1671" s="120">
        <f t="shared" si="56"/>
        <v>16992910.638504148</v>
      </c>
    </row>
    <row r="1672" spans="1:8" x14ac:dyDescent="0.3">
      <c r="A1672" s="144">
        <v>5341</v>
      </c>
      <c r="B1672" s="150">
        <v>6505.04</v>
      </c>
      <c r="C1672" s="150">
        <v>996.61</v>
      </c>
      <c r="D1672" s="155">
        <v>0.19314999999999999</v>
      </c>
      <c r="E1672" s="155">
        <v>0.17069000000000001</v>
      </c>
      <c r="F1672" s="155">
        <v>2.247E-2</v>
      </c>
      <c r="G1672" s="154">
        <f t="shared" si="55"/>
        <v>314.10166709851035</v>
      </c>
      <c r="H1672" s="120">
        <f t="shared" si="56"/>
        <v>17004048.559617881</v>
      </c>
    </row>
    <row r="1673" spans="1:8" x14ac:dyDescent="0.3">
      <c r="A1673" s="144">
        <v>5355</v>
      </c>
      <c r="B1673" s="150">
        <v>6514.69</v>
      </c>
      <c r="C1673" s="150">
        <v>1003.6</v>
      </c>
      <c r="D1673" s="155">
        <v>0.19420999999999999</v>
      </c>
      <c r="E1673" s="155">
        <v>0.17161999999999999</v>
      </c>
      <c r="F1673" s="155">
        <v>2.2589999999999999E-2</v>
      </c>
      <c r="G1673" s="154">
        <f t="shared" si="55"/>
        <v>315.77911258368266</v>
      </c>
      <c r="H1673" s="120">
        <f t="shared" si="56"/>
        <v>16958056.396402419</v>
      </c>
    </row>
    <row r="1674" spans="1:8" x14ac:dyDescent="0.3">
      <c r="A1674" s="144">
        <v>5369</v>
      </c>
      <c r="B1674" s="150">
        <v>6507.22</v>
      </c>
      <c r="C1674" s="150">
        <v>1005.94</v>
      </c>
      <c r="D1674" s="155">
        <v>0.19519</v>
      </c>
      <c r="E1674" s="155">
        <v>0.17252000000000001</v>
      </c>
      <c r="F1674" s="155">
        <v>2.2669999999999999E-2</v>
      </c>
      <c r="G1674" s="154">
        <f t="shared" si="55"/>
        <v>316.89740957379746</v>
      </c>
      <c r="H1674" s="120">
        <f t="shared" si="56"/>
        <v>16942391.568365578</v>
      </c>
    </row>
    <row r="1675" spans="1:8" x14ac:dyDescent="0.3">
      <c r="A1675" s="144">
        <v>5383</v>
      </c>
      <c r="B1675" s="150">
        <v>6478.8</v>
      </c>
      <c r="C1675" s="150">
        <v>1003.28</v>
      </c>
      <c r="D1675" s="155">
        <v>0.19614999999999999</v>
      </c>
      <c r="E1675" s="155">
        <v>0.17344000000000001</v>
      </c>
      <c r="F1675" s="155">
        <v>2.2710000000000001E-2</v>
      </c>
      <c r="G1675" s="154">
        <f t="shared" si="55"/>
        <v>317.45655806885492</v>
      </c>
      <c r="H1675" s="120">
        <f t="shared" si="56"/>
        <v>16956650.802068014</v>
      </c>
    </row>
    <row r="1676" spans="1:8" x14ac:dyDescent="0.3">
      <c r="A1676" s="144">
        <v>5396</v>
      </c>
      <c r="B1676" s="150">
        <v>6430.84</v>
      </c>
      <c r="C1676" s="150">
        <v>995.41</v>
      </c>
      <c r="D1676" s="155">
        <v>0.19700999999999999</v>
      </c>
      <c r="E1676" s="155">
        <v>0.17430999999999999</v>
      </c>
      <c r="F1676" s="155">
        <v>2.2700000000000001E-2</v>
      </c>
      <c r="G1676" s="154">
        <f t="shared" si="55"/>
        <v>317.31677094509058</v>
      </c>
      <c r="H1676" s="120">
        <f t="shared" si="56"/>
        <v>17005089.217089441</v>
      </c>
    </row>
    <row r="1677" spans="1:8" x14ac:dyDescent="0.3">
      <c r="A1677" s="144">
        <v>5410</v>
      </c>
      <c r="B1677" s="150">
        <v>6417.38</v>
      </c>
      <c r="C1677" s="150">
        <v>996.76</v>
      </c>
      <c r="D1677" s="155">
        <v>0.19803000000000001</v>
      </c>
      <c r="E1677" s="155">
        <v>0.17526</v>
      </c>
      <c r="F1677" s="155">
        <v>2.2780000000000002E-2</v>
      </c>
      <c r="G1677" s="154">
        <f t="shared" si="55"/>
        <v>318.4350679352055</v>
      </c>
      <c r="H1677" s="120">
        <f t="shared" si="56"/>
        <v>16989334.859001193</v>
      </c>
    </row>
    <row r="1678" spans="1:8" x14ac:dyDescent="0.3">
      <c r="A1678" s="144">
        <v>5424</v>
      </c>
      <c r="B1678" s="150">
        <v>6386.63</v>
      </c>
      <c r="C1678" s="150">
        <v>996.26</v>
      </c>
      <c r="D1678" s="155">
        <v>0.19907</v>
      </c>
      <c r="E1678" s="155">
        <v>0.1762</v>
      </c>
      <c r="F1678" s="155">
        <v>2.2880000000000001E-2</v>
      </c>
      <c r="G1678" s="154">
        <f t="shared" si="55"/>
        <v>319.83293917284902</v>
      </c>
      <c r="H1678" s="120">
        <f t="shared" si="56"/>
        <v>16958853.625356827</v>
      </c>
    </row>
    <row r="1679" spans="1:8" x14ac:dyDescent="0.3">
      <c r="A1679" s="144">
        <v>5438</v>
      </c>
      <c r="B1679" s="150">
        <v>6356.88</v>
      </c>
      <c r="C1679" s="150">
        <v>996.87</v>
      </c>
      <c r="D1679" s="155">
        <v>0.20016999999999999</v>
      </c>
      <c r="E1679" s="155">
        <v>0.17716999999999999</v>
      </c>
      <c r="F1679" s="155">
        <v>2.3E-2</v>
      </c>
      <c r="G1679" s="154">
        <f t="shared" si="55"/>
        <v>321.51038465802134</v>
      </c>
      <c r="H1679" s="120">
        <f t="shared" si="56"/>
        <v>16913917.12209918</v>
      </c>
    </row>
    <row r="1680" spans="1:8" x14ac:dyDescent="0.3">
      <c r="A1680" s="144">
        <v>5452</v>
      </c>
      <c r="B1680" s="150">
        <v>6327.6</v>
      </c>
      <c r="C1680" s="150">
        <v>993.92</v>
      </c>
      <c r="D1680" s="155">
        <v>0.20118</v>
      </c>
      <c r="E1680" s="155">
        <v>0.17815</v>
      </c>
      <c r="F1680" s="155">
        <v>2.3040000000000001E-2</v>
      </c>
      <c r="G1680" s="154">
        <f t="shared" si="55"/>
        <v>322.06953315307874</v>
      </c>
      <c r="H1680" s="120">
        <f t="shared" si="56"/>
        <v>16928021.556788109</v>
      </c>
    </row>
    <row r="1681" spans="1:8" x14ac:dyDescent="0.3">
      <c r="A1681" s="144">
        <v>5466</v>
      </c>
      <c r="B1681" s="150">
        <v>6309.62</v>
      </c>
      <c r="C1681" s="150">
        <v>992.63</v>
      </c>
      <c r="D1681" s="155">
        <v>0.20222999999999999</v>
      </c>
      <c r="E1681" s="155">
        <v>0.17916000000000001</v>
      </c>
      <c r="F1681" s="155">
        <v>2.307E-2</v>
      </c>
      <c r="G1681" s="154">
        <f t="shared" si="55"/>
        <v>322.4888945243718</v>
      </c>
      <c r="H1681" s="120">
        <f t="shared" si="56"/>
        <v>16949420.872497398</v>
      </c>
    </row>
    <row r="1682" spans="1:8" x14ac:dyDescent="0.3">
      <c r="A1682" s="144">
        <v>5480</v>
      </c>
      <c r="B1682" s="150">
        <v>6286.93</v>
      </c>
      <c r="C1682" s="150">
        <v>994.45</v>
      </c>
      <c r="D1682" s="155">
        <v>0.20335</v>
      </c>
      <c r="E1682" s="155">
        <v>0.18015999999999999</v>
      </c>
      <c r="F1682" s="155">
        <v>2.3199999999999998E-2</v>
      </c>
      <c r="G1682" s="154">
        <f t="shared" si="55"/>
        <v>324.30612713330845</v>
      </c>
      <c r="H1682" s="120">
        <f t="shared" si="56"/>
        <v>16897614.758130688</v>
      </c>
    </row>
    <row r="1683" spans="1:8" x14ac:dyDescent="0.3">
      <c r="A1683" s="144">
        <v>5494</v>
      </c>
      <c r="B1683" s="150">
        <v>6278.72</v>
      </c>
      <c r="C1683" s="150">
        <v>1002.62</v>
      </c>
      <c r="D1683" s="155">
        <v>0.20460999999999999</v>
      </c>
      <c r="E1683" s="155">
        <v>0.18118999999999999</v>
      </c>
      <c r="F1683" s="155">
        <v>2.342E-2</v>
      </c>
      <c r="G1683" s="154">
        <f t="shared" si="55"/>
        <v>327.38144385612429</v>
      </c>
      <c r="H1683" s="120">
        <f t="shared" si="56"/>
        <v>16781647.53410542</v>
      </c>
    </row>
    <row r="1684" spans="1:8" x14ac:dyDescent="0.3">
      <c r="A1684" s="144">
        <v>5508</v>
      </c>
      <c r="B1684" s="150">
        <v>6260.58</v>
      </c>
      <c r="C1684" s="150">
        <v>1004.69</v>
      </c>
      <c r="D1684" s="155">
        <v>0.20577999999999999</v>
      </c>
      <c r="E1684" s="155">
        <v>0.18224000000000001</v>
      </c>
      <c r="F1684" s="155">
        <v>2.3529999999999999E-2</v>
      </c>
      <c r="G1684" s="154">
        <f t="shared" si="55"/>
        <v>328.91910221753216</v>
      </c>
      <c r="H1684" s="120">
        <f t="shared" si="56"/>
        <v>16745758.950653037</v>
      </c>
    </row>
    <row r="1685" spans="1:8" x14ac:dyDescent="0.3">
      <c r="A1685" s="144">
        <v>5522</v>
      </c>
      <c r="B1685" s="150">
        <v>6231.43</v>
      </c>
      <c r="C1685" s="150">
        <v>1005.89</v>
      </c>
      <c r="D1685" s="155">
        <v>0.20694000000000001</v>
      </c>
      <c r="E1685" s="155">
        <v>0.18326999999999999</v>
      </c>
      <c r="F1685" s="155">
        <v>2.367E-2</v>
      </c>
      <c r="G1685" s="154">
        <f t="shared" si="55"/>
        <v>330.8761219502332</v>
      </c>
      <c r="H1685" s="120">
        <f t="shared" si="56"/>
        <v>16689025.389479628</v>
      </c>
    </row>
    <row r="1686" spans="1:8" x14ac:dyDescent="0.3">
      <c r="A1686" s="144">
        <v>5536</v>
      </c>
      <c r="B1686" s="150">
        <v>6233.77</v>
      </c>
      <c r="C1686" s="150">
        <v>1009.18</v>
      </c>
      <c r="D1686" s="155">
        <v>0.20807</v>
      </c>
      <c r="E1686" s="155">
        <v>0.18432999999999999</v>
      </c>
      <c r="F1686" s="155">
        <v>2.3740000000000001E-2</v>
      </c>
      <c r="G1686" s="154">
        <f t="shared" si="55"/>
        <v>331.85463181658372</v>
      </c>
      <c r="H1686" s="120">
        <f t="shared" si="56"/>
        <v>16682003.109903106</v>
      </c>
    </row>
    <row r="1687" spans="1:8" x14ac:dyDescent="0.3">
      <c r="A1687" s="144">
        <v>5550</v>
      </c>
      <c r="B1687" s="150">
        <v>6174.06</v>
      </c>
      <c r="C1687" s="150">
        <v>999.52</v>
      </c>
      <c r="D1687" s="155">
        <v>0.20913000000000001</v>
      </c>
      <c r="E1687" s="155">
        <v>0.18539</v>
      </c>
      <c r="F1687" s="155">
        <v>2.3740000000000001E-2</v>
      </c>
      <c r="G1687" s="154">
        <f t="shared" si="55"/>
        <v>331.85463181658372</v>
      </c>
      <c r="H1687" s="120">
        <f t="shared" si="56"/>
        <v>16724190.256496068</v>
      </c>
    </row>
    <row r="1688" spans="1:8" x14ac:dyDescent="0.3">
      <c r="A1688" s="144">
        <v>5565</v>
      </c>
      <c r="B1688" s="150">
        <v>6153.47</v>
      </c>
      <c r="C1688" s="150">
        <v>1004.45</v>
      </c>
      <c r="D1688" s="155">
        <v>0.21052999999999999</v>
      </c>
      <c r="E1688" s="155">
        <v>0.18659000000000001</v>
      </c>
      <c r="F1688" s="155">
        <v>2.3939999999999999E-2</v>
      </c>
      <c r="G1688" s="154">
        <f t="shared" si="55"/>
        <v>334.65037429187078</v>
      </c>
      <c r="H1688" s="120">
        <f t="shared" si="56"/>
        <v>16629295.60971115</v>
      </c>
    </row>
    <row r="1689" spans="1:8" x14ac:dyDescent="0.3">
      <c r="A1689" s="144">
        <v>5579</v>
      </c>
      <c r="B1689" s="150">
        <v>6122.6</v>
      </c>
      <c r="C1689" s="150">
        <v>1005.68</v>
      </c>
      <c r="D1689" s="155">
        <v>0.21179000000000001</v>
      </c>
      <c r="E1689" s="155">
        <v>0.18770000000000001</v>
      </c>
      <c r="F1689" s="155">
        <v>2.409E-2</v>
      </c>
      <c r="G1689" s="154">
        <f t="shared" si="55"/>
        <v>336.74718114833621</v>
      </c>
      <c r="H1689" s="120">
        <f t="shared" si="56"/>
        <v>16567325.021029547</v>
      </c>
    </row>
    <row r="1690" spans="1:8" x14ac:dyDescent="0.3">
      <c r="A1690" s="144">
        <v>5593</v>
      </c>
      <c r="B1690" s="150">
        <v>6103.39</v>
      </c>
      <c r="C1690" s="150">
        <v>1008.19</v>
      </c>
      <c r="D1690" s="155">
        <v>0.21307000000000001</v>
      </c>
      <c r="E1690" s="155">
        <v>0.18884000000000001</v>
      </c>
      <c r="F1690" s="155">
        <v>2.4219999999999998E-2</v>
      </c>
      <c r="G1690" s="154">
        <f>(2*F1690/$B$7)*(1+3*$B$11)/(4+PI()*$B$11-PI())*10^6</f>
        <v>338.56441375727275</v>
      </c>
      <c r="H1690" s="120">
        <f>A1690/G1690*10^6</f>
        <v>16519751.553126294</v>
      </c>
    </row>
    <row r="1691" spans="1:8" x14ac:dyDescent="0.3">
      <c r="A1691" s="144">
        <v>5608</v>
      </c>
      <c r="B1691" s="150">
        <v>6041.73</v>
      </c>
      <c r="C1691" s="150">
        <v>989.62</v>
      </c>
      <c r="D1691" s="155">
        <v>0.21409</v>
      </c>
      <c r="E1691" s="155">
        <v>0.19006999999999999</v>
      </c>
      <c r="F1691" s="155">
        <v>2.402E-2</v>
      </c>
      <c r="G1691" s="154">
        <f t="shared" ref="G1691:G1754" si="57">(2*F1691/$B$7)*(1+3*$B$11)/(4+PI()*$B$11-PI())*10^6</f>
        <v>335.76867128198569</v>
      </c>
      <c r="H1691" s="120">
        <f t="shared" ref="H1691:H1754" si="58">A1691/G1691*10^6</f>
        <v>16701975.138384135</v>
      </c>
    </row>
    <row r="1692" spans="1:8" x14ac:dyDescent="0.3">
      <c r="A1692" s="144">
        <v>5622</v>
      </c>
      <c r="B1692" s="150">
        <v>6011.14</v>
      </c>
      <c r="C1692" s="150">
        <v>992.12</v>
      </c>
      <c r="D1692" s="155">
        <v>0.21543999999999999</v>
      </c>
      <c r="E1692" s="155">
        <v>0.19123999999999999</v>
      </c>
      <c r="F1692" s="155">
        <v>2.4199999999999999E-2</v>
      </c>
      <c r="G1692" s="154">
        <f t="shared" si="57"/>
        <v>338.28483950974413</v>
      </c>
      <c r="H1692" s="120">
        <f t="shared" si="58"/>
        <v>16619130.813392723</v>
      </c>
    </row>
    <row r="1693" spans="1:8" x14ac:dyDescent="0.3">
      <c r="A1693" s="144">
        <v>5636</v>
      </c>
      <c r="B1693" s="150">
        <v>5995.32</v>
      </c>
      <c r="C1693" s="150">
        <v>995.49</v>
      </c>
      <c r="D1693" s="155">
        <v>0.21681</v>
      </c>
      <c r="E1693" s="155">
        <v>0.19245999999999999</v>
      </c>
      <c r="F1693" s="155">
        <v>2.435E-2</v>
      </c>
      <c r="G1693" s="154">
        <f t="shared" si="57"/>
        <v>340.38164636620951</v>
      </c>
      <c r="H1693" s="120">
        <f t="shared" si="58"/>
        <v>16557884.539803727</v>
      </c>
    </row>
    <row r="1694" spans="1:8" x14ac:dyDescent="0.3">
      <c r="A1694" s="144">
        <v>5651</v>
      </c>
      <c r="B1694" s="150">
        <v>5994.78</v>
      </c>
      <c r="C1694" s="150">
        <v>1007.49</v>
      </c>
      <c r="D1694" s="155">
        <v>0.21840999999999999</v>
      </c>
      <c r="E1694" s="155">
        <v>0.19375999999999999</v>
      </c>
      <c r="F1694" s="155">
        <v>2.4649999999999998E-2</v>
      </c>
      <c r="G1694" s="154">
        <f t="shared" si="57"/>
        <v>344.57526007914021</v>
      </c>
      <c r="H1694" s="120">
        <f t="shared" si="58"/>
        <v>16399900.557869734</v>
      </c>
    </row>
    <row r="1695" spans="1:8" x14ac:dyDescent="0.3">
      <c r="A1695" s="144">
        <v>5665</v>
      </c>
      <c r="B1695" s="150">
        <v>5952.27</v>
      </c>
      <c r="C1695" s="150">
        <v>1005.97</v>
      </c>
      <c r="D1695" s="155">
        <v>0.21981000000000001</v>
      </c>
      <c r="E1695" s="155">
        <v>0.19503000000000001</v>
      </c>
      <c r="F1695" s="155">
        <v>2.478E-2</v>
      </c>
      <c r="G1695" s="154">
        <f t="shared" si="57"/>
        <v>346.39249268807686</v>
      </c>
      <c r="H1695" s="120">
        <f t="shared" si="58"/>
        <v>16354280.533156008</v>
      </c>
    </row>
    <row r="1696" spans="1:8" x14ac:dyDescent="0.3">
      <c r="A1696" s="144">
        <v>5680</v>
      </c>
      <c r="B1696" s="150">
        <v>5873.7</v>
      </c>
      <c r="C1696" s="150">
        <v>991.92</v>
      </c>
      <c r="D1696" s="155">
        <v>0.22114</v>
      </c>
      <c r="E1696" s="155">
        <v>0.19636999999999999</v>
      </c>
      <c r="F1696" s="155">
        <v>2.477E-2</v>
      </c>
      <c r="G1696" s="154">
        <f t="shared" si="57"/>
        <v>346.25270556431252</v>
      </c>
      <c r="H1696" s="120">
        <f t="shared" si="58"/>
        <v>16404203.949086558</v>
      </c>
    </row>
    <row r="1697" spans="1:8" x14ac:dyDescent="0.3">
      <c r="A1697" s="144">
        <v>5694</v>
      </c>
      <c r="B1697" s="150">
        <v>5850.35</v>
      </c>
      <c r="C1697" s="150">
        <v>989.94</v>
      </c>
      <c r="D1697" s="155">
        <v>0.22247</v>
      </c>
      <c r="E1697" s="155">
        <v>0.19766</v>
      </c>
      <c r="F1697" s="155">
        <v>2.4809999999999999E-2</v>
      </c>
      <c r="G1697" s="154">
        <f t="shared" si="57"/>
        <v>346.81185405936986</v>
      </c>
      <c r="H1697" s="120">
        <f t="shared" si="58"/>
        <v>16418123.929020194</v>
      </c>
    </row>
    <row r="1698" spans="1:8" x14ac:dyDescent="0.3">
      <c r="A1698" s="144">
        <v>5709</v>
      </c>
      <c r="B1698" s="150">
        <v>5864.22</v>
      </c>
      <c r="C1698" s="150">
        <v>1007.9</v>
      </c>
      <c r="D1698" s="155">
        <v>0.22425</v>
      </c>
      <c r="E1698" s="155">
        <v>0.19905</v>
      </c>
      <c r="F1698" s="155">
        <v>2.521E-2</v>
      </c>
      <c r="G1698" s="154">
        <f t="shared" si="57"/>
        <v>352.40333900994415</v>
      </c>
      <c r="H1698" s="120">
        <f t="shared" si="58"/>
        <v>16200187.024445029</v>
      </c>
    </row>
    <row r="1699" spans="1:8" x14ac:dyDescent="0.3">
      <c r="A1699" s="144">
        <v>5724</v>
      </c>
      <c r="B1699" s="150">
        <v>5809.36</v>
      </c>
      <c r="C1699" s="150">
        <v>1000.32</v>
      </c>
      <c r="D1699" s="155">
        <v>0.22574</v>
      </c>
      <c r="E1699" s="155">
        <v>0.20049</v>
      </c>
      <c r="F1699" s="155">
        <v>2.5250000000000002E-2</v>
      </c>
      <c r="G1699" s="154">
        <f t="shared" si="57"/>
        <v>352.96248750500166</v>
      </c>
      <c r="H1699" s="120">
        <f t="shared" si="58"/>
        <v>16217020.795783255</v>
      </c>
    </row>
    <row r="1700" spans="1:8" x14ac:dyDescent="0.3">
      <c r="A1700" s="144">
        <v>5738</v>
      </c>
      <c r="B1700" s="150">
        <v>5809.58</v>
      </c>
      <c r="C1700" s="150">
        <v>1007.34</v>
      </c>
      <c r="D1700" s="155">
        <v>0.22733</v>
      </c>
      <c r="E1700" s="155">
        <v>0.2019</v>
      </c>
      <c r="F1700" s="155">
        <v>2.5430000000000001E-2</v>
      </c>
      <c r="G1700" s="154">
        <f t="shared" si="57"/>
        <v>355.4786557327601</v>
      </c>
      <c r="H1700" s="120">
        <f t="shared" si="58"/>
        <v>16141616.120866857</v>
      </c>
    </row>
    <row r="1701" spans="1:8" x14ac:dyDescent="0.3">
      <c r="A1701" s="144">
        <v>5753</v>
      </c>
      <c r="B1701" s="150">
        <v>5703.22</v>
      </c>
      <c r="C1701" s="150">
        <v>988.6</v>
      </c>
      <c r="D1701" s="155">
        <v>0.22875999999999999</v>
      </c>
      <c r="E1701" s="155">
        <v>0.20333999999999999</v>
      </c>
      <c r="F1701" s="155">
        <v>2.5420000000000002E-2</v>
      </c>
      <c r="G1701" s="154">
        <f t="shared" si="57"/>
        <v>355.33886860899565</v>
      </c>
      <c r="H1701" s="120">
        <f t="shared" si="58"/>
        <v>16190179.313961938</v>
      </c>
    </row>
    <row r="1702" spans="1:8" x14ac:dyDescent="0.3">
      <c r="A1702" s="144">
        <v>5768</v>
      </c>
      <c r="B1702" s="150">
        <v>5734.44</v>
      </c>
      <c r="C1702" s="150">
        <v>1009.34</v>
      </c>
      <c r="D1702" s="155">
        <v>0.23072000000000001</v>
      </c>
      <c r="E1702" s="155">
        <v>0.20491000000000001</v>
      </c>
      <c r="F1702" s="155">
        <v>2.581E-2</v>
      </c>
      <c r="G1702" s="154">
        <f t="shared" si="57"/>
        <v>360.79056643580566</v>
      </c>
      <c r="H1702" s="120">
        <f t="shared" si="58"/>
        <v>15987114.233559879</v>
      </c>
    </row>
    <row r="1703" spans="1:8" x14ac:dyDescent="0.3">
      <c r="A1703" s="144">
        <v>5782</v>
      </c>
      <c r="B1703" s="150">
        <v>5697.97</v>
      </c>
      <c r="C1703" s="150">
        <v>1009.56</v>
      </c>
      <c r="D1703" s="155">
        <v>0.23233999999999999</v>
      </c>
      <c r="E1703" s="155">
        <v>0.20635999999999999</v>
      </c>
      <c r="F1703" s="155">
        <v>2.598E-2</v>
      </c>
      <c r="G1703" s="154">
        <f t="shared" si="57"/>
        <v>363.16694753979965</v>
      </c>
      <c r="H1703" s="120">
        <f t="shared" si="58"/>
        <v>15921052.395238549</v>
      </c>
    </row>
    <row r="1704" spans="1:8" x14ac:dyDescent="0.3">
      <c r="A1704" s="144">
        <v>5797</v>
      </c>
      <c r="B1704" s="150">
        <v>5586.38</v>
      </c>
      <c r="C1704" s="150">
        <v>987.06</v>
      </c>
      <c r="D1704" s="155">
        <v>0.23382</v>
      </c>
      <c r="E1704" s="155">
        <v>0.20791000000000001</v>
      </c>
      <c r="F1704" s="155">
        <v>2.5909999999999999E-2</v>
      </c>
      <c r="G1704" s="154">
        <f t="shared" si="57"/>
        <v>362.18843767344913</v>
      </c>
      <c r="H1704" s="120">
        <f t="shared" si="58"/>
        <v>16005480.564861663</v>
      </c>
    </row>
    <row r="1705" spans="1:8" x14ac:dyDescent="0.3">
      <c r="A1705" s="144">
        <v>5812</v>
      </c>
      <c r="B1705" s="150">
        <v>5629.52</v>
      </c>
      <c r="C1705" s="150">
        <v>1011.09</v>
      </c>
      <c r="D1705" s="155">
        <v>0.23594000000000001</v>
      </c>
      <c r="E1705" s="155">
        <v>0.20960000000000001</v>
      </c>
      <c r="F1705" s="155">
        <v>2.6339999999999999E-2</v>
      </c>
      <c r="G1705" s="154">
        <f t="shared" si="57"/>
        <v>368.19928399531659</v>
      </c>
      <c r="H1705" s="120">
        <f t="shared" si="58"/>
        <v>15784930.206637576</v>
      </c>
    </row>
    <row r="1706" spans="1:8" x14ac:dyDescent="0.3">
      <c r="A1706" s="144">
        <v>5827</v>
      </c>
      <c r="B1706" s="150">
        <v>5534.75</v>
      </c>
      <c r="C1706" s="150">
        <v>988.04</v>
      </c>
      <c r="D1706" s="155">
        <v>0.23746999999999999</v>
      </c>
      <c r="E1706" s="155">
        <v>0.21129000000000001</v>
      </c>
      <c r="F1706" s="155">
        <v>2.6179999999999998E-2</v>
      </c>
      <c r="G1706" s="154">
        <f t="shared" si="57"/>
        <v>365.96269001508682</v>
      </c>
      <c r="H1706" s="120">
        <f t="shared" si="58"/>
        <v>15922388.153174253</v>
      </c>
    </row>
    <row r="1707" spans="1:8" x14ac:dyDescent="0.3">
      <c r="A1707" s="144">
        <v>5842</v>
      </c>
      <c r="B1707" s="150">
        <v>5551.31</v>
      </c>
      <c r="C1707" s="150">
        <v>1010.39</v>
      </c>
      <c r="D1707" s="155">
        <v>0.23973</v>
      </c>
      <c r="E1707" s="155">
        <v>0.21304000000000001</v>
      </c>
      <c r="F1707" s="155">
        <v>2.6689999999999998E-2</v>
      </c>
      <c r="G1707" s="154">
        <f t="shared" si="57"/>
        <v>373.09183332706903</v>
      </c>
      <c r="H1707" s="120">
        <f t="shared" si="58"/>
        <v>15658343.276784193</v>
      </c>
    </row>
    <row r="1708" spans="1:8" x14ac:dyDescent="0.3">
      <c r="A1708" s="144">
        <v>5857</v>
      </c>
      <c r="B1708" s="150">
        <v>5453.7</v>
      </c>
      <c r="C1708" s="150">
        <v>988.94</v>
      </c>
      <c r="D1708" s="155">
        <v>0.24138000000000001</v>
      </c>
      <c r="E1708" s="155">
        <v>0.21479000000000001</v>
      </c>
      <c r="F1708" s="155">
        <v>2.6589999999999999E-2</v>
      </c>
      <c r="G1708" s="154">
        <f t="shared" si="57"/>
        <v>371.69396208942544</v>
      </c>
      <c r="H1708" s="120">
        <f t="shared" si="58"/>
        <v>15757587.147974363</v>
      </c>
    </row>
    <row r="1709" spans="1:8" x14ac:dyDescent="0.3">
      <c r="A1709" s="144">
        <v>5872</v>
      </c>
      <c r="B1709" s="150">
        <v>5470.09</v>
      </c>
      <c r="C1709" s="150">
        <v>1008.42</v>
      </c>
      <c r="D1709" s="155">
        <v>0.24365999999999999</v>
      </c>
      <c r="E1709" s="155">
        <v>0.21662999999999999</v>
      </c>
      <c r="F1709" s="155">
        <v>2.7040000000000002E-2</v>
      </c>
      <c r="G1709" s="154">
        <f t="shared" si="57"/>
        <v>377.98438265882157</v>
      </c>
      <c r="H1709" s="120">
        <f t="shared" si="58"/>
        <v>15535033.375440324</v>
      </c>
    </row>
    <row r="1710" spans="1:8" x14ac:dyDescent="0.3">
      <c r="A1710" s="144">
        <v>5887</v>
      </c>
      <c r="B1710" s="150">
        <v>5377.6</v>
      </c>
      <c r="C1710" s="150">
        <v>991.4</v>
      </c>
      <c r="D1710" s="155">
        <v>0.24551999999999999</v>
      </c>
      <c r="E1710" s="155">
        <v>0.21848000000000001</v>
      </c>
      <c r="F1710" s="155">
        <v>2.7040000000000002E-2</v>
      </c>
      <c r="G1710" s="154">
        <f t="shared" si="57"/>
        <v>377.98438265882157</v>
      </c>
      <c r="H1710" s="120">
        <f t="shared" si="58"/>
        <v>15574717.5547032</v>
      </c>
    </row>
    <row r="1711" spans="1:8" x14ac:dyDescent="0.3">
      <c r="A1711" s="144">
        <v>5902</v>
      </c>
      <c r="B1711" s="150">
        <v>5379.14</v>
      </c>
      <c r="C1711" s="150">
        <v>1007.71</v>
      </c>
      <c r="D1711" s="155">
        <v>0.24790999999999999</v>
      </c>
      <c r="E1711" s="155">
        <v>0.22044</v>
      </c>
      <c r="F1711" s="155">
        <v>2.7470000000000001E-2</v>
      </c>
      <c r="G1711" s="154">
        <f t="shared" si="57"/>
        <v>383.99522898068892</v>
      </c>
      <c r="H1711" s="120">
        <f t="shared" si="58"/>
        <v>15369982.631468609</v>
      </c>
    </row>
    <row r="1712" spans="1:8" x14ac:dyDescent="0.3">
      <c r="A1712" s="144">
        <v>5917</v>
      </c>
      <c r="B1712" s="150">
        <v>5281.41</v>
      </c>
      <c r="C1712" s="150">
        <v>990.11</v>
      </c>
      <c r="D1712" s="155">
        <v>0.24984999999999999</v>
      </c>
      <c r="E1712" s="155">
        <v>0.22234999999999999</v>
      </c>
      <c r="F1712" s="155">
        <v>2.7490000000000001E-2</v>
      </c>
      <c r="G1712" s="154">
        <f t="shared" si="57"/>
        <v>384.27480322821765</v>
      </c>
      <c r="H1712" s="120">
        <f t="shared" si="58"/>
        <v>15397834.961575512</v>
      </c>
    </row>
    <row r="1713" spans="1:8" x14ac:dyDescent="0.3">
      <c r="A1713" s="144">
        <v>5932</v>
      </c>
      <c r="B1713" s="150">
        <v>5304.99</v>
      </c>
      <c r="C1713" s="150">
        <v>1009.6</v>
      </c>
      <c r="D1713" s="155">
        <v>0.25230999999999998</v>
      </c>
      <c r="E1713" s="155">
        <v>0.22441</v>
      </c>
      <c r="F1713" s="155">
        <v>2.7910000000000001E-2</v>
      </c>
      <c r="G1713" s="154">
        <f t="shared" si="57"/>
        <v>390.14586242632066</v>
      </c>
      <c r="H1713" s="120">
        <f t="shared" si="58"/>
        <v>15204569.806556035</v>
      </c>
    </row>
    <row r="1714" spans="1:8" x14ac:dyDescent="0.3">
      <c r="A1714" s="144">
        <v>5948</v>
      </c>
      <c r="B1714" s="150">
        <v>5252.14</v>
      </c>
      <c r="C1714" s="150">
        <v>1011.67</v>
      </c>
      <c r="D1714" s="155">
        <v>0.25479000000000002</v>
      </c>
      <c r="E1714" s="155">
        <v>0.22653999999999999</v>
      </c>
      <c r="F1714" s="155">
        <v>2.8250000000000001E-2</v>
      </c>
      <c r="G1714" s="154">
        <f t="shared" si="57"/>
        <v>394.89862463430876</v>
      </c>
      <c r="H1714" s="120">
        <f t="shared" si="58"/>
        <v>15062093.481607022</v>
      </c>
    </row>
    <row r="1715" spans="1:8" x14ac:dyDescent="0.3">
      <c r="A1715" s="144">
        <v>5963</v>
      </c>
      <c r="B1715" s="150">
        <v>5158.66</v>
      </c>
      <c r="C1715" s="150">
        <v>991.09</v>
      </c>
      <c r="D1715" s="155">
        <v>0.25680999999999998</v>
      </c>
      <c r="E1715" s="155">
        <v>0.22864000000000001</v>
      </c>
      <c r="F1715" s="155">
        <v>2.8170000000000001E-2</v>
      </c>
      <c r="G1715" s="154">
        <f t="shared" si="57"/>
        <v>393.7803276441939</v>
      </c>
      <c r="H1715" s="120">
        <f t="shared" si="58"/>
        <v>15142960.634102467</v>
      </c>
    </row>
    <row r="1716" spans="1:8" x14ac:dyDescent="0.3">
      <c r="A1716" s="144">
        <v>5978</v>
      </c>
      <c r="B1716" s="150">
        <v>5147.5600000000004</v>
      </c>
      <c r="C1716" s="150">
        <v>1007.27</v>
      </c>
      <c r="D1716" s="155">
        <v>0.25951999999999997</v>
      </c>
      <c r="E1716" s="155">
        <v>0.23082</v>
      </c>
      <c r="F1716" s="155">
        <v>2.87E-2</v>
      </c>
      <c r="G1716" s="154">
        <f t="shared" si="57"/>
        <v>401.18904520370478</v>
      </c>
      <c r="H1716" s="120">
        <f t="shared" si="58"/>
        <v>14900705.967593545</v>
      </c>
    </row>
    <row r="1717" spans="1:8" x14ac:dyDescent="0.3">
      <c r="A1717" s="144">
        <v>5993</v>
      </c>
      <c r="B1717" s="150">
        <v>5057.63</v>
      </c>
      <c r="C1717" s="150">
        <v>991.09</v>
      </c>
      <c r="D1717" s="155">
        <v>0.26175999999999999</v>
      </c>
      <c r="E1717" s="155">
        <v>0.23302999999999999</v>
      </c>
      <c r="F1717" s="155">
        <v>2.8740000000000002E-2</v>
      </c>
      <c r="G1717" s="154">
        <f t="shared" si="57"/>
        <v>401.74819369876229</v>
      </c>
      <c r="H1717" s="120">
        <f t="shared" si="58"/>
        <v>14917304.157174768</v>
      </c>
    </row>
    <row r="1718" spans="1:8" x14ac:dyDescent="0.3">
      <c r="A1718" s="144">
        <v>6009</v>
      </c>
      <c r="B1718" s="150">
        <v>5006.96</v>
      </c>
      <c r="C1718" s="150">
        <v>988.42</v>
      </c>
      <c r="D1718" s="155">
        <v>0.26444000000000001</v>
      </c>
      <c r="E1718" s="155">
        <v>0.23549</v>
      </c>
      <c r="F1718" s="155">
        <v>2.895E-2</v>
      </c>
      <c r="G1718" s="154">
        <f t="shared" si="57"/>
        <v>404.68372329781374</v>
      </c>
      <c r="H1718" s="120">
        <f t="shared" si="58"/>
        <v>14848632.781748608</v>
      </c>
    </row>
    <row r="1719" spans="1:8" x14ac:dyDescent="0.3">
      <c r="A1719" s="144">
        <v>6024</v>
      </c>
      <c r="B1719" s="150">
        <v>5015.26</v>
      </c>
      <c r="C1719" s="150">
        <v>1012.34</v>
      </c>
      <c r="D1719" s="155">
        <v>0.26750000000000002</v>
      </c>
      <c r="E1719" s="155">
        <v>0.2379</v>
      </c>
      <c r="F1719" s="155">
        <v>2.9600000000000001E-2</v>
      </c>
      <c r="G1719" s="154">
        <f t="shared" si="57"/>
        <v>413.76988634249699</v>
      </c>
      <c r="H1719" s="120">
        <f t="shared" si="58"/>
        <v>14558816.866178727</v>
      </c>
    </row>
    <row r="1720" spans="1:8" x14ac:dyDescent="0.3">
      <c r="A1720" s="144">
        <v>6040</v>
      </c>
      <c r="B1720" s="150">
        <v>4954.38</v>
      </c>
      <c r="C1720" s="150">
        <v>1011.85</v>
      </c>
      <c r="D1720" s="155">
        <v>0.27043</v>
      </c>
      <c r="E1720" s="155">
        <v>0.24048</v>
      </c>
      <c r="F1720" s="155">
        <v>2.9950000000000001E-2</v>
      </c>
      <c r="G1720" s="154">
        <f t="shared" si="57"/>
        <v>418.66243567424948</v>
      </c>
      <c r="H1720" s="120">
        <f t="shared" si="58"/>
        <v>14426897.388758253</v>
      </c>
    </row>
    <row r="1721" spans="1:8" x14ac:dyDescent="0.3">
      <c r="A1721" s="144">
        <v>6055</v>
      </c>
      <c r="B1721" s="150">
        <v>4861.67</v>
      </c>
      <c r="C1721" s="150">
        <v>987.76</v>
      </c>
      <c r="D1721" s="155">
        <v>0.27278999999999998</v>
      </c>
      <c r="E1721" s="155">
        <v>0.24299999999999999</v>
      </c>
      <c r="F1721" s="155">
        <v>2.98E-2</v>
      </c>
      <c r="G1721" s="154">
        <f t="shared" si="57"/>
        <v>416.5656288177841</v>
      </c>
      <c r="H1721" s="120">
        <f t="shared" si="58"/>
        <v>14535524.731563015</v>
      </c>
    </row>
    <row r="1722" spans="1:8" x14ac:dyDescent="0.3">
      <c r="A1722" s="144">
        <v>6071</v>
      </c>
      <c r="B1722" s="150">
        <v>4811.7</v>
      </c>
      <c r="C1722" s="150">
        <v>991.29</v>
      </c>
      <c r="D1722" s="155">
        <v>0.27596999999999999</v>
      </c>
      <c r="E1722" s="155">
        <v>0.24576000000000001</v>
      </c>
      <c r="F1722" s="155">
        <v>3.0210000000000001E-2</v>
      </c>
      <c r="G1722" s="154">
        <f t="shared" si="57"/>
        <v>422.29690089212278</v>
      </c>
      <c r="H1722" s="120">
        <f t="shared" si="58"/>
        <v>14376141.494703647</v>
      </c>
    </row>
    <row r="1723" spans="1:8" x14ac:dyDescent="0.3">
      <c r="A1723" s="144">
        <v>6086</v>
      </c>
      <c r="B1723" s="150">
        <v>4784.42</v>
      </c>
      <c r="C1723" s="150">
        <v>1004.9</v>
      </c>
      <c r="D1723" s="155">
        <v>0.27917999999999998</v>
      </c>
      <c r="E1723" s="155">
        <v>0.24837999999999999</v>
      </c>
      <c r="F1723" s="155">
        <v>3.0800000000000001E-2</v>
      </c>
      <c r="G1723" s="154">
        <f t="shared" si="57"/>
        <v>430.54434119421978</v>
      </c>
      <c r="H1723" s="120">
        <f t="shared" si="58"/>
        <v>14135593.985787837</v>
      </c>
    </row>
    <row r="1724" spans="1:8" x14ac:dyDescent="0.3">
      <c r="A1724" s="144">
        <v>6102</v>
      </c>
      <c r="B1724" s="150">
        <v>4753.32</v>
      </c>
      <c r="C1724" s="150">
        <v>1009.31</v>
      </c>
      <c r="D1724" s="155">
        <v>0.28248000000000001</v>
      </c>
      <c r="E1724" s="155">
        <v>0.25134000000000001</v>
      </c>
      <c r="F1724" s="155">
        <v>3.1140000000000001E-2</v>
      </c>
      <c r="G1724" s="154">
        <f t="shared" si="57"/>
        <v>435.29710340220799</v>
      </c>
      <c r="H1724" s="120">
        <f t="shared" si="58"/>
        <v>14018011.956219804</v>
      </c>
    </row>
    <row r="1725" spans="1:8" x14ac:dyDescent="0.3">
      <c r="A1725" s="144">
        <v>6117</v>
      </c>
      <c r="B1725" s="150">
        <v>4640.45</v>
      </c>
      <c r="C1725" s="150">
        <v>987.78</v>
      </c>
      <c r="D1725" s="155">
        <v>0.28534999999999999</v>
      </c>
      <c r="E1725" s="155">
        <v>0.25413000000000002</v>
      </c>
      <c r="F1725" s="155">
        <v>3.1220000000000001E-2</v>
      </c>
      <c r="G1725" s="154">
        <f t="shared" si="57"/>
        <v>436.41540039232274</v>
      </c>
      <c r="H1725" s="120">
        <f t="shared" si="58"/>
        <v>14016462.284559673</v>
      </c>
    </row>
    <row r="1726" spans="1:8" x14ac:dyDescent="0.3">
      <c r="A1726" s="144">
        <v>6133</v>
      </c>
      <c r="B1726" s="150">
        <v>4585.34</v>
      </c>
      <c r="C1726" s="150">
        <v>988.2</v>
      </c>
      <c r="D1726" s="155">
        <v>0.28888000000000003</v>
      </c>
      <c r="E1726" s="155">
        <v>0.25727</v>
      </c>
      <c r="F1726" s="155">
        <v>3.1609999999999999E-2</v>
      </c>
      <c r="G1726" s="154">
        <f t="shared" si="57"/>
        <v>441.86709821913274</v>
      </c>
      <c r="H1726" s="120">
        <f t="shared" si="58"/>
        <v>13879739.009122817</v>
      </c>
    </row>
    <row r="1727" spans="1:8" x14ac:dyDescent="0.3">
      <c r="A1727" s="144">
        <v>6149</v>
      </c>
      <c r="B1727" s="150">
        <v>4524.8</v>
      </c>
      <c r="C1727" s="150">
        <v>988.06</v>
      </c>
      <c r="D1727" s="155">
        <v>0.29260999999999998</v>
      </c>
      <c r="E1727" s="155">
        <v>0.26058999999999999</v>
      </c>
      <c r="F1727" s="155">
        <v>3.202E-2</v>
      </c>
      <c r="G1727" s="154">
        <f t="shared" si="57"/>
        <v>447.59837029347136</v>
      </c>
      <c r="H1727" s="120">
        <f t="shared" si="58"/>
        <v>13737762.262110919</v>
      </c>
    </row>
    <row r="1728" spans="1:8" x14ac:dyDescent="0.3">
      <c r="A1728" s="144">
        <v>6164</v>
      </c>
      <c r="B1728" s="150">
        <v>4526.28</v>
      </c>
      <c r="C1728" s="150">
        <v>1012.46</v>
      </c>
      <c r="D1728" s="155">
        <v>0.29651</v>
      </c>
      <c r="E1728" s="155">
        <v>0.26371</v>
      </c>
      <c r="F1728" s="155">
        <v>3.2800000000000003E-2</v>
      </c>
      <c r="G1728" s="154">
        <f t="shared" si="57"/>
        <v>458.50176594709126</v>
      </c>
      <c r="H1728" s="120">
        <f t="shared" si="58"/>
        <v>13443786.824392065</v>
      </c>
    </row>
    <row r="1729" spans="1:8" x14ac:dyDescent="0.3">
      <c r="A1729" s="144">
        <v>6180</v>
      </c>
      <c r="B1729" s="150">
        <v>4480.1400000000003</v>
      </c>
      <c r="C1729" s="150">
        <v>1016.3</v>
      </c>
      <c r="D1729" s="155">
        <v>0.30042999999999997</v>
      </c>
      <c r="E1729" s="155">
        <v>0.26716000000000001</v>
      </c>
      <c r="F1729" s="155">
        <v>3.3270000000000001E-2</v>
      </c>
      <c r="G1729" s="154">
        <f t="shared" si="57"/>
        <v>465.07176076401601</v>
      </c>
      <c r="H1729" s="120">
        <f t="shared" si="58"/>
        <v>13288271.878403341</v>
      </c>
    </row>
    <row r="1730" spans="1:8" x14ac:dyDescent="0.3">
      <c r="A1730" s="144">
        <v>6196</v>
      </c>
      <c r="B1730" s="150">
        <v>4433.21</v>
      </c>
      <c r="C1730" s="150">
        <v>1016.39</v>
      </c>
      <c r="D1730" s="155">
        <v>0.30436000000000002</v>
      </c>
      <c r="E1730" s="155">
        <v>0.27073999999999998</v>
      </c>
      <c r="F1730" s="155">
        <v>3.3619999999999997E-2</v>
      </c>
      <c r="G1730" s="154">
        <f t="shared" si="57"/>
        <v>469.96431009576844</v>
      </c>
      <c r="H1730" s="120">
        <f t="shared" si="58"/>
        <v>13183979.861656709</v>
      </c>
    </row>
    <row r="1731" spans="1:8" x14ac:dyDescent="0.3">
      <c r="A1731" s="144">
        <v>6212</v>
      </c>
      <c r="B1731" s="150">
        <v>4347.78</v>
      </c>
      <c r="C1731" s="150">
        <v>1013.82</v>
      </c>
      <c r="D1731" s="155">
        <v>0.30864999999999998</v>
      </c>
      <c r="E1731" s="155">
        <v>0.27445000000000003</v>
      </c>
      <c r="F1731" s="155">
        <v>3.4200000000000001E-2</v>
      </c>
      <c r="G1731" s="154">
        <f t="shared" si="57"/>
        <v>478.07196327410122</v>
      </c>
      <c r="H1731" s="120">
        <f t="shared" si="58"/>
        <v>12993859.663839703</v>
      </c>
    </row>
    <row r="1732" spans="1:8" x14ac:dyDescent="0.3">
      <c r="A1732" s="144">
        <v>6228</v>
      </c>
      <c r="B1732" s="150">
        <v>4263.28</v>
      </c>
      <c r="C1732" s="150">
        <v>1013.22</v>
      </c>
      <c r="D1732" s="155">
        <v>0.31319000000000002</v>
      </c>
      <c r="E1732" s="155">
        <v>0.27833000000000002</v>
      </c>
      <c r="F1732" s="155">
        <v>3.4849999999999999E-2</v>
      </c>
      <c r="G1732" s="154">
        <f t="shared" si="57"/>
        <v>487.15812631878441</v>
      </c>
      <c r="H1732" s="120">
        <f t="shared" si="58"/>
        <v>12784350.016003938</v>
      </c>
    </row>
    <row r="1733" spans="1:8" x14ac:dyDescent="0.3">
      <c r="A1733" s="144">
        <v>6244</v>
      </c>
      <c r="B1733" s="150">
        <v>4236.1099999999997</v>
      </c>
      <c r="C1733" s="150">
        <v>1018.15</v>
      </c>
      <c r="D1733" s="155">
        <v>0.31763000000000002</v>
      </c>
      <c r="E1733" s="155">
        <v>0.28238999999999997</v>
      </c>
      <c r="F1733" s="155">
        <v>3.5249999999999997E-2</v>
      </c>
      <c r="G1733" s="154">
        <f t="shared" si="57"/>
        <v>492.74961126935858</v>
      </c>
      <c r="H1733" s="120">
        <f t="shared" si="58"/>
        <v>12671750.230132105</v>
      </c>
    </row>
    <row r="1734" spans="1:8" x14ac:dyDescent="0.3">
      <c r="A1734" s="144">
        <v>6260</v>
      </c>
      <c r="B1734" s="150">
        <v>4147.4799999999996</v>
      </c>
      <c r="C1734" s="150">
        <v>1020.11</v>
      </c>
      <c r="D1734" s="155">
        <v>0.32258999999999999</v>
      </c>
      <c r="E1734" s="155">
        <v>0.28652</v>
      </c>
      <c r="F1734" s="155">
        <v>3.6069999999999998E-2</v>
      </c>
      <c r="G1734" s="154">
        <f t="shared" si="57"/>
        <v>504.21215541803593</v>
      </c>
      <c r="H1734" s="120">
        <f t="shared" si="58"/>
        <v>12415408.737637261</v>
      </c>
    </row>
    <row r="1735" spans="1:8" x14ac:dyDescent="0.3">
      <c r="A1735" s="144">
        <v>6276</v>
      </c>
      <c r="B1735" s="150">
        <v>4101.8900000000003</v>
      </c>
      <c r="C1735" s="150">
        <v>1017.97</v>
      </c>
      <c r="D1735" s="155">
        <v>0.32723999999999998</v>
      </c>
      <c r="E1735" s="155">
        <v>0.29085</v>
      </c>
      <c r="F1735" s="155">
        <v>3.6389999999999999E-2</v>
      </c>
      <c r="G1735" s="154">
        <f t="shared" si="57"/>
        <v>508.68534337849536</v>
      </c>
      <c r="H1735" s="120">
        <f t="shared" si="58"/>
        <v>12337685.922533536</v>
      </c>
    </row>
    <row r="1736" spans="1:8" x14ac:dyDescent="0.3">
      <c r="A1736" s="144">
        <v>6292</v>
      </c>
      <c r="B1736" s="150">
        <v>3998.01</v>
      </c>
      <c r="C1736" s="150">
        <v>1017.62</v>
      </c>
      <c r="D1736" s="155">
        <v>0.33267999999999998</v>
      </c>
      <c r="E1736" s="155">
        <v>0.29536000000000001</v>
      </c>
      <c r="F1736" s="155">
        <v>3.7330000000000002E-2</v>
      </c>
      <c r="G1736" s="154">
        <f t="shared" si="57"/>
        <v>521.82533301234514</v>
      </c>
      <c r="H1736" s="120">
        <f t="shared" si="58"/>
        <v>12057674.47831274</v>
      </c>
    </row>
    <row r="1737" spans="1:8" x14ac:dyDescent="0.3">
      <c r="A1737" s="144">
        <v>6308</v>
      </c>
      <c r="B1737" s="150">
        <v>4010.67</v>
      </c>
      <c r="C1737" s="150">
        <v>1023.23</v>
      </c>
      <c r="D1737" s="155">
        <v>0.33751999999999999</v>
      </c>
      <c r="E1737" s="155">
        <v>0.30010999999999999</v>
      </c>
      <c r="F1737" s="155">
        <v>3.7409999999999999E-2</v>
      </c>
      <c r="G1737" s="154">
        <f t="shared" si="57"/>
        <v>522.94363000245983</v>
      </c>
      <c r="H1737" s="120">
        <f t="shared" si="58"/>
        <v>12062485.587539</v>
      </c>
    </row>
    <row r="1738" spans="1:8" x14ac:dyDescent="0.3">
      <c r="A1738" s="144">
        <v>6324</v>
      </c>
      <c r="B1738" s="150">
        <v>3855.49</v>
      </c>
      <c r="C1738" s="150">
        <v>1019.11</v>
      </c>
      <c r="D1738" s="155">
        <v>0.34355999999999998</v>
      </c>
      <c r="E1738" s="155">
        <v>0.30479000000000001</v>
      </c>
      <c r="F1738" s="155">
        <v>3.8760000000000003E-2</v>
      </c>
      <c r="G1738" s="154">
        <f t="shared" si="57"/>
        <v>541.81489171064811</v>
      </c>
      <c r="H1738" s="120">
        <f t="shared" si="58"/>
        <v>11671882.956250086</v>
      </c>
    </row>
    <row r="1739" spans="1:8" x14ac:dyDescent="0.3">
      <c r="A1739" s="144">
        <v>6340</v>
      </c>
      <c r="B1739" s="150">
        <v>3780.89</v>
      </c>
      <c r="C1739" s="150">
        <v>1023.17</v>
      </c>
      <c r="D1739" s="155">
        <v>0.34954000000000002</v>
      </c>
      <c r="E1739" s="155">
        <v>0.30986000000000002</v>
      </c>
      <c r="F1739" s="155">
        <v>3.9690000000000003E-2</v>
      </c>
      <c r="G1739" s="154">
        <f t="shared" si="57"/>
        <v>554.81509422073327</v>
      </c>
      <c r="H1739" s="120">
        <f t="shared" si="58"/>
        <v>11427230.560309216</v>
      </c>
    </row>
    <row r="1740" spans="1:8" x14ac:dyDescent="0.3">
      <c r="A1740" s="144">
        <v>6357</v>
      </c>
      <c r="B1740" s="150">
        <v>3623.06</v>
      </c>
      <c r="C1740" s="150">
        <v>973.15</v>
      </c>
      <c r="D1740" s="155">
        <v>0.35488999999999998</v>
      </c>
      <c r="E1740" s="155">
        <v>0.3155</v>
      </c>
      <c r="F1740" s="155">
        <v>3.9390000000000001E-2</v>
      </c>
      <c r="G1740" s="154">
        <f t="shared" si="57"/>
        <v>550.62148050780252</v>
      </c>
      <c r="H1740" s="120">
        <f t="shared" si="58"/>
        <v>11545136.223413134</v>
      </c>
    </row>
    <row r="1741" spans="1:8" x14ac:dyDescent="0.3">
      <c r="A1741" s="144">
        <v>6373</v>
      </c>
      <c r="B1741" s="150">
        <v>3574.36</v>
      </c>
      <c r="C1741" s="150">
        <v>972.93</v>
      </c>
      <c r="D1741" s="155">
        <v>0.36125000000000002</v>
      </c>
      <c r="E1741" s="155">
        <v>0.32133</v>
      </c>
      <c r="F1741" s="155">
        <v>3.9919999999999997E-2</v>
      </c>
      <c r="G1741" s="154">
        <f t="shared" si="57"/>
        <v>558.03019806731334</v>
      </c>
      <c r="H1741" s="120">
        <f t="shared" si="58"/>
        <v>11420528.892651873</v>
      </c>
    </row>
    <row r="1742" spans="1:8" x14ac:dyDescent="0.3">
      <c r="A1742" s="144">
        <v>6389</v>
      </c>
      <c r="B1742" s="150">
        <v>3483.84</v>
      </c>
      <c r="C1742" s="150">
        <v>974</v>
      </c>
      <c r="D1742" s="155">
        <v>0.36774000000000001</v>
      </c>
      <c r="E1742" s="155">
        <v>0.32673999999999997</v>
      </c>
      <c r="F1742" s="155">
        <v>4.1000000000000002E-2</v>
      </c>
      <c r="G1742" s="154">
        <f t="shared" si="57"/>
        <v>573.12720743386399</v>
      </c>
      <c r="H1742" s="120">
        <f t="shared" si="58"/>
        <v>11147612.462172734</v>
      </c>
    </row>
    <row r="1743" spans="1:8" x14ac:dyDescent="0.3">
      <c r="A1743" s="144">
        <v>6406</v>
      </c>
      <c r="B1743" s="150">
        <v>3542.27</v>
      </c>
      <c r="C1743" s="150">
        <v>1022.39</v>
      </c>
      <c r="D1743" s="155">
        <v>0.376</v>
      </c>
      <c r="E1743" s="155">
        <v>0.33367999999999998</v>
      </c>
      <c r="F1743" s="155">
        <v>4.233E-2</v>
      </c>
      <c r="G1743" s="154">
        <f t="shared" si="57"/>
        <v>591.7188948945236</v>
      </c>
      <c r="H1743" s="120">
        <f t="shared" si="58"/>
        <v>10826086.601716338</v>
      </c>
    </row>
    <row r="1744" spans="1:8" x14ac:dyDescent="0.3">
      <c r="A1744" s="144">
        <v>6422</v>
      </c>
      <c r="B1744" s="150">
        <v>3481.27</v>
      </c>
      <c r="C1744" s="150">
        <v>1021.89</v>
      </c>
      <c r="D1744" s="155">
        <v>0.38327</v>
      </c>
      <c r="E1744" s="155">
        <v>0.34022999999999998</v>
      </c>
      <c r="F1744" s="155">
        <v>4.3049999999999998E-2</v>
      </c>
      <c r="G1744" s="154">
        <f t="shared" si="57"/>
        <v>601.78356780555725</v>
      </c>
      <c r="H1744" s="120">
        <f t="shared" si="58"/>
        <v>10671610.76434546</v>
      </c>
    </row>
    <row r="1745" spans="1:8" x14ac:dyDescent="0.3">
      <c r="A1745" s="144">
        <v>6439</v>
      </c>
      <c r="B1745" s="150">
        <v>3291.38</v>
      </c>
      <c r="C1745" s="150">
        <v>971.27</v>
      </c>
      <c r="D1745" s="155">
        <v>0.39024999999999999</v>
      </c>
      <c r="E1745" s="155">
        <v>0.34698000000000001</v>
      </c>
      <c r="F1745" s="155">
        <v>4.3279999999999999E-2</v>
      </c>
      <c r="G1745" s="154">
        <f t="shared" si="57"/>
        <v>604.99867165213743</v>
      </c>
      <c r="H1745" s="120">
        <f t="shared" si="58"/>
        <v>10642998.574552741</v>
      </c>
    </row>
    <row r="1746" spans="1:8" x14ac:dyDescent="0.3">
      <c r="A1746" s="144">
        <v>6455</v>
      </c>
      <c r="B1746" s="150">
        <v>3211.06</v>
      </c>
      <c r="C1746" s="150">
        <v>970.66</v>
      </c>
      <c r="D1746" s="155">
        <v>0.39805000000000001</v>
      </c>
      <c r="E1746" s="155">
        <v>0.35371999999999998</v>
      </c>
      <c r="F1746" s="155">
        <v>4.4330000000000001E-2</v>
      </c>
      <c r="G1746" s="154">
        <f t="shared" si="57"/>
        <v>619.67631964739496</v>
      </c>
      <c r="H1746" s="120">
        <f t="shared" si="58"/>
        <v>10416728.532845972</v>
      </c>
    </row>
    <row r="1747" spans="1:8" x14ac:dyDescent="0.3">
      <c r="A1747" s="144">
        <v>6472</v>
      </c>
      <c r="B1747" s="150">
        <v>3261.07</v>
      </c>
      <c r="C1747" s="150">
        <v>1027.5</v>
      </c>
      <c r="D1747" s="155">
        <v>0.40778999999999999</v>
      </c>
      <c r="E1747" s="155">
        <v>0.36159000000000002</v>
      </c>
      <c r="F1747" s="155">
        <v>4.6210000000000001E-2</v>
      </c>
      <c r="G1747" s="154">
        <f t="shared" si="57"/>
        <v>645.95629891509407</v>
      </c>
      <c r="H1747" s="120">
        <f t="shared" si="58"/>
        <v>10019253.641260171</v>
      </c>
    </row>
    <row r="1748" spans="1:8" x14ac:dyDescent="0.3">
      <c r="A1748" s="144">
        <v>6488</v>
      </c>
      <c r="B1748" s="150">
        <v>3186.44</v>
      </c>
      <c r="C1748" s="150">
        <v>1023.62</v>
      </c>
      <c r="D1748" s="155">
        <v>0.41615999999999997</v>
      </c>
      <c r="E1748" s="155">
        <v>0.36904999999999999</v>
      </c>
      <c r="F1748" s="155">
        <v>4.7109999999999999E-2</v>
      </c>
      <c r="G1748" s="154">
        <f t="shared" si="57"/>
        <v>658.53714005388622</v>
      </c>
      <c r="H1748" s="120">
        <f t="shared" si="58"/>
        <v>9852139.849650858</v>
      </c>
    </row>
    <row r="1749" spans="1:8" x14ac:dyDescent="0.3">
      <c r="A1749" s="144">
        <v>6505</v>
      </c>
      <c r="B1749" s="150">
        <v>3024.87</v>
      </c>
      <c r="C1749" s="150">
        <v>973.27</v>
      </c>
      <c r="D1749" s="155">
        <v>0.42459999999999998</v>
      </c>
      <c r="E1749" s="155">
        <v>0.37741999999999998</v>
      </c>
      <c r="F1749" s="155">
        <v>4.7190000000000003E-2</v>
      </c>
      <c r="G1749" s="154">
        <f t="shared" si="57"/>
        <v>659.65543704400102</v>
      </c>
      <c r="H1749" s="120">
        <f t="shared" si="58"/>
        <v>9861208.7988688815</v>
      </c>
    </row>
    <row r="1750" spans="1:8" x14ac:dyDescent="0.3">
      <c r="A1750" s="144">
        <v>6521</v>
      </c>
      <c r="B1750" s="150">
        <v>2964.54</v>
      </c>
      <c r="C1750" s="150">
        <v>975.53</v>
      </c>
      <c r="D1750" s="155">
        <v>0.43396000000000001</v>
      </c>
      <c r="E1750" s="155">
        <v>0.38571</v>
      </c>
      <c r="F1750" s="155">
        <v>4.8259999999999997E-2</v>
      </c>
      <c r="G1750" s="154">
        <f t="shared" si="57"/>
        <v>674.61265928678711</v>
      </c>
      <c r="H1750" s="120">
        <f t="shared" si="58"/>
        <v>9666287.6248040181</v>
      </c>
    </row>
    <row r="1751" spans="1:8" x14ac:dyDescent="0.3">
      <c r="A1751" s="144">
        <v>6538</v>
      </c>
      <c r="B1751" s="150">
        <v>2957.75</v>
      </c>
      <c r="C1751" s="150">
        <v>1006.37</v>
      </c>
      <c r="D1751" s="155">
        <v>0.44496999999999998</v>
      </c>
      <c r="E1751" s="155">
        <v>0.39507999999999999</v>
      </c>
      <c r="F1751" s="155">
        <v>4.99E-2</v>
      </c>
      <c r="G1751" s="154">
        <f t="shared" si="57"/>
        <v>697.53774758414181</v>
      </c>
      <c r="H1751" s="120">
        <f t="shared" si="58"/>
        <v>9372969.452397041</v>
      </c>
    </row>
    <row r="1752" spans="1:8" x14ac:dyDescent="0.3">
      <c r="A1752" s="144">
        <v>6555</v>
      </c>
      <c r="B1752" s="150">
        <v>2861.09</v>
      </c>
      <c r="C1752" s="150">
        <v>988.34</v>
      </c>
      <c r="D1752" s="155">
        <v>0.45541999999999999</v>
      </c>
      <c r="E1752" s="155">
        <v>0.40476000000000001</v>
      </c>
      <c r="F1752" s="155">
        <v>5.0659999999999997E-2</v>
      </c>
      <c r="G1752" s="154">
        <f t="shared" si="57"/>
        <v>708.16156899023292</v>
      </c>
      <c r="H1752" s="120">
        <f t="shared" si="58"/>
        <v>9256362.2300865185</v>
      </c>
    </row>
    <row r="1753" spans="1:8" x14ac:dyDescent="0.3">
      <c r="A1753" s="144">
        <v>6572</v>
      </c>
      <c r="B1753" s="150">
        <v>2845.18</v>
      </c>
      <c r="C1753" s="150">
        <v>1011.98</v>
      </c>
      <c r="D1753" s="155">
        <v>0.46716999999999997</v>
      </c>
      <c r="E1753" s="155">
        <v>0.41500999999999999</v>
      </c>
      <c r="F1753" s="155">
        <v>5.2159999999999998E-2</v>
      </c>
      <c r="G1753" s="154">
        <f t="shared" si="57"/>
        <v>729.12963755488647</v>
      </c>
      <c r="H1753" s="120">
        <f t="shared" si="58"/>
        <v>9013486.3013372999</v>
      </c>
    </row>
    <row r="1754" spans="1:8" x14ac:dyDescent="0.3">
      <c r="A1754" s="144">
        <v>6589</v>
      </c>
      <c r="B1754" s="150">
        <v>2734.41</v>
      </c>
      <c r="C1754" s="150">
        <v>982.73</v>
      </c>
      <c r="D1754" s="155">
        <v>0.47844999999999999</v>
      </c>
      <c r="E1754" s="155">
        <v>0.42575000000000002</v>
      </c>
      <c r="F1754" s="155">
        <v>5.271E-2</v>
      </c>
      <c r="G1754" s="154">
        <f t="shared" si="57"/>
        <v>736.81792936192619</v>
      </c>
      <c r="H1754" s="120">
        <f t="shared" si="58"/>
        <v>8942507.6907479428</v>
      </c>
    </row>
    <row r="1755" spans="1:8" x14ac:dyDescent="0.3">
      <c r="A1755" s="144">
        <v>6605</v>
      </c>
      <c r="B1755" s="150">
        <v>2685.76</v>
      </c>
      <c r="C1755" s="150">
        <v>989.12</v>
      </c>
      <c r="D1755" s="155">
        <v>0.49052000000000001</v>
      </c>
      <c r="E1755" s="155">
        <v>0.43651000000000001</v>
      </c>
      <c r="F1755" s="155">
        <v>5.4010000000000002E-2</v>
      </c>
      <c r="G1755" s="154">
        <f t="shared" ref="G1755:G1773" si="59">(2*F1755/$B$7)*(1+3*$B$11)/(4+PI()*$B$11-PI())*10^6</f>
        <v>754.99025545129257</v>
      </c>
      <c r="H1755" s="120">
        <f t="shared" ref="H1755:H1773" si="60">A1755/G1755*10^6</f>
        <v>8748457.2844610922</v>
      </c>
    </row>
    <row r="1756" spans="1:8" x14ac:dyDescent="0.3">
      <c r="A1756" s="144">
        <v>6622</v>
      </c>
      <c r="B1756" s="150">
        <v>2652.48</v>
      </c>
      <c r="C1756" s="150">
        <v>1006.29</v>
      </c>
      <c r="D1756" s="155">
        <v>0.50426000000000004</v>
      </c>
      <c r="E1756" s="155">
        <v>0.44862999999999997</v>
      </c>
      <c r="F1756" s="155">
        <v>5.5640000000000002E-2</v>
      </c>
      <c r="G1756" s="154">
        <f t="shared" si="59"/>
        <v>777.77555662488282</v>
      </c>
      <c r="H1756" s="120">
        <f t="shared" si="60"/>
        <v>8514024.3140782546</v>
      </c>
    </row>
    <row r="1757" spans="1:8" x14ac:dyDescent="0.3">
      <c r="A1757" s="144">
        <v>6639</v>
      </c>
      <c r="B1757" s="150">
        <v>2571.11</v>
      </c>
      <c r="C1757" s="150">
        <v>991.15</v>
      </c>
      <c r="D1757" s="155">
        <v>0.51790000000000003</v>
      </c>
      <c r="E1757" s="155">
        <v>0.46135999999999999</v>
      </c>
      <c r="F1757" s="155">
        <v>5.6529999999999997E-2</v>
      </c>
      <c r="G1757" s="154">
        <f t="shared" si="59"/>
        <v>790.21661063991053</v>
      </c>
      <c r="H1757" s="120">
        <f t="shared" si="60"/>
        <v>8401493.8570119329</v>
      </c>
    </row>
    <row r="1758" spans="1:8" x14ac:dyDescent="0.3">
      <c r="A1758" s="144">
        <v>6656</v>
      </c>
      <c r="B1758" s="150">
        <v>2513.65</v>
      </c>
      <c r="C1758" s="150">
        <v>995.03</v>
      </c>
      <c r="D1758" s="155">
        <v>0.53308999999999995</v>
      </c>
      <c r="E1758" s="155">
        <v>0.47504000000000002</v>
      </c>
      <c r="F1758" s="155">
        <v>5.8049999999999997E-2</v>
      </c>
      <c r="G1758" s="154">
        <f t="shared" si="59"/>
        <v>811.46425345209275</v>
      </c>
      <c r="H1758" s="120">
        <f t="shared" si="60"/>
        <v>8202456.2039354909</v>
      </c>
    </row>
    <row r="1759" spans="1:8" x14ac:dyDescent="0.3">
      <c r="A1759" s="144">
        <v>6673</v>
      </c>
      <c r="B1759" s="150">
        <v>2461.73</v>
      </c>
      <c r="C1759" s="150">
        <v>1000.18</v>
      </c>
      <c r="D1759" s="155">
        <v>0.54930000000000001</v>
      </c>
      <c r="E1759" s="155">
        <v>0.48971999999999999</v>
      </c>
      <c r="F1759" s="155">
        <v>5.9580000000000001E-2</v>
      </c>
      <c r="G1759" s="154">
        <f t="shared" si="59"/>
        <v>832.85168338803942</v>
      </c>
      <c r="H1759" s="120">
        <f t="shared" si="60"/>
        <v>8012230.9086946258</v>
      </c>
    </row>
    <row r="1760" spans="1:8" x14ac:dyDescent="0.3">
      <c r="A1760" s="144">
        <v>6690</v>
      </c>
      <c r="B1760" s="150">
        <v>2388.96</v>
      </c>
      <c r="C1760" s="150">
        <v>996.81</v>
      </c>
      <c r="D1760" s="155">
        <v>0.56669999999999998</v>
      </c>
      <c r="E1760" s="155">
        <v>0.50549999999999995</v>
      </c>
      <c r="F1760" s="155">
        <v>6.1190000000000001E-2</v>
      </c>
      <c r="G1760" s="154">
        <f t="shared" si="59"/>
        <v>855.35741031410089</v>
      </c>
      <c r="H1760" s="120">
        <f t="shared" si="60"/>
        <v>7821291.9176596887</v>
      </c>
    </row>
    <row r="1761" spans="1:8" x14ac:dyDescent="0.3">
      <c r="A1761" s="144">
        <v>6708</v>
      </c>
      <c r="B1761" s="150">
        <v>2324.0700000000002</v>
      </c>
      <c r="C1761" s="150">
        <v>997.61</v>
      </c>
      <c r="D1761" s="155">
        <v>0.58667000000000002</v>
      </c>
      <c r="E1761" s="155">
        <v>0.52371999999999996</v>
      </c>
      <c r="F1761" s="155">
        <v>6.2950000000000006E-2</v>
      </c>
      <c r="G1761" s="154">
        <f t="shared" si="59"/>
        <v>879.95994409662785</v>
      </c>
      <c r="H1761" s="120">
        <f t="shared" si="60"/>
        <v>7623074.2603704231</v>
      </c>
    </row>
    <row r="1762" spans="1:8" x14ac:dyDescent="0.3">
      <c r="A1762" s="144">
        <v>6725</v>
      </c>
      <c r="B1762" s="150">
        <v>2256.12</v>
      </c>
      <c r="C1762" s="150">
        <v>997.49</v>
      </c>
      <c r="D1762" s="155">
        <v>0.60716999999999999</v>
      </c>
      <c r="E1762" s="155">
        <v>0.54232999999999998</v>
      </c>
      <c r="F1762" s="155">
        <v>6.4839999999999995E-2</v>
      </c>
      <c r="G1762" s="154">
        <f t="shared" si="59"/>
        <v>906.37971048809106</v>
      </c>
      <c r="H1762" s="120">
        <f t="shared" si="60"/>
        <v>7419627.6926571382</v>
      </c>
    </row>
    <row r="1763" spans="1:8" x14ac:dyDescent="0.3">
      <c r="A1763" s="144">
        <v>6742</v>
      </c>
      <c r="B1763" s="150">
        <v>2182.0300000000002</v>
      </c>
      <c r="C1763" s="150">
        <v>997.85</v>
      </c>
      <c r="D1763" s="155">
        <v>0.63024999999999998</v>
      </c>
      <c r="E1763" s="155">
        <v>0.56318999999999997</v>
      </c>
      <c r="F1763" s="155">
        <v>6.7059999999999995E-2</v>
      </c>
      <c r="G1763" s="154">
        <f t="shared" si="59"/>
        <v>937.41245196377849</v>
      </c>
      <c r="H1763" s="120">
        <f t="shared" si="60"/>
        <v>7192138.301423491</v>
      </c>
    </row>
    <row r="1764" spans="1:8" x14ac:dyDescent="0.3">
      <c r="A1764" s="144">
        <v>6759</v>
      </c>
      <c r="B1764" s="150">
        <v>2114.39</v>
      </c>
      <c r="C1764" s="150">
        <v>997.47</v>
      </c>
      <c r="D1764" s="155">
        <v>0.65541000000000005</v>
      </c>
      <c r="E1764" s="155">
        <v>0.58623000000000003</v>
      </c>
      <c r="F1764" s="155">
        <v>6.9180000000000005E-2</v>
      </c>
      <c r="G1764" s="154">
        <f t="shared" si="59"/>
        <v>967.04732220182223</v>
      </c>
      <c r="H1764" s="120">
        <f t="shared" si="60"/>
        <v>6989316.7012869315</v>
      </c>
    </row>
    <row r="1765" spans="1:8" x14ac:dyDescent="0.3">
      <c r="A1765" s="144">
        <v>6777</v>
      </c>
      <c r="B1765" s="150">
        <v>2037.2</v>
      </c>
      <c r="C1765" s="150">
        <v>998.94</v>
      </c>
      <c r="D1765" s="155">
        <v>0.68525999999999998</v>
      </c>
      <c r="E1765" s="155">
        <v>0.61334999999999995</v>
      </c>
      <c r="F1765" s="155">
        <v>7.1910000000000002E-2</v>
      </c>
      <c r="G1765" s="154">
        <f t="shared" si="59"/>
        <v>1005.2092069894919</v>
      </c>
      <c r="H1765" s="120">
        <f t="shared" si="60"/>
        <v>6741880.1507961564</v>
      </c>
    </row>
    <row r="1766" spans="1:8" x14ac:dyDescent="0.3">
      <c r="A1766" s="144">
        <v>6794</v>
      </c>
      <c r="B1766" s="150">
        <v>1952.29</v>
      </c>
      <c r="C1766" s="150">
        <v>998.12</v>
      </c>
      <c r="D1766" s="155">
        <v>0.71769000000000005</v>
      </c>
      <c r="E1766" s="155">
        <v>0.64271999999999996</v>
      </c>
      <c r="F1766" s="155">
        <v>7.4980000000000005E-2</v>
      </c>
      <c r="G1766" s="154">
        <f t="shared" si="59"/>
        <v>1048.1238539851493</v>
      </c>
      <c r="H1766" s="120">
        <f t="shared" si="60"/>
        <v>6482058.3695028313</v>
      </c>
    </row>
    <row r="1767" spans="1:8" x14ac:dyDescent="0.3">
      <c r="A1767" s="144">
        <v>6811</v>
      </c>
      <c r="B1767" s="150">
        <v>1874.93</v>
      </c>
      <c r="C1767" s="150">
        <v>997.3</v>
      </c>
      <c r="D1767" s="155">
        <v>0.75444999999999995</v>
      </c>
      <c r="E1767" s="155">
        <v>0.67645</v>
      </c>
      <c r="F1767" s="155">
        <v>7.8009999999999996E-2</v>
      </c>
      <c r="G1767" s="154">
        <f t="shared" si="59"/>
        <v>1090.4793524857494</v>
      </c>
      <c r="H1767" s="120">
        <f t="shared" si="60"/>
        <v>6245877.0855902173</v>
      </c>
    </row>
    <row r="1768" spans="1:8" x14ac:dyDescent="0.3">
      <c r="A1768" s="144">
        <v>6829</v>
      </c>
      <c r="B1768" s="150">
        <v>1784.42</v>
      </c>
      <c r="C1768" s="150">
        <v>998</v>
      </c>
      <c r="D1768" s="155">
        <v>0.79974000000000001</v>
      </c>
      <c r="E1768" s="155">
        <v>0.71772000000000002</v>
      </c>
      <c r="F1768" s="155">
        <v>8.2019999999999996E-2</v>
      </c>
      <c r="G1768" s="154">
        <f t="shared" si="59"/>
        <v>1146.5339891152566</v>
      </c>
      <c r="H1768" s="120">
        <f t="shared" si="60"/>
        <v>5956212.4322801102</v>
      </c>
    </row>
    <row r="1769" spans="1:8" x14ac:dyDescent="0.3">
      <c r="A1769" s="144">
        <v>6846</v>
      </c>
      <c r="B1769" s="150">
        <v>1688.75</v>
      </c>
      <c r="C1769" s="150">
        <v>997.59</v>
      </c>
      <c r="D1769" s="155">
        <v>0.85158</v>
      </c>
      <c r="E1769" s="155">
        <v>0.76495000000000002</v>
      </c>
      <c r="F1769" s="155">
        <v>8.6629999999999999E-2</v>
      </c>
      <c r="G1769" s="154">
        <f t="shared" si="59"/>
        <v>1210.9758531706252</v>
      </c>
      <c r="H1769" s="120">
        <f t="shared" si="60"/>
        <v>5653291.9150084872</v>
      </c>
    </row>
    <row r="1770" spans="1:8" x14ac:dyDescent="0.3">
      <c r="A1770" s="144">
        <v>6864</v>
      </c>
      <c r="B1770" s="150">
        <v>1589.71</v>
      </c>
      <c r="C1770" s="150">
        <v>996.53</v>
      </c>
      <c r="D1770" s="155">
        <v>0.92198000000000002</v>
      </c>
      <c r="E1770" s="155">
        <v>0.83004999999999995</v>
      </c>
      <c r="F1770" s="155">
        <v>9.1929999999999998E-2</v>
      </c>
      <c r="G1770" s="154">
        <f t="shared" si="59"/>
        <v>1285.0630287657345</v>
      </c>
      <c r="H1770" s="120">
        <f t="shared" si="60"/>
        <v>5341372.2489492763</v>
      </c>
    </row>
    <row r="1771" spans="1:8" x14ac:dyDescent="0.3">
      <c r="A1771" s="144">
        <v>6882</v>
      </c>
      <c r="B1771" s="150">
        <v>1468.25</v>
      </c>
      <c r="C1771" s="150">
        <v>997.58</v>
      </c>
      <c r="D1771" s="155">
        <v>1.0164299999999999</v>
      </c>
      <c r="E1771" s="155">
        <v>0.91678999999999999</v>
      </c>
      <c r="F1771" s="155">
        <v>9.9640000000000006E-2</v>
      </c>
      <c r="G1771" s="154">
        <f t="shared" si="59"/>
        <v>1392.838901188054</v>
      </c>
      <c r="H1771" s="120">
        <f t="shared" si="60"/>
        <v>4940987.7869794127</v>
      </c>
    </row>
    <row r="1772" spans="1:8" x14ac:dyDescent="0.3">
      <c r="A1772" s="144">
        <v>6899</v>
      </c>
      <c r="B1772" s="150">
        <v>1332.87</v>
      </c>
      <c r="C1772" s="150">
        <v>997.01</v>
      </c>
      <c r="D1772" s="155">
        <v>1.14663</v>
      </c>
      <c r="E1772" s="155">
        <v>1.03694</v>
      </c>
      <c r="F1772" s="155">
        <v>0.10970000000000001</v>
      </c>
      <c r="G1772" s="154">
        <f t="shared" si="59"/>
        <v>1533.4647476949972</v>
      </c>
      <c r="H1772" s="120">
        <f t="shared" si="60"/>
        <v>4498962.2424448431</v>
      </c>
    </row>
    <row r="1773" spans="1:8" ht="14.4" thickBot="1" x14ac:dyDescent="0.35">
      <c r="A1773" s="146">
        <v>6917</v>
      </c>
      <c r="B1773" s="151">
        <v>1157.95</v>
      </c>
      <c r="C1773" s="151">
        <v>997.57</v>
      </c>
      <c r="D1773" s="158">
        <v>1.3818299999999999</v>
      </c>
      <c r="E1773" s="158">
        <v>1.25549</v>
      </c>
      <c r="F1773" s="158">
        <v>0.12634000000000001</v>
      </c>
      <c r="G1773" s="163">
        <f t="shared" si="59"/>
        <v>1766.0705216388876</v>
      </c>
      <c r="H1773" s="121">
        <f t="shared" si="60"/>
        <v>3916604.64021625</v>
      </c>
    </row>
  </sheetData>
  <mergeCells count="10">
    <mergeCell ref="A16:A17"/>
    <mergeCell ref="P91:Q91"/>
    <mergeCell ref="S91:T91"/>
    <mergeCell ref="A1:J2"/>
    <mergeCell ref="E4:F4"/>
    <mergeCell ref="E5:F5"/>
    <mergeCell ref="E6:F6"/>
    <mergeCell ref="E7:F7"/>
    <mergeCell ref="E8:F8"/>
    <mergeCell ref="E3:F3"/>
  </mergeCells>
  <conditionalFormatting sqref="B18:B1773">
    <cfRule type="cellIs" dxfId="10" priority="1" operator="lessThan">
      <formula>$K$83</formula>
    </cfRule>
  </conditionalFormatting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4F828-2F80-447C-BDB1-AA0DE88F5997}">
  <dimension ref="A1:AG1773"/>
  <sheetViews>
    <sheetView zoomScale="90" zoomScaleNormal="90" workbookViewId="0">
      <selection activeCell="A16" sqref="A16:H17"/>
    </sheetView>
  </sheetViews>
  <sheetFormatPr defaultColWidth="11.5546875" defaultRowHeight="13.8" x14ac:dyDescent="0.3"/>
  <cols>
    <col min="1" max="1" width="25.88671875" style="19" bestFit="1" customWidth="1"/>
    <col min="2" max="2" width="19.109375" style="19" customWidth="1"/>
    <col min="3" max="3" width="23.33203125" style="19" bestFit="1" customWidth="1"/>
    <col min="4" max="4" width="23.44140625" style="19" bestFit="1" customWidth="1"/>
    <col min="5" max="5" width="25" style="19" bestFit="1" customWidth="1"/>
    <col min="6" max="6" width="21.109375" style="19" customWidth="1"/>
    <col min="7" max="7" width="23.44140625" style="19" customWidth="1"/>
    <col min="8" max="10" width="23.77734375" style="19" bestFit="1" customWidth="1"/>
    <col min="11" max="13" width="21.88671875" style="19" customWidth="1"/>
    <col min="14" max="33" width="12.88671875" style="19" customWidth="1"/>
    <col min="34" max="16384" width="11.5546875" style="19"/>
  </cols>
  <sheetData>
    <row r="1" spans="1:33" ht="20.100000000000001" customHeight="1" x14ac:dyDescent="0.3">
      <c r="A1" s="215" t="s">
        <v>39</v>
      </c>
      <c r="B1" s="216"/>
      <c r="C1" s="216"/>
      <c r="D1" s="216"/>
      <c r="E1" s="216"/>
      <c r="F1" s="216"/>
      <c r="G1" s="216"/>
      <c r="H1" s="216"/>
      <c r="I1" s="216"/>
      <c r="J1" s="217"/>
    </row>
    <row r="2" spans="1:33" ht="14.4" thickBot="1" x14ac:dyDescent="0.35">
      <c r="A2" s="218"/>
      <c r="B2" s="219"/>
      <c r="C2" s="220"/>
      <c r="D2" s="220"/>
      <c r="E2" s="219"/>
      <c r="F2" s="219"/>
      <c r="G2" s="219"/>
      <c r="H2" s="220"/>
      <c r="I2" s="220"/>
      <c r="J2" s="221"/>
      <c r="AG2" s="19" t="s">
        <v>10</v>
      </c>
    </row>
    <row r="3" spans="1:33" ht="15.6" x14ac:dyDescent="0.3">
      <c r="A3" s="77" t="s">
        <v>11</v>
      </c>
      <c r="B3" s="72" t="s">
        <v>87</v>
      </c>
      <c r="C3" s="20"/>
      <c r="D3" s="21"/>
      <c r="E3" s="234" t="s">
        <v>91</v>
      </c>
      <c r="F3" s="235"/>
      <c r="G3" s="185">
        <f>AVERAGE(G18:G27)</f>
        <v>89.645482470082186</v>
      </c>
      <c r="I3" s="22"/>
      <c r="J3" s="21"/>
      <c r="K3" s="21"/>
      <c r="L3" s="21"/>
      <c r="M3" s="21"/>
    </row>
    <row r="4" spans="1:33" ht="14.4" x14ac:dyDescent="0.3">
      <c r="A4" s="78" t="s">
        <v>24</v>
      </c>
      <c r="B4" s="53">
        <v>12133.45</v>
      </c>
      <c r="C4" s="23"/>
      <c r="D4" s="21"/>
      <c r="E4" s="232" t="s">
        <v>47</v>
      </c>
      <c r="F4" s="233"/>
      <c r="G4" s="186">
        <f>AVERAGE(D115:D119)-AVERAGE(E77:E81)</f>
        <v>7.2980000000000015E-3</v>
      </c>
      <c r="H4" s="28"/>
      <c r="I4" s="21"/>
      <c r="J4" s="21"/>
      <c r="K4" s="21"/>
      <c r="L4" s="21"/>
      <c r="M4" s="21"/>
    </row>
    <row r="5" spans="1:33" ht="15.6" x14ac:dyDescent="0.3">
      <c r="A5" s="78" t="s">
        <v>12</v>
      </c>
      <c r="B5" s="73" t="s">
        <v>23</v>
      </c>
      <c r="C5" s="20"/>
      <c r="D5" s="21"/>
      <c r="E5" s="222" t="s">
        <v>92</v>
      </c>
      <c r="F5" s="223"/>
      <c r="G5" s="81">
        <f>(2*G4/B7)*((1+3*0.35)/(4+PI()*0.35-PI()))*10^6</f>
        <v>102.01664292322781</v>
      </c>
      <c r="H5" s="69"/>
      <c r="J5" s="21"/>
      <c r="K5" s="21"/>
      <c r="L5" s="21"/>
      <c r="M5" s="21"/>
    </row>
    <row r="6" spans="1:33" ht="15.6" x14ac:dyDescent="0.3">
      <c r="A6" s="78" t="s">
        <v>13</v>
      </c>
      <c r="B6" s="74">
        <v>850</v>
      </c>
      <c r="C6" s="20"/>
      <c r="D6" s="21"/>
      <c r="E6" s="224" t="s">
        <v>29</v>
      </c>
      <c r="F6" s="225"/>
      <c r="G6" s="53">
        <f>K84</f>
        <v>28509</v>
      </c>
      <c r="H6" s="21"/>
      <c r="J6" s="21"/>
      <c r="K6" s="21"/>
      <c r="L6" s="21"/>
      <c r="M6" s="21"/>
    </row>
    <row r="7" spans="1:33" ht="15.6" x14ac:dyDescent="0.3">
      <c r="A7" s="78" t="s">
        <v>14</v>
      </c>
      <c r="B7" s="81">
        <v>149.80000000000001</v>
      </c>
      <c r="E7" s="228" t="s">
        <v>48</v>
      </c>
      <c r="F7" s="229"/>
      <c r="G7" s="70">
        <f>K90</f>
        <v>25901</v>
      </c>
    </row>
    <row r="8" spans="1:33" ht="16.2" thickBot="1" x14ac:dyDescent="0.35">
      <c r="A8" s="78" t="s">
        <v>15</v>
      </c>
      <c r="B8" s="75" t="s">
        <v>16</v>
      </c>
      <c r="E8" s="230" t="s">
        <v>49</v>
      </c>
      <c r="F8" s="231"/>
      <c r="G8" s="71">
        <f>K94</f>
        <v>33239</v>
      </c>
    </row>
    <row r="9" spans="1:33" ht="14.4" x14ac:dyDescent="0.3">
      <c r="A9" s="78" t="s">
        <v>17</v>
      </c>
      <c r="B9" s="75">
        <v>100</v>
      </c>
    </row>
    <row r="10" spans="1:33" ht="14.4" x14ac:dyDescent="0.3">
      <c r="A10" s="79" t="s">
        <v>50</v>
      </c>
      <c r="B10" s="75">
        <v>400</v>
      </c>
    </row>
    <row r="11" spans="1:33" ht="14.4" x14ac:dyDescent="0.3">
      <c r="A11" s="78" t="s">
        <v>18</v>
      </c>
      <c r="B11" s="75">
        <v>0.35</v>
      </c>
      <c r="I11" s="25"/>
    </row>
    <row r="12" spans="1:33" ht="15" thickBot="1" x14ac:dyDescent="0.35">
      <c r="A12" s="80" t="s">
        <v>19</v>
      </c>
      <c r="B12" s="76">
        <v>0.5</v>
      </c>
    </row>
    <row r="13" spans="1:33" x14ac:dyDescent="0.3">
      <c r="E13" s="26"/>
    </row>
    <row r="14" spans="1:33" ht="14.4" x14ac:dyDescent="0.3">
      <c r="A14" s="27"/>
      <c r="B14" s="28"/>
      <c r="C14" s="26"/>
    </row>
    <row r="15" spans="1:33" ht="14.4" thickBot="1" x14ac:dyDescent="0.35">
      <c r="A15" s="22"/>
      <c r="B15" s="22"/>
      <c r="D15" s="22"/>
      <c r="F15" s="22"/>
      <c r="G15" s="22"/>
    </row>
    <row r="16" spans="1:33" ht="14.4" customHeight="1" x14ac:dyDescent="0.3">
      <c r="A16" s="226" t="s">
        <v>20</v>
      </c>
      <c r="B16" s="33" t="s">
        <v>21</v>
      </c>
      <c r="C16" s="33" t="s">
        <v>67</v>
      </c>
      <c r="D16" s="33" t="s">
        <v>41</v>
      </c>
      <c r="E16" s="33" t="s">
        <v>46</v>
      </c>
      <c r="F16" s="33" t="s">
        <v>45</v>
      </c>
      <c r="G16" s="34" t="s">
        <v>44</v>
      </c>
      <c r="H16" s="35" t="s">
        <v>42</v>
      </c>
      <c r="I16" s="68"/>
    </row>
    <row r="17" spans="1:10" ht="15" thickBot="1" x14ac:dyDescent="0.35">
      <c r="A17" s="227"/>
      <c r="B17" s="40" t="s">
        <v>37</v>
      </c>
      <c r="C17" s="40" t="s">
        <v>30</v>
      </c>
      <c r="D17" s="40" t="s">
        <v>43</v>
      </c>
      <c r="E17" s="40" t="s">
        <v>43</v>
      </c>
      <c r="F17" s="40" t="s">
        <v>43</v>
      </c>
      <c r="G17" s="41" t="s">
        <v>36</v>
      </c>
      <c r="H17" s="42" t="s">
        <v>31</v>
      </c>
      <c r="I17" s="68"/>
    </row>
    <row r="18" spans="1:10" x14ac:dyDescent="0.3">
      <c r="A18" s="141">
        <v>1</v>
      </c>
      <c r="B18" s="147">
        <v>19627.12</v>
      </c>
      <c r="C18" s="147">
        <v>850.64</v>
      </c>
      <c r="D18" s="170">
        <v>7.11E-3</v>
      </c>
      <c r="E18" s="178">
        <v>7.6999999999999996E-4</v>
      </c>
      <c r="F18" s="178">
        <v>6.3499999999999997E-3</v>
      </c>
      <c r="G18" s="152">
        <f>(2*F18/$B$7)*(1+3*$B$11)/(4+PI()*$B$11-PI())*10^6</f>
        <v>88.764823590366746</v>
      </c>
      <c r="H18" s="119">
        <f>A18/G18*10^6</f>
        <v>11265.723960820507</v>
      </c>
      <c r="I18" s="67"/>
      <c r="J18" s="67"/>
    </row>
    <row r="19" spans="1:10" x14ac:dyDescent="0.3">
      <c r="A19" s="142">
        <v>2</v>
      </c>
      <c r="B19" s="148">
        <v>20160.93</v>
      </c>
      <c r="C19" s="148">
        <v>845.56</v>
      </c>
      <c r="D19" s="171">
        <v>7.1799999999999998E-3</v>
      </c>
      <c r="E19" s="173">
        <v>1.0399999999999999E-3</v>
      </c>
      <c r="F19" s="173">
        <v>6.1399999999999996E-3</v>
      </c>
      <c r="G19" s="154">
        <f t="shared" ref="G19:G82" si="0">(2*F19/$B$7)*(1+3*$B$11)/(4+PI()*$B$11-PI())*10^6</f>
        <v>85.82929399131524</v>
      </c>
      <c r="H19" s="120">
        <f t="shared" ref="H19:H82" si="1">A19/G19*10^6</f>
        <v>23302.067475964242</v>
      </c>
      <c r="I19" s="67"/>
      <c r="J19" s="67"/>
    </row>
    <row r="20" spans="1:10" x14ac:dyDescent="0.3">
      <c r="A20" s="142">
        <v>3</v>
      </c>
      <c r="B20" s="148">
        <v>19145.88</v>
      </c>
      <c r="C20" s="148">
        <v>847.55</v>
      </c>
      <c r="D20" s="171">
        <v>7.6E-3</v>
      </c>
      <c r="E20" s="173">
        <v>1.1199999999999999E-3</v>
      </c>
      <c r="F20" s="173">
        <v>6.4799999999999996E-3</v>
      </c>
      <c r="G20" s="154">
        <f t="shared" si="0"/>
        <v>90.582056199303381</v>
      </c>
      <c r="H20" s="120">
        <f t="shared" si="1"/>
        <v>33119.142199634363</v>
      </c>
      <c r="I20" s="67"/>
      <c r="J20" s="67"/>
    </row>
    <row r="21" spans="1:10" x14ac:dyDescent="0.3">
      <c r="A21" s="142">
        <v>4</v>
      </c>
      <c r="B21" s="148">
        <v>19350.68</v>
      </c>
      <c r="C21" s="148">
        <v>848.45</v>
      </c>
      <c r="D21" s="171">
        <v>7.6899999999999998E-3</v>
      </c>
      <c r="E21" s="173">
        <v>1.2600000000000001E-3</v>
      </c>
      <c r="F21" s="173">
        <v>6.4200000000000004E-3</v>
      </c>
      <c r="G21" s="154">
        <f t="shared" si="0"/>
        <v>89.743333456717252</v>
      </c>
      <c r="H21" s="120">
        <f t="shared" si="1"/>
        <v>44571.555857451844</v>
      </c>
      <c r="I21" s="67"/>
      <c r="J21" s="67"/>
    </row>
    <row r="22" spans="1:10" x14ac:dyDescent="0.3">
      <c r="A22" s="142">
        <v>5</v>
      </c>
      <c r="B22" s="148">
        <v>18842</v>
      </c>
      <c r="C22" s="148">
        <v>848.04</v>
      </c>
      <c r="D22" s="171">
        <v>7.9299999999999995E-3</v>
      </c>
      <c r="E22" s="173">
        <v>1.34E-3</v>
      </c>
      <c r="F22" s="173">
        <v>6.5900000000000004E-3</v>
      </c>
      <c r="G22" s="154">
        <f t="shared" si="0"/>
        <v>92.119714560711316</v>
      </c>
      <c r="H22" s="120">
        <f t="shared" si="1"/>
        <v>54277.198142041132</v>
      </c>
      <c r="I22" s="67"/>
      <c r="J22" s="67"/>
    </row>
    <row r="23" spans="1:10" x14ac:dyDescent="0.3">
      <c r="A23" s="142">
        <v>6</v>
      </c>
      <c r="B23" s="148">
        <v>19385.560000000001</v>
      </c>
      <c r="C23" s="148">
        <v>848.43</v>
      </c>
      <c r="D23" s="171">
        <v>7.9100000000000004E-3</v>
      </c>
      <c r="E23" s="173">
        <v>1.5E-3</v>
      </c>
      <c r="F23" s="173">
        <v>6.4099999999999999E-3</v>
      </c>
      <c r="G23" s="154">
        <f t="shared" si="0"/>
        <v>89.603546332952888</v>
      </c>
      <c r="H23" s="120">
        <f t="shared" si="1"/>
        <v>66961.635398948725</v>
      </c>
      <c r="I23" s="67"/>
      <c r="J23" s="67"/>
    </row>
    <row r="24" spans="1:10" x14ac:dyDescent="0.3">
      <c r="A24" s="142">
        <v>7</v>
      </c>
      <c r="B24" s="148">
        <v>19159.3</v>
      </c>
      <c r="C24" s="148">
        <v>847.98</v>
      </c>
      <c r="D24" s="171">
        <v>8.0599999999999995E-3</v>
      </c>
      <c r="E24" s="173">
        <v>1.58E-3</v>
      </c>
      <c r="F24" s="173">
        <v>6.4799999999999996E-3</v>
      </c>
      <c r="G24" s="154">
        <f t="shared" si="0"/>
        <v>90.582056199303381</v>
      </c>
      <c r="H24" s="120">
        <f t="shared" si="1"/>
        <v>77277.998465813507</v>
      </c>
      <c r="I24" s="67"/>
      <c r="J24" s="67"/>
    </row>
    <row r="25" spans="1:10" x14ac:dyDescent="0.3">
      <c r="A25" s="142">
        <v>8</v>
      </c>
      <c r="B25" s="148">
        <v>19323.25</v>
      </c>
      <c r="C25" s="148">
        <v>848.92</v>
      </c>
      <c r="D25" s="171">
        <v>8.1200000000000005E-3</v>
      </c>
      <c r="E25" s="173">
        <v>1.6900000000000001E-3</v>
      </c>
      <c r="F25" s="173">
        <v>6.43E-3</v>
      </c>
      <c r="G25" s="154">
        <f t="shared" si="0"/>
        <v>89.883120580481588</v>
      </c>
      <c r="H25" s="120">
        <f t="shared" si="1"/>
        <v>89004.47546029267</v>
      </c>
      <c r="I25" s="67"/>
      <c r="J25" s="67"/>
    </row>
    <row r="26" spans="1:10" x14ac:dyDescent="0.3">
      <c r="A26" s="142">
        <v>9</v>
      </c>
      <c r="B26" s="148">
        <v>19392.060000000001</v>
      </c>
      <c r="C26" s="148">
        <v>848.24</v>
      </c>
      <c r="D26" s="171">
        <v>8.2000000000000007E-3</v>
      </c>
      <c r="E26" s="173">
        <v>1.8E-3</v>
      </c>
      <c r="F26" s="173">
        <v>6.4099999999999999E-3</v>
      </c>
      <c r="G26" s="154">
        <f t="shared" si="0"/>
        <v>89.603546332952888</v>
      </c>
      <c r="H26" s="120">
        <f t="shared" si="1"/>
        <v>100442.45309842308</v>
      </c>
      <c r="I26" s="67"/>
      <c r="J26" s="67"/>
    </row>
    <row r="27" spans="1:10" x14ac:dyDescent="0.3">
      <c r="A27" s="142">
        <v>10</v>
      </c>
      <c r="B27" s="148">
        <v>19373.12</v>
      </c>
      <c r="C27" s="148">
        <v>848.83</v>
      </c>
      <c r="D27" s="171">
        <v>8.2699999999999996E-3</v>
      </c>
      <c r="E27" s="173">
        <v>1.8500000000000001E-3</v>
      </c>
      <c r="F27" s="173">
        <v>6.4200000000000004E-3</v>
      </c>
      <c r="G27" s="154">
        <f t="shared" si="0"/>
        <v>89.743333456717252</v>
      </c>
      <c r="H27" s="120">
        <f t="shared" si="1"/>
        <v>111428.88964362961</v>
      </c>
      <c r="I27" s="67"/>
      <c r="J27" s="67"/>
    </row>
    <row r="28" spans="1:10" x14ac:dyDescent="0.3">
      <c r="A28" s="142">
        <v>11</v>
      </c>
      <c r="B28" s="148">
        <v>19611.95</v>
      </c>
      <c r="C28" s="148">
        <v>848.37</v>
      </c>
      <c r="D28" s="171">
        <v>8.3300000000000006E-3</v>
      </c>
      <c r="E28" s="173">
        <v>1.99E-3</v>
      </c>
      <c r="F28" s="173">
        <v>6.3400000000000001E-3</v>
      </c>
      <c r="G28" s="154">
        <f t="shared" si="0"/>
        <v>88.625036466602381</v>
      </c>
      <c r="H28" s="120">
        <f t="shared" si="1"/>
        <v>124118.42565667389</v>
      </c>
      <c r="I28" s="67"/>
      <c r="J28" s="67"/>
    </row>
    <row r="29" spans="1:10" x14ac:dyDescent="0.3">
      <c r="A29" s="142">
        <v>12</v>
      </c>
      <c r="B29" s="148">
        <v>19434.37</v>
      </c>
      <c r="C29" s="148">
        <v>849.07</v>
      </c>
      <c r="D29" s="171">
        <v>8.4399999999999996E-3</v>
      </c>
      <c r="E29" s="173">
        <v>2.0400000000000001E-3</v>
      </c>
      <c r="F29" s="173">
        <v>6.4000000000000003E-3</v>
      </c>
      <c r="G29" s="154">
        <f t="shared" si="0"/>
        <v>89.463759209188538</v>
      </c>
      <c r="H29" s="120">
        <f t="shared" si="1"/>
        <v>134132.52590851916</v>
      </c>
      <c r="I29" s="67"/>
      <c r="J29" s="67"/>
    </row>
    <row r="30" spans="1:10" x14ac:dyDescent="0.3">
      <c r="A30" s="142">
        <v>13</v>
      </c>
      <c r="B30" s="148">
        <v>19963.77</v>
      </c>
      <c r="C30" s="148">
        <v>848.45</v>
      </c>
      <c r="D30" s="171">
        <v>8.3999999999999995E-3</v>
      </c>
      <c r="E30" s="173">
        <v>2.1700000000000001E-3</v>
      </c>
      <c r="F30" s="173">
        <v>6.2199999999999998E-3</v>
      </c>
      <c r="G30" s="154">
        <f t="shared" si="0"/>
        <v>86.947590981430096</v>
      </c>
      <c r="H30" s="120">
        <f t="shared" si="1"/>
        <v>149515.35578227218</v>
      </c>
      <c r="I30" s="67"/>
      <c r="J30" s="67"/>
    </row>
    <row r="31" spans="1:10" x14ac:dyDescent="0.3">
      <c r="A31" s="142">
        <v>14</v>
      </c>
      <c r="B31" s="148">
        <v>19235.5</v>
      </c>
      <c r="C31" s="148">
        <v>848.52</v>
      </c>
      <c r="D31" s="171">
        <v>8.5800000000000008E-3</v>
      </c>
      <c r="E31" s="173">
        <v>2.1199999999999999E-3</v>
      </c>
      <c r="F31" s="173">
        <v>6.4599999999999996E-3</v>
      </c>
      <c r="G31" s="154">
        <f t="shared" si="0"/>
        <v>90.302481951774666</v>
      </c>
      <c r="H31" s="120">
        <f t="shared" si="1"/>
        <v>155034.49847011501</v>
      </c>
      <c r="I31" s="67"/>
      <c r="J31" s="67"/>
    </row>
    <row r="32" spans="1:10" x14ac:dyDescent="0.3">
      <c r="A32" s="142">
        <v>15</v>
      </c>
      <c r="B32" s="148">
        <v>19539.509999999998</v>
      </c>
      <c r="C32" s="148">
        <v>849.01</v>
      </c>
      <c r="D32" s="171">
        <v>8.6199999999999992E-3</v>
      </c>
      <c r="E32" s="173">
        <v>2.2599999999999999E-3</v>
      </c>
      <c r="F32" s="173">
        <v>6.3600000000000002E-3</v>
      </c>
      <c r="G32" s="154">
        <f t="shared" si="0"/>
        <v>88.90461071413111</v>
      </c>
      <c r="H32" s="120">
        <f t="shared" si="1"/>
        <v>168720.15837549578</v>
      </c>
      <c r="I32" s="67"/>
      <c r="J32" s="67"/>
    </row>
    <row r="33" spans="1:10" x14ac:dyDescent="0.3">
      <c r="A33" s="142">
        <v>16</v>
      </c>
      <c r="B33" s="148">
        <v>19206.080000000002</v>
      </c>
      <c r="C33" s="148">
        <v>848.62</v>
      </c>
      <c r="D33" s="171">
        <v>8.7200000000000003E-3</v>
      </c>
      <c r="E33" s="173">
        <v>2.2399999999999998E-3</v>
      </c>
      <c r="F33" s="173">
        <v>6.4700000000000001E-3</v>
      </c>
      <c r="G33" s="154">
        <f t="shared" si="0"/>
        <v>90.442269075539045</v>
      </c>
      <c r="H33" s="120">
        <f t="shared" si="1"/>
        <v>176908.43190407471</v>
      </c>
      <c r="I33" s="67"/>
      <c r="J33" s="67"/>
    </row>
    <row r="34" spans="1:10" x14ac:dyDescent="0.3">
      <c r="A34" s="142">
        <v>17</v>
      </c>
      <c r="B34" s="148">
        <v>19927.2</v>
      </c>
      <c r="C34" s="148">
        <v>849.15</v>
      </c>
      <c r="D34" s="171">
        <v>8.7100000000000007E-3</v>
      </c>
      <c r="E34" s="173">
        <v>2.47E-3</v>
      </c>
      <c r="F34" s="173">
        <v>6.2399999999999999E-3</v>
      </c>
      <c r="G34" s="154">
        <f t="shared" si="0"/>
        <v>87.22716522895881</v>
      </c>
      <c r="H34" s="120">
        <f t="shared" si="1"/>
        <v>194893.41371323299</v>
      </c>
      <c r="I34" s="67"/>
      <c r="J34" s="67"/>
    </row>
    <row r="35" spans="1:10" x14ac:dyDescent="0.3">
      <c r="A35" s="142">
        <v>18</v>
      </c>
      <c r="B35" s="148">
        <v>18908.04</v>
      </c>
      <c r="C35" s="148">
        <v>848.85</v>
      </c>
      <c r="D35" s="171">
        <v>8.9499999999999996E-3</v>
      </c>
      <c r="E35" s="173">
        <v>2.3700000000000001E-3</v>
      </c>
      <c r="F35" s="173">
        <v>6.5700000000000003E-3</v>
      </c>
      <c r="G35" s="154">
        <f t="shared" si="0"/>
        <v>91.840140313182602</v>
      </c>
      <c r="H35" s="120">
        <f t="shared" si="1"/>
        <v>195992.73192112386</v>
      </c>
      <c r="I35" s="67"/>
      <c r="J35" s="67"/>
    </row>
    <row r="36" spans="1:10" x14ac:dyDescent="0.3">
      <c r="A36" s="142">
        <v>19</v>
      </c>
      <c r="B36" s="148">
        <v>20000.330000000002</v>
      </c>
      <c r="C36" s="148">
        <v>849.01</v>
      </c>
      <c r="D36" s="171">
        <v>8.7799999999999996E-3</v>
      </c>
      <c r="E36" s="173">
        <v>2.5600000000000002E-3</v>
      </c>
      <c r="F36" s="173">
        <v>6.2199999999999998E-3</v>
      </c>
      <c r="G36" s="154">
        <f t="shared" si="0"/>
        <v>86.947590981430096</v>
      </c>
      <c r="H36" s="120">
        <f t="shared" si="1"/>
        <v>218522.4430663978</v>
      </c>
      <c r="I36" s="67"/>
      <c r="J36" s="67"/>
    </row>
    <row r="37" spans="1:10" x14ac:dyDescent="0.3">
      <c r="A37" s="142">
        <v>20</v>
      </c>
      <c r="B37" s="148">
        <v>19360.53</v>
      </c>
      <c r="C37" s="148">
        <v>849.43</v>
      </c>
      <c r="D37" s="171">
        <v>8.9999999999999993E-3</v>
      </c>
      <c r="E37" s="173">
        <v>2.5699999999999998E-3</v>
      </c>
      <c r="F37" s="173">
        <v>6.43E-3</v>
      </c>
      <c r="G37" s="154">
        <f t="shared" si="0"/>
        <v>89.883120580481588</v>
      </c>
      <c r="H37" s="120">
        <f t="shared" si="1"/>
        <v>222511.18865073167</v>
      </c>
      <c r="I37" s="67"/>
      <c r="J37" s="67"/>
    </row>
    <row r="38" spans="1:10" x14ac:dyDescent="0.3">
      <c r="A38" s="142">
        <v>21</v>
      </c>
      <c r="B38" s="148">
        <v>19278.37</v>
      </c>
      <c r="C38" s="148">
        <v>849.15</v>
      </c>
      <c r="D38" s="171">
        <v>9.0799999999999995E-3</v>
      </c>
      <c r="E38" s="173">
        <v>2.63E-3</v>
      </c>
      <c r="F38" s="173">
        <v>6.45E-3</v>
      </c>
      <c r="G38" s="154">
        <f t="shared" si="0"/>
        <v>90.162694828010316</v>
      </c>
      <c r="H38" s="120">
        <f t="shared" si="1"/>
        <v>232912.29305045184</v>
      </c>
      <c r="I38" s="67"/>
      <c r="J38" s="67"/>
    </row>
    <row r="39" spans="1:10" x14ac:dyDescent="0.3">
      <c r="A39" s="142">
        <v>22</v>
      </c>
      <c r="B39" s="148">
        <v>19391.59</v>
      </c>
      <c r="C39" s="148">
        <v>848.84</v>
      </c>
      <c r="D39" s="171">
        <v>9.0600000000000003E-3</v>
      </c>
      <c r="E39" s="173">
        <v>2.65E-3</v>
      </c>
      <c r="F39" s="173">
        <v>6.4099999999999999E-3</v>
      </c>
      <c r="G39" s="154">
        <f t="shared" si="0"/>
        <v>89.603546332952888</v>
      </c>
      <c r="H39" s="120">
        <f t="shared" si="1"/>
        <v>245525.99646281198</v>
      </c>
      <c r="I39" s="67"/>
      <c r="J39" s="67"/>
    </row>
    <row r="40" spans="1:10" x14ac:dyDescent="0.3">
      <c r="A40" s="142">
        <v>23</v>
      </c>
      <c r="B40" s="148">
        <v>19122.810000000001</v>
      </c>
      <c r="C40" s="148">
        <v>849.84</v>
      </c>
      <c r="D40" s="171">
        <v>9.1900000000000003E-3</v>
      </c>
      <c r="E40" s="173">
        <v>2.6800000000000001E-3</v>
      </c>
      <c r="F40" s="173">
        <v>6.5100000000000002E-3</v>
      </c>
      <c r="G40" s="154">
        <f t="shared" si="0"/>
        <v>91.001417570596473</v>
      </c>
      <c r="H40" s="120">
        <f t="shared" si="1"/>
        <v>252743.31558799307</v>
      </c>
      <c r="I40" s="67"/>
      <c r="J40" s="67"/>
    </row>
    <row r="41" spans="1:10" x14ac:dyDescent="0.3">
      <c r="A41" s="142">
        <v>24</v>
      </c>
      <c r="B41" s="148">
        <v>19006.89</v>
      </c>
      <c r="C41" s="148">
        <v>849.08</v>
      </c>
      <c r="D41" s="171">
        <v>9.2499999999999995E-3</v>
      </c>
      <c r="E41" s="173">
        <v>2.7100000000000002E-3</v>
      </c>
      <c r="F41" s="173">
        <v>6.5399999999999998E-3</v>
      </c>
      <c r="G41" s="154">
        <f t="shared" si="0"/>
        <v>91.420778941889523</v>
      </c>
      <c r="H41" s="120">
        <f t="shared" si="1"/>
        <v>262522.37486682652</v>
      </c>
      <c r="I41" s="67"/>
      <c r="J41" s="67"/>
    </row>
    <row r="42" spans="1:10" x14ac:dyDescent="0.3">
      <c r="A42" s="142">
        <v>25</v>
      </c>
      <c r="B42" s="148">
        <v>19044.36</v>
      </c>
      <c r="C42" s="148">
        <v>849.61</v>
      </c>
      <c r="D42" s="171">
        <v>9.2700000000000005E-3</v>
      </c>
      <c r="E42" s="173">
        <v>2.7299999999999998E-3</v>
      </c>
      <c r="F42" s="173">
        <v>6.5300000000000002E-3</v>
      </c>
      <c r="G42" s="154">
        <f t="shared" si="0"/>
        <v>91.280991818125173</v>
      </c>
      <c r="H42" s="120">
        <f t="shared" si="1"/>
        <v>273879.58327415859</v>
      </c>
      <c r="I42" s="67"/>
      <c r="J42" s="67"/>
    </row>
    <row r="43" spans="1:10" x14ac:dyDescent="0.3">
      <c r="A43" s="142">
        <v>26</v>
      </c>
      <c r="B43" s="148">
        <v>19089.52</v>
      </c>
      <c r="C43" s="148">
        <v>848.9</v>
      </c>
      <c r="D43" s="171">
        <v>9.2999999999999992E-3</v>
      </c>
      <c r="E43" s="173">
        <v>2.7899999999999999E-3</v>
      </c>
      <c r="F43" s="173">
        <v>6.5100000000000002E-3</v>
      </c>
      <c r="G43" s="154">
        <f t="shared" si="0"/>
        <v>91.001417570596473</v>
      </c>
      <c r="H43" s="120">
        <f t="shared" si="1"/>
        <v>285709.83501251391</v>
      </c>
      <c r="I43" s="67"/>
      <c r="J43" s="67"/>
    </row>
    <row r="44" spans="1:10" x14ac:dyDescent="0.3">
      <c r="A44" s="142">
        <v>27</v>
      </c>
      <c r="B44" s="148">
        <v>18882.57</v>
      </c>
      <c r="C44" s="148">
        <v>849.75</v>
      </c>
      <c r="D44" s="171">
        <v>9.4000000000000004E-3</v>
      </c>
      <c r="E44" s="173">
        <v>2.81E-3</v>
      </c>
      <c r="F44" s="173">
        <v>6.5900000000000004E-3</v>
      </c>
      <c r="G44" s="154">
        <f t="shared" si="0"/>
        <v>92.119714560711316</v>
      </c>
      <c r="H44" s="120">
        <f t="shared" si="1"/>
        <v>293096.8699670221</v>
      </c>
      <c r="I44" s="67"/>
      <c r="J44" s="67"/>
    </row>
    <row r="45" spans="1:10" x14ac:dyDescent="0.3">
      <c r="A45" s="142">
        <v>28</v>
      </c>
      <c r="B45" s="148">
        <v>19239.63</v>
      </c>
      <c r="C45" s="148">
        <v>849.38</v>
      </c>
      <c r="D45" s="171">
        <v>9.41E-3</v>
      </c>
      <c r="E45" s="173">
        <v>2.9499999999999999E-3</v>
      </c>
      <c r="F45" s="173">
        <v>6.4700000000000001E-3</v>
      </c>
      <c r="G45" s="154">
        <f t="shared" si="0"/>
        <v>90.442269075539045</v>
      </c>
      <c r="H45" s="120">
        <f t="shared" si="1"/>
        <v>309589.75583213073</v>
      </c>
      <c r="I45" s="67"/>
      <c r="J45" s="67"/>
    </row>
    <row r="46" spans="1:10" x14ac:dyDescent="0.3">
      <c r="A46" s="142">
        <v>29</v>
      </c>
      <c r="B46" s="148">
        <v>18772.169999999998</v>
      </c>
      <c r="C46" s="148">
        <v>849.61</v>
      </c>
      <c r="D46" s="171">
        <v>9.4999999999999998E-3</v>
      </c>
      <c r="E46" s="173">
        <v>2.8700000000000002E-3</v>
      </c>
      <c r="F46" s="173">
        <v>6.6299999999999996E-3</v>
      </c>
      <c r="G46" s="154">
        <f t="shared" si="0"/>
        <v>92.67886305576873</v>
      </c>
      <c r="H46" s="120">
        <f t="shared" si="1"/>
        <v>312908.45661916991</v>
      </c>
      <c r="I46" s="67"/>
      <c r="J46" s="67"/>
    </row>
    <row r="47" spans="1:10" x14ac:dyDescent="0.3">
      <c r="A47" s="142">
        <v>30</v>
      </c>
      <c r="B47" s="148">
        <v>19327.8</v>
      </c>
      <c r="C47" s="148">
        <v>849.35</v>
      </c>
      <c r="D47" s="171">
        <v>9.4800000000000006E-3</v>
      </c>
      <c r="E47" s="173">
        <v>3.0400000000000002E-3</v>
      </c>
      <c r="F47" s="173">
        <v>6.4400000000000004E-3</v>
      </c>
      <c r="G47" s="154">
        <f t="shared" si="0"/>
        <v>90.022907704245966</v>
      </c>
      <c r="H47" s="120">
        <f t="shared" si="1"/>
        <v>333248.51157396066</v>
      </c>
      <c r="I47" s="67"/>
      <c r="J47" s="67"/>
    </row>
    <row r="48" spans="1:10" x14ac:dyDescent="0.3">
      <c r="A48" s="142">
        <v>31</v>
      </c>
      <c r="B48" s="148">
        <v>18729.060000000001</v>
      </c>
      <c r="C48" s="148">
        <v>849.49</v>
      </c>
      <c r="D48" s="171">
        <v>9.5999999999999992E-3</v>
      </c>
      <c r="E48" s="173">
        <v>2.96E-3</v>
      </c>
      <c r="F48" s="173">
        <v>6.6400000000000001E-3</v>
      </c>
      <c r="G48" s="154">
        <f t="shared" si="0"/>
        <v>92.818650179533094</v>
      </c>
      <c r="H48" s="120">
        <f t="shared" si="1"/>
        <v>333984.60266378266</v>
      </c>
      <c r="I48" s="67"/>
      <c r="J48" s="67"/>
    </row>
    <row r="49" spans="1:10" x14ac:dyDescent="0.3">
      <c r="A49" s="142">
        <v>32</v>
      </c>
      <c r="B49" s="148">
        <v>19192.52</v>
      </c>
      <c r="C49" s="148">
        <v>849.57</v>
      </c>
      <c r="D49" s="171">
        <v>9.5600000000000008E-3</v>
      </c>
      <c r="E49" s="173">
        <v>3.0699999999999998E-3</v>
      </c>
      <c r="F49" s="173">
        <v>6.4799999999999996E-3</v>
      </c>
      <c r="G49" s="154">
        <f t="shared" si="0"/>
        <v>90.582056199303381</v>
      </c>
      <c r="H49" s="120">
        <f t="shared" si="1"/>
        <v>353270.85012943321</v>
      </c>
      <c r="I49" s="67"/>
      <c r="J49" s="67"/>
    </row>
    <row r="50" spans="1:10" x14ac:dyDescent="0.3">
      <c r="A50" s="142">
        <v>33</v>
      </c>
      <c r="B50" s="148">
        <v>18700.919999999998</v>
      </c>
      <c r="C50" s="148">
        <v>849.81</v>
      </c>
      <c r="D50" s="171">
        <v>9.6799999999999994E-3</v>
      </c>
      <c r="E50" s="173">
        <v>3.0200000000000001E-3</v>
      </c>
      <c r="F50" s="173">
        <v>6.6600000000000001E-3</v>
      </c>
      <c r="G50" s="154">
        <f t="shared" si="0"/>
        <v>93.098224427061822</v>
      </c>
      <c r="H50" s="120">
        <f t="shared" si="1"/>
        <v>354464.33273122174</v>
      </c>
      <c r="I50" s="67"/>
      <c r="J50" s="67"/>
    </row>
    <row r="51" spans="1:10" x14ac:dyDescent="0.3">
      <c r="A51" s="142">
        <v>34</v>
      </c>
      <c r="B51" s="148">
        <v>19180.41</v>
      </c>
      <c r="C51" s="148">
        <v>849.58</v>
      </c>
      <c r="D51" s="171">
        <v>9.6500000000000006E-3</v>
      </c>
      <c r="E51" s="173">
        <v>3.1700000000000001E-3</v>
      </c>
      <c r="F51" s="173">
        <v>6.4900000000000001E-3</v>
      </c>
      <c r="G51" s="154">
        <f t="shared" si="0"/>
        <v>90.721843323067745</v>
      </c>
      <c r="H51" s="120">
        <f t="shared" si="1"/>
        <v>374771.92652405967</v>
      </c>
      <c r="I51" s="67"/>
      <c r="J51" s="67"/>
    </row>
    <row r="52" spans="1:10" x14ac:dyDescent="0.3">
      <c r="A52" s="142">
        <v>35</v>
      </c>
      <c r="B52" s="148">
        <v>18601.16</v>
      </c>
      <c r="C52" s="148">
        <v>849.64</v>
      </c>
      <c r="D52" s="171">
        <v>9.7699999999999992E-3</v>
      </c>
      <c r="E52" s="173">
        <v>3.0799999999999998E-3</v>
      </c>
      <c r="F52" s="173">
        <v>6.6899999999999998E-3</v>
      </c>
      <c r="G52" s="154">
        <f t="shared" si="0"/>
        <v>93.517585798354872</v>
      </c>
      <c r="H52" s="120">
        <f t="shared" si="1"/>
        <v>374261.15848914173</v>
      </c>
      <c r="I52" s="67"/>
      <c r="J52" s="67"/>
    </row>
    <row r="53" spans="1:10" x14ac:dyDescent="0.3">
      <c r="A53" s="142">
        <v>36</v>
      </c>
      <c r="B53" s="148">
        <v>19184.3</v>
      </c>
      <c r="C53" s="148">
        <v>850.02</v>
      </c>
      <c r="D53" s="171">
        <v>9.6799999999999994E-3</v>
      </c>
      <c r="E53" s="173">
        <v>3.1900000000000001E-3</v>
      </c>
      <c r="F53" s="173">
        <v>6.4900000000000001E-3</v>
      </c>
      <c r="G53" s="154">
        <f t="shared" si="0"/>
        <v>90.721843323067745</v>
      </c>
      <c r="H53" s="120">
        <f t="shared" si="1"/>
        <v>396817.33396665141</v>
      </c>
      <c r="I53" s="67"/>
      <c r="J53" s="67"/>
    </row>
    <row r="54" spans="1:10" x14ac:dyDescent="0.3">
      <c r="A54" s="142">
        <v>37</v>
      </c>
      <c r="B54" s="148">
        <v>18391.91</v>
      </c>
      <c r="C54" s="148">
        <v>849.73</v>
      </c>
      <c r="D54" s="171">
        <v>9.8600000000000007E-3</v>
      </c>
      <c r="E54" s="173">
        <v>3.0899999999999999E-3</v>
      </c>
      <c r="F54" s="173">
        <v>6.77E-3</v>
      </c>
      <c r="G54" s="154">
        <f t="shared" si="0"/>
        <v>94.635882788469743</v>
      </c>
      <c r="H54" s="120">
        <f t="shared" si="1"/>
        <v>390972.20747337933</v>
      </c>
      <c r="I54" s="67"/>
      <c r="J54" s="67"/>
    </row>
    <row r="55" spans="1:10" x14ac:dyDescent="0.3">
      <c r="A55" s="142">
        <v>38</v>
      </c>
      <c r="B55" s="148">
        <v>18896.099999999999</v>
      </c>
      <c r="C55" s="148">
        <v>850.03</v>
      </c>
      <c r="D55" s="171">
        <v>9.8099999999999993E-3</v>
      </c>
      <c r="E55" s="173">
        <v>3.2200000000000002E-3</v>
      </c>
      <c r="F55" s="173">
        <v>6.5900000000000004E-3</v>
      </c>
      <c r="G55" s="154">
        <f t="shared" si="0"/>
        <v>92.119714560711316</v>
      </c>
      <c r="H55" s="120">
        <f t="shared" si="1"/>
        <v>412506.70587951265</v>
      </c>
      <c r="I55" s="67"/>
      <c r="J55" s="67"/>
    </row>
    <row r="56" spans="1:10" x14ac:dyDescent="0.3">
      <c r="A56" s="142">
        <v>39</v>
      </c>
      <c r="B56" s="148">
        <v>18845.669999999998</v>
      </c>
      <c r="C56" s="148">
        <v>849.75</v>
      </c>
      <c r="D56" s="171">
        <v>9.8300000000000002E-3</v>
      </c>
      <c r="E56" s="173">
        <v>3.2299999999999998E-3</v>
      </c>
      <c r="F56" s="173">
        <v>6.6E-3</v>
      </c>
      <c r="G56" s="154">
        <f t="shared" si="0"/>
        <v>92.259501684475666</v>
      </c>
      <c r="H56" s="120">
        <f t="shared" si="1"/>
        <v>422720.68771169678</v>
      </c>
      <c r="I56" s="67"/>
      <c r="J56" s="67"/>
    </row>
    <row r="57" spans="1:10" x14ac:dyDescent="0.3">
      <c r="A57" s="142">
        <v>40</v>
      </c>
      <c r="B57" s="148">
        <v>18575.96</v>
      </c>
      <c r="C57" s="148">
        <v>849.92</v>
      </c>
      <c r="D57" s="171">
        <v>9.92E-3</v>
      </c>
      <c r="E57" s="173">
        <v>3.2200000000000002E-3</v>
      </c>
      <c r="F57" s="173">
        <v>6.7000000000000002E-3</v>
      </c>
      <c r="G57" s="154">
        <f t="shared" si="0"/>
        <v>93.657372922119251</v>
      </c>
      <c r="H57" s="120">
        <f t="shared" si="1"/>
        <v>427088.6397087177</v>
      </c>
      <c r="I57" s="67"/>
      <c r="J57" s="67"/>
    </row>
    <row r="58" spans="1:10" x14ac:dyDescent="0.3">
      <c r="A58" s="142">
        <v>41</v>
      </c>
      <c r="B58" s="148">
        <v>18636.259999999998</v>
      </c>
      <c r="C58" s="148">
        <v>849.41</v>
      </c>
      <c r="D58" s="171">
        <v>9.9600000000000001E-3</v>
      </c>
      <c r="E58" s="173">
        <v>3.29E-3</v>
      </c>
      <c r="F58" s="173">
        <v>6.6800000000000002E-3</v>
      </c>
      <c r="G58" s="154">
        <f t="shared" si="0"/>
        <v>93.377798674590537</v>
      </c>
      <c r="H58" s="120">
        <f t="shared" si="1"/>
        <v>439076.53191611054</v>
      </c>
      <c r="I58" s="67"/>
      <c r="J58" s="67"/>
    </row>
    <row r="59" spans="1:10" x14ac:dyDescent="0.3">
      <c r="A59" s="142">
        <v>42</v>
      </c>
      <c r="B59" s="148">
        <v>18554.11</v>
      </c>
      <c r="C59" s="148">
        <v>850.05</v>
      </c>
      <c r="D59" s="171">
        <v>9.9500000000000005E-3</v>
      </c>
      <c r="E59" s="173">
        <v>3.2399999999999998E-3</v>
      </c>
      <c r="F59" s="173">
        <v>6.7099999999999998E-3</v>
      </c>
      <c r="G59" s="154">
        <f t="shared" si="0"/>
        <v>93.797160045883601</v>
      </c>
      <c r="H59" s="120">
        <f t="shared" si="1"/>
        <v>447774.75117001927</v>
      </c>
      <c r="I59" s="67"/>
      <c r="J59" s="67"/>
    </row>
    <row r="60" spans="1:10" x14ac:dyDescent="0.3">
      <c r="A60" s="142">
        <v>43</v>
      </c>
      <c r="B60" s="148">
        <v>18720.07</v>
      </c>
      <c r="C60" s="148">
        <v>850.53</v>
      </c>
      <c r="D60" s="171">
        <v>9.9699999999999997E-3</v>
      </c>
      <c r="E60" s="173">
        <v>3.32E-3</v>
      </c>
      <c r="F60" s="173">
        <v>6.6499999999999997E-3</v>
      </c>
      <c r="G60" s="154">
        <f t="shared" si="0"/>
        <v>92.958437303297458</v>
      </c>
      <c r="H60" s="120">
        <f t="shared" si="1"/>
        <v>462572.3199251187</v>
      </c>
      <c r="I60" s="67"/>
      <c r="J60" s="67"/>
    </row>
    <row r="61" spans="1:10" x14ac:dyDescent="0.3">
      <c r="A61" s="142">
        <v>44</v>
      </c>
      <c r="B61" s="148">
        <v>18262.48</v>
      </c>
      <c r="C61" s="148">
        <v>850.03</v>
      </c>
      <c r="D61" s="171">
        <v>1.009E-2</v>
      </c>
      <c r="E61" s="173">
        <v>3.2799999999999999E-3</v>
      </c>
      <c r="F61" s="173">
        <v>6.8199999999999997E-3</v>
      </c>
      <c r="G61" s="154">
        <f t="shared" si="0"/>
        <v>95.334818407291522</v>
      </c>
      <c r="H61" s="120">
        <f t="shared" si="1"/>
        <v>461531.27194329177</v>
      </c>
      <c r="I61" s="67"/>
      <c r="J61" s="67"/>
    </row>
    <row r="62" spans="1:10" x14ac:dyDescent="0.3">
      <c r="A62" s="142">
        <v>45</v>
      </c>
      <c r="B62" s="148">
        <v>18807.03</v>
      </c>
      <c r="C62" s="148">
        <v>850.49</v>
      </c>
      <c r="D62" s="171">
        <v>1.0030000000000001E-2</v>
      </c>
      <c r="E62" s="173">
        <v>3.3999999999999998E-3</v>
      </c>
      <c r="F62" s="173">
        <v>6.62E-3</v>
      </c>
      <c r="G62" s="154">
        <f t="shared" si="0"/>
        <v>92.539075932004394</v>
      </c>
      <c r="H62" s="120">
        <f t="shared" si="1"/>
        <v>486281.06069553766</v>
      </c>
      <c r="I62" s="67"/>
      <c r="J62" s="67"/>
    </row>
    <row r="63" spans="1:10" x14ac:dyDescent="0.3">
      <c r="A63" s="142">
        <v>46</v>
      </c>
      <c r="B63" s="148">
        <v>18361.53</v>
      </c>
      <c r="C63" s="148">
        <v>849.93</v>
      </c>
      <c r="D63" s="171">
        <v>1.008E-2</v>
      </c>
      <c r="E63" s="173">
        <v>3.3E-3</v>
      </c>
      <c r="F63" s="173">
        <v>6.7799999999999996E-3</v>
      </c>
      <c r="G63" s="154">
        <f t="shared" si="0"/>
        <v>94.775669912234093</v>
      </c>
      <c r="H63" s="120">
        <f t="shared" si="1"/>
        <v>485356.63258933189</v>
      </c>
      <c r="I63" s="67"/>
      <c r="J63" s="67"/>
    </row>
    <row r="64" spans="1:10" x14ac:dyDescent="0.3">
      <c r="A64" s="142">
        <v>47</v>
      </c>
      <c r="B64" s="148">
        <v>18809.63</v>
      </c>
      <c r="C64" s="148">
        <v>850.42</v>
      </c>
      <c r="D64" s="171">
        <v>1.0109999999999999E-2</v>
      </c>
      <c r="E64" s="173">
        <v>3.49E-3</v>
      </c>
      <c r="F64" s="173">
        <v>6.62E-3</v>
      </c>
      <c r="G64" s="154">
        <f t="shared" si="0"/>
        <v>92.539075932004394</v>
      </c>
      <c r="H64" s="120">
        <f t="shared" si="1"/>
        <v>507893.55228200607</v>
      </c>
      <c r="I64" s="67"/>
      <c r="J64" s="67"/>
    </row>
    <row r="65" spans="1:24" x14ac:dyDescent="0.3">
      <c r="A65" s="142">
        <v>48</v>
      </c>
      <c r="B65" s="148">
        <v>18300.97</v>
      </c>
      <c r="C65" s="148">
        <v>849.88</v>
      </c>
      <c r="D65" s="171">
        <v>1.017E-2</v>
      </c>
      <c r="E65" s="173">
        <v>3.3700000000000002E-3</v>
      </c>
      <c r="F65" s="173">
        <v>6.7999999999999996E-3</v>
      </c>
      <c r="G65" s="154">
        <f t="shared" si="0"/>
        <v>95.055244159762807</v>
      </c>
      <c r="H65" s="120">
        <f t="shared" si="1"/>
        <v>504969.50930266036</v>
      </c>
      <c r="I65" s="67"/>
      <c r="J65" s="67"/>
    </row>
    <row r="66" spans="1:24" ht="14.4" x14ac:dyDescent="0.3">
      <c r="A66" s="142">
        <v>49</v>
      </c>
      <c r="B66" s="148">
        <v>18887.66</v>
      </c>
      <c r="C66" s="148">
        <v>850.4</v>
      </c>
      <c r="D66" s="171">
        <v>1.013E-2</v>
      </c>
      <c r="E66" s="173">
        <v>3.5300000000000002E-3</v>
      </c>
      <c r="F66" s="173">
        <v>6.5900000000000004E-3</v>
      </c>
      <c r="G66" s="154">
        <f t="shared" si="0"/>
        <v>92.119714560711316</v>
      </c>
      <c r="H66" s="120">
        <f t="shared" si="1"/>
        <v>531916.54179200309</v>
      </c>
      <c r="I66" s="67"/>
      <c r="J66" s="67"/>
      <c r="X66"/>
    </row>
    <row r="67" spans="1:24" x14ac:dyDescent="0.3">
      <c r="A67" s="142">
        <v>50</v>
      </c>
      <c r="B67" s="148">
        <v>18405.740000000002</v>
      </c>
      <c r="C67" s="148">
        <v>850.78</v>
      </c>
      <c r="D67" s="171">
        <v>1.0240000000000001E-2</v>
      </c>
      <c r="E67" s="173">
        <v>3.47E-3</v>
      </c>
      <c r="F67" s="173">
        <v>6.77E-3</v>
      </c>
      <c r="G67" s="154">
        <f t="shared" si="0"/>
        <v>94.635882788469743</v>
      </c>
      <c r="H67" s="120">
        <f t="shared" si="1"/>
        <v>528340.82090997207</v>
      </c>
      <c r="I67" s="67"/>
      <c r="J67" s="67"/>
    </row>
    <row r="68" spans="1:24" x14ac:dyDescent="0.3">
      <c r="A68" s="142">
        <v>51</v>
      </c>
      <c r="B68" s="148">
        <v>18842.02</v>
      </c>
      <c r="C68" s="148">
        <v>849.6</v>
      </c>
      <c r="D68" s="171">
        <v>1.0189999999999999E-2</v>
      </c>
      <c r="E68" s="173">
        <v>3.5899999999999999E-3</v>
      </c>
      <c r="F68" s="173">
        <v>6.6E-3</v>
      </c>
      <c r="G68" s="154">
        <f t="shared" si="0"/>
        <v>92.259501684475666</v>
      </c>
      <c r="H68" s="120">
        <f t="shared" si="1"/>
        <v>552788.59162298811</v>
      </c>
      <c r="I68" s="67"/>
      <c r="J68" s="67"/>
    </row>
    <row r="69" spans="1:24" x14ac:dyDescent="0.3">
      <c r="A69" s="142">
        <v>52</v>
      </c>
      <c r="B69" s="148">
        <v>18417.13</v>
      </c>
      <c r="C69" s="148">
        <v>850.54</v>
      </c>
      <c r="D69" s="171">
        <v>1.031E-2</v>
      </c>
      <c r="E69" s="173">
        <v>3.5400000000000002E-3</v>
      </c>
      <c r="F69" s="173">
        <v>6.7600000000000004E-3</v>
      </c>
      <c r="G69" s="154">
        <f t="shared" si="0"/>
        <v>94.496095664705393</v>
      </c>
      <c r="H69" s="120">
        <f t="shared" si="1"/>
        <v>550287.28577854019</v>
      </c>
      <c r="I69" s="67"/>
      <c r="J69" s="67"/>
    </row>
    <row r="70" spans="1:24" x14ac:dyDescent="0.3">
      <c r="A70" s="142">
        <v>53</v>
      </c>
      <c r="B70" s="148">
        <v>19039.580000000002</v>
      </c>
      <c r="C70" s="148">
        <v>849.5</v>
      </c>
      <c r="D70" s="171">
        <v>1.021E-2</v>
      </c>
      <c r="E70" s="173">
        <v>3.6700000000000001E-3</v>
      </c>
      <c r="F70" s="173">
        <v>6.5300000000000002E-3</v>
      </c>
      <c r="G70" s="154">
        <f t="shared" si="0"/>
        <v>91.280991818125173</v>
      </c>
      <c r="H70" s="120">
        <f t="shared" si="1"/>
        <v>580624.71654121613</v>
      </c>
      <c r="I70" s="67"/>
      <c r="J70" s="67"/>
    </row>
    <row r="71" spans="1:24" x14ac:dyDescent="0.3">
      <c r="A71" s="142">
        <v>54</v>
      </c>
      <c r="B71" s="148">
        <v>18537.8</v>
      </c>
      <c r="C71" s="148">
        <v>850.49</v>
      </c>
      <c r="D71" s="171">
        <v>1.0330000000000001E-2</v>
      </c>
      <c r="E71" s="173">
        <v>3.62E-3</v>
      </c>
      <c r="F71" s="173">
        <v>6.7200000000000003E-3</v>
      </c>
      <c r="G71" s="154">
        <f t="shared" si="0"/>
        <v>93.936947169647965</v>
      </c>
      <c r="H71" s="120">
        <f t="shared" si="1"/>
        <v>574853.68246508203</v>
      </c>
      <c r="I71" s="67"/>
      <c r="J71" s="67"/>
    </row>
    <row r="72" spans="1:24" x14ac:dyDescent="0.3">
      <c r="A72" s="142">
        <v>55</v>
      </c>
      <c r="B72" s="148">
        <v>18918.04</v>
      </c>
      <c r="C72" s="148">
        <v>849.85</v>
      </c>
      <c r="D72" s="171">
        <v>1.026E-2</v>
      </c>
      <c r="E72" s="173">
        <v>3.6800000000000001E-3</v>
      </c>
      <c r="F72" s="173">
        <v>6.5799999999999999E-3</v>
      </c>
      <c r="G72" s="154">
        <f t="shared" si="0"/>
        <v>91.979927436946952</v>
      </c>
      <c r="H72" s="120">
        <f t="shared" si="1"/>
        <v>597956.54913625563</v>
      </c>
      <c r="I72" s="67"/>
      <c r="J72" s="67"/>
    </row>
    <row r="73" spans="1:24" x14ac:dyDescent="0.3">
      <c r="A73" s="142">
        <v>56</v>
      </c>
      <c r="B73" s="148">
        <v>18844.66</v>
      </c>
      <c r="C73" s="148">
        <v>850.43</v>
      </c>
      <c r="D73" s="171">
        <v>1.0319999999999999E-2</v>
      </c>
      <c r="E73" s="173">
        <v>3.7200000000000002E-3</v>
      </c>
      <c r="F73" s="173">
        <v>6.6100000000000004E-3</v>
      </c>
      <c r="G73" s="154">
        <f t="shared" si="0"/>
        <v>92.399288808240044</v>
      </c>
      <c r="H73" s="120">
        <f t="shared" si="1"/>
        <v>606065.27087258268</v>
      </c>
      <c r="I73" s="67"/>
      <c r="J73" s="67"/>
    </row>
    <row r="74" spans="1:24" x14ac:dyDescent="0.3">
      <c r="A74" s="142">
        <v>57</v>
      </c>
      <c r="B74" s="148">
        <v>18660.810000000001</v>
      </c>
      <c r="C74" s="148">
        <v>849.55</v>
      </c>
      <c r="D74" s="171">
        <v>1.038E-2</v>
      </c>
      <c r="E74" s="173">
        <v>3.7100000000000002E-3</v>
      </c>
      <c r="F74" s="173">
        <v>6.6699999999999997E-3</v>
      </c>
      <c r="G74" s="154">
        <f t="shared" si="0"/>
        <v>93.238011550826158</v>
      </c>
      <c r="H74" s="120">
        <f t="shared" si="1"/>
        <v>611338.64881843829</v>
      </c>
      <c r="I74" s="67"/>
      <c r="J74" s="67"/>
    </row>
    <row r="75" spans="1:24" x14ac:dyDescent="0.3">
      <c r="A75" s="142">
        <v>58</v>
      </c>
      <c r="B75" s="148">
        <v>18661.66</v>
      </c>
      <c r="C75" s="148">
        <v>850.45</v>
      </c>
      <c r="D75" s="171">
        <v>1.043E-2</v>
      </c>
      <c r="E75" s="173">
        <v>3.7599999999999999E-3</v>
      </c>
      <c r="F75" s="173">
        <v>6.6699999999999997E-3</v>
      </c>
      <c r="G75" s="154">
        <f t="shared" si="0"/>
        <v>93.238011550826158</v>
      </c>
      <c r="H75" s="120">
        <f t="shared" si="1"/>
        <v>622063.88827139325</v>
      </c>
      <c r="I75" s="67"/>
      <c r="J75" s="67"/>
    </row>
    <row r="76" spans="1:24" x14ac:dyDescent="0.3">
      <c r="A76" s="142">
        <v>59</v>
      </c>
      <c r="B76" s="148">
        <v>19022.759999999998</v>
      </c>
      <c r="C76" s="148">
        <v>849.57</v>
      </c>
      <c r="D76" s="171">
        <v>1.038E-2</v>
      </c>
      <c r="E76" s="173">
        <v>3.8300000000000001E-3</v>
      </c>
      <c r="F76" s="173">
        <v>6.5399999999999998E-3</v>
      </c>
      <c r="G76" s="154">
        <f t="shared" si="0"/>
        <v>91.420778941889523</v>
      </c>
      <c r="H76" s="120">
        <f t="shared" si="1"/>
        <v>645367.50488094857</v>
      </c>
      <c r="I76" s="67"/>
      <c r="J76" s="67"/>
    </row>
    <row r="77" spans="1:24" x14ac:dyDescent="0.3">
      <c r="A77" s="143">
        <v>60</v>
      </c>
      <c r="B77" s="149">
        <v>19023.580000000002</v>
      </c>
      <c r="C77" s="149">
        <v>850.48</v>
      </c>
      <c r="D77" s="172">
        <v>1.04E-2</v>
      </c>
      <c r="E77" s="179">
        <v>3.8600000000000001E-3</v>
      </c>
      <c r="F77" s="179">
        <v>6.5500000000000003E-3</v>
      </c>
      <c r="G77" s="156">
        <f t="shared" si="0"/>
        <v>91.560566065653902</v>
      </c>
      <c r="H77" s="122">
        <f t="shared" si="1"/>
        <v>655303.94336986449</v>
      </c>
      <c r="I77" s="67"/>
      <c r="J77" s="67"/>
    </row>
    <row r="78" spans="1:24" x14ac:dyDescent="0.3">
      <c r="A78" s="143">
        <v>61</v>
      </c>
      <c r="B78" s="149">
        <v>18817.14</v>
      </c>
      <c r="C78" s="149">
        <v>849.14</v>
      </c>
      <c r="D78" s="172">
        <v>1.0449999999999999E-2</v>
      </c>
      <c r="E78" s="179">
        <v>3.8400000000000001E-3</v>
      </c>
      <c r="F78" s="179">
        <v>6.6100000000000004E-3</v>
      </c>
      <c r="G78" s="156">
        <f t="shared" si="0"/>
        <v>92.399288808240044</v>
      </c>
      <c r="H78" s="122">
        <f t="shared" si="1"/>
        <v>660178.24148620619</v>
      </c>
      <c r="I78" s="67"/>
      <c r="J78" s="67"/>
    </row>
    <row r="79" spans="1:24" ht="14.4" thickBot="1" x14ac:dyDescent="0.35">
      <c r="A79" s="143">
        <v>62</v>
      </c>
      <c r="B79" s="149">
        <v>19109.27</v>
      </c>
      <c r="C79" s="149">
        <v>850.21</v>
      </c>
      <c r="D79" s="172">
        <v>1.044E-2</v>
      </c>
      <c r="E79" s="179">
        <v>3.9199999999999999E-3</v>
      </c>
      <c r="F79" s="179">
        <v>6.5199999999999998E-3</v>
      </c>
      <c r="G79" s="156">
        <f t="shared" si="0"/>
        <v>91.141204694360809</v>
      </c>
      <c r="H79" s="122">
        <f t="shared" si="1"/>
        <v>680263.11708206043</v>
      </c>
      <c r="I79" s="67"/>
      <c r="J79" s="67"/>
    </row>
    <row r="80" spans="1:24" ht="15" thickBot="1" x14ac:dyDescent="0.35">
      <c r="A80" s="143">
        <v>63</v>
      </c>
      <c r="B80" s="149">
        <v>18841.82</v>
      </c>
      <c r="C80" s="149">
        <v>849.22</v>
      </c>
      <c r="D80" s="172">
        <v>1.0449999999999999E-2</v>
      </c>
      <c r="E80" s="179">
        <v>3.8500000000000001E-3</v>
      </c>
      <c r="F80" s="179">
        <v>6.6E-3</v>
      </c>
      <c r="G80" s="156">
        <f t="shared" si="0"/>
        <v>92.259501684475666</v>
      </c>
      <c r="H80" s="122">
        <f t="shared" si="1"/>
        <v>682856.49553427938</v>
      </c>
      <c r="I80" s="67"/>
      <c r="J80" s="92" t="s">
        <v>26</v>
      </c>
      <c r="K80" s="83"/>
    </row>
    <row r="81" spans="1:22" ht="15" thickBot="1" x14ac:dyDescent="0.35">
      <c r="A81" s="143">
        <v>64</v>
      </c>
      <c r="B81" s="149">
        <v>19066.939999999999</v>
      </c>
      <c r="C81" s="149">
        <v>849.58</v>
      </c>
      <c r="D81" s="172">
        <v>1.052E-2</v>
      </c>
      <c r="E81" s="179">
        <v>3.9899999999999996E-3</v>
      </c>
      <c r="F81" s="179">
        <v>6.5300000000000002E-3</v>
      </c>
      <c r="G81" s="156">
        <f t="shared" si="0"/>
        <v>91.280991818125173</v>
      </c>
      <c r="H81" s="122">
        <f t="shared" si="1"/>
        <v>701131.73318184598</v>
      </c>
      <c r="I81" s="67"/>
      <c r="J81" s="82"/>
      <c r="K81" s="83"/>
    </row>
    <row r="82" spans="1:22" ht="15.6" x14ac:dyDescent="0.3">
      <c r="A82" s="142">
        <v>65</v>
      </c>
      <c r="B82" s="148">
        <v>19047.650000000001</v>
      </c>
      <c r="C82" s="148">
        <v>849</v>
      </c>
      <c r="D82" s="171">
        <v>1.047E-2</v>
      </c>
      <c r="E82" s="173">
        <v>3.9399999999999999E-3</v>
      </c>
      <c r="F82" s="173">
        <v>6.5300000000000002E-3</v>
      </c>
      <c r="G82" s="154">
        <f t="shared" si="0"/>
        <v>91.280991818125173</v>
      </c>
      <c r="H82" s="120">
        <f t="shared" si="1"/>
        <v>712086.91651281225</v>
      </c>
      <c r="I82" s="67"/>
      <c r="J82" s="84" t="s">
        <v>51</v>
      </c>
      <c r="K82" s="85">
        <f>AVERAGE(B115:B119)</f>
        <v>19068.065999999999</v>
      </c>
    </row>
    <row r="83" spans="1:22" ht="15.6" x14ac:dyDescent="0.3">
      <c r="A83" s="142">
        <v>66</v>
      </c>
      <c r="B83" s="148">
        <v>19188.650000000001</v>
      </c>
      <c r="C83" s="148">
        <v>849.98</v>
      </c>
      <c r="D83" s="171">
        <v>1.051E-2</v>
      </c>
      <c r="E83" s="173">
        <v>4.0200000000000001E-3</v>
      </c>
      <c r="F83" s="173">
        <v>6.4900000000000001E-3</v>
      </c>
      <c r="G83" s="154">
        <f t="shared" ref="G83:G146" si="2">(2*F83/$B$7)*(1+3*$B$11)/(4+PI()*$B$11-PI())*10^6</f>
        <v>90.721843323067745</v>
      </c>
      <c r="H83" s="120">
        <f t="shared" ref="H83:H146" si="3">A83/G83*10^6</f>
        <v>727498.44560552773</v>
      </c>
      <c r="I83" s="67"/>
      <c r="J83" s="86" t="s">
        <v>52</v>
      </c>
      <c r="K83" s="87">
        <f>K82/2</f>
        <v>9534.0329999999994</v>
      </c>
    </row>
    <row r="84" spans="1:22" ht="16.2" thickBot="1" x14ac:dyDescent="0.35">
      <c r="A84" s="142">
        <v>67</v>
      </c>
      <c r="B84" s="148">
        <v>18688.189999999999</v>
      </c>
      <c r="C84" s="148">
        <v>849.01</v>
      </c>
      <c r="D84" s="171">
        <v>1.0619999999999999E-2</v>
      </c>
      <c r="E84" s="173">
        <v>3.9699999999999996E-3</v>
      </c>
      <c r="F84" s="173">
        <v>6.6499999999999997E-3</v>
      </c>
      <c r="G84" s="154">
        <f t="shared" si="2"/>
        <v>92.958437303297458</v>
      </c>
      <c r="H84" s="120">
        <f t="shared" si="3"/>
        <v>720752.21941820823</v>
      </c>
      <c r="I84" s="67"/>
      <c r="J84" s="88" t="s">
        <v>53</v>
      </c>
      <c r="K84" s="71">
        <v>28509</v>
      </c>
    </row>
    <row r="85" spans="1:22" x14ac:dyDescent="0.3">
      <c r="A85" s="142">
        <v>68</v>
      </c>
      <c r="B85" s="148">
        <v>19238.38</v>
      </c>
      <c r="C85" s="148">
        <v>849.69</v>
      </c>
      <c r="D85" s="171">
        <v>1.056E-2</v>
      </c>
      <c r="E85" s="173">
        <v>4.0899999999999999E-3</v>
      </c>
      <c r="F85" s="173">
        <v>6.4700000000000001E-3</v>
      </c>
      <c r="G85" s="154">
        <f t="shared" si="2"/>
        <v>90.442269075539045</v>
      </c>
      <c r="H85" s="120">
        <f t="shared" si="3"/>
        <v>751860.83559231739</v>
      </c>
      <c r="I85" s="67"/>
    </row>
    <row r="86" spans="1:22" ht="15" thickBot="1" x14ac:dyDescent="0.35">
      <c r="A86" s="142">
        <v>69</v>
      </c>
      <c r="B86" s="148">
        <v>18761.84</v>
      </c>
      <c r="C86" s="148">
        <v>849.07</v>
      </c>
      <c r="D86" s="171">
        <v>1.065E-2</v>
      </c>
      <c r="E86" s="173">
        <v>4.0200000000000001E-3</v>
      </c>
      <c r="F86" s="173">
        <v>6.6299999999999996E-3</v>
      </c>
      <c r="G86" s="154">
        <f t="shared" si="2"/>
        <v>92.67886305576873</v>
      </c>
      <c r="H86" s="120">
        <f t="shared" si="3"/>
        <v>744506.3278180249</v>
      </c>
      <c r="I86" s="67"/>
      <c r="J86" s="24"/>
      <c r="K86" s="83"/>
    </row>
    <row r="87" spans="1:22" ht="15" thickBot="1" x14ac:dyDescent="0.35">
      <c r="A87" s="142">
        <v>70</v>
      </c>
      <c r="B87" s="148">
        <v>19331.400000000001</v>
      </c>
      <c r="C87" s="148">
        <v>849.58</v>
      </c>
      <c r="D87" s="171">
        <v>1.059E-2</v>
      </c>
      <c r="E87" s="173">
        <v>4.1599999999999996E-3</v>
      </c>
      <c r="F87" s="173">
        <v>6.4400000000000004E-3</v>
      </c>
      <c r="G87" s="154">
        <f t="shared" si="2"/>
        <v>90.022907704245966</v>
      </c>
      <c r="H87" s="120">
        <f t="shared" si="3"/>
        <v>777579.86033924145</v>
      </c>
      <c r="I87" s="67"/>
      <c r="J87" s="92" t="s">
        <v>27</v>
      </c>
      <c r="K87" s="83"/>
    </row>
    <row r="88" spans="1:22" ht="15" thickBot="1" x14ac:dyDescent="0.35">
      <c r="A88" s="142">
        <v>71</v>
      </c>
      <c r="B88" s="148">
        <v>18649.8</v>
      </c>
      <c r="C88" s="148">
        <v>849.07</v>
      </c>
      <c r="D88" s="171">
        <v>1.0710000000000001E-2</v>
      </c>
      <c r="E88" s="173">
        <v>4.0499999999999998E-3</v>
      </c>
      <c r="F88" s="173">
        <v>6.6699999999999997E-3</v>
      </c>
      <c r="G88" s="154">
        <f t="shared" si="2"/>
        <v>93.238011550826158</v>
      </c>
      <c r="H88" s="120">
        <f t="shared" si="3"/>
        <v>761492.00115980895</v>
      </c>
      <c r="I88" s="67"/>
      <c r="J88" s="24"/>
      <c r="K88" s="24"/>
    </row>
    <row r="89" spans="1:22" ht="15.6" x14ac:dyDescent="0.3">
      <c r="A89" s="142">
        <v>72</v>
      </c>
      <c r="B89" s="148">
        <v>19552.36</v>
      </c>
      <c r="C89" s="148">
        <v>848.99</v>
      </c>
      <c r="D89" s="171">
        <v>1.056E-2</v>
      </c>
      <c r="E89" s="173">
        <v>4.1999999999999997E-3</v>
      </c>
      <c r="F89" s="173">
        <v>6.3600000000000002E-3</v>
      </c>
      <c r="G89" s="154">
        <f t="shared" si="2"/>
        <v>88.90461071413111</v>
      </c>
      <c r="H89" s="120">
        <f t="shared" si="3"/>
        <v>809856.76020237978</v>
      </c>
      <c r="I89" s="67"/>
      <c r="J89" s="63" t="s">
        <v>54</v>
      </c>
      <c r="K89" s="89">
        <f>MAX(H18:H1630)</f>
        <v>164554958.13174924</v>
      </c>
    </row>
    <row r="90" spans="1:22" ht="16.2" thickBot="1" x14ac:dyDescent="0.35">
      <c r="A90" s="142">
        <v>73</v>
      </c>
      <c r="B90" s="148">
        <v>18866.330000000002</v>
      </c>
      <c r="C90" s="148">
        <v>849.2</v>
      </c>
      <c r="D90" s="171">
        <v>1.073E-2</v>
      </c>
      <c r="E90" s="173">
        <v>4.1399999999999996E-3</v>
      </c>
      <c r="F90" s="173">
        <v>6.5900000000000004E-3</v>
      </c>
      <c r="G90" s="154">
        <f t="shared" si="2"/>
        <v>92.119714560711316</v>
      </c>
      <c r="H90" s="120">
        <f t="shared" si="3"/>
        <v>792447.09287380055</v>
      </c>
      <c r="I90" s="67"/>
      <c r="J90" s="90" t="s">
        <v>53</v>
      </c>
      <c r="K90" s="51">
        <f>INDEX(A18:A1630,MATCH(MAX(H18:H1630),H18:H1630,0))</f>
        <v>25901</v>
      </c>
    </row>
    <row r="91" spans="1:22" ht="15" thickBot="1" x14ac:dyDescent="0.35">
      <c r="A91" s="142">
        <v>74</v>
      </c>
      <c r="B91" s="148">
        <v>19244.810000000001</v>
      </c>
      <c r="C91" s="148">
        <v>848.79</v>
      </c>
      <c r="D91" s="171">
        <v>1.068E-2</v>
      </c>
      <c r="E91" s="173">
        <v>4.2199999999999998E-3</v>
      </c>
      <c r="F91" s="173">
        <v>6.4599999999999996E-3</v>
      </c>
      <c r="G91" s="154">
        <f t="shared" si="2"/>
        <v>90.302481951774666</v>
      </c>
      <c r="H91" s="120">
        <f t="shared" si="3"/>
        <v>819468.06334203656</v>
      </c>
      <c r="I91" s="67"/>
      <c r="J91" s="24"/>
      <c r="K91" s="83"/>
      <c r="P91" s="214"/>
      <c r="Q91" s="214"/>
      <c r="S91" s="214"/>
      <c r="T91" s="214"/>
    </row>
    <row r="92" spans="1:22" ht="15" thickBot="1" x14ac:dyDescent="0.35">
      <c r="A92" s="142">
        <v>75</v>
      </c>
      <c r="B92" s="148">
        <v>18908.98</v>
      </c>
      <c r="C92" s="148">
        <v>849.39</v>
      </c>
      <c r="D92" s="171">
        <v>1.077E-2</v>
      </c>
      <c r="E92" s="173">
        <v>4.1999999999999997E-3</v>
      </c>
      <c r="F92" s="173">
        <v>6.5799999999999999E-3</v>
      </c>
      <c r="G92" s="154">
        <f t="shared" si="2"/>
        <v>91.979927436946952</v>
      </c>
      <c r="H92" s="120">
        <f t="shared" si="3"/>
        <v>815395.29427671235</v>
      </c>
      <c r="I92" s="67"/>
      <c r="J92" s="92" t="s">
        <v>28</v>
      </c>
      <c r="K92" s="83"/>
    </row>
    <row r="93" spans="1:22" ht="15" thickBot="1" x14ac:dyDescent="0.35">
      <c r="A93" s="142">
        <v>76</v>
      </c>
      <c r="B93" s="148">
        <v>19333.47</v>
      </c>
      <c r="C93" s="148">
        <v>848.94</v>
      </c>
      <c r="D93" s="171">
        <v>1.0699999999999999E-2</v>
      </c>
      <c r="E93" s="173">
        <v>4.2599999999999999E-3</v>
      </c>
      <c r="F93" s="173">
        <v>6.43E-3</v>
      </c>
      <c r="G93" s="154">
        <f t="shared" si="2"/>
        <v>89.883120580481588</v>
      </c>
      <c r="H93" s="120">
        <f t="shared" si="3"/>
        <v>845542.51687278028</v>
      </c>
      <c r="I93" s="67"/>
      <c r="J93" s="82"/>
      <c r="K93" s="83"/>
      <c r="P93" s="50"/>
      <c r="Q93" s="50"/>
      <c r="S93" s="50"/>
      <c r="T93" s="50"/>
    </row>
    <row r="94" spans="1:22" ht="16.2" thickBot="1" x14ac:dyDescent="0.35">
      <c r="A94" s="142">
        <v>77</v>
      </c>
      <c r="B94" s="148">
        <v>19037.900000000001</v>
      </c>
      <c r="C94" s="148">
        <v>848.92</v>
      </c>
      <c r="D94" s="171">
        <v>1.0789999999999999E-2</v>
      </c>
      <c r="E94" s="173">
        <v>4.2599999999999999E-3</v>
      </c>
      <c r="F94" s="173">
        <v>6.5300000000000002E-3</v>
      </c>
      <c r="G94" s="154">
        <f t="shared" si="2"/>
        <v>91.280991818125173</v>
      </c>
      <c r="H94" s="120">
        <f t="shared" si="3"/>
        <v>843549.11648440838</v>
      </c>
      <c r="I94" s="67"/>
      <c r="J94" s="91" t="s">
        <v>53</v>
      </c>
      <c r="K94" s="52">
        <v>33239</v>
      </c>
      <c r="P94" s="44"/>
      <c r="Q94" s="37"/>
      <c r="S94" s="44"/>
      <c r="T94" s="37"/>
      <c r="V94" s="37"/>
    </row>
    <row r="95" spans="1:22" x14ac:dyDescent="0.3">
      <c r="A95" s="142">
        <v>78</v>
      </c>
      <c r="B95" s="148">
        <v>19021.849999999999</v>
      </c>
      <c r="C95" s="148">
        <v>848.78</v>
      </c>
      <c r="D95" s="171">
        <v>1.078E-2</v>
      </c>
      <c r="E95" s="173">
        <v>4.2500000000000003E-3</v>
      </c>
      <c r="F95" s="173">
        <v>6.5399999999999998E-3</v>
      </c>
      <c r="G95" s="154">
        <f t="shared" si="2"/>
        <v>91.420778941889523</v>
      </c>
      <c r="H95" s="120">
        <f t="shared" si="3"/>
        <v>853197.71831718611</v>
      </c>
      <c r="I95" s="67"/>
      <c r="P95" s="44"/>
      <c r="Q95" s="37"/>
      <c r="S95" s="44"/>
      <c r="T95" s="37"/>
      <c r="V95" s="37"/>
    </row>
    <row r="96" spans="1:22" x14ac:dyDescent="0.3">
      <c r="A96" s="142">
        <v>79</v>
      </c>
      <c r="B96" s="148">
        <v>19258.830000000002</v>
      </c>
      <c r="C96" s="148">
        <v>849.14</v>
      </c>
      <c r="D96" s="171">
        <v>1.0789999999999999E-2</v>
      </c>
      <c r="E96" s="173">
        <v>4.3299999999999996E-3</v>
      </c>
      <c r="F96" s="173">
        <v>6.4599999999999996E-3</v>
      </c>
      <c r="G96" s="154">
        <f t="shared" si="2"/>
        <v>90.302481951774666</v>
      </c>
      <c r="H96" s="120">
        <f t="shared" si="3"/>
        <v>874837.52708136337</v>
      </c>
      <c r="I96" s="67"/>
      <c r="J96" s="38"/>
      <c r="K96" s="39"/>
      <c r="P96" s="44"/>
      <c r="Q96" s="37"/>
      <c r="S96" s="44"/>
      <c r="T96" s="37"/>
      <c r="V96" s="37"/>
    </row>
    <row r="97" spans="1:22" x14ac:dyDescent="0.3">
      <c r="A97" s="142">
        <v>80</v>
      </c>
      <c r="B97" s="148">
        <v>18971.8</v>
      </c>
      <c r="C97" s="148">
        <v>848.74</v>
      </c>
      <c r="D97" s="171">
        <v>1.0800000000000001E-2</v>
      </c>
      <c r="E97" s="173">
        <v>4.2399999999999998E-3</v>
      </c>
      <c r="F97" s="173">
        <v>6.5500000000000003E-3</v>
      </c>
      <c r="G97" s="154">
        <f t="shared" si="2"/>
        <v>91.560566065653902</v>
      </c>
      <c r="H97" s="120">
        <f t="shared" si="3"/>
        <v>873738.59115981928</v>
      </c>
      <c r="I97" s="67"/>
      <c r="J97" s="67"/>
      <c r="P97" s="44"/>
      <c r="Q97" s="37"/>
      <c r="S97" s="44"/>
      <c r="T97" s="37"/>
      <c r="V97" s="37"/>
    </row>
    <row r="98" spans="1:22" x14ac:dyDescent="0.3">
      <c r="A98" s="142">
        <v>81</v>
      </c>
      <c r="B98" s="148">
        <v>19172.66</v>
      </c>
      <c r="C98" s="148">
        <v>849.18</v>
      </c>
      <c r="D98" s="171">
        <v>1.0840000000000001E-2</v>
      </c>
      <c r="E98" s="173">
        <v>4.3600000000000002E-3</v>
      </c>
      <c r="F98" s="173">
        <v>6.4900000000000001E-3</v>
      </c>
      <c r="G98" s="154">
        <f t="shared" si="2"/>
        <v>90.721843323067745</v>
      </c>
      <c r="H98" s="120">
        <f t="shared" si="3"/>
        <v>892839.0014249658</v>
      </c>
      <c r="I98" s="67"/>
      <c r="J98" s="67"/>
      <c r="P98" s="44"/>
      <c r="Q98" s="37"/>
      <c r="S98" s="44"/>
      <c r="T98" s="37"/>
      <c r="V98" s="37"/>
    </row>
    <row r="99" spans="1:22" x14ac:dyDescent="0.3">
      <c r="A99" s="142">
        <v>82</v>
      </c>
      <c r="B99" s="148">
        <v>18879.75</v>
      </c>
      <c r="C99" s="148">
        <v>848.97</v>
      </c>
      <c r="D99" s="171">
        <v>1.0840000000000001E-2</v>
      </c>
      <c r="E99" s="173">
        <v>4.2599999999999999E-3</v>
      </c>
      <c r="F99" s="173">
        <v>6.5900000000000004E-3</v>
      </c>
      <c r="G99" s="154">
        <f t="shared" si="2"/>
        <v>92.119714560711316</v>
      </c>
      <c r="H99" s="120">
        <f t="shared" si="3"/>
        <v>890146.04952947458</v>
      </c>
      <c r="I99" s="67"/>
      <c r="J99" s="67"/>
      <c r="P99" s="44"/>
      <c r="Q99" s="37"/>
      <c r="S99" s="44"/>
      <c r="T99" s="37"/>
      <c r="V99" s="37"/>
    </row>
    <row r="100" spans="1:22" x14ac:dyDescent="0.3">
      <c r="A100" s="142">
        <v>83</v>
      </c>
      <c r="B100" s="148">
        <v>19321.259999999998</v>
      </c>
      <c r="C100" s="148">
        <v>848.75</v>
      </c>
      <c r="D100" s="171">
        <v>1.0829999999999999E-2</v>
      </c>
      <c r="E100" s="173">
        <v>4.4000000000000003E-3</v>
      </c>
      <c r="F100" s="173">
        <v>6.43E-3</v>
      </c>
      <c r="G100" s="154">
        <f t="shared" si="2"/>
        <v>89.883120580481588</v>
      </c>
      <c r="H100" s="120">
        <f t="shared" si="3"/>
        <v>923421.43290053634</v>
      </c>
      <c r="I100" s="67"/>
      <c r="J100" s="67"/>
    </row>
    <row r="101" spans="1:22" x14ac:dyDescent="0.3">
      <c r="A101" s="142">
        <v>84</v>
      </c>
      <c r="B101" s="148">
        <v>18837.59</v>
      </c>
      <c r="C101" s="148">
        <v>848.87</v>
      </c>
      <c r="D101" s="171">
        <v>1.093E-2</v>
      </c>
      <c r="E101" s="173">
        <v>4.3299999999999996E-3</v>
      </c>
      <c r="F101" s="173">
        <v>6.6E-3</v>
      </c>
      <c r="G101" s="154">
        <f t="shared" si="2"/>
        <v>92.259501684475666</v>
      </c>
      <c r="H101" s="120">
        <f t="shared" si="3"/>
        <v>910475.32737903926</v>
      </c>
      <c r="I101" s="67"/>
      <c r="J101" s="67"/>
      <c r="S101" s="50"/>
      <c r="T101" s="37"/>
    </row>
    <row r="102" spans="1:22" x14ac:dyDescent="0.3">
      <c r="A102" s="142">
        <v>85</v>
      </c>
      <c r="B102" s="148">
        <v>19390.38</v>
      </c>
      <c r="C102" s="148">
        <v>848.65</v>
      </c>
      <c r="D102" s="171">
        <v>1.086E-2</v>
      </c>
      <c r="E102" s="173">
        <v>4.45E-3</v>
      </c>
      <c r="F102" s="173">
        <v>6.4099999999999999E-3</v>
      </c>
      <c r="G102" s="154">
        <f t="shared" si="2"/>
        <v>89.603546332952888</v>
      </c>
      <c r="H102" s="120">
        <f t="shared" si="3"/>
        <v>948623.16815177351</v>
      </c>
      <c r="I102" s="67"/>
      <c r="J102" s="67"/>
    </row>
    <row r="103" spans="1:22" x14ac:dyDescent="0.3">
      <c r="A103" s="142">
        <v>86</v>
      </c>
      <c r="B103" s="148">
        <v>18949.86</v>
      </c>
      <c r="C103" s="148">
        <v>848.7</v>
      </c>
      <c r="D103" s="171">
        <v>1.095E-2</v>
      </c>
      <c r="E103" s="173">
        <v>4.3899999999999998E-3</v>
      </c>
      <c r="F103" s="173">
        <v>6.5599999999999999E-3</v>
      </c>
      <c r="G103" s="154">
        <f t="shared" si="2"/>
        <v>91.700353189418237</v>
      </c>
      <c r="H103" s="120">
        <f t="shared" si="3"/>
        <v>937837.17301891453</v>
      </c>
      <c r="I103" s="67"/>
      <c r="J103" s="67"/>
    </row>
    <row r="104" spans="1:22" x14ac:dyDescent="0.3">
      <c r="A104" s="142">
        <v>87</v>
      </c>
      <c r="B104" s="148">
        <v>19415.28</v>
      </c>
      <c r="C104" s="148">
        <v>849.22</v>
      </c>
      <c r="D104" s="171">
        <v>1.09E-2</v>
      </c>
      <c r="E104" s="173">
        <v>4.4900000000000001E-3</v>
      </c>
      <c r="F104" s="173">
        <v>6.4099999999999999E-3</v>
      </c>
      <c r="G104" s="154">
        <f t="shared" si="2"/>
        <v>89.603546332952888</v>
      </c>
      <c r="H104" s="120">
        <f t="shared" si="3"/>
        <v>970943.71328475652</v>
      </c>
      <c r="I104" s="67"/>
      <c r="J104" s="67"/>
      <c r="R104" s="36"/>
    </row>
    <row r="105" spans="1:22" x14ac:dyDescent="0.3">
      <c r="A105" s="142">
        <v>88</v>
      </c>
      <c r="B105" s="148">
        <v>18858.650000000001</v>
      </c>
      <c r="C105" s="148">
        <v>849.29</v>
      </c>
      <c r="D105" s="171">
        <v>1.1050000000000001E-2</v>
      </c>
      <c r="E105" s="173">
        <v>4.4600000000000004E-3</v>
      </c>
      <c r="F105" s="173">
        <v>6.6E-3</v>
      </c>
      <c r="G105" s="154">
        <f t="shared" si="2"/>
        <v>92.259501684475666</v>
      </c>
      <c r="H105" s="120">
        <f t="shared" si="3"/>
        <v>953831.29534946964</v>
      </c>
      <c r="I105" s="67"/>
      <c r="J105" s="67"/>
    </row>
    <row r="106" spans="1:22" x14ac:dyDescent="0.3">
      <c r="A106" s="142">
        <v>89</v>
      </c>
      <c r="B106" s="148">
        <v>19570.3</v>
      </c>
      <c r="C106" s="148">
        <v>848.87</v>
      </c>
      <c r="D106" s="171">
        <v>1.0880000000000001E-2</v>
      </c>
      <c r="E106" s="173">
        <v>4.5300000000000002E-3</v>
      </c>
      <c r="F106" s="173">
        <v>6.3499999999999997E-3</v>
      </c>
      <c r="G106" s="154">
        <f t="shared" si="2"/>
        <v>88.764823590366746</v>
      </c>
      <c r="H106" s="120">
        <f t="shared" si="3"/>
        <v>1002649.4325130251</v>
      </c>
      <c r="I106" s="67"/>
      <c r="J106" s="67"/>
    </row>
    <row r="107" spans="1:22" x14ac:dyDescent="0.3">
      <c r="A107" s="142">
        <v>90</v>
      </c>
      <c r="B107" s="148">
        <v>19007.04</v>
      </c>
      <c r="C107" s="148">
        <v>849.38</v>
      </c>
      <c r="D107" s="171">
        <v>1.102E-2</v>
      </c>
      <c r="E107" s="173">
        <v>4.4799999999999996E-3</v>
      </c>
      <c r="F107" s="173">
        <v>6.5399999999999998E-3</v>
      </c>
      <c r="G107" s="154">
        <f t="shared" si="2"/>
        <v>91.420778941889523</v>
      </c>
      <c r="H107" s="120">
        <f t="shared" si="3"/>
        <v>984458.90575059934</v>
      </c>
      <c r="I107" s="67"/>
      <c r="J107" s="67"/>
    </row>
    <row r="108" spans="1:22" x14ac:dyDescent="0.3">
      <c r="A108" s="142">
        <v>91</v>
      </c>
      <c r="B108" s="148">
        <v>19194.95</v>
      </c>
      <c r="C108" s="148">
        <v>849.15</v>
      </c>
      <c r="D108" s="171">
        <v>1.099E-2</v>
      </c>
      <c r="E108" s="173">
        <v>4.5100000000000001E-3</v>
      </c>
      <c r="F108" s="173">
        <v>6.4799999999999996E-3</v>
      </c>
      <c r="G108" s="154">
        <f t="shared" si="2"/>
        <v>90.582056199303381</v>
      </c>
      <c r="H108" s="120">
        <f t="shared" si="3"/>
        <v>1004613.9800555756</v>
      </c>
      <c r="I108" s="67"/>
      <c r="J108" s="67"/>
    </row>
    <row r="109" spans="1:22" x14ac:dyDescent="0.3">
      <c r="A109" s="142">
        <v>92</v>
      </c>
      <c r="B109" s="148">
        <v>19159.939999999999</v>
      </c>
      <c r="C109" s="148">
        <v>849.32</v>
      </c>
      <c r="D109" s="171">
        <v>1.103E-2</v>
      </c>
      <c r="E109" s="173">
        <v>4.5399999999999998E-3</v>
      </c>
      <c r="F109" s="173">
        <v>6.4900000000000001E-3</v>
      </c>
      <c r="G109" s="154">
        <f t="shared" si="2"/>
        <v>90.721843323067745</v>
      </c>
      <c r="H109" s="120">
        <f t="shared" si="3"/>
        <v>1014088.7423592204</v>
      </c>
      <c r="I109" s="67"/>
      <c r="J109" s="67"/>
    </row>
    <row r="110" spans="1:22" x14ac:dyDescent="0.3">
      <c r="A110" s="142">
        <v>93</v>
      </c>
      <c r="B110" s="148">
        <v>18908.48</v>
      </c>
      <c r="C110" s="148">
        <v>849.38</v>
      </c>
      <c r="D110" s="171">
        <v>1.108E-2</v>
      </c>
      <c r="E110" s="173">
        <v>4.4999999999999997E-3</v>
      </c>
      <c r="F110" s="173">
        <v>6.5799999999999999E-3</v>
      </c>
      <c r="G110" s="154">
        <f t="shared" si="2"/>
        <v>91.979927436946952</v>
      </c>
      <c r="H110" s="120">
        <f t="shared" si="3"/>
        <v>1011090.1649031232</v>
      </c>
      <c r="I110" s="67"/>
      <c r="J110" s="67"/>
    </row>
    <row r="111" spans="1:22" x14ac:dyDescent="0.3">
      <c r="A111" s="142">
        <v>94</v>
      </c>
      <c r="B111" s="148">
        <v>19098.03</v>
      </c>
      <c r="C111" s="148">
        <v>849.47</v>
      </c>
      <c r="D111" s="171">
        <v>1.111E-2</v>
      </c>
      <c r="E111" s="173">
        <v>4.5999999999999999E-3</v>
      </c>
      <c r="F111" s="173">
        <v>6.5100000000000002E-3</v>
      </c>
      <c r="G111" s="154">
        <f t="shared" si="2"/>
        <v>91.001417570596473</v>
      </c>
      <c r="H111" s="120">
        <f t="shared" si="3"/>
        <v>1032950.9419683194</v>
      </c>
      <c r="I111" s="67"/>
      <c r="J111" s="67"/>
    </row>
    <row r="112" spans="1:22" x14ac:dyDescent="0.3">
      <c r="A112" s="142">
        <v>95</v>
      </c>
      <c r="B112" s="148">
        <v>18854.96</v>
      </c>
      <c r="C112" s="148">
        <v>849.42</v>
      </c>
      <c r="D112" s="171">
        <v>1.111E-2</v>
      </c>
      <c r="E112" s="173">
        <v>4.5100000000000001E-3</v>
      </c>
      <c r="F112" s="173">
        <v>6.6E-3</v>
      </c>
      <c r="G112" s="154">
        <f t="shared" si="2"/>
        <v>92.259501684475666</v>
      </c>
      <c r="H112" s="120">
        <f t="shared" si="3"/>
        <v>1029704.2392977229</v>
      </c>
      <c r="I112" s="67"/>
      <c r="J112" s="67"/>
    </row>
    <row r="113" spans="1:10" x14ac:dyDescent="0.3">
      <c r="A113" s="142">
        <v>96</v>
      </c>
      <c r="B113" s="148">
        <v>18986.41</v>
      </c>
      <c r="C113" s="148">
        <v>849.86</v>
      </c>
      <c r="D113" s="171">
        <v>1.1169999999999999E-2</v>
      </c>
      <c r="E113" s="173">
        <v>4.6100000000000004E-3</v>
      </c>
      <c r="F113" s="173">
        <v>6.5599999999999999E-3</v>
      </c>
      <c r="G113" s="154">
        <f t="shared" si="2"/>
        <v>91.700353189418237</v>
      </c>
      <c r="H113" s="120">
        <f t="shared" si="3"/>
        <v>1046888.0070908812</v>
      </c>
      <c r="I113" s="67"/>
      <c r="J113" s="67"/>
    </row>
    <row r="114" spans="1:10" x14ac:dyDescent="0.3">
      <c r="A114" s="142">
        <v>97</v>
      </c>
      <c r="B114" s="148">
        <v>18926.919999999998</v>
      </c>
      <c r="C114" s="148">
        <v>849.6</v>
      </c>
      <c r="D114" s="171">
        <v>1.115E-2</v>
      </c>
      <c r="E114" s="173">
        <v>4.5799999999999999E-3</v>
      </c>
      <c r="F114" s="173">
        <v>6.5700000000000003E-3</v>
      </c>
      <c r="G114" s="154">
        <f t="shared" si="2"/>
        <v>91.840140313182602</v>
      </c>
      <c r="H114" s="120">
        <f t="shared" si="3"/>
        <v>1056183.0553527232</v>
      </c>
      <c r="I114" s="67"/>
      <c r="J114" s="67"/>
    </row>
    <row r="115" spans="1:10" x14ac:dyDescent="0.3">
      <c r="A115" s="143">
        <v>98</v>
      </c>
      <c r="B115" s="149">
        <v>19267.78</v>
      </c>
      <c r="C115" s="149">
        <v>849.89</v>
      </c>
      <c r="D115" s="172">
        <v>1.115E-2</v>
      </c>
      <c r="E115" s="179">
        <v>4.6899999999999997E-3</v>
      </c>
      <c r="F115" s="179">
        <v>6.4599999999999996E-3</v>
      </c>
      <c r="G115" s="156">
        <f t="shared" si="2"/>
        <v>90.302481951774666</v>
      </c>
      <c r="H115" s="122">
        <f t="shared" si="3"/>
        <v>1085241.4892908053</v>
      </c>
      <c r="I115" s="67"/>
      <c r="J115" s="67"/>
    </row>
    <row r="116" spans="1:10" x14ac:dyDescent="0.3">
      <c r="A116" s="143">
        <v>99</v>
      </c>
      <c r="B116" s="149">
        <v>18805.04</v>
      </c>
      <c r="C116" s="149">
        <v>849.69</v>
      </c>
      <c r="D116" s="172">
        <v>1.12E-2</v>
      </c>
      <c r="E116" s="179">
        <v>4.5799999999999999E-3</v>
      </c>
      <c r="F116" s="179">
        <v>6.62E-3</v>
      </c>
      <c r="G116" s="156">
        <f t="shared" si="2"/>
        <v>92.539075932004394</v>
      </c>
      <c r="H116" s="122">
        <f t="shared" si="3"/>
        <v>1069818.333530183</v>
      </c>
      <c r="I116" s="67"/>
      <c r="J116" s="67"/>
    </row>
    <row r="117" spans="1:10" x14ac:dyDescent="0.3">
      <c r="A117" s="143">
        <v>100</v>
      </c>
      <c r="B117" s="149">
        <v>19328.72</v>
      </c>
      <c r="C117" s="149">
        <v>850.04</v>
      </c>
      <c r="D117" s="172">
        <v>1.1140000000000001E-2</v>
      </c>
      <c r="E117" s="179">
        <v>4.7000000000000002E-3</v>
      </c>
      <c r="F117" s="179">
        <v>6.4400000000000004E-3</v>
      </c>
      <c r="G117" s="156">
        <f t="shared" si="2"/>
        <v>90.022907704245966</v>
      </c>
      <c r="H117" s="122">
        <f t="shared" si="3"/>
        <v>1110828.3719132019</v>
      </c>
      <c r="I117" s="67"/>
      <c r="J117" s="67"/>
    </row>
    <row r="118" spans="1:10" x14ac:dyDescent="0.3">
      <c r="A118" s="143">
        <v>101</v>
      </c>
      <c r="B118" s="149">
        <v>18723.93</v>
      </c>
      <c r="C118" s="149">
        <v>850.17</v>
      </c>
      <c r="D118" s="172">
        <v>1.1259999999999999E-2</v>
      </c>
      <c r="E118" s="179">
        <v>4.6100000000000004E-3</v>
      </c>
      <c r="F118" s="179">
        <v>6.6499999999999997E-3</v>
      </c>
      <c r="G118" s="156">
        <f t="shared" si="2"/>
        <v>92.958437303297458</v>
      </c>
      <c r="H118" s="122">
        <f t="shared" si="3"/>
        <v>1086507.0770334185</v>
      </c>
      <c r="I118" s="67"/>
      <c r="J118" s="67"/>
    </row>
    <row r="119" spans="1:10" x14ac:dyDescent="0.3">
      <c r="A119" s="143">
        <v>102</v>
      </c>
      <c r="B119" s="149">
        <v>19214.86</v>
      </c>
      <c r="C119" s="149">
        <v>849.77</v>
      </c>
      <c r="D119" s="172">
        <v>1.12E-2</v>
      </c>
      <c r="E119" s="179">
        <v>4.7200000000000002E-3</v>
      </c>
      <c r="F119" s="179">
        <v>6.4799999999999996E-3</v>
      </c>
      <c r="G119" s="156">
        <f t="shared" si="2"/>
        <v>90.582056199303381</v>
      </c>
      <c r="H119" s="122">
        <f t="shared" si="3"/>
        <v>1126050.8347875683</v>
      </c>
      <c r="I119" s="67"/>
      <c r="J119" s="67"/>
    </row>
    <row r="120" spans="1:10" x14ac:dyDescent="0.3">
      <c r="A120" s="142">
        <v>103</v>
      </c>
      <c r="B120" s="148">
        <v>18725.23</v>
      </c>
      <c r="C120" s="148">
        <v>850.4</v>
      </c>
      <c r="D120" s="171">
        <v>1.1299999999999999E-2</v>
      </c>
      <c r="E120" s="173">
        <v>4.6499999999999996E-3</v>
      </c>
      <c r="F120" s="173">
        <v>6.6499999999999997E-3</v>
      </c>
      <c r="G120" s="154">
        <f t="shared" si="2"/>
        <v>92.958437303297458</v>
      </c>
      <c r="H120" s="120">
        <f t="shared" si="3"/>
        <v>1108022.0686578425</v>
      </c>
      <c r="I120" s="67"/>
      <c r="J120" s="67"/>
    </row>
    <row r="121" spans="1:10" x14ac:dyDescent="0.3">
      <c r="A121" s="142">
        <v>104</v>
      </c>
      <c r="B121" s="148">
        <v>19417.740000000002</v>
      </c>
      <c r="C121" s="148">
        <v>849.2</v>
      </c>
      <c r="D121" s="171">
        <v>1.116E-2</v>
      </c>
      <c r="E121" s="173">
        <v>4.7600000000000003E-3</v>
      </c>
      <c r="F121" s="173">
        <v>6.4000000000000003E-3</v>
      </c>
      <c r="G121" s="154">
        <f t="shared" si="2"/>
        <v>89.463759209188538</v>
      </c>
      <c r="H121" s="120">
        <f t="shared" si="3"/>
        <v>1162481.891207166</v>
      </c>
      <c r="I121" s="67"/>
      <c r="J121" s="67"/>
    </row>
    <row r="122" spans="1:10" x14ac:dyDescent="0.3">
      <c r="A122" s="142">
        <v>105</v>
      </c>
      <c r="B122" s="148">
        <v>18795.21</v>
      </c>
      <c r="C122" s="148">
        <v>850.53</v>
      </c>
      <c r="D122" s="171">
        <v>1.1299999999999999E-2</v>
      </c>
      <c r="E122" s="173">
        <v>4.6699999999999997E-3</v>
      </c>
      <c r="F122" s="173">
        <v>6.6299999999999996E-3</v>
      </c>
      <c r="G122" s="154">
        <f t="shared" si="2"/>
        <v>92.67886305576873</v>
      </c>
      <c r="H122" s="120">
        <f t="shared" si="3"/>
        <v>1132944.4118969946</v>
      </c>
      <c r="I122" s="67"/>
      <c r="J122" s="67"/>
    </row>
    <row r="123" spans="1:10" x14ac:dyDescent="0.3">
      <c r="A123" s="142">
        <v>106</v>
      </c>
      <c r="B123" s="148">
        <v>19050.86</v>
      </c>
      <c r="C123" s="148">
        <v>849.69</v>
      </c>
      <c r="D123" s="171">
        <v>1.128E-2</v>
      </c>
      <c r="E123" s="173">
        <v>4.7499999999999999E-3</v>
      </c>
      <c r="F123" s="173">
        <v>6.5300000000000002E-3</v>
      </c>
      <c r="G123" s="154">
        <f t="shared" si="2"/>
        <v>91.280991818125173</v>
      </c>
      <c r="H123" s="120">
        <f t="shared" si="3"/>
        <v>1161249.4330824323</v>
      </c>
      <c r="I123" s="67"/>
      <c r="J123" s="67"/>
    </row>
    <row r="124" spans="1:10" x14ac:dyDescent="0.3">
      <c r="A124" s="142">
        <v>107</v>
      </c>
      <c r="B124" s="148">
        <v>18817.740000000002</v>
      </c>
      <c r="C124" s="148">
        <v>849.87</v>
      </c>
      <c r="D124" s="171">
        <v>1.1339999999999999E-2</v>
      </c>
      <c r="E124" s="173">
        <v>4.7299999999999998E-3</v>
      </c>
      <c r="F124" s="173">
        <v>6.6100000000000004E-3</v>
      </c>
      <c r="G124" s="154">
        <f t="shared" si="2"/>
        <v>92.399288808240044</v>
      </c>
      <c r="H124" s="120">
        <f t="shared" si="3"/>
        <v>1158017.5711315419</v>
      </c>
      <c r="I124" s="67"/>
      <c r="J124" s="67"/>
    </row>
    <row r="125" spans="1:10" x14ac:dyDescent="0.3">
      <c r="A125" s="142">
        <v>108</v>
      </c>
      <c r="B125" s="148">
        <v>18829.91</v>
      </c>
      <c r="C125" s="148">
        <v>850.2</v>
      </c>
      <c r="D125" s="171">
        <v>1.133E-2</v>
      </c>
      <c r="E125" s="173">
        <v>4.7200000000000002E-3</v>
      </c>
      <c r="F125" s="173">
        <v>6.6100000000000004E-3</v>
      </c>
      <c r="G125" s="154">
        <f t="shared" si="2"/>
        <v>92.399288808240044</v>
      </c>
      <c r="H125" s="120">
        <f t="shared" si="3"/>
        <v>1168840.1652542667</v>
      </c>
      <c r="I125" s="67"/>
      <c r="J125" s="67"/>
    </row>
    <row r="126" spans="1:10" x14ac:dyDescent="0.3">
      <c r="A126" s="142">
        <v>109</v>
      </c>
      <c r="B126" s="148">
        <v>18992.04</v>
      </c>
      <c r="C126" s="148">
        <v>849.89</v>
      </c>
      <c r="D126" s="171">
        <v>1.136E-2</v>
      </c>
      <c r="E126" s="173">
        <v>4.7999999999999996E-3</v>
      </c>
      <c r="F126" s="173">
        <v>6.5500000000000003E-3</v>
      </c>
      <c r="G126" s="154">
        <f t="shared" si="2"/>
        <v>91.560566065653902</v>
      </c>
      <c r="H126" s="120">
        <f t="shared" si="3"/>
        <v>1190468.8304552538</v>
      </c>
      <c r="I126" s="67"/>
      <c r="J126" s="67"/>
    </row>
    <row r="127" spans="1:10" x14ac:dyDescent="0.3">
      <c r="A127" s="142">
        <v>110</v>
      </c>
      <c r="B127" s="148">
        <v>18923.080000000002</v>
      </c>
      <c r="C127" s="148">
        <v>849.73</v>
      </c>
      <c r="D127" s="171">
        <v>1.136E-2</v>
      </c>
      <c r="E127" s="173">
        <v>4.79E-3</v>
      </c>
      <c r="F127" s="173">
        <v>6.5799999999999999E-3</v>
      </c>
      <c r="G127" s="154">
        <f t="shared" si="2"/>
        <v>91.979927436946952</v>
      </c>
      <c r="H127" s="120">
        <f t="shared" si="3"/>
        <v>1195913.0982725113</v>
      </c>
      <c r="I127" s="67"/>
      <c r="J127" s="67"/>
    </row>
    <row r="128" spans="1:10" x14ac:dyDescent="0.3">
      <c r="A128" s="142">
        <v>111</v>
      </c>
      <c r="B128" s="148">
        <v>19064.86</v>
      </c>
      <c r="C128" s="148">
        <v>850.34</v>
      </c>
      <c r="D128" s="171">
        <v>1.1339999999999999E-2</v>
      </c>
      <c r="E128" s="173">
        <v>4.81E-3</v>
      </c>
      <c r="F128" s="173">
        <v>6.5300000000000002E-3</v>
      </c>
      <c r="G128" s="154">
        <f t="shared" si="2"/>
        <v>91.280991818125173</v>
      </c>
      <c r="H128" s="120">
        <f t="shared" si="3"/>
        <v>1216025.349737264</v>
      </c>
      <c r="I128" s="67"/>
      <c r="J128" s="67"/>
    </row>
    <row r="129" spans="1:16" x14ac:dyDescent="0.3">
      <c r="A129" s="142">
        <v>112</v>
      </c>
      <c r="B129" s="148">
        <v>18710.27</v>
      </c>
      <c r="C129" s="148">
        <v>849.41</v>
      </c>
      <c r="D129" s="171">
        <v>1.141E-2</v>
      </c>
      <c r="E129" s="173">
        <v>4.7600000000000003E-3</v>
      </c>
      <c r="F129" s="173">
        <v>6.6499999999999997E-3</v>
      </c>
      <c r="G129" s="154">
        <f t="shared" si="2"/>
        <v>92.958437303297458</v>
      </c>
      <c r="H129" s="120">
        <f t="shared" si="3"/>
        <v>1204839.5309677511</v>
      </c>
      <c r="I129" s="67"/>
      <c r="J129" s="67"/>
    </row>
    <row r="130" spans="1:16" x14ac:dyDescent="0.3">
      <c r="A130" s="142">
        <v>113</v>
      </c>
      <c r="B130" s="148">
        <v>19232.14</v>
      </c>
      <c r="C130" s="148">
        <v>849.79</v>
      </c>
      <c r="D130" s="171">
        <v>1.136E-2</v>
      </c>
      <c r="E130" s="173">
        <v>4.8900000000000002E-3</v>
      </c>
      <c r="F130" s="173">
        <v>6.4700000000000001E-3</v>
      </c>
      <c r="G130" s="154">
        <f t="shared" si="2"/>
        <v>90.442269075539045</v>
      </c>
      <c r="H130" s="120">
        <f t="shared" si="3"/>
        <v>1249415.8003225275</v>
      </c>
      <c r="I130" s="67"/>
      <c r="J130" s="67"/>
    </row>
    <row r="131" spans="1:16" x14ac:dyDescent="0.3">
      <c r="A131" s="142">
        <v>114</v>
      </c>
      <c r="B131" s="148">
        <v>18707.009999999998</v>
      </c>
      <c r="C131" s="148">
        <v>849.73</v>
      </c>
      <c r="D131" s="171">
        <v>1.142E-2</v>
      </c>
      <c r="E131" s="173">
        <v>4.7699999999999999E-3</v>
      </c>
      <c r="F131" s="173">
        <v>6.6499999999999997E-3</v>
      </c>
      <c r="G131" s="154">
        <f t="shared" si="2"/>
        <v>92.958437303297458</v>
      </c>
      <c r="H131" s="120">
        <f t="shared" si="3"/>
        <v>1226354.5225921753</v>
      </c>
      <c r="I131" s="67"/>
      <c r="J131" s="67"/>
    </row>
    <row r="132" spans="1:16" x14ac:dyDescent="0.3">
      <c r="A132" s="142">
        <v>115</v>
      </c>
      <c r="B132" s="148">
        <v>19245.689999999999</v>
      </c>
      <c r="C132" s="148">
        <v>849.91</v>
      </c>
      <c r="D132" s="171">
        <v>1.14E-2</v>
      </c>
      <c r="E132" s="173">
        <v>4.9300000000000004E-3</v>
      </c>
      <c r="F132" s="173">
        <v>6.4700000000000001E-3</v>
      </c>
      <c r="G132" s="154">
        <f t="shared" si="2"/>
        <v>90.442269075539045</v>
      </c>
      <c r="H132" s="120">
        <f t="shared" si="3"/>
        <v>1271529.3543105368</v>
      </c>
      <c r="I132" s="67"/>
      <c r="J132" s="67"/>
      <c r="P132" s="30"/>
    </row>
    <row r="133" spans="1:16" x14ac:dyDescent="0.3">
      <c r="A133" s="142">
        <v>116</v>
      </c>
      <c r="B133" s="148">
        <v>18694.12</v>
      </c>
      <c r="C133" s="148">
        <v>849.41</v>
      </c>
      <c r="D133" s="171">
        <v>1.15E-2</v>
      </c>
      <c r="E133" s="173">
        <v>4.8399999999999997E-3</v>
      </c>
      <c r="F133" s="173">
        <v>6.6499999999999997E-3</v>
      </c>
      <c r="G133" s="154">
        <f t="shared" si="2"/>
        <v>92.958437303297458</v>
      </c>
      <c r="H133" s="120">
        <f t="shared" si="3"/>
        <v>1247869.5142165993</v>
      </c>
      <c r="I133" s="67"/>
      <c r="J133" s="67"/>
      <c r="P133" s="30"/>
    </row>
    <row r="134" spans="1:16" x14ac:dyDescent="0.3">
      <c r="A134" s="142">
        <v>117</v>
      </c>
      <c r="B134" s="148">
        <v>19226.599999999999</v>
      </c>
      <c r="C134" s="148">
        <v>849.83</v>
      </c>
      <c r="D134" s="171">
        <v>1.142E-2</v>
      </c>
      <c r="E134" s="173">
        <v>4.9399999999999999E-3</v>
      </c>
      <c r="F134" s="173">
        <v>6.4700000000000001E-3</v>
      </c>
      <c r="G134" s="154">
        <f t="shared" si="2"/>
        <v>90.442269075539045</v>
      </c>
      <c r="H134" s="120">
        <f t="shared" si="3"/>
        <v>1293642.9082985464</v>
      </c>
      <c r="I134" s="67"/>
      <c r="J134" s="67"/>
      <c r="P134" s="30"/>
    </row>
    <row r="135" spans="1:16" x14ac:dyDescent="0.3">
      <c r="A135" s="142">
        <v>118</v>
      </c>
      <c r="B135" s="148">
        <v>18605.310000000001</v>
      </c>
      <c r="C135" s="148">
        <v>849.62</v>
      </c>
      <c r="D135" s="171">
        <v>1.1509999999999999E-2</v>
      </c>
      <c r="E135" s="173">
        <v>4.8300000000000001E-3</v>
      </c>
      <c r="F135" s="173">
        <v>6.6899999999999998E-3</v>
      </c>
      <c r="G135" s="154">
        <f t="shared" si="2"/>
        <v>93.517585798354872</v>
      </c>
      <c r="H135" s="120">
        <f t="shared" si="3"/>
        <v>1261794.7629062491</v>
      </c>
      <c r="I135" s="67"/>
      <c r="J135" s="67"/>
      <c r="P135" s="30"/>
    </row>
    <row r="136" spans="1:16" x14ac:dyDescent="0.3">
      <c r="A136" s="142">
        <v>119</v>
      </c>
      <c r="B136" s="148">
        <v>19378.45</v>
      </c>
      <c r="C136" s="148">
        <v>848.76</v>
      </c>
      <c r="D136" s="171">
        <v>1.1390000000000001E-2</v>
      </c>
      <c r="E136" s="173">
        <v>4.9699999999999996E-3</v>
      </c>
      <c r="F136" s="173">
        <v>6.4099999999999999E-3</v>
      </c>
      <c r="G136" s="154">
        <f t="shared" si="2"/>
        <v>89.603546332952888</v>
      </c>
      <c r="H136" s="120">
        <f t="shared" si="3"/>
        <v>1328072.4354124828</v>
      </c>
      <c r="I136" s="67"/>
      <c r="J136" s="67"/>
      <c r="P136" s="30"/>
    </row>
    <row r="137" spans="1:16" x14ac:dyDescent="0.3">
      <c r="A137" s="142">
        <v>120</v>
      </c>
      <c r="B137" s="148">
        <v>18774.05</v>
      </c>
      <c r="C137" s="148">
        <v>849.57</v>
      </c>
      <c r="D137" s="171">
        <v>1.15E-2</v>
      </c>
      <c r="E137" s="173">
        <v>4.8700000000000002E-3</v>
      </c>
      <c r="F137" s="173">
        <v>6.6299999999999996E-3</v>
      </c>
      <c r="G137" s="154">
        <f t="shared" si="2"/>
        <v>92.67886305576873</v>
      </c>
      <c r="H137" s="120">
        <f t="shared" si="3"/>
        <v>1294793.6135965651</v>
      </c>
      <c r="I137" s="67"/>
      <c r="J137" s="67"/>
      <c r="P137" s="30"/>
    </row>
    <row r="138" spans="1:16" x14ac:dyDescent="0.3">
      <c r="A138" s="142">
        <v>121</v>
      </c>
      <c r="B138" s="148">
        <v>19014.810000000001</v>
      </c>
      <c r="C138" s="148">
        <v>848.61</v>
      </c>
      <c r="D138" s="171">
        <v>1.1480000000000001E-2</v>
      </c>
      <c r="E138" s="173">
        <v>4.9399999999999999E-3</v>
      </c>
      <c r="F138" s="173">
        <v>6.5399999999999998E-3</v>
      </c>
      <c r="G138" s="154">
        <f t="shared" si="2"/>
        <v>91.420778941889523</v>
      </c>
      <c r="H138" s="120">
        <f t="shared" si="3"/>
        <v>1323550.3066202502</v>
      </c>
      <c r="I138" s="67"/>
      <c r="J138" s="67"/>
      <c r="P138" s="30"/>
    </row>
    <row r="139" spans="1:16" x14ac:dyDescent="0.3">
      <c r="A139" s="142">
        <v>122</v>
      </c>
      <c r="B139" s="148">
        <v>18851.45</v>
      </c>
      <c r="C139" s="148">
        <v>849.3</v>
      </c>
      <c r="D139" s="171">
        <v>1.154E-2</v>
      </c>
      <c r="E139" s="173">
        <v>4.9399999999999999E-3</v>
      </c>
      <c r="F139" s="173">
        <v>6.6E-3</v>
      </c>
      <c r="G139" s="154">
        <f t="shared" si="2"/>
        <v>92.259501684475666</v>
      </c>
      <c r="H139" s="120">
        <f t="shared" si="3"/>
        <v>1322357.0230981284</v>
      </c>
      <c r="I139" s="67"/>
      <c r="J139" s="67"/>
      <c r="P139" s="30"/>
    </row>
    <row r="140" spans="1:16" x14ac:dyDescent="0.3">
      <c r="A140" s="142">
        <v>123</v>
      </c>
      <c r="B140" s="148">
        <v>19039.900000000001</v>
      </c>
      <c r="C140" s="148">
        <v>848.63</v>
      </c>
      <c r="D140" s="171">
        <v>1.1480000000000001E-2</v>
      </c>
      <c r="E140" s="173">
        <v>4.9500000000000004E-3</v>
      </c>
      <c r="F140" s="173">
        <v>6.5300000000000002E-3</v>
      </c>
      <c r="G140" s="154">
        <f t="shared" si="2"/>
        <v>91.280991818125173</v>
      </c>
      <c r="H140" s="120">
        <f t="shared" si="3"/>
        <v>1347487.54970886</v>
      </c>
      <c r="I140" s="67"/>
      <c r="J140" s="67"/>
      <c r="P140" s="30"/>
    </row>
    <row r="141" spans="1:16" x14ac:dyDescent="0.3">
      <c r="A141" s="142">
        <v>124</v>
      </c>
      <c r="B141" s="148">
        <v>18796.810000000001</v>
      </c>
      <c r="C141" s="148">
        <v>848.85</v>
      </c>
      <c r="D141" s="171">
        <v>1.154E-2</v>
      </c>
      <c r="E141" s="173">
        <v>4.9199999999999999E-3</v>
      </c>
      <c r="F141" s="173">
        <v>6.6100000000000004E-3</v>
      </c>
      <c r="G141" s="154">
        <f t="shared" si="2"/>
        <v>92.399288808240044</v>
      </c>
      <c r="H141" s="120">
        <f t="shared" si="3"/>
        <v>1342001.6712178618</v>
      </c>
      <c r="I141" s="67"/>
      <c r="J141" s="67"/>
      <c r="P141" s="30"/>
    </row>
    <row r="142" spans="1:16" x14ac:dyDescent="0.3">
      <c r="A142" s="142">
        <v>125</v>
      </c>
      <c r="B142" s="148">
        <v>18870.900000000001</v>
      </c>
      <c r="C142" s="148">
        <v>849.03</v>
      </c>
      <c r="D142" s="171">
        <v>1.1560000000000001E-2</v>
      </c>
      <c r="E142" s="173">
        <v>4.9699999999999996E-3</v>
      </c>
      <c r="F142" s="173">
        <v>6.5900000000000004E-3</v>
      </c>
      <c r="G142" s="154">
        <f t="shared" si="2"/>
        <v>92.119714560711316</v>
      </c>
      <c r="H142" s="120">
        <f t="shared" si="3"/>
        <v>1356929.9535510284</v>
      </c>
      <c r="I142" s="67"/>
      <c r="J142" s="67"/>
      <c r="P142" s="30"/>
    </row>
    <row r="143" spans="1:16" x14ac:dyDescent="0.3">
      <c r="A143" s="142">
        <v>126</v>
      </c>
      <c r="B143" s="148">
        <v>19102.7</v>
      </c>
      <c r="C143" s="148">
        <v>848.73</v>
      </c>
      <c r="D143" s="171">
        <v>1.153E-2</v>
      </c>
      <c r="E143" s="173">
        <v>5.0200000000000002E-3</v>
      </c>
      <c r="F143" s="173">
        <v>6.5100000000000002E-3</v>
      </c>
      <c r="G143" s="154">
        <f t="shared" si="2"/>
        <v>91.001417570596473</v>
      </c>
      <c r="H143" s="120">
        <f t="shared" si="3"/>
        <v>1384593.8158298749</v>
      </c>
      <c r="I143" s="67"/>
      <c r="J143" s="67"/>
      <c r="P143" s="30"/>
    </row>
    <row r="144" spans="1:16" x14ac:dyDescent="0.3">
      <c r="A144" s="142">
        <v>127</v>
      </c>
      <c r="B144" s="148">
        <v>18800.09</v>
      </c>
      <c r="C144" s="148">
        <v>848.66</v>
      </c>
      <c r="D144" s="171">
        <v>1.158E-2</v>
      </c>
      <c r="E144" s="173">
        <v>4.9699999999999996E-3</v>
      </c>
      <c r="F144" s="173">
        <v>6.6100000000000004E-3</v>
      </c>
      <c r="G144" s="154">
        <f t="shared" si="2"/>
        <v>92.399288808240044</v>
      </c>
      <c r="H144" s="120">
        <f t="shared" si="3"/>
        <v>1374469.4535860359</v>
      </c>
      <c r="I144" s="67"/>
      <c r="J144" s="67"/>
      <c r="P144" s="30"/>
    </row>
    <row r="145" spans="1:16" x14ac:dyDescent="0.3">
      <c r="A145" s="142">
        <v>128</v>
      </c>
      <c r="B145" s="148">
        <v>19138.86</v>
      </c>
      <c r="C145" s="148">
        <v>848.61</v>
      </c>
      <c r="D145" s="171">
        <v>1.1560000000000001E-2</v>
      </c>
      <c r="E145" s="173">
        <v>5.0699999999999999E-3</v>
      </c>
      <c r="F145" s="173">
        <v>6.4900000000000001E-3</v>
      </c>
      <c r="G145" s="154">
        <f t="shared" si="2"/>
        <v>90.721843323067745</v>
      </c>
      <c r="H145" s="120">
        <f t="shared" si="3"/>
        <v>1410906.0763258717</v>
      </c>
      <c r="I145" s="67"/>
      <c r="J145" s="67"/>
      <c r="P145" s="30"/>
    </row>
    <row r="146" spans="1:16" x14ac:dyDescent="0.3">
      <c r="A146" s="142">
        <v>129</v>
      </c>
      <c r="B146" s="148">
        <v>18814.3</v>
      </c>
      <c r="C146" s="148">
        <v>848.53</v>
      </c>
      <c r="D146" s="171">
        <v>1.158E-2</v>
      </c>
      <c r="E146" s="173">
        <v>4.9699999999999996E-3</v>
      </c>
      <c r="F146" s="173">
        <v>6.6100000000000004E-3</v>
      </c>
      <c r="G146" s="154">
        <f t="shared" si="2"/>
        <v>92.399288808240044</v>
      </c>
      <c r="H146" s="120">
        <f t="shared" si="3"/>
        <v>1396114.6418314851</v>
      </c>
      <c r="I146" s="67"/>
      <c r="J146" s="67"/>
      <c r="P146" s="30"/>
    </row>
    <row r="147" spans="1:16" x14ac:dyDescent="0.3">
      <c r="A147" s="142">
        <v>130</v>
      </c>
      <c r="B147" s="148">
        <v>19374.21</v>
      </c>
      <c r="C147" s="148">
        <v>848.67</v>
      </c>
      <c r="D147" s="171">
        <v>1.155E-2</v>
      </c>
      <c r="E147" s="173">
        <v>5.13E-3</v>
      </c>
      <c r="F147" s="173">
        <v>6.4200000000000004E-3</v>
      </c>
      <c r="G147" s="154">
        <f t="shared" ref="G147:G210" si="4">(2*F147/$B$7)*(1+3*$B$11)/(4+PI()*$B$11-PI())*10^6</f>
        <v>89.743333456717252</v>
      </c>
      <c r="H147" s="120">
        <f t="shared" ref="H147:H210" si="5">A147/G147*10^6</f>
        <v>1448575.565367185</v>
      </c>
      <c r="I147" s="67"/>
      <c r="J147" s="67"/>
      <c r="P147" s="30"/>
    </row>
    <row r="148" spans="1:16" x14ac:dyDescent="0.3">
      <c r="A148" s="142">
        <v>131</v>
      </c>
      <c r="B148" s="148">
        <v>18874.79</v>
      </c>
      <c r="C148" s="148">
        <v>848.97</v>
      </c>
      <c r="D148" s="171">
        <v>1.1650000000000001E-2</v>
      </c>
      <c r="E148" s="173">
        <v>5.0699999999999999E-3</v>
      </c>
      <c r="F148" s="173">
        <v>6.5900000000000004E-3</v>
      </c>
      <c r="G148" s="154">
        <f t="shared" si="4"/>
        <v>92.119714560711316</v>
      </c>
      <c r="H148" s="120">
        <f t="shared" si="5"/>
        <v>1422062.5913214777</v>
      </c>
      <c r="I148" s="67"/>
      <c r="J148" s="67"/>
      <c r="P148" s="30"/>
    </row>
    <row r="149" spans="1:16" x14ac:dyDescent="0.3">
      <c r="A149" s="142">
        <v>132</v>
      </c>
      <c r="B149" s="148">
        <v>19515.53</v>
      </c>
      <c r="C149" s="148">
        <v>848.23</v>
      </c>
      <c r="D149" s="171">
        <v>1.149E-2</v>
      </c>
      <c r="E149" s="173">
        <v>5.13E-3</v>
      </c>
      <c r="F149" s="173">
        <v>6.3699999999999998E-3</v>
      </c>
      <c r="G149" s="154">
        <f t="shared" si="4"/>
        <v>89.04439783789546</v>
      </c>
      <c r="H149" s="120">
        <f t="shared" si="5"/>
        <v>1482406.5657707613</v>
      </c>
      <c r="I149" s="67"/>
      <c r="J149" s="67"/>
      <c r="P149" s="30"/>
    </row>
    <row r="150" spans="1:16" x14ac:dyDescent="0.3">
      <c r="A150" s="142">
        <v>133</v>
      </c>
      <c r="B150" s="148">
        <v>18895.259999999998</v>
      </c>
      <c r="C150" s="148">
        <v>848.92</v>
      </c>
      <c r="D150" s="171">
        <v>1.1679999999999999E-2</v>
      </c>
      <c r="E150" s="173">
        <v>5.1000000000000004E-3</v>
      </c>
      <c r="F150" s="173">
        <v>6.5799999999999999E-3</v>
      </c>
      <c r="G150" s="154">
        <f t="shared" si="4"/>
        <v>91.979927436946952</v>
      </c>
      <c r="H150" s="120">
        <f t="shared" si="5"/>
        <v>1445967.6551840364</v>
      </c>
      <c r="I150" s="67"/>
      <c r="J150" s="67"/>
      <c r="P150" s="30"/>
    </row>
    <row r="151" spans="1:16" x14ac:dyDescent="0.3">
      <c r="A151" s="142">
        <v>134</v>
      </c>
      <c r="B151" s="148">
        <v>19251.68</v>
      </c>
      <c r="C151" s="148">
        <v>848.45</v>
      </c>
      <c r="D151" s="171">
        <v>1.1560000000000001E-2</v>
      </c>
      <c r="E151" s="173">
        <v>5.11E-3</v>
      </c>
      <c r="F151" s="173">
        <v>6.45E-3</v>
      </c>
      <c r="G151" s="154">
        <f t="shared" si="4"/>
        <v>90.162694828010316</v>
      </c>
      <c r="H151" s="120">
        <f t="shared" si="5"/>
        <v>1486202.2508933595</v>
      </c>
      <c r="I151" s="67"/>
      <c r="J151" s="67"/>
      <c r="P151" s="30"/>
    </row>
    <row r="152" spans="1:16" x14ac:dyDescent="0.3">
      <c r="A152" s="142">
        <v>135</v>
      </c>
      <c r="B152" s="148">
        <v>18858.22</v>
      </c>
      <c r="C152" s="148">
        <v>848.49</v>
      </c>
      <c r="D152" s="171">
        <v>1.1690000000000001E-2</v>
      </c>
      <c r="E152" s="173">
        <v>5.1000000000000004E-3</v>
      </c>
      <c r="F152" s="173">
        <v>6.5900000000000004E-3</v>
      </c>
      <c r="G152" s="154">
        <f t="shared" si="4"/>
        <v>92.119714560711316</v>
      </c>
      <c r="H152" s="120">
        <f t="shared" si="5"/>
        <v>1465484.3498351106</v>
      </c>
      <c r="I152" s="67"/>
      <c r="J152" s="67"/>
      <c r="P152" s="30"/>
    </row>
    <row r="153" spans="1:16" x14ac:dyDescent="0.3">
      <c r="A153" s="142">
        <v>136</v>
      </c>
      <c r="B153" s="148">
        <v>19014.830000000002</v>
      </c>
      <c r="C153" s="148">
        <v>848.8</v>
      </c>
      <c r="D153" s="171">
        <v>1.1650000000000001E-2</v>
      </c>
      <c r="E153" s="173">
        <v>5.11E-3</v>
      </c>
      <c r="F153" s="173">
        <v>6.5399999999999998E-3</v>
      </c>
      <c r="G153" s="154">
        <f t="shared" si="4"/>
        <v>91.420778941889523</v>
      </c>
      <c r="H153" s="120">
        <f t="shared" si="5"/>
        <v>1487626.790912017</v>
      </c>
      <c r="I153" s="67"/>
      <c r="J153" s="67"/>
      <c r="P153" s="30"/>
    </row>
    <row r="154" spans="1:16" x14ac:dyDescent="0.3">
      <c r="A154" s="142">
        <v>137</v>
      </c>
      <c r="B154" s="148">
        <v>18932.509999999998</v>
      </c>
      <c r="C154" s="148">
        <v>848.86</v>
      </c>
      <c r="D154" s="171">
        <v>1.1690000000000001E-2</v>
      </c>
      <c r="E154" s="173">
        <v>5.13E-3</v>
      </c>
      <c r="F154" s="173">
        <v>6.5700000000000003E-3</v>
      </c>
      <c r="G154" s="154">
        <f t="shared" si="4"/>
        <v>91.840140313182602</v>
      </c>
      <c r="H154" s="120">
        <f t="shared" si="5"/>
        <v>1491722.4596218874</v>
      </c>
      <c r="I154" s="67"/>
      <c r="J154" s="67"/>
      <c r="P154" s="30"/>
    </row>
    <row r="155" spans="1:16" x14ac:dyDescent="0.3">
      <c r="A155" s="142">
        <v>138</v>
      </c>
      <c r="B155" s="148">
        <v>18779.63</v>
      </c>
      <c r="C155" s="148">
        <v>848.79</v>
      </c>
      <c r="D155" s="171">
        <v>1.1690000000000001E-2</v>
      </c>
      <c r="E155" s="173">
        <v>5.0699999999999999E-3</v>
      </c>
      <c r="F155" s="173">
        <v>6.62E-3</v>
      </c>
      <c r="G155" s="154">
        <f t="shared" si="4"/>
        <v>92.539075932004394</v>
      </c>
      <c r="H155" s="120">
        <f t="shared" si="5"/>
        <v>1491261.9194663158</v>
      </c>
      <c r="I155" s="67"/>
      <c r="J155" s="67"/>
      <c r="P155" s="30"/>
    </row>
    <row r="156" spans="1:16" x14ac:dyDescent="0.3">
      <c r="A156" s="142">
        <v>139</v>
      </c>
      <c r="B156" s="148">
        <v>19084.689999999999</v>
      </c>
      <c r="C156" s="148">
        <v>848.74</v>
      </c>
      <c r="D156" s="171">
        <v>1.1690000000000001E-2</v>
      </c>
      <c r="E156" s="173">
        <v>5.1799999999999997E-3</v>
      </c>
      <c r="F156" s="173">
        <v>6.5100000000000002E-3</v>
      </c>
      <c r="G156" s="154">
        <f t="shared" si="4"/>
        <v>91.001417570596473</v>
      </c>
      <c r="H156" s="120">
        <f t="shared" si="5"/>
        <v>1527448.733336132</v>
      </c>
      <c r="I156" s="67"/>
      <c r="J156" s="67"/>
      <c r="P156" s="30"/>
    </row>
    <row r="157" spans="1:16" x14ac:dyDescent="0.3">
      <c r="A157" s="142">
        <v>140</v>
      </c>
      <c r="B157" s="148">
        <v>18893.79</v>
      </c>
      <c r="C157" s="148">
        <v>848.63</v>
      </c>
      <c r="D157" s="171">
        <v>1.1690000000000001E-2</v>
      </c>
      <c r="E157" s="173">
        <v>5.11E-3</v>
      </c>
      <c r="F157" s="173">
        <v>6.5799999999999999E-3</v>
      </c>
      <c r="G157" s="154">
        <f t="shared" si="4"/>
        <v>91.979927436946952</v>
      </c>
      <c r="H157" s="120">
        <f t="shared" si="5"/>
        <v>1522071.2159831962</v>
      </c>
      <c r="I157" s="67"/>
      <c r="J157" s="67"/>
      <c r="P157" s="30"/>
    </row>
    <row r="158" spans="1:16" x14ac:dyDescent="0.3">
      <c r="A158" s="142">
        <v>141</v>
      </c>
      <c r="B158" s="148">
        <v>19036.45</v>
      </c>
      <c r="C158" s="148">
        <v>848.7</v>
      </c>
      <c r="D158" s="171">
        <v>1.17E-2</v>
      </c>
      <c r="E158" s="173">
        <v>5.1700000000000001E-3</v>
      </c>
      <c r="F158" s="173">
        <v>6.5300000000000002E-3</v>
      </c>
      <c r="G158" s="154">
        <f t="shared" si="4"/>
        <v>91.280991818125173</v>
      </c>
      <c r="H158" s="120">
        <f t="shared" si="5"/>
        <v>1544680.8496662544</v>
      </c>
      <c r="I158" s="67"/>
      <c r="J158" s="67"/>
      <c r="P158" s="30"/>
    </row>
    <row r="159" spans="1:16" x14ac:dyDescent="0.3">
      <c r="A159" s="142">
        <v>142</v>
      </c>
      <c r="B159" s="148">
        <v>18952.12</v>
      </c>
      <c r="C159" s="148">
        <v>849.16</v>
      </c>
      <c r="D159" s="171">
        <v>1.172E-2</v>
      </c>
      <c r="E159" s="173">
        <v>5.1500000000000001E-3</v>
      </c>
      <c r="F159" s="173">
        <v>6.5599999999999999E-3</v>
      </c>
      <c r="G159" s="154">
        <f t="shared" si="4"/>
        <v>91.700353189418237</v>
      </c>
      <c r="H159" s="120">
        <f t="shared" si="5"/>
        <v>1548521.8438219286</v>
      </c>
      <c r="I159" s="67"/>
      <c r="J159" s="67"/>
      <c r="P159" s="30"/>
    </row>
    <row r="160" spans="1:16" x14ac:dyDescent="0.3">
      <c r="A160" s="142">
        <v>143</v>
      </c>
      <c r="B160" s="148">
        <v>19395.86</v>
      </c>
      <c r="C160" s="148">
        <v>848.96</v>
      </c>
      <c r="D160" s="171">
        <v>1.167E-2</v>
      </c>
      <c r="E160" s="173">
        <v>5.2599999999999999E-3</v>
      </c>
      <c r="F160" s="173">
        <v>6.4099999999999999E-3</v>
      </c>
      <c r="G160" s="154">
        <f t="shared" si="4"/>
        <v>89.603546332952888</v>
      </c>
      <c r="H160" s="120">
        <f t="shared" si="5"/>
        <v>1595918.9770082778</v>
      </c>
      <c r="I160" s="67"/>
      <c r="J160" s="67"/>
      <c r="P160" s="30"/>
    </row>
    <row r="161" spans="1:16" x14ac:dyDescent="0.3">
      <c r="A161" s="142">
        <v>144</v>
      </c>
      <c r="B161" s="148">
        <v>18904.599999999999</v>
      </c>
      <c r="C161" s="148">
        <v>849.25</v>
      </c>
      <c r="D161" s="171">
        <v>1.175E-2</v>
      </c>
      <c r="E161" s="173">
        <v>5.1700000000000001E-3</v>
      </c>
      <c r="F161" s="173">
        <v>6.5799999999999999E-3</v>
      </c>
      <c r="G161" s="154">
        <f t="shared" si="4"/>
        <v>91.979927436946952</v>
      </c>
      <c r="H161" s="120">
        <f t="shared" si="5"/>
        <v>1565558.9650112875</v>
      </c>
      <c r="I161" s="67"/>
      <c r="J161" s="67"/>
      <c r="P161" s="30"/>
    </row>
    <row r="162" spans="1:16" x14ac:dyDescent="0.3">
      <c r="A162" s="142">
        <v>145</v>
      </c>
      <c r="B162" s="148">
        <v>19441.93</v>
      </c>
      <c r="C162" s="148">
        <v>849.01</v>
      </c>
      <c r="D162" s="171">
        <v>1.1679999999999999E-2</v>
      </c>
      <c r="E162" s="173">
        <v>5.28E-3</v>
      </c>
      <c r="F162" s="173">
        <v>6.4000000000000003E-3</v>
      </c>
      <c r="G162" s="154">
        <f t="shared" si="4"/>
        <v>89.463759209188538</v>
      </c>
      <c r="H162" s="120">
        <f t="shared" si="5"/>
        <v>1620768.0213946062</v>
      </c>
      <c r="I162" s="67"/>
      <c r="J162" s="67"/>
      <c r="P162" s="30"/>
    </row>
    <row r="163" spans="1:16" x14ac:dyDescent="0.3">
      <c r="A163" s="142">
        <v>146</v>
      </c>
      <c r="B163" s="148">
        <v>18815.669999999998</v>
      </c>
      <c r="C163" s="148">
        <v>849.45</v>
      </c>
      <c r="D163" s="171">
        <v>1.1820000000000001E-2</v>
      </c>
      <c r="E163" s="173">
        <v>5.2100000000000002E-3</v>
      </c>
      <c r="F163" s="173">
        <v>6.6100000000000004E-3</v>
      </c>
      <c r="G163" s="154">
        <f t="shared" si="4"/>
        <v>92.399288808240044</v>
      </c>
      <c r="H163" s="120">
        <f t="shared" si="5"/>
        <v>1580098.7419178048</v>
      </c>
      <c r="I163" s="67"/>
      <c r="J163" s="67"/>
      <c r="P163" s="30"/>
    </row>
    <row r="164" spans="1:16" x14ac:dyDescent="0.3">
      <c r="A164" s="142">
        <v>147</v>
      </c>
      <c r="B164" s="148">
        <v>19520.32</v>
      </c>
      <c r="C164" s="148">
        <v>849.23</v>
      </c>
      <c r="D164" s="171">
        <v>1.1679999999999999E-2</v>
      </c>
      <c r="E164" s="173">
        <v>5.3099999999999996E-3</v>
      </c>
      <c r="F164" s="173">
        <v>6.3699999999999998E-3</v>
      </c>
      <c r="G164" s="154">
        <f t="shared" si="4"/>
        <v>89.04439783789546</v>
      </c>
      <c r="H164" s="120">
        <f t="shared" si="5"/>
        <v>1650861.8573356203</v>
      </c>
      <c r="I164" s="67"/>
      <c r="J164" s="67"/>
      <c r="P164" s="30"/>
    </row>
    <row r="165" spans="1:16" x14ac:dyDescent="0.3">
      <c r="A165" s="142">
        <v>148</v>
      </c>
      <c r="B165" s="148">
        <v>19107.23</v>
      </c>
      <c r="C165" s="148">
        <v>849.35</v>
      </c>
      <c r="D165" s="171">
        <v>1.1780000000000001E-2</v>
      </c>
      <c r="E165" s="173">
        <v>5.2700000000000004E-3</v>
      </c>
      <c r="F165" s="173">
        <v>6.5100000000000002E-3</v>
      </c>
      <c r="G165" s="154">
        <f t="shared" si="4"/>
        <v>91.001417570596473</v>
      </c>
      <c r="H165" s="120">
        <f t="shared" si="5"/>
        <v>1626348.2916096942</v>
      </c>
      <c r="I165" s="67"/>
      <c r="J165" s="67"/>
      <c r="P165" s="30"/>
    </row>
    <row r="166" spans="1:16" x14ac:dyDescent="0.3">
      <c r="A166" s="142">
        <v>149</v>
      </c>
      <c r="B166" s="148">
        <v>19373.060000000001</v>
      </c>
      <c r="C166" s="148">
        <v>849.19</v>
      </c>
      <c r="D166" s="171">
        <v>1.1690000000000001E-2</v>
      </c>
      <c r="E166" s="173">
        <v>5.2700000000000004E-3</v>
      </c>
      <c r="F166" s="173">
        <v>6.4200000000000004E-3</v>
      </c>
      <c r="G166" s="154">
        <f t="shared" si="4"/>
        <v>89.743333456717252</v>
      </c>
      <c r="H166" s="120">
        <f t="shared" si="5"/>
        <v>1660290.4556900812</v>
      </c>
      <c r="I166" s="67"/>
      <c r="J166" s="67"/>
      <c r="P166" s="30"/>
    </row>
    <row r="167" spans="1:16" x14ac:dyDescent="0.3">
      <c r="A167" s="142">
        <v>150</v>
      </c>
      <c r="B167" s="148">
        <v>19287.599999999999</v>
      </c>
      <c r="C167" s="148">
        <v>849.38</v>
      </c>
      <c r="D167" s="171">
        <v>1.1769999999999999E-2</v>
      </c>
      <c r="E167" s="173">
        <v>5.3200000000000001E-3</v>
      </c>
      <c r="F167" s="173">
        <v>6.45E-3</v>
      </c>
      <c r="G167" s="154">
        <f t="shared" si="4"/>
        <v>90.162694828010316</v>
      </c>
      <c r="H167" s="120">
        <f t="shared" si="5"/>
        <v>1663659.2360746562</v>
      </c>
      <c r="I167" s="67"/>
      <c r="J167" s="67"/>
      <c r="P167" s="30"/>
    </row>
    <row r="168" spans="1:16" x14ac:dyDescent="0.3">
      <c r="A168" s="142">
        <v>151</v>
      </c>
      <c r="B168" s="148">
        <v>19236</v>
      </c>
      <c r="C168" s="148">
        <v>849.1</v>
      </c>
      <c r="D168" s="171">
        <v>1.174E-2</v>
      </c>
      <c r="E168" s="173">
        <v>5.28E-3</v>
      </c>
      <c r="F168" s="173">
        <v>6.4599999999999996E-3</v>
      </c>
      <c r="G168" s="154">
        <f t="shared" si="4"/>
        <v>90.302481951774666</v>
      </c>
      <c r="H168" s="120">
        <f t="shared" si="5"/>
        <v>1672157.8049276692</v>
      </c>
      <c r="I168" s="67"/>
      <c r="J168" s="67"/>
      <c r="P168" s="30"/>
    </row>
    <row r="169" spans="1:16" x14ac:dyDescent="0.3">
      <c r="A169" s="142">
        <v>152</v>
      </c>
      <c r="B169" s="148">
        <v>19288.310000000001</v>
      </c>
      <c r="C169" s="148">
        <v>849.7</v>
      </c>
      <c r="D169" s="171">
        <v>1.179E-2</v>
      </c>
      <c r="E169" s="173">
        <v>5.3299999999999997E-3</v>
      </c>
      <c r="F169" s="173">
        <v>6.45E-3</v>
      </c>
      <c r="G169" s="154">
        <f t="shared" si="4"/>
        <v>90.162694828010316</v>
      </c>
      <c r="H169" s="120">
        <f t="shared" si="5"/>
        <v>1685841.3592223183</v>
      </c>
      <c r="I169" s="67"/>
      <c r="J169" s="67"/>
      <c r="P169" s="30"/>
    </row>
    <row r="170" spans="1:16" x14ac:dyDescent="0.3">
      <c r="A170" s="142">
        <v>153</v>
      </c>
      <c r="B170" s="148">
        <v>18951.88</v>
      </c>
      <c r="C170" s="148">
        <v>849.56</v>
      </c>
      <c r="D170" s="171">
        <v>1.1820000000000001E-2</v>
      </c>
      <c r="E170" s="173">
        <v>5.2599999999999999E-3</v>
      </c>
      <c r="F170" s="173">
        <v>6.5700000000000003E-3</v>
      </c>
      <c r="G170" s="154">
        <f t="shared" si="4"/>
        <v>91.840140313182602</v>
      </c>
      <c r="H170" s="120">
        <f t="shared" si="5"/>
        <v>1665938.2213295531</v>
      </c>
      <c r="I170" s="67"/>
      <c r="J170" s="67"/>
      <c r="P170" s="30"/>
    </row>
    <row r="171" spans="1:16" x14ac:dyDescent="0.3">
      <c r="A171" s="142">
        <v>154</v>
      </c>
      <c r="B171" s="148">
        <v>19263.37</v>
      </c>
      <c r="C171" s="148">
        <v>849.52</v>
      </c>
      <c r="D171" s="171">
        <v>1.1809999999999999E-2</v>
      </c>
      <c r="E171" s="173">
        <v>5.3499999999999997E-3</v>
      </c>
      <c r="F171" s="173">
        <v>6.4599999999999996E-3</v>
      </c>
      <c r="G171" s="154">
        <f t="shared" si="4"/>
        <v>90.302481951774666</v>
      </c>
      <c r="H171" s="120">
        <f t="shared" si="5"/>
        <v>1705379.4831712653</v>
      </c>
      <c r="I171" s="67"/>
      <c r="J171" s="67"/>
      <c r="P171" s="30"/>
    </row>
    <row r="172" spans="1:16" x14ac:dyDescent="0.3">
      <c r="A172" s="142">
        <v>155</v>
      </c>
      <c r="B172" s="148">
        <v>19124.439999999999</v>
      </c>
      <c r="C172" s="148">
        <v>849.97</v>
      </c>
      <c r="D172" s="171">
        <v>1.1809999999999999E-2</v>
      </c>
      <c r="E172" s="173">
        <v>5.3E-3</v>
      </c>
      <c r="F172" s="173">
        <v>6.5100000000000002E-3</v>
      </c>
      <c r="G172" s="154">
        <f t="shared" si="4"/>
        <v>91.001417570596473</v>
      </c>
      <c r="H172" s="120">
        <f t="shared" si="5"/>
        <v>1703270.1702669098</v>
      </c>
      <c r="I172" s="67"/>
      <c r="J172" s="67"/>
      <c r="P172" s="30"/>
    </row>
    <row r="173" spans="1:16" x14ac:dyDescent="0.3">
      <c r="A173" s="142">
        <v>156</v>
      </c>
      <c r="B173" s="148">
        <v>19550.02</v>
      </c>
      <c r="C173" s="148">
        <v>849.58</v>
      </c>
      <c r="D173" s="171">
        <v>1.18E-2</v>
      </c>
      <c r="E173" s="173">
        <v>5.4299999999999999E-3</v>
      </c>
      <c r="F173" s="173">
        <v>6.3600000000000002E-3</v>
      </c>
      <c r="G173" s="154">
        <f t="shared" si="4"/>
        <v>88.90461071413111</v>
      </c>
      <c r="H173" s="120">
        <f t="shared" si="5"/>
        <v>1754689.647105156</v>
      </c>
      <c r="I173" s="67"/>
      <c r="J173" s="67"/>
      <c r="P173" s="30"/>
    </row>
    <row r="174" spans="1:16" x14ac:dyDescent="0.3">
      <c r="A174" s="142">
        <v>157</v>
      </c>
      <c r="B174" s="148">
        <v>19033.73</v>
      </c>
      <c r="C174" s="148">
        <v>850.14</v>
      </c>
      <c r="D174" s="171">
        <v>1.1860000000000001E-2</v>
      </c>
      <c r="E174" s="173">
        <v>5.3200000000000001E-3</v>
      </c>
      <c r="F174" s="173">
        <v>6.5399999999999998E-3</v>
      </c>
      <c r="G174" s="154">
        <f t="shared" si="4"/>
        <v>91.420778941889523</v>
      </c>
      <c r="H174" s="120">
        <f t="shared" si="5"/>
        <v>1717333.8689204899</v>
      </c>
      <c r="I174" s="67"/>
      <c r="J174" s="67"/>
      <c r="P174" s="30"/>
    </row>
    <row r="175" spans="1:16" x14ac:dyDescent="0.3">
      <c r="A175" s="142">
        <v>158</v>
      </c>
      <c r="B175" s="148">
        <v>19602.68</v>
      </c>
      <c r="C175" s="148">
        <v>849.44</v>
      </c>
      <c r="D175" s="171">
        <v>1.183E-2</v>
      </c>
      <c r="E175" s="173">
        <v>5.4799999999999996E-3</v>
      </c>
      <c r="F175" s="173">
        <v>6.3499999999999997E-3</v>
      </c>
      <c r="G175" s="154">
        <f t="shared" si="4"/>
        <v>88.764823590366746</v>
      </c>
      <c r="H175" s="120">
        <f t="shared" si="5"/>
        <v>1779984.3858096399</v>
      </c>
      <c r="I175" s="67"/>
      <c r="J175" s="67"/>
      <c r="P175" s="30"/>
    </row>
    <row r="176" spans="1:16" x14ac:dyDescent="0.3">
      <c r="A176" s="142">
        <v>159</v>
      </c>
      <c r="B176" s="148">
        <v>19021.66</v>
      </c>
      <c r="C176" s="148">
        <v>849.55</v>
      </c>
      <c r="D176" s="171">
        <v>1.189E-2</v>
      </c>
      <c r="E176" s="173">
        <v>5.3499999999999997E-3</v>
      </c>
      <c r="F176" s="173">
        <v>6.5399999999999998E-3</v>
      </c>
      <c r="G176" s="154">
        <f t="shared" si="4"/>
        <v>91.420778941889523</v>
      </c>
      <c r="H176" s="120">
        <f t="shared" si="5"/>
        <v>1739210.7334927255</v>
      </c>
      <c r="I176" s="67"/>
      <c r="J176" s="67"/>
      <c r="P176" s="30"/>
    </row>
    <row r="177" spans="1:16" x14ac:dyDescent="0.3">
      <c r="A177" s="142">
        <v>160</v>
      </c>
      <c r="B177" s="148">
        <v>19689.689999999999</v>
      </c>
      <c r="C177" s="148">
        <v>849.65</v>
      </c>
      <c r="D177" s="171">
        <v>1.176E-2</v>
      </c>
      <c r="E177" s="173">
        <v>5.4400000000000004E-3</v>
      </c>
      <c r="F177" s="173">
        <v>6.3200000000000001E-3</v>
      </c>
      <c r="G177" s="154">
        <f t="shared" si="4"/>
        <v>88.345462219073667</v>
      </c>
      <c r="H177" s="120">
        <f t="shared" si="5"/>
        <v>1811072.079777474</v>
      </c>
      <c r="I177" s="67"/>
      <c r="J177" s="67"/>
      <c r="P177" s="30"/>
    </row>
    <row r="178" spans="1:16" x14ac:dyDescent="0.3">
      <c r="A178" s="142">
        <v>161</v>
      </c>
      <c r="B178" s="148">
        <v>19005.2</v>
      </c>
      <c r="C178" s="148">
        <v>849.66</v>
      </c>
      <c r="D178" s="171">
        <v>1.191E-2</v>
      </c>
      <c r="E178" s="173">
        <v>5.3600000000000002E-3</v>
      </c>
      <c r="F178" s="173">
        <v>6.5500000000000003E-3</v>
      </c>
      <c r="G178" s="154">
        <f t="shared" si="4"/>
        <v>91.560566065653902</v>
      </c>
      <c r="H178" s="120">
        <f t="shared" si="5"/>
        <v>1758398.9147091364</v>
      </c>
      <c r="I178" s="67"/>
      <c r="J178" s="67"/>
      <c r="P178" s="30"/>
    </row>
    <row r="179" spans="1:16" x14ac:dyDescent="0.3">
      <c r="A179" s="142">
        <v>162</v>
      </c>
      <c r="B179" s="148">
        <v>19486.400000000001</v>
      </c>
      <c r="C179" s="148">
        <v>849.58</v>
      </c>
      <c r="D179" s="171">
        <v>1.183E-2</v>
      </c>
      <c r="E179" s="173">
        <v>5.4400000000000004E-3</v>
      </c>
      <c r="F179" s="173">
        <v>6.3899999999999998E-3</v>
      </c>
      <c r="G179" s="154">
        <f t="shared" si="4"/>
        <v>89.32397208542416</v>
      </c>
      <c r="H179" s="120">
        <f t="shared" si="5"/>
        <v>1813622.8855236396</v>
      </c>
      <c r="I179" s="67"/>
      <c r="J179" s="67"/>
      <c r="P179" s="30"/>
    </row>
    <row r="180" spans="1:16" x14ac:dyDescent="0.3">
      <c r="A180" s="142">
        <v>163</v>
      </c>
      <c r="B180" s="148">
        <v>19160</v>
      </c>
      <c r="C180" s="148">
        <v>849.75</v>
      </c>
      <c r="D180" s="171">
        <v>1.191E-2</v>
      </c>
      <c r="E180" s="173">
        <v>5.4200000000000003E-3</v>
      </c>
      <c r="F180" s="173">
        <v>6.4999999999999997E-3</v>
      </c>
      <c r="G180" s="154">
        <f t="shared" si="4"/>
        <v>90.861630446832095</v>
      </c>
      <c r="H180" s="120">
        <f t="shared" si="5"/>
        <v>1793936.5516380409</v>
      </c>
      <c r="I180" s="67"/>
      <c r="J180" s="67"/>
      <c r="P180" s="30"/>
    </row>
    <row r="181" spans="1:16" x14ac:dyDescent="0.3">
      <c r="A181" s="142">
        <v>164</v>
      </c>
      <c r="B181" s="148">
        <v>19242.86</v>
      </c>
      <c r="C181" s="148">
        <v>849.4</v>
      </c>
      <c r="D181" s="171">
        <v>1.1860000000000001E-2</v>
      </c>
      <c r="E181" s="173">
        <v>5.4000000000000003E-3</v>
      </c>
      <c r="F181" s="173">
        <v>6.4599999999999996E-3</v>
      </c>
      <c r="G181" s="154">
        <f t="shared" si="4"/>
        <v>90.302481951774666</v>
      </c>
      <c r="H181" s="120">
        <f t="shared" si="5"/>
        <v>1816118.4106499192</v>
      </c>
      <c r="I181" s="67"/>
      <c r="J181" s="67"/>
      <c r="P181" s="30"/>
    </row>
    <row r="182" spans="1:16" x14ac:dyDescent="0.3">
      <c r="A182" s="142">
        <v>165</v>
      </c>
      <c r="B182" s="148">
        <v>19172.03</v>
      </c>
      <c r="C182" s="148">
        <v>849.68</v>
      </c>
      <c r="D182" s="171">
        <v>1.192E-2</v>
      </c>
      <c r="E182" s="173">
        <v>5.4299999999999999E-3</v>
      </c>
      <c r="F182" s="173">
        <v>6.4900000000000001E-3</v>
      </c>
      <c r="G182" s="154">
        <f t="shared" si="4"/>
        <v>90.721843323067745</v>
      </c>
      <c r="H182" s="120">
        <f t="shared" si="5"/>
        <v>1818746.114013819</v>
      </c>
      <c r="I182" s="67"/>
      <c r="J182" s="67"/>
      <c r="P182" s="30"/>
    </row>
    <row r="183" spans="1:16" x14ac:dyDescent="0.3">
      <c r="A183" s="142">
        <v>166</v>
      </c>
      <c r="B183" s="148">
        <v>19086.93</v>
      </c>
      <c r="C183" s="148">
        <v>849.15</v>
      </c>
      <c r="D183" s="171">
        <v>1.1900000000000001E-2</v>
      </c>
      <c r="E183" s="173">
        <v>5.3899999999999998E-3</v>
      </c>
      <c r="F183" s="173">
        <v>6.5199999999999998E-3</v>
      </c>
      <c r="G183" s="154">
        <f t="shared" si="4"/>
        <v>91.141204694360809</v>
      </c>
      <c r="H183" s="120">
        <f t="shared" si="5"/>
        <v>1821349.6360584197</v>
      </c>
      <c r="I183" s="67"/>
      <c r="J183" s="67"/>
      <c r="P183" s="30"/>
    </row>
    <row r="184" spans="1:16" x14ac:dyDescent="0.3">
      <c r="A184" s="142">
        <v>167</v>
      </c>
      <c r="B184" s="148">
        <v>19255.12</v>
      </c>
      <c r="C184" s="148">
        <v>849.47</v>
      </c>
      <c r="D184" s="171">
        <v>1.193E-2</v>
      </c>
      <c r="E184" s="173">
        <v>5.47E-3</v>
      </c>
      <c r="F184" s="173">
        <v>6.4599999999999996E-3</v>
      </c>
      <c r="G184" s="154">
        <f t="shared" si="4"/>
        <v>90.302481951774666</v>
      </c>
      <c r="H184" s="120">
        <f t="shared" si="5"/>
        <v>1849340.0888935151</v>
      </c>
      <c r="I184" s="67"/>
      <c r="J184" s="67"/>
      <c r="P184" s="30"/>
    </row>
    <row r="185" spans="1:16" x14ac:dyDescent="0.3">
      <c r="A185" s="142">
        <v>168</v>
      </c>
      <c r="B185" s="148">
        <v>19086.71</v>
      </c>
      <c r="C185" s="148">
        <v>849.17</v>
      </c>
      <c r="D185" s="171">
        <v>1.1950000000000001E-2</v>
      </c>
      <c r="E185" s="173">
        <v>5.4299999999999999E-3</v>
      </c>
      <c r="F185" s="173">
        <v>6.5199999999999998E-3</v>
      </c>
      <c r="G185" s="154">
        <f t="shared" si="4"/>
        <v>91.141204694360809</v>
      </c>
      <c r="H185" s="120">
        <f t="shared" si="5"/>
        <v>1843293.6075771959</v>
      </c>
      <c r="I185" s="67"/>
      <c r="J185" s="67"/>
      <c r="P185" s="30"/>
    </row>
    <row r="186" spans="1:16" x14ac:dyDescent="0.3">
      <c r="A186" s="142">
        <v>169</v>
      </c>
      <c r="B186" s="148">
        <v>19188.64</v>
      </c>
      <c r="C186" s="148">
        <v>849.23</v>
      </c>
      <c r="D186" s="171">
        <v>1.1950000000000001E-2</v>
      </c>
      <c r="E186" s="173">
        <v>5.47E-3</v>
      </c>
      <c r="F186" s="173">
        <v>6.4799999999999996E-3</v>
      </c>
      <c r="G186" s="154">
        <f t="shared" si="4"/>
        <v>90.582056199303381</v>
      </c>
      <c r="H186" s="120">
        <f t="shared" si="5"/>
        <v>1865711.6772460691</v>
      </c>
      <c r="I186" s="67"/>
      <c r="J186" s="67"/>
      <c r="P186" s="30"/>
    </row>
    <row r="187" spans="1:16" x14ac:dyDescent="0.3">
      <c r="A187" s="142">
        <v>170</v>
      </c>
      <c r="B187" s="148">
        <v>18929.810000000001</v>
      </c>
      <c r="C187" s="148">
        <v>849.19</v>
      </c>
      <c r="D187" s="171">
        <v>1.197E-2</v>
      </c>
      <c r="E187" s="173">
        <v>5.4000000000000003E-3</v>
      </c>
      <c r="F187" s="173">
        <v>6.5700000000000003E-3</v>
      </c>
      <c r="G187" s="154">
        <f t="shared" si="4"/>
        <v>91.840140313182602</v>
      </c>
      <c r="H187" s="120">
        <f t="shared" si="5"/>
        <v>1851042.4681439477</v>
      </c>
      <c r="I187" s="67"/>
      <c r="J187" s="67"/>
      <c r="P187" s="30"/>
    </row>
    <row r="188" spans="1:16" x14ac:dyDescent="0.3">
      <c r="A188" s="142">
        <v>171</v>
      </c>
      <c r="B188" s="148">
        <v>19319.28</v>
      </c>
      <c r="C188" s="148">
        <v>848.94</v>
      </c>
      <c r="D188" s="171">
        <v>1.1939999999999999E-2</v>
      </c>
      <c r="E188" s="173">
        <v>5.4999999999999997E-3</v>
      </c>
      <c r="F188" s="173">
        <v>6.4400000000000004E-3</v>
      </c>
      <c r="G188" s="154">
        <f t="shared" si="4"/>
        <v>90.022907704245966</v>
      </c>
      <c r="H188" s="120">
        <f t="shared" si="5"/>
        <v>1899516.5159715754</v>
      </c>
      <c r="I188" s="67"/>
      <c r="J188" s="67"/>
      <c r="P188" s="30"/>
    </row>
    <row r="189" spans="1:16" x14ac:dyDescent="0.3">
      <c r="A189" s="142">
        <v>172</v>
      </c>
      <c r="B189" s="148">
        <v>18661.68</v>
      </c>
      <c r="C189" s="148">
        <v>848.82</v>
      </c>
      <c r="D189" s="171">
        <v>1.204E-2</v>
      </c>
      <c r="E189" s="173">
        <v>5.3800000000000002E-3</v>
      </c>
      <c r="F189" s="173">
        <v>6.6600000000000001E-3</v>
      </c>
      <c r="G189" s="154">
        <f t="shared" si="4"/>
        <v>93.098224427061822</v>
      </c>
      <c r="H189" s="120">
        <f t="shared" si="5"/>
        <v>1847511.0675687923</v>
      </c>
      <c r="I189" s="67"/>
      <c r="J189" s="67"/>
      <c r="P189" s="30"/>
    </row>
    <row r="190" spans="1:16" x14ac:dyDescent="0.3">
      <c r="A190" s="142">
        <v>173</v>
      </c>
      <c r="B190" s="148">
        <v>19193.02</v>
      </c>
      <c r="C190" s="148">
        <v>849.05</v>
      </c>
      <c r="D190" s="171">
        <v>1.1979999999999999E-2</v>
      </c>
      <c r="E190" s="173">
        <v>5.4999999999999997E-3</v>
      </c>
      <c r="F190" s="173">
        <v>6.4799999999999996E-3</v>
      </c>
      <c r="G190" s="154">
        <f t="shared" si="4"/>
        <v>90.582056199303381</v>
      </c>
      <c r="H190" s="120">
        <f t="shared" si="5"/>
        <v>1909870.5335122484</v>
      </c>
      <c r="I190" s="67"/>
      <c r="J190" s="67"/>
      <c r="P190" s="30"/>
    </row>
    <row r="191" spans="1:16" x14ac:dyDescent="0.3">
      <c r="A191" s="142">
        <v>174</v>
      </c>
      <c r="B191" s="148">
        <v>18732.78</v>
      </c>
      <c r="C191" s="148">
        <v>848.85</v>
      </c>
      <c r="D191" s="171">
        <v>1.208E-2</v>
      </c>
      <c r="E191" s="173">
        <v>5.4400000000000004E-3</v>
      </c>
      <c r="F191" s="173">
        <v>6.6400000000000001E-3</v>
      </c>
      <c r="G191" s="154">
        <f t="shared" si="4"/>
        <v>92.818650179533094</v>
      </c>
      <c r="H191" s="120">
        <f t="shared" si="5"/>
        <v>1874623.2536612318</v>
      </c>
      <c r="I191" s="67"/>
      <c r="J191" s="67"/>
      <c r="P191" s="30"/>
    </row>
    <row r="192" spans="1:16" x14ac:dyDescent="0.3">
      <c r="A192" s="142">
        <v>175</v>
      </c>
      <c r="B192" s="148">
        <v>19103.37</v>
      </c>
      <c r="C192" s="148">
        <v>848.69</v>
      </c>
      <c r="D192" s="171">
        <v>1.1979999999999999E-2</v>
      </c>
      <c r="E192" s="173">
        <v>5.47E-3</v>
      </c>
      <c r="F192" s="173">
        <v>6.5100000000000002E-3</v>
      </c>
      <c r="G192" s="154">
        <f t="shared" si="4"/>
        <v>91.001417570596473</v>
      </c>
      <c r="H192" s="120">
        <f t="shared" si="5"/>
        <v>1923046.9664303819</v>
      </c>
      <c r="I192" s="67"/>
      <c r="J192" s="67"/>
      <c r="P192" s="30"/>
    </row>
    <row r="193" spans="1:16" x14ac:dyDescent="0.3">
      <c r="A193" s="142">
        <v>176</v>
      </c>
      <c r="B193" s="148">
        <v>18990.78</v>
      </c>
      <c r="C193" s="148">
        <v>849.03</v>
      </c>
      <c r="D193" s="171">
        <v>1.206E-2</v>
      </c>
      <c r="E193" s="173">
        <v>5.5100000000000001E-3</v>
      </c>
      <c r="F193" s="173">
        <v>6.5500000000000003E-3</v>
      </c>
      <c r="G193" s="154">
        <f t="shared" si="4"/>
        <v>91.560566065653902</v>
      </c>
      <c r="H193" s="120">
        <f t="shared" si="5"/>
        <v>1922224.9005516025</v>
      </c>
      <c r="I193" s="67"/>
      <c r="J193" s="67"/>
      <c r="P193" s="30"/>
    </row>
    <row r="194" spans="1:16" x14ac:dyDescent="0.3">
      <c r="A194" s="142">
        <v>177</v>
      </c>
      <c r="B194" s="148">
        <v>19048.400000000001</v>
      </c>
      <c r="C194" s="148">
        <v>848.75</v>
      </c>
      <c r="D194" s="171">
        <v>1.201E-2</v>
      </c>
      <c r="E194" s="173">
        <v>5.4900000000000001E-3</v>
      </c>
      <c r="F194" s="173">
        <v>6.5300000000000002E-3</v>
      </c>
      <c r="G194" s="154">
        <f t="shared" si="4"/>
        <v>91.280991818125173</v>
      </c>
      <c r="H194" s="120">
        <f t="shared" si="5"/>
        <v>1939067.4495810426</v>
      </c>
      <c r="I194" s="67"/>
      <c r="J194" s="67"/>
      <c r="P194" s="30"/>
    </row>
    <row r="195" spans="1:16" x14ac:dyDescent="0.3">
      <c r="A195" s="142">
        <v>178</v>
      </c>
      <c r="B195" s="148">
        <v>18960.400000000001</v>
      </c>
      <c r="C195" s="148">
        <v>848.85</v>
      </c>
      <c r="D195" s="171">
        <v>1.206E-2</v>
      </c>
      <c r="E195" s="173">
        <v>5.4999999999999997E-3</v>
      </c>
      <c r="F195" s="173">
        <v>6.5599999999999999E-3</v>
      </c>
      <c r="G195" s="154">
        <f t="shared" si="4"/>
        <v>91.700353189418237</v>
      </c>
      <c r="H195" s="120">
        <f t="shared" si="5"/>
        <v>1941104.8464810089</v>
      </c>
      <c r="I195" s="67"/>
      <c r="J195" s="67"/>
      <c r="P195" s="30"/>
    </row>
    <row r="196" spans="1:16" x14ac:dyDescent="0.3">
      <c r="A196" s="142">
        <v>179</v>
      </c>
      <c r="B196" s="148">
        <v>18869.439999999999</v>
      </c>
      <c r="C196" s="148">
        <v>848</v>
      </c>
      <c r="D196" s="171">
        <v>1.206E-2</v>
      </c>
      <c r="E196" s="173">
        <v>5.47E-3</v>
      </c>
      <c r="F196" s="173">
        <v>6.5799999999999999E-3</v>
      </c>
      <c r="G196" s="154">
        <f t="shared" si="4"/>
        <v>91.979927436946952</v>
      </c>
      <c r="H196" s="120">
        <f t="shared" si="5"/>
        <v>1946076.7690070865</v>
      </c>
      <c r="I196" s="67"/>
      <c r="J196" s="67"/>
      <c r="P196" s="30"/>
    </row>
    <row r="197" spans="1:16" x14ac:dyDescent="0.3">
      <c r="A197" s="142">
        <v>180</v>
      </c>
      <c r="B197" s="148">
        <v>18918.919999999998</v>
      </c>
      <c r="C197" s="148">
        <v>849</v>
      </c>
      <c r="D197" s="171">
        <v>1.206E-2</v>
      </c>
      <c r="E197" s="173">
        <v>5.4900000000000001E-3</v>
      </c>
      <c r="F197" s="173">
        <v>6.5700000000000003E-3</v>
      </c>
      <c r="G197" s="154">
        <f t="shared" si="4"/>
        <v>91.840140313182602</v>
      </c>
      <c r="H197" s="120">
        <f t="shared" si="5"/>
        <v>1959927.3192112388</v>
      </c>
      <c r="I197" s="67"/>
      <c r="J197" s="67"/>
      <c r="P197" s="30"/>
    </row>
    <row r="198" spans="1:16" x14ac:dyDescent="0.3">
      <c r="A198" s="142">
        <v>181</v>
      </c>
      <c r="B198" s="148">
        <v>18827.38</v>
      </c>
      <c r="C198" s="148">
        <v>848.8</v>
      </c>
      <c r="D198" s="171">
        <v>1.209E-2</v>
      </c>
      <c r="E198" s="173">
        <v>5.4900000000000001E-3</v>
      </c>
      <c r="F198" s="173">
        <v>6.6E-3</v>
      </c>
      <c r="G198" s="154">
        <f t="shared" si="4"/>
        <v>92.259501684475666</v>
      </c>
      <c r="H198" s="120">
        <f t="shared" si="5"/>
        <v>1961857.5506619774</v>
      </c>
      <c r="I198" s="67"/>
      <c r="J198" s="67"/>
      <c r="P198" s="30"/>
    </row>
    <row r="199" spans="1:16" x14ac:dyDescent="0.3">
      <c r="A199" s="142">
        <v>182</v>
      </c>
      <c r="B199" s="148">
        <v>19043.57</v>
      </c>
      <c r="C199" s="148">
        <v>848.26</v>
      </c>
      <c r="D199" s="171">
        <v>1.2070000000000001E-2</v>
      </c>
      <c r="E199" s="173">
        <v>5.5500000000000002E-3</v>
      </c>
      <c r="F199" s="173">
        <v>6.5199999999999998E-3</v>
      </c>
      <c r="G199" s="154">
        <f t="shared" si="4"/>
        <v>91.141204694360809</v>
      </c>
      <c r="H199" s="120">
        <f t="shared" si="5"/>
        <v>1996901.4082086289</v>
      </c>
      <c r="I199" s="67"/>
      <c r="J199" s="67"/>
      <c r="P199" s="30"/>
    </row>
    <row r="200" spans="1:16" x14ac:dyDescent="0.3">
      <c r="A200" s="142">
        <v>183</v>
      </c>
      <c r="B200" s="148">
        <v>18917.78</v>
      </c>
      <c r="C200" s="148">
        <v>849.27</v>
      </c>
      <c r="D200" s="171">
        <v>1.205E-2</v>
      </c>
      <c r="E200" s="173">
        <v>5.4799999999999996E-3</v>
      </c>
      <c r="F200" s="173">
        <v>6.5700000000000003E-3</v>
      </c>
      <c r="G200" s="154">
        <f t="shared" si="4"/>
        <v>91.840140313182602</v>
      </c>
      <c r="H200" s="120">
        <f t="shared" si="5"/>
        <v>1992592.7745314261</v>
      </c>
      <c r="I200" s="67"/>
      <c r="J200" s="67"/>
      <c r="P200" s="30"/>
    </row>
    <row r="201" spans="1:16" x14ac:dyDescent="0.3">
      <c r="A201" s="142">
        <v>184</v>
      </c>
      <c r="B201" s="148">
        <v>19208.55</v>
      </c>
      <c r="C201" s="148">
        <v>848.5</v>
      </c>
      <c r="D201" s="171">
        <v>1.204E-2</v>
      </c>
      <c r="E201" s="173">
        <v>5.5700000000000003E-3</v>
      </c>
      <c r="F201" s="173">
        <v>6.4700000000000001E-3</v>
      </c>
      <c r="G201" s="154">
        <f t="shared" si="4"/>
        <v>90.442269075539045</v>
      </c>
      <c r="H201" s="120">
        <f t="shared" si="5"/>
        <v>2034446.966896859</v>
      </c>
      <c r="I201" s="67"/>
      <c r="J201" s="67"/>
      <c r="P201" s="30"/>
    </row>
    <row r="202" spans="1:16" x14ac:dyDescent="0.3">
      <c r="A202" s="142">
        <v>185</v>
      </c>
      <c r="B202" s="148">
        <v>18789.8</v>
      </c>
      <c r="C202" s="148">
        <v>848.27</v>
      </c>
      <c r="D202" s="171">
        <v>1.21E-2</v>
      </c>
      <c r="E202" s="173">
        <v>5.4900000000000001E-3</v>
      </c>
      <c r="F202" s="173">
        <v>6.6100000000000004E-3</v>
      </c>
      <c r="G202" s="154">
        <f t="shared" si="4"/>
        <v>92.399288808240044</v>
      </c>
      <c r="H202" s="120">
        <f t="shared" si="5"/>
        <v>2002179.9127040678</v>
      </c>
      <c r="I202" s="67"/>
      <c r="J202" s="67"/>
      <c r="P202" s="30"/>
    </row>
    <row r="203" spans="1:16" x14ac:dyDescent="0.3">
      <c r="A203" s="142">
        <v>186</v>
      </c>
      <c r="B203" s="148">
        <v>19021.96</v>
      </c>
      <c r="C203" s="148">
        <v>848.84</v>
      </c>
      <c r="D203" s="171">
        <v>1.21E-2</v>
      </c>
      <c r="E203" s="173">
        <v>5.5599999999999998E-3</v>
      </c>
      <c r="F203" s="173">
        <v>6.5399999999999998E-3</v>
      </c>
      <c r="G203" s="154">
        <f t="shared" si="4"/>
        <v>91.420778941889523</v>
      </c>
      <c r="H203" s="120">
        <f t="shared" si="5"/>
        <v>2034548.4052179055</v>
      </c>
      <c r="I203" s="67"/>
      <c r="J203" s="67"/>
      <c r="P203" s="30"/>
    </row>
    <row r="204" spans="1:16" x14ac:dyDescent="0.3">
      <c r="A204" s="142">
        <v>187</v>
      </c>
      <c r="B204" s="148">
        <v>18729.349999999999</v>
      </c>
      <c r="C204" s="148">
        <v>848.78</v>
      </c>
      <c r="D204" s="171">
        <v>1.214E-2</v>
      </c>
      <c r="E204" s="173">
        <v>5.5100000000000001E-3</v>
      </c>
      <c r="F204" s="173">
        <v>6.6400000000000001E-3</v>
      </c>
      <c r="G204" s="154">
        <f t="shared" si="4"/>
        <v>92.818650179533094</v>
      </c>
      <c r="H204" s="120">
        <f t="shared" si="5"/>
        <v>2014681.3128428177</v>
      </c>
      <c r="I204" s="67"/>
      <c r="J204" s="67"/>
      <c r="P204" s="30"/>
    </row>
    <row r="205" spans="1:16" x14ac:dyDescent="0.3">
      <c r="A205" s="142">
        <v>188</v>
      </c>
      <c r="B205" s="148">
        <v>19080.48</v>
      </c>
      <c r="C205" s="148">
        <v>847.98</v>
      </c>
      <c r="D205" s="171">
        <v>1.2070000000000001E-2</v>
      </c>
      <c r="E205" s="173">
        <v>5.5599999999999998E-3</v>
      </c>
      <c r="F205" s="173">
        <v>6.5100000000000002E-3</v>
      </c>
      <c r="G205" s="154">
        <f t="shared" si="4"/>
        <v>91.001417570596473</v>
      </c>
      <c r="H205" s="120">
        <f t="shared" si="5"/>
        <v>2065901.8839366387</v>
      </c>
      <c r="I205" s="67"/>
      <c r="J205" s="67"/>
      <c r="P205" s="30"/>
    </row>
    <row r="206" spans="1:16" x14ac:dyDescent="0.3">
      <c r="A206" s="142">
        <v>189</v>
      </c>
      <c r="B206" s="148">
        <v>18767.509999999998</v>
      </c>
      <c r="C206" s="148">
        <v>849.07</v>
      </c>
      <c r="D206" s="171">
        <v>1.217E-2</v>
      </c>
      <c r="E206" s="173">
        <v>5.5500000000000002E-3</v>
      </c>
      <c r="F206" s="173">
        <v>6.6299999999999996E-3</v>
      </c>
      <c r="G206" s="154">
        <f t="shared" si="4"/>
        <v>92.67886305576873</v>
      </c>
      <c r="H206" s="120">
        <f t="shared" si="5"/>
        <v>2039299.94141459</v>
      </c>
      <c r="I206" s="67"/>
      <c r="J206" s="67"/>
      <c r="P206" s="30"/>
    </row>
    <row r="207" spans="1:16" x14ac:dyDescent="0.3">
      <c r="A207" s="142">
        <v>190</v>
      </c>
      <c r="B207" s="148">
        <v>19206.310000000001</v>
      </c>
      <c r="C207" s="148">
        <v>848.47</v>
      </c>
      <c r="D207" s="171">
        <v>1.204E-2</v>
      </c>
      <c r="E207" s="173">
        <v>5.5700000000000003E-3</v>
      </c>
      <c r="F207" s="173">
        <v>6.4700000000000001E-3</v>
      </c>
      <c r="G207" s="154">
        <f t="shared" si="4"/>
        <v>90.442269075539045</v>
      </c>
      <c r="H207" s="120">
        <f t="shared" si="5"/>
        <v>2100787.6288608867</v>
      </c>
      <c r="I207" s="67"/>
      <c r="J207" s="67"/>
      <c r="P207" s="30"/>
    </row>
    <row r="208" spans="1:16" x14ac:dyDescent="0.3">
      <c r="A208" s="142">
        <v>191</v>
      </c>
      <c r="B208" s="148">
        <v>18822.419999999998</v>
      </c>
      <c r="C208" s="148">
        <v>848.95</v>
      </c>
      <c r="D208" s="171">
        <v>1.214E-2</v>
      </c>
      <c r="E208" s="173">
        <v>5.5300000000000002E-3</v>
      </c>
      <c r="F208" s="173">
        <v>6.6100000000000004E-3</v>
      </c>
      <c r="G208" s="154">
        <f t="shared" si="4"/>
        <v>92.399288808240044</v>
      </c>
      <c r="H208" s="120">
        <f t="shared" si="5"/>
        <v>2067115.4774404159</v>
      </c>
      <c r="I208" s="67"/>
      <c r="J208" s="67"/>
      <c r="P208" s="30"/>
    </row>
    <row r="209" spans="1:16" x14ac:dyDescent="0.3">
      <c r="A209" s="142">
        <v>192</v>
      </c>
      <c r="B209" s="148">
        <v>19142.93</v>
      </c>
      <c r="C209" s="148">
        <v>848.22</v>
      </c>
      <c r="D209" s="171">
        <v>1.2070000000000001E-2</v>
      </c>
      <c r="E209" s="173">
        <v>5.5799999999999999E-3</v>
      </c>
      <c r="F209" s="173">
        <v>6.4900000000000001E-3</v>
      </c>
      <c r="G209" s="154">
        <f t="shared" si="4"/>
        <v>90.721843323067745</v>
      </c>
      <c r="H209" s="120">
        <f t="shared" si="5"/>
        <v>2116359.114488808</v>
      </c>
      <c r="I209" s="67"/>
      <c r="J209" s="67"/>
      <c r="P209" s="30"/>
    </row>
    <row r="210" spans="1:16" x14ac:dyDescent="0.3">
      <c r="A210" s="142">
        <v>193</v>
      </c>
      <c r="B210" s="148">
        <v>18969.91</v>
      </c>
      <c r="C210" s="148">
        <v>848.88</v>
      </c>
      <c r="D210" s="171">
        <v>1.214E-2</v>
      </c>
      <c r="E210" s="173">
        <v>5.5900000000000004E-3</v>
      </c>
      <c r="F210" s="173">
        <v>6.5500000000000003E-3</v>
      </c>
      <c r="G210" s="154">
        <f t="shared" si="4"/>
        <v>91.560566065653902</v>
      </c>
      <c r="H210" s="120">
        <f t="shared" si="5"/>
        <v>2107894.3511730637</v>
      </c>
      <c r="I210" s="67"/>
      <c r="J210" s="67"/>
      <c r="P210" s="30"/>
    </row>
    <row r="211" spans="1:16" x14ac:dyDescent="0.3">
      <c r="A211" s="142">
        <v>194</v>
      </c>
      <c r="B211" s="148">
        <v>18768.919999999998</v>
      </c>
      <c r="C211" s="148">
        <v>848.36</v>
      </c>
      <c r="D211" s="171">
        <v>1.2160000000000001E-2</v>
      </c>
      <c r="E211" s="173">
        <v>5.5399999999999998E-3</v>
      </c>
      <c r="F211" s="173">
        <v>6.62E-3</v>
      </c>
      <c r="G211" s="154">
        <f t="shared" ref="G211:G274" si="6">(2*F211/$B$7)*(1+3*$B$11)/(4+PI()*$B$11-PI())*10^6</f>
        <v>92.539075932004394</v>
      </c>
      <c r="H211" s="120">
        <f t="shared" ref="H211:H274" si="7">A211/G211*10^6</f>
        <v>2096411.6838874291</v>
      </c>
      <c r="I211" s="67"/>
      <c r="J211" s="67"/>
      <c r="P211" s="30"/>
    </row>
    <row r="212" spans="1:16" x14ac:dyDescent="0.3">
      <c r="A212" s="142">
        <v>195</v>
      </c>
      <c r="B212" s="148">
        <v>18920.13</v>
      </c>
      <c r="C212" s="148">
        <v>849.07</v>
      </c>
      <c r="D212" s="171">
        <v>1.217E-2</v>
      </c>
      <c r="E212" s="173">
        <v>5.5999999999999999E-3</v>
      </c>
      <c r="F212" s="173">
        <v>6.5700000000000003E-3</v>
      </c>
      <c r="G212" s="154">
        <f t="shared" si="6"/>
        <v>91.840140313182602</v>
      </c>
      <c r="H212" s="120">
        <f t="shared" si="7"/>
        <v>2123254.5958121754</v>
      </c>
      <c r="I212" s="67"/>
      <c r="J212" s="67"/>
      <c r="P212" s="30"/>
    </row>
    <row r="213" spans="1:16" x14ac:dyDescent="0.3">
      <c r="A213" s="142">
        <v>196</v>
      </c>
      <c r="B213" s="148">
        <v>18884.3</v>
      </c>
      <c r="C213" s="148">
        <v>848.23</v>
      </c>
      <c r="D213" s="171">
        <v>1.2109999999999999E-2</v>
      </c>
      <c r="E213" s="173">
        <v>5.5300000000000002E-3</v>
      </c>
      <c r="F213" s="173">
        <v>6.5799999999999999E-3</v>
      </c>
      <c r="G213" s="154">
        <f t="shared" si="6"/>
        <v>91.979927436946952</v>
      </c>
      <c r="H213" s="120">
        <f t="shared" si="7"/>
        <v>2130899.7023764746</v>
      </c>
      <c r="I213" s="67"/>
      <c r="J213" s="67"/>
      <c r="P213" s="30"/>
    </row>
    <row r="214" spans="1:16" x14ac:dyDescent="0.3">
      <c r="A214" s="142">
        <v>197</v>
      </c>
      <c r="B214" s="148">
        <v>18976.32</v>
      </c>
      <c r="C214" s="148">
        <v>848.99</v>
      </c>
      <c r="D214" s="171">
        <v>1.2200000000000001E-2</v>
      </c>
      <c r="E214" s="173">
        <v>5.6499999999999996E-3</v>
      </c>
      <c r="F214" s="173">
        <v>6.5500000000000003E-3</v>
      </c>
      <c r="G214" s="154">
        <f t="shared" si="6"/>
        <v>91.560566065653902</v>
      </c>
      <c r="H214" s="120">
        <f t="shared" si="7"/>
        <v>2151581.280731055</v>
      </c>
      <c r="I214" s="67"/>
      <c r="J214" s="67"/>
      <c r="P214" s="30"/>
    </row>
    <row r="215" spans="1:16" x14ac:dyDescent="0.3">
      <c r="A215" s="142">
        <v>198</v>
      </c>
      <c r="B215" s="148">
        <v>19034.36</v>
      </c>
      <c r="C215" s="148">
        <v>848.13</v>
      </c>
      <c r="D215" s="171">
        <v>1.2109999999999999E-2</v>
      </c>
      <c r="E215" s="173">
        <v>5.5900000000000004E-3</v>
      </c>
      <c r="F215" s="173">
        <v>6.5300000000000002E-3</v>
      </c>
      <c r="G215" s="154">
        <f t="shared" si="6"/>
        <v>91.280991818125173</v>
      </c>
      <c r="H215" s="120">
        <f t="shared" si="7"/>
        <v>2169126.2995313355</v>
      </c>
      <c r="I215" s="67"/>
      <c r="J215" s="67"/>
      <c r="P215" s="30"/>
    </row>
    <row r="216" spans="1:16" x14ac:dyDescent="0.3">
      <c r="A216" s="142">
        <v>199</v>
      </c>
      <c r="B216" s="148">
        <v>19039.740000000002</v>
      </c>
      <c r="C216" s="148">
        <v>849.12</v>
      </c>
      <c r="D216" s="171">
        <v>1.2149999999999999E-2</v>
      </c>
      <c r="E216" s="173">
        <v>5.62E-3</v>
      </c>
      <c r="F216" s="173">
        <v>6.5300000000000002E-3</v>
      </c>
      <c r="G216" s="154">
        <f t="shared" si="6"/>
        <v>91.280991818125173</v>
      </c>
      <c r="H216" s="120">
        <f t="shared" si="7"/>
        <v>2180081.4828623021</v>
      </c>
      <c r="I216" s="67"/>
      <c r="J216" s="67"/>
      <c r="P216" s="30"/>
    </row>
    <row r="217" spans="1:16" x14ac:dyDescent="0.3">
      <c r="A217" s="142">
        <v>200</v>
      </c>
      <c r="B217" s="148">
        <v>18761.55</v>
      </c>
      <c r="C217" s="148">
        <v>848.44</v>
      </c>
      <c r="D217" s="171">
        <v>1.221E-2</v>
      </c>
      <c r="E217" s="173">
        <v>5.5900000000000004E-3</v>
      </c>
      <c r="F217" s="173">
        <v>6.62E-3</v>
      </c>
      <c r="G217" s="154">
        <f t="shared" si="6"/>
        <v>92.539075932004394</v>
      </c>
      <c r="H217" s="120">
        <f t="shared" si="7"/>
        <v>2161249.1586468341</v>
      </c>
      <c r="I217" s="67"/>
      <c r="J217" s="67"/>
      <c r="P217" s="30"/>
    </row>
    <row r="218" spans="1:16" x14ac:dyDescent="0.3">
      <c r="A218" s="142">
        <v>201</v>
      </c>
      <c r="B218" s="148">
        <v>19281</v>
      </c>
      <c r="C218" s="148">
        <v>848.56</v>
      </c>
      <c r="D218" s="171">
        <v>1.2109999999999999E-2</v>
      </c>
      <c r="E218" s="173">
        <v>5.6699999999999997E-3</v>
      </c>
      <c r="F218" s="173">
        <v>6.45E-3</v>
      </c>
      <c r="G218" s="154">
        <f t="shared" si="6"/>
        <v>90.162694828010316</v>
      </c>
      <c r="H218" s="120">
        <f t="shared" si="7"/>
        <v>2229303.3763400395</v>
      </c>
      <c r="I218" s="67"/>
      <c r="J218" s="67"/>
      <c r="P218" s="30"/>
    </row>
    <row r="219" spans="1:16" x14ac:dyDescent="0.3">
      <c r="A219" s="142">
        <v>202</v>
      </c>
      <c r="B219" s="148">
        <v>19027.86</v>
      </c>
      <c r="C219" s="148">
        <v>848.71</v>
      </c>
      <c r="D219" s="171">
        <v>1.217E-2</v>
      </c>
      <c r="E219" s="173">
        <v>5.64E-3</v>
      </c>
      <c r="F219" s="173">
        <v>6.5300000000000002E-3</v>
      </c>
      <c r="G219" s="154">
        <f t="shared" si="6"/>
        <v>91.280991818125173</v>
      </c>
      <c r="H219" s="120">
        <f t="shared" si="7"/>
        <v>2212947.032855201</v>
      </c>
      <c r="I219" s="67"/>
      <c r="J219" s="67"/>
      <c r="P219" s="30"/>
    </row>
    <row r="220" spans="1:16" x14ac:dyDescent="0.3">
      <c r="A220" s="142">
        <v>203</v>
      </c>
      <c r="B220" s="148">
        <v>19401.13</v>
      </c>
      <c r="C220" s="148">
        <v>849.35</v>
      </c>
      <c r="D220" s="171">
        <v>1.2149999999999999E-2</v>
      </c>
      <c r="E220" s="173">
        <v>5.7400000000000003E-3</v>
      </c>
      <c r="F220" s="173">
        <v>6.4099999999999999E-3</v>
      </c>
      <c r="G220" s="154">
        <f t="shared" si="6"/>
        <v>89.603546332952888</v>
      </c>
      <c r="H220" s="120">
        <f t="shared" si="7"/>
        <v>2265535.3309977651</v>
      </c>
      <c r="I220" s="67"/>
      <c r="J220" s="67"/>
      <c r="P220" s="30"/>
    </row>
    <row r="221" spans="1:16" x14ac:dyDescent="0.3">
      <c r="A221" s="142">
        <v>204</v>
      </c>
      <c r="B221" s="148">
        <v>18934.650000000001</v>
      </c>
      <c r="C221" s="148">
        <v>848.57</v>
      </c>
      <c r="D221" s="171">
        <v>1.218E-2</v>
      </c>
      <c r="E221" s="173">
        <v>5.62E-3</v>
      </c>
      <c r="F221" s="173">
        <v>6.5599999999999999E-3</v>
      </c>
      <c r="G221" s="154">
        <f t="shared" si="6"/>
        <v>91.700353189418237</v>
      </c>
      <c r="H221" s="120">
        <f t="shared" si="7"/>
        <v>2224637.0150681227</v>
      </c>
      <c r="I221" s="67"/>
      <c r="J221" s="67"/>
      <c r="P221" s="30"/>
    </row>
    <row r="222" spans="1:16" x14ac:dyDescent="0.3">
      <c r="A222" s="142">
        <v>205</v>
      </c>
      <c r="B222" s="148">
        <v>19278.89</v>
      </c>
      <c r="C222" s="148">
        <v>848.64</v>
      </c>
      <c r="D222" s="171">
        <v>1.217E-2</v>
      </c>
      <c r="E222" s="173">
        <v>5.7299999999999999E-3</v>
      </c>
      <c r="F222" s="173">
        <v>6.45E-3</v>
      </c>
      <c r="G222" s="154">
        <f t="shared" si="6"/>
        <v>90.162694828010316</v>
      </c>
      <c r="H222" s="120">
        <f t="shared" si="7"/>
        <v>2273667.6226353636</v>
      </c>
      <c r="I222" s="67"/>
      <c r="J222" s="67"/>
      <c r="P222" s="30"/>
    </row>
    <row r="223" spans="1:16" x14ac:dyDescent="0.3">
      <c r="A223" s="142">
        <v>206</v>
      </c>
      <c r="B223" s="148">
        <v>18969.580000000002</v>
      </c>
      <c r="C223" s="148">
        <v>849.21</v>
      </c>
      <c r="D223" s="171">
        <v>1.222E-2</v>
      </c>
      <c r="E223" s="173">
        <v>5.6600000000000001E-3</v>
      </c>
      <c r="F223" s="173">
        <v>6.5599999999999999E-3</v>
      </c>
      <c r="G223" s="154">
        <f t="shared" si="6"/>
        <v>91.700353189418237</v>
      </c>
      <c r="H223" s="120">
        <f t="shared" si="7"/>
        <v>2246447.181882516</v>
      </c>
      <c r="I223" s="67"/>
      <c r="J223" s="67"/>
      <c r="P223" s="30"/>
    </row>
    <row r="224" spans="1:16" x14ac:dyDescent="0.3">
      <c r="A224" s="142">
        <v>207</v>
      </c>
      <c r="B224" s="148">
        <v>19160.28</v>
      </c>
      <c r="C224" s="148">
        <v>848.39</v>
      </c>
      <c r="D224" s="171">
        <v>1.2160000000000001E-2</v>
      </c>
      <c r="E224" s="173">
        <v>5.6699999999999997E-3</v>
      </c>
      <c r="F224" s="173">
        <v>6.4799999999999996E-3</v>
      </c>
      <c r="G224" s="154">
        <f t="shared" si="6"/>
        <v>90.582056199303381</v>
      </c>
      <c r="H224" s="120">
        <f t="shared" si="7"/>
        <v>2285220.8117747712</v>
      </c>
      <c r="I224" s="67"/>
      <c r="J224" s="67"/>
      <c r="P224" s="30"/>
    </row>
    <row r="225" spans="1:16" x14ac:dyDescent="0.3">
      <c r="A225" s="142">
        <v>208</v>
      </c>
      <c r="B225" s="148">
        <v>18944.82</v>
      </c>
      <c r="C225" s="148">
        <v>848.73</v>
      </c>
      <c r="D225" s="171">
        <v>1.2279999999999999E-2</v>
      </c>
      <c r="E225" s="173">
        <v>5.7200000000000003E-3</v>
      </c>
      <c r="F225" s="173">
        <v>6.5599999999999999E-3</v>
      </c>
      <c r="G225" s="154">
        <f t="shared" si="6"/>
        <v>91.700353189418237</v>
      </c>
      <c r="H225" s="120">
        <f t="shared" si="7"/>
        <v>2268257.3486969094</v>
      </c>
      <c r="I225" s="67"/>
      <c r="J225" s="67"/>
      <c r="P225" s="30"/>
    </row>
    <row r="226" spans="1:16" x14ac:dyDescent="0.3">
      <c r="A226" s="142">
        <v>209</v>
      </c>
      <c r="B226" s="148">
        <v>19293.64</v>
      </c>
      <c r="C226" s="148">
        <v>848.81</v>
      </c>
      <c r="D226" s="171">
        <v>1.214E-2</v>
      </c>
      <c r="E226" s="173">
        <v>5.7000000000000002E-3</v>
      </c>
      <c r="F226" s="173">
        <v>6.4400000000000004E-3</v>
      </c>
      <c r="G226" s="154">
        <f t="shared" si="6"/>
        <v>90.022907704245966</v>
      </c>
      <c r="H226" s="120">
        <f t="shared" si="7"/>
        <v>2321631.2972985925</v>
      </c>
      <c r="I226" s="67"/>
      <c r="J226" s="67"/>
      <c r="P226" s="30"/>
    </row>
    <row r="227" spans="1:16" x14ac:dyDescent="0.3">
      <c r="A227" s="142">
        <v>210</v>
      </c>
      <c r="B227" s="148">
        <v>19094.5</v>
      </c>
      <c r="C227" s="148">
        <v>849.22</v>
      </c>
      <c r="D227" s="171">
        <v>1.222E-2</v>
      </c>
      <c r="E227" s="173">
        <v>5.7000000000000002E-3</v>
      </c>
      <c r="F227" s="173">
        <v>6.5100000000000002E-3</v>
      </c>
      <c r="G227" s="154">
        <f t="shared" si="6"/>
        <v>91.001417570596473</v>
      </c>
      <c r="H227" s="120">
        <f t="shared" si="7"/>
        <v>2307656.3597164582</v>
      </c>
      <c r="I227" s="67"/>
      <c r="J227" s="67"/>
      <c r="P227" s="30"/>
    </row>
    <row r="228" spans="1:16" x14ac:dyDescent="0.3">
      <c r="A228" s="142">
        <v>211</v>
      </c>
      <c r="B228" s="148">
        <v>19118.89</v>
      </c>
      <c r="C228" s="148">
        <v>848.92</v>
      </c>
      <c r="D228" s="171">
        <v>1.2239999999999999E-2</v>
      </c>
      <c r="E228" s="173">
        <v>5.7299999999999999E-3</v>
      </c>
      <c r="F228" s="173">
        <v>6.4999999999999997E-3</v>
      </c>
      <c r="G228" s="154">
        <f t="shared" si="6"/>
        <v>90.861630446832095</v>
      </c>
      <c r="H228" s="120">
        <f t="shared" si="7"/>
        <v>2322212.3459854391</v>
      </c>
      <c r="I228" s="67"/>
      <c r="J228" s="67"/>
      <c r="P228" s="30"/>
    </row>
    <row r="229" spans="1:16" x14ac:dyDescent="0.3">
      <c r="A229" s="142">
        <v>212</v>
      </c>
      <c r="B229" s="148">
        <v>19342.599999999999</v>
      </c>
      <c r="C229" s="148">
        <v>848.94</v>
      </c>
      <c r="D229" s="171">
        <v>1.221E-2</v>
      </c>
      <c r="E229" s="173">
        <v>5.79E-3</v>
      </c>
      <c r="F229" s="173">
        <v>6.43E-3</v>
      </c>
      <c r="G229" s="154">
        <f t="shared" si="6"/>
        <v>89.883120580481588</v>
      </c>
      <c r="H229" s="120">
        <f t="shared" si="7"/>
        <v>2358618.5996977556</v>
      </c>
      <c r="I229" s="67"/>
      <c r="J229" s="67"/>
      <c r="P229" s="30"/>
    </row>
    <row r="230" spans="1:16" x14ac:dyDescent="0.3">
      <c r="A230" s="142">
        <v>213</v>
      </c>
      <c r="B230" s="148">
        <v>19124.09</v>
      </c>
      <c r="C230" s="148">
        <v>848.97</v>
      </c>
      <c r="D230" s="171">
        <v>1.2189999999999999E-2</v>
      </c>
      <c r="E230" s="173">
        <v>5.6899999999999997E-3</v>
      </c>
      <c r="F230" s="173">
        <v>6.4999999999999997E-3</v>
      </c>
      <c r="G230" s="154">
        <f t="shared" si="6"/>
        <v>90.861630446832095</v>
      </c>
      <c r="H230" s="120">
        <f t="shared" si="7"/>
        <v>2344223.8374165813</v>
      </c>
      <c r="I230" s="67"/>
      <c r="J230" s="67"/>
      <c r="P230" s="30"/>
    </row>
    <row r="231" spans="1:16" x14ac:dyDescent="0.3">
      <c r="A231" s="142">
        <v>214</v>
      </c>
      <c r="B231" s="148">
        <v>19222.650000000001</v>
      </c>
      <c r="C231" s="148">
        <v>849.25</v>
      </c>
      <c r="D231" s="171">
        <v>1.227E-2</v>
      </c>
      <c r="E231" s="173">
        <v>5.7999999999999996E-3</v>
      </c>
      <c r="F231" s="173">
        <v>6.4700000000000001E-3</v>
      </c>
      <c r="G231" s="154">
        <f t="shared" si="6"/>
        <v>90.442269075539045</v>
      </c>
      <c r="H231" s="120">
        <f t="shared" si="7"/>
        <v>2366150.2767169992</v>
      </c>
      <c r="I231" s="67"/>
      <c r="J231" s="67"/>
      <c r="P231" s="30"/>
    </row>
    <row r="232" spans="1:16" x14ac:dyDescent="0.3">
      <c r="A232" s="142">
        <v>215</v>
      </c>
      <c r="B232" s="148">
        <v>19225.04</v>
      </c>
      <c r="C232" s="148">
        <v>849.38</v>
      </c>
      <c r="D232" s="171">
        <v>1.2189999999999999E-2</v>
      </c>
      <c r="E232" s="173">
        <v>5.7200000000000003E-3</v>
      </c>
      <c r="F232" s="173">
        <v>6.4700000000000001E-3</v>
      </c>
      <c r="G232" s="154">
        <f t="shared" si="6"/>
        <v>90.442269075539045</v>
      </c>
      <c r="H232" s="120">
        <f t="shared" si="7"/>
        <v>2377207.0537110041</v>
      </c>
      <c r="I232" s="67"/>
      <c r="J232" s="67"/>
      <c r="P232" s="30"/>
    </row>
    <row r="233" spans="1:16" x14ac:dyDescent="0.3">
      <c r="A233" s="142">
        <v>216</v>
      </c>
      <c r="B233" s="148">
        <v>19441.07</v>
      </c>
      <c r="C233" s="148">
        <v>848.77</v>
      </c>
      <c r="D233" s="171">
        <v>1.2239999999999999E-2</v>
      </c>
      <c r="E233" s="173">
        <v>5.8500000000000002E-3</v>
      </c>
      <c r="F233" s="173">
        <v>6.3899999999999998E-3</v>
      </c>
      <c r="G233" s="154">
        <f t="shared" si="6"/>
        <v>89.32397208542416</v>
      </c>
      <c r="H233" s="120">
        <f t="shared" si="7"/>
        <v>2418163.8473648527</v>
      </c>
      <c r="I233" s="67"/>
      <c r="J233" s="67"/>
      <c r="P233" s="30"/>
    </row>
    <row r="234" spans="1:16" x14ac:dyDescent="0.3">
      <c r="A234" s="142">
        <v>217</v>
      </c>
      <c r="B234" s="148">
        <v>18953.52</v>
      </c>
      <c r="C234" s="148">
        <v>849.29</v>
      </c>
      <c r="D234" s="171">
        <v>1.231E-2</v>
      </c>
      <c r="E234" s="173">
        <v>5.7499999999999999E-3</v>
      </c>
      <c r="F234" s="173">
        <v>6.5599999999999999E-3</v>
      </c>
      <c r="G234" s="154">
        <f t="shared" si="6"/>
        <v>91.700353189418237</v>
      </c>
      <c r="H234" s="120">
        <f t="shared" si="7"/>
        <v>2366403.09936168</v>
      </c>
      <c r="I234" s="67"/>
      <c r="J234" s="67"/>
      <c r="P234" s="30"/>
    </row>
    <row r="235" spans="1:16" x14ac:dyDescent="0.3">
      <c r="A235" s="142">
        <v>218</v>
      </c>
      <c r="B235" s="148">
        <v>19525.21</v>
      </c>
      <c r="C235" s="148">
        <v>848.99</v>
      </c>
      <c r="D235" s="171">
        <v>1.2200000000000001E-2</v>
      </c>
      <c r="E235" s="173">
        <v>5.8300000000000001E-3</v>
      </c>
      <c r="F235" s="173">
        <v>6.3699999999999998E-3</v>
      </c>
      <c r="G235" s="154">
        <f t="shared" si="6"/>
        <v>89.04439783789546</v>
      </c>
      <c r="H235" s="120">
        <f t="shared" si="7"/>
        <v>2448216.9040759541</v>
      </c>
      <c r="I235" s="67"/>
      <c r="J235" s="67"/>
      <c r="P235" s="30"/>
    </row>
    <row r="236" spans="1:16" x14ac:dyDescent="0.3">
      <c r="A236" s="142">
        <v>219</v>
      </c>
      <c r="B236" s="148">
        <v>19095.04</v>
      </c>
      <c r="C236" s="148">
        <v>848.9</v>
      </c>
      <c r="D236" s="171">
        <v>1.227E-2</v>
      </c>
      <c r="E236" s="173">
        <v>5.7600000000000004E-3</v>
      </c>
      <c r="F236" s="173">
        <v>6.5100000000000002E-3</v>
      </c>
      <c r="G236" s="154">
        <f t="shared" si="6"/>
        <v>91.001417570596473</v>
      </c>
      <c r="H236" s="120">
        <f t="shared" si="7"/>
        <v>2406555.9179900209</v>
      </c>
      <c r="I236" s="67"/>
      <c r="J236" s="67"/>
      <c r="P236" s="30"/>
    </row>
    <row r="237" spans="1:16" x14ac:dyDescent="0.3">
      <c r="A237" s="142">
        <v>220</v>
      </c>
      <c r="B237" s="148">
        <v>19324.07</v>
      </c>
      <c r="C237" s="148">
        <v>849.26</v>
      </c>
      <c r="D237" s="171">
        <v>1.225E-2</v>
      </c>
      <c r="E237" s="173">
        <v>5.8100000000000001E-3</v>
      </c>
      <c r="F237" s="173">
        <v>6.4400000000000004E-3</v>
      </c>
      <c r="G237" s="154">
        <f t="shared" si="6"/>
        <v>90.022907704245966</v>
      </c>
      <c r="H237" s="120">
        <f t="shared" si="7"/>
        <v>2443822.4182090447</v>
      </c>
      <c r="I237" s="67"/>
      <c r="J237" s="67"/>
      <c r="P237" s="30"/>
    </row>
    <row r="238" spans="1:16" x14ac:dyDescent="0.3">
      <c r="A238" s="142">
        <v>221</v>
      </c>
      <c r="B238" s="148">
        <v>18971.03</v>
      </c>
      <c r="C238" s="148">
        <v>848.92</v>
      </c>
      <c r="D238" s="171">
        <v>1.2279999999999999E-2</v>
      </c>
      <c r="E238" s="173">
        <v>5.7299999999999999E-3</v>
      </c>
      <c r="F238" s="173">
        <v>6.5500000000000003E-3</v>
      </c>
      <c r="G238" s="154">
        <f t="shared" si="6"/>
        <v>91.560566065653902</v>
      </c>
      <c r="H238" s="120">
        <f t="shared" si="7"/>
        <v>2413702.8580790008</v>
      </c>
      <c r="I238" s="67"/>
      <c r="J238" s="67"/>
      <c r="P238" s="30"/>
    </row>
    <row r="239" spans="1:16" x14ac:dyDescent="0.3">
      <c r="A239" s="142">
        <v>222</v>
      </c>
      <c r="B239" s="148">
        <v>19402.62</v>
      </c>
      <c r="C239" s="148">
        <v>849.33</v>
      </c>
      <c r="D239" s="171">
        <v>1.226E-2</v>
      </c>
      <c r="E239" s="173">
        <v>5.8399999999999997E-3</v>
      </c>
      <c r="F239" s="173">
        <v>6.4099999999999999E-3</v>
      </c>
      <c r="G239" s="154">
        <f t="shared" si="6"/>
        <v>89.603546332952888</v>
      </c>
      <c r="H239" s="120">
        <f t="shared" si="7"/>
        <v>2477580.509761103</v>
      </c>
      <c r="I239" s="67"/>
      <c r="J239" s="67"/>
      <c r="P239" s="30"/>
    </row>
    <row r="240" spans="1:16" x14ac:dyDescent="0.3">
      <c r="A240" s="142">
        <v>223</v>
      </c>
      <c r="B240" s="148">
        <v>19195.71</v>
      </c>
      <c r="C240" s="148">
        <v>849.71</v>
      </c>
      <c r="D240" s="171">
        <v>1.23E-2</v>
      </c>
      <c r="E240" s="173">
        <v>5.8199999999999997E-3</v>
      </c>
      <c r="F240" s="173">
        <v>6.4799999999999996E-3</v>
      </c>
      <c r="G240" s="154">
        <f t="shared" si="6"/>
        <v>90.582056199303381</v>
      </c>
      <c r="H240" s="120">
        <f t="shared" si="7"/>
        <v>2461856.2368394877</v>
      </c>
      <c r="I240" s="67"/>
      <c r="J240" s="67"/>
      <c r="P240" s="30"/>
    </row>
    <row r="241" spans="1:16" x14ac:dyDescent="0.3">
      <c r="A241" s="142">
        <v>224</v>
      </c>
      <c r="B241" s="148">
        <v>19137.7</v>
      </c>
      <c r="C241" s="148">
        <v>849.33</v>
      </c>
      <c r="D241" s="171">
        <v>1.2290000000000001E-2</v>
      </c>
      <c r="E241" s="173">
        <v>5.79E-3</v>
      </c>
      <c r="F241" s="173">
        <v>6.4999999999999997E-3</v>
      </c>
      <c r="G241" s="154">
        <f t="shared" si="6"/>
        <v>90.861630446832095</v>
      </c>
      <c r="H241" s="120">
        <f t="shared" si="7"/>
        <v>2465287.0402878602</v>
      </c>
      <c r="I241" s="67"/>
      <c r="J241" s="67"/>
      <c r="P241" s="30"/>
    </row>
    <row r="242" spans="1:16" x14ac:dyDescent="0.3">
      <c r="A242" s="142">
        <v>225</v>
      </c>
      <c r="B242" s="148">
        <v>19173.5</v>
      </c>
      <c r="C242" s="148">
        <v>849.43</v>
      </c>
      <c r="D242" s="171">
        <v>1.2359999999999999E-2</v>
      </c>
      <c r="E242" s="173">
        <v>5.8700000000000002E-3</v>
      </c>
      <c r="F242" s="173">
        <v>6.4900000000000001E-3</v>
      </c>
      <c r="G242" s="154">
        <f t="shared" si="6"/>
        <v>90.721843323067745</v>
      </c>
      <c r="H242" s="120">
        <f t="shared" si="7"/>
        <v>2480108.3372915713</v>
      </c>
      <c r="I242" s="67"/>
      <c r="J242" s="67"/>
      <c r="P242" s="30"/>
    </row>
    <row r="243" spans="1:16" x14ac:dyDescent="0.3">
      <c r="A243" s="142">
        <v>226</v>
      </c>
      <c r="B243" s="148">
        <v>19240.77</v>
      </c>
      <c r="C243" s="148">
        <v>849.3</v>
      </c>
      <c r="D243" s="171">
        <v>1.2279999999999999E-2</v>
      </c>
      <c r="E243" s="173">
        <v>5.8199999999999997E-3</v>
      </c>
      <c r="F243" s="173">
        <v>6.4599999999999996E-3</v>
      </c>
      <c r="G243" s="154">
        <f t="shared" si="6"/>
        <v>90.302481951774666</v>
      </c>
      <c r="H243" s="120">
        <f t="shared" si="7"/>
        <v>2502699.7610175712</v>
      </c>
      <c r="I243" s="67"/>
      <c r="J243" s="67"/>
      <c r="P243" s="30"/>
    </row>
    <row r="244" spans="1:16" x14ac:dyDescent="0.3">
      <c r="A244" s="142">
        <v>227</v>
      </c>
      <c r="B244" s="148">
        <v>19077.36</v>
      </c>
      <c r="C244" s="148">
        <v>849.42</v>
      </c>
      <c r="D244" s="171">
        <v>1.24E-2</v>
      </c>
      <c r="E244" s="173">
        <v>5.8799999999999998E-3</v>
      </c>
      <c r="F244" s="173">
        <v>6.5199999999999998E-3</v>
      </c>
      <c r="G244" s="154">
        <f t="shared" si="6"/>
        <v>91.141204694360809</v>
      </c>
      <c r="H244" s="120">
        <f t="shared" si="7"/>
        <v>2490640.7673810921</v>
      </c>
      <c r="I244" s="67"/>
      <c r="J244" s="67"/>
      <c r="P244" s="30"/>
    </row>
    <row r="245" spans="1:16" x14ac:dyDescent="0.3">
      <c r="A245" s="142">
        <v>228</v>
      </c>
      <c r="B245" s="148">
        <v>19219.93</v>
      </c>
      <c r="C245" s="148">
        <v>849.11</v>
      </c>
      <c r="D245" s="171">
        <v>1.2319999999999999E-2</v>
      </c>
      <c r="E245" s="173">
        <v>5.8500000000000002E-3</v>
      </c>
      <c r="F245" s="173">
        <v>6.4700000000000001E-3</v>
      </c>
      <c r="G245" s="154">
        <f t="shared" si="6"/>
        <v>90.442269075539045</v>
      </c>
      <c r="H245" s="120">
        <f t="shared" si="7"/>
        <v>2520945.1546330643</v>
      </c>
      <c r="I245" s="67"/>
      <c r="J245" s="67"/>
      <c r="P245" s="30"/>
    </row>
    <row r="246" spans="1:16" x14ac:dyDescent="0.3">
      <c r="A246" s="142">
        <v>229</v>
      </c>
      <c r="B246" s="148">
        <v>19448.71</v>
      </c>
      <c r="C246" s="148">
        <v>849.21</v>
      </c>
      <c r="D246" s="171">
        <v>1.231E-2</v>
      </c>
      <c r="E246" s="173">
        <v>5.9100000000000003E-3</v>
      </c>
      <c r="F246" s="173">
        <v>6.3899999999999998E-3</v>
      </c>
      <c r="G246" s="154">
        <f t="shared" si="6"/>
        <v>89.32397208542416</v>
      </c>
      <c r="H246" s="120">
        <f t="shared" si="7"/>
        <v>2563701.4863266265</v>
      </c>
      <c r="I246" s="67"/>
      <c r="J246" s="67"/>
      <c r="P246" s="30"/>
    </row>
    <row r="247" spans="1:16" x14ac:dyDescent="0.3">
      <c r="A247" s="142">
        <v>230</v>
      </c>
      <c r="B247" s="148">
        <v>19341.439999999999</v>
      </c>
      <c r="C247" s="148">
        <v>849.42</v>
      </c>
      <c r="D247" s="171">
        <v>1.2290000000000001E-2</v>
      </c>
      <c r="E247" s="173">
        <v>5.8500000000000002E-3</v>
      </c>
      <c r="F247" s="173">
        <v>6.43E-3</v>
      </c>
      <c r="G247" s="154">
        <f t="shared" si="6"/>
        <v>89.883120580481588</v>
      </c>
      <c r="H247" s="120">
        <f t="shared" si="7"/>
        <v>2558878.6694834139</v>
      </c>
      <c r="I247" s="67"/>
      <c r="J247" s="67"/>
      <c r="P247" s="30"/>
    </row>
    <row r="248" spans="1:16" x14ac:dyDescent="0.3">
      <c r="A248" s="142">
        <v>231</v>
      </c>
      <c r="B248" s="148">
        <v>19585.22</v>
      </c>
      <c r="C248" s="148">
        <v>848.86</v>
      </c>
      <c r="D248" s="171">
        <v>1.23E-2</v>
      </c>
      <c r="E248" s="173">
        <v>5.9500000000000004E-3</v>
      </c>
      <c r="F248" s="173">
        <v>6.3499999999999997E-3</v>
      </c>
      <c r="G248" s="154">
        <f t="shared" si="6"/>
        <v>88.764823590366746</v>
      </c>
      <c r="H248" s="120">
        <f t="shared" si="7"/>
        <v>2602382.2349495371</v>
      </c>
      <c r="I248" s="67"/>
      <c r="J248" s="67"/>
      <c r="P248" s="30"/>
    </row>
    <row r="249" spans="1:16" x14ac:dyDescent="0.3">
      <c r="A249" s="142">
        <v>232</v>
      </c>
      <c r="B249" s="148">
        <v>19180.11</v>
      </c>
      <c r="C249" s="148">
        <v>849.71</v>
      </c>
      <c r="D249" s="171">
        <v>1.231E-2</v>
      </c>
      <c r="E249" s="173">
        <v>5.8300000000000001E-3</v>
      </c>
      <c r="F249" s="173">
        <v>6.4900000000000001E-3</v>
      </c>
      <c r="G249" s="154">
        <f t="shared" si="6"/>
        <v>90.721843323067745</v>
      </c>
      <c r="H249" s="120">
        <f t="shared" si="7"/>
        <v>2557267.2633406427</v>
      </c>
      <c r="I249" s="67"/>
      <c r="J249" s="67"/>
      <c r="P249" s="30"/>
    </row>
    <row r="250" spans="1:16" x14ac:dyDescent="0.3">
      <c r="A250" s="142">
        <v>233</v>
      </c>
      <c r="B250" s="148">
        <v>19568.16</v>
      </c>
      <c r="C250" s="148">
        <v>849.17</v>
      </c>
      <c r="D250" s="171">
        <v>1.2319999999999999E-2</v>
      </c>
      <c r="E250" s="173">
        <v>5.96E-3</v>
      </c>
      <c r="F250" s="173">
        <v>6.3600000000000002E-3</v>
      </c>
      <c r="G250" s="154">
        <f t="shared" si="6"/>
        <v>88.90461071413111</v>
      </c>
      <c r="H250" s="120">
        <f t="shared" si="7"/>
        <v>2620786.4600993679</v>
      </c>
      <c r="I250" s="67"/>
      <c r="J250" s="67"/>
      <c r="P250" s="30"/>
    </row>
    <row r="251" spans="1:16" x14ac:dyDescent="0.3">
      <c r="A251" s="142">
        <v>234</v>
      </c>
      <c r="B251" s="148">
        <v>19160.7</v>
      </c>
      <c r="C251" s="148">
        <v>849.07</v>
      </c>
      <c r="D251" s="171">
        <v>1.2370000000000001E-2</v>
      </c>
      <c r="E251" s="173">
        <v>5.8799999999999998E-3</v>
      </c>
      <c r="F251" s="173">
        <v>6.4900000000000001E-3</v>
      </c>
      <c r="G251" s="154">
        <f t="shared" si="6"/>
        <v>90.721843323067745</v>
      </c>
      <c r="H251" s="120">
        <f t="shared" si="7"/>
        <v>2579312.6707832343</v>
      </c>
      <c r="I251" s="67"/>
      <c r="J251" s="67"/>
      <c r="P251" s="30"/>
    </row>
    <row r="252" spans="1:16" x14ac:dyDescent="0.3">
      <c r="A252" s="142">
        <v>235</v>
      </c>
      <c r="B252" s="148">
        <v>19559.86</v>
      </c>
      <c r="C252" s="148">
        <v>849.47</v>
      </c>
      <c r="D252" s="171">
        <v>1.23E-2</v>
      </c>
      <c r="E252" s="173">
        <v>5.94E-3</v>
      </c>
      <c r="F252" s="173">
        <v>6.3600000000000002E-3</v>
      </c>
      <c r="G252" s="154">
        <f t="shared" si="6"/>
        <v>88.90461071413111</v>
      </c>
      <c r="H252" s="120">
        <f t="shared" si="7"/>
        <v>2643282.4812161005</v>
      </c>
      <c r="I252" s="67"/>
      <c r="J252" s="67"/>
      <c r="P252" s="30"/>
    </row>
    <row r="253" spans="1:16" x14ac:dyDescent="0.3">
      <c r="A253" s="142">
        <v>236</v>
      </c>
      <c r="B253" s="148">
        <v>19090.849999999999</v>
      </c>
      <c r="C253" s="148">
        <v>849.64</v>
      </c>
      <c r="D253" s="171">
        <v>1.2409999999999999E-2</v>
      </c>
      <c r="E253" s="173">
        <v>5.8999999999999999E-3</v>
      </c>
      <c r="F253" s="173">
        <v>6.5199999999999998E-3</v>
      </c>
      <c r="G253" s="154">
        <f t="shared" si="6"/>
        <v>91.141204694360809</v>
      </c>
      <c r="H253" s="120">
        <f t="shared" si="7"/>
        <v>2589388.6392155848</v>
      </c>
      <c r="I253" s="67"/>
      <c r="J253" s="67"/>
      <c r="P253" s="30"/>
    </row>
    <row r="254" spans="1:16" x14ac:dyDescent="0.3">
      <c r="A254" s="142">
        <v>237</v>
      </c>
      <c r="B254" s="148">
        <v>19403.7</v>
      </c>
      <c r="C254" s="148">
        <v>848.77</v>
      </c>
      <c r="D254" s="171">
        <v>1.23E-2</v>
      </c>
      <c r="E254" s="173">
        <v>5.8900000000000003E-3</v>
      </c>
      <c r="F254" s="173">
        <v>6.4099999999999999E-3</v>
      </c>
      <c r="G254" s="154">
        <f t="shared" si="6"/>
        <v>89.603546332952888</v>
      </c>
      <c r="H254" s="120">
        <f t="shared" si="7"/>
        <v>2644984.5982584744</v>
      </c>
      <c r="I254" s="67"/>
      <c r="J254" s="67"/>
      <c r="P254" s="30"/>
    </row>
    <row r="255" spans="1:16" x14ac:dyDescent="0.3">
      <c r="A255" s="142">
        <v>238</v>
      </c>
      <c r="B255" s="148">
        <v>19272.11</v>
      </c>
      <c r="C255" s="148">
        <v>849.46</v>
      </c>
      <c r="D255" s="171">
        <v>1.238E-2</v>
      </c>
      <c r="E255" s="173">
        <v>5.9300000000000004E-3</v>
      </c>
      <c r="F255" s="173">
        <v>6.4599999999999996E-3</v>
      </c>
      <c r="G255" s="154">
        <f t="shared" si="6"/>
        <v>90.302481951774666</v>
      </c>
      <c r="H255" s="120">
        <f t="shared" si="7"/>
        <v>2635586.4739919556</v>
      </c>
      <c r="I255" s="67"/>
      <c r="J255" s="67"/>
      <c r="P255" s="30"/>
    </row>
    <row r="256" spans="1:16" x14ac:dyDescent="0.3">
      <c r="A256" s="142">
        <v>239</v>
      </c>
      <c r="B256" s="148">
        <v>19349.32</v>
      </c>
      <c r="C256" s="148">
        <v>849.7</v>
      </c>
      <c r="D256" s="171">
        <v>1.2359999999999999E-2</v>
      </c>
      <c r="E256" s="173">
        <v>5.9300000000000004E-3</v>
      </c>
      <c r="F256" s="173">
        <v>6.43E-3</v>
      </c>
      <c r="G256" s="154">
        <f t="shared" si="6"/>
        <v>89.883120580481588</v>
      </c>
      <c r="H256" s="120">
        <f t="shared" si="7"/>
        <v>2659008.7043762431</v>
      </c>
      <c r="I256" s="67"/>
      <c r="J256" s="67"/>
      <c r="P256" s="30"/>
    </row>
    <row r="257" spans="1:16" x14ac:dyDescent="0.3">
      <c r="A257" s="142">
        <v>240</v>
      </c>
      <c r="B257" s="148">
        <v>19258.509999999998</v>
      </c>
      <c r="C257" s="148">
        <v>849.48</v>
      </c>
      <c r="D257" s="171">
        <v>1.238E-2</v>
      </c>
      <c r="E257" s="173">
        <v>5.9199999999999999E-3</v>
      </c>
      <c r="F257" s="173">
        <v>6.4599999999999996E-3</v>
      </c>
      <c r="G257" s="154">
        <f t="shared" si="6"/>
        <v>90.302481951774666</v>
      </c>
      <c r="H257" s="120">
        <f t="shared" si="7"/>
        <v>2657734.2594876867</v>
      </c>
      <c r="I257" s="67"/>
      <c r="J257" s="67"/>
      <c r="P257" s="30"/>
    </row>
    <row r="258" spans="1:16" x14ac:dyDescent="0.3">
      <c r="A258" s="142">
        <v>241</v>
      </c>
      <c r="B258" s="148">
        <v>19150</v>
      </c>
      <c r="C258" s="148">
        <v>848.72</v>
      </c>
      <c r="D258" s="171">
        <v>1.238E-2</v>
      </c>
      <c r="E258" s="173">
        <v>5.8900000000000003E-3</v>
      </c>
      <c r="F258" s="173">
        <v>6.4900000000000001E-3</v>
      </c>
      <c r="G258" s="154">
        <f t="shared" si="6"/>
        <v>90.721843323067745</v>
      </c>
      <c r="H258" s="120">
        <f t="shared" si="7"/>
        <v>2656471.5968323057</v>
      </c>
      <c r="I258" s="67"/>
      <c r="J258" s="67"/>
      <c r="P258" s="30"/>
    </row>
    <row r="259" spans="1:16" x14ac:dyDescent="0.3">
      <c r="A259" s="142">
        <v>242</v>
      </c>
      <c r="B259" s="148">
        <v>19307.169999999998</v>
      </c>
      <c r="C259" s="148">
        <v>849.81</v>
      </c>
      <c r="D259" s="171">
        <v>1.239E-2</v>
      </c>
      <c r="E259" s="173">
        <v>5.94E-3</v>
      </c>
      <c r="F259" s="173">
        <v>6.45E-3</v>
      </c>
      <c r="G259" s="154">
        <f t="shared" si="6"/>
        <v>90.162694828010316</v>
      </c>
      <c r="H259" s="120">
        <f t="shared" si="7"/>
        <v>2684036.900867112</v>
      </c>
      <c r="I259" s="67"/>
      <c r="J259" s="67"/>
      <c r="P259" s="30"/>
    </row>
    <row r="260" spans="1:16" x14ac:dyDescent="0.3">
      <c r="A260" s="142">
        <v>243</v>
      </c>
      <c r="B260" s="148">
        <v>19098.52</v>
      </c>
      <c r="C260" s="148">
        <v>848.92</v>
      </c>
      <c r="D260" s="171">
        <v>1.2409999999999999E-2</v>
      </c>
      <c r="E260" s="173">
        <v>5.8999999999999999E-3</v>
      </c>
      <c r="F260" s="173">
        <v>6.5100000000000002E-3</v>
      </c>
      <c r="G260" s="154">
        <f t="shared" si="6"/>
        <v>91.001417570596473</v>
      </c>
      <c r="H260" s="120">
        <f t="shared" si="7"/>
        <v>2670288.0733861877</v>
      </c>
      <c r="I260" s="67"/>
      <c r="J260" s="67"/>
      <c r="P260" s="30"/>
    </row>
    <row r="261" spans="1:16" x14ac:dyDescent="0.3">
      <c r="A261" s="142">
        <v>244</v>
      </c>
      <c r="B261" s="148">
        <v>19588.59</v>
      </c>
      <c r="C261" s="148">
        <v>849.41</v>
      </c>
      <c r="D261" s="171">
        <v>1.234E-2</v>
      </c>
      <c r="E261" s="173">
        <v>5.9899999999999997E-3</v>
      </c>
      <c r="F261" s="173">
        <v>6.3499999999999997E-3</v>
      </c>
      <c r="G261" s="154">
        <f t="shared" si="6"/>
        <v>88.764823590366746</v>
      </c>
      <c r="H261" s="120">
        <f t="shared" si="7"/>
        <v>2748836.6464402033</v>
      </c>
      <c r="I261" s="67"/>
      <c r="J261" s="67"/>
      <c r="P261" s="30"/>
    </row>
    <row r="262" spans="1:16" x14ac:dyDescent="0.3">
      <c r="A262" s="142">
        <v>245</v>
      </c>
      <c r="B262" s="148">
        <v>18965.84</v>
      </c>
      <c r="C262" s="148">
        <v>849.66</v>
      </c>
      <c r="D262" s="171">
        <v>1.2449999999999999E-2</v>
      </c>
      <c r="E262" s="173">
        <v>5.8900000000000003E-3</v>
      </c>
      <c r="F262" s="173">
        <v>6.5599999999999999E-3</v>
      </c>
      <c r="G262" s="154">
        <f t="shared" si="6"/>
        <v>91.700353189418237</v>
      </c>
      <c r="H262" s="120">
        <f t="shared" si="7"/>
        <v>2671745.4347631866</v>
      </c>
      <c r="I262" s="67"/>
      <c r="J262" s="67"/>
      <c r="P262" s="30"/>
    </row>
    <row r="263" spans="1:16" x14ac:dyDescent="0.3">
      <c r="A263" s="142">
        <v>246</v>
      </c>
      <c r="B263" s="148">
        <v>19475.650000000001</v>
      </c>
      <c r="C263" s="148">
        <v>848.05</v>
      </c>
      <c r="D263" s="171">
        <v>1.24E-2</v>
      </c>
      <c r="E263" s="173">
        <v>6.0200000000000002E-3</v>
      </c>
      <c r="F263" s="173">
        <v>6.3800000000000003E-3</v>
      </c>
      <c r="G263" s="154">
        <f t="shared" si="6"/>
        <v>89.184184961659824</v>
      </c>
      <c r="H263" s="120">
        <f t="shared" si="7"/>
        <v>2758336.5829463499</v>
      </c>
      <c r="I263" s="67"/>
      <c r="J263" s="67"/>
      <c r="P263" s="30"/>
    </row>
    <row r="264" spans="1:16" x14ac:dyDescent="0.3">
      <c r="A264" s="142">
        <v>247</v>
      </c>
      <c r="B264" s="148">
        <v>19275.560000000001</v>
      </c>
      <c r="C264" s="148">
        <v>849.28</v>
      </c>
      <c r="D264" s="171">
        <v>1.242E-2</v>
      </c>
      <c r="E264" s="173">
        <v>5.96E-3</v>
      </c>
      <c r="F264" s="173">
        <v>6.45E-3</v>
      </c>
      <c r="G264" s="154">
        <f t="shared" si="6"/>
        <v>90.162694828010316</v>
      </c>
      <c r="H264" s="120">
        <f t="shared" si="7"/>
        <v>2739492.2087362674</v>
      </c>
      <c r="I264" s="67"/>
      <c r="J264" s="67"/>
      <c r="P264" s="30"/>
    </row>
    <row r="265" spans="1:16" x14ac:dyDescent="0.3">
      <c r="A265" s="142">
        <v>248</v>
      </c>
      <c r="B265" s="148">
        <v>19390.3</v>
      </c>
      <c r="C265" s="148">
        <v>848.52</v>
      </c>
      <c r="D265" s="171">
        <v>1.238E-2</v>
      </c>
      <c r="E265" s="173">
        <v>5.9699999999999996E-3</v>
      </c>
      <c r="F265" s="173">
        <v>6.4099999999999999E-3</v>
      </c>
      <c r="G265" s="154">
        <f t="shared" si="6"/>
        <v>89.603546332952888</v>
      </c>
      <c r="H265" s="120">
        <f t="shared" si="7"/>
        <v>2767747.5964898807</v>
      </c>
      <c r="I265" s="67"/>
      <c r="J265" s="67"/>
      <c r="P265" s="30"/>
    </row>
    <row r="266" spans="1:16" x14ac:dyDescent="0.3">
      <c r="A266" s="142">
        <v>249</v>
      </c>
      <c r="B266" s="148">
        <v>18998.55</v>
      </c>
      <c r="C266" s="148">
        <v>849.41</v>
      </c>
      <c r="D266" s="171">
        <v>1.2489999999999999E-2</v>
      </c>
      <c r="E266" s="173">
        <v>5.94E-3</v>
      </c>
      <c r="F266" s="173">
        <v>6.5500000000000003E-3</v>
      </c>
      <c r="G266" s="154">
        <f t="shared" si="6"/>
        <v>91.560566065653902</v>
      </c>
      <c r="H266" s="120">
        <f t="shared" si="7"/>
        <v>2719511.3649849375</v>
      </c>
      <c r="I266" s="67"/>
      <c r="J266" s="67"/>
      <c r="P266" s="30"/>
    </row>
    <row r="267" spans="1:16" x14ac:dyDescent="0.3">
      <c r="A267" s="142">
        <v>250</v>
      </c>
      <c r="B267" s="148">
        <v>19685.8</v>
      </c>
      <c r="C267" s="148">
        <v>848.97</v>
      </c>
      <c r="D267" s="171">
        <v>1.231E-2</v>
      </c>
      <c r="E267" s="173">
        <v>6.0000000000000001E-3</v>
      </c>
      <c r="F267" s="173">
        <v>6.3200000000000001E-3</v>
      </c>
      <c r="G267" s="154">
        <f t="shared" si="6"/>
        <v>88.345462219073667</v>
      </c>
      <c r="H267" s="120">
        <f t="shared" si="7"/>
        <v>2829800.1246523033</v>
      </c>
      <c r="I267" s="67"/>
      <c r="J267" s="67"/>
      <c r="P267" s="30"/>
    </row>
    <row r="268" spans="1:16" x14ac:dyDescent="0.3">
      <c r="A268" s="142">
        <v>251</v>
      </c>
      <c r="B268" s="148">
        <v>19212.150000000001</v>
      </c>
      <c r="C268" s="148">
        <v>849.55</v>
      </c>
      <c r="D268" s="171">
        <v>1.244E-2</v>
      </c>
      <c r="E268" s="173">
        <v>5.96E-3</v>
      </c>
      <c r="F268" s="173">
        <v>6.4799999999999996E-3</v>
      </c>
      <c r="G268" s="154">
        <f t="shared" si="6"/>
        <v>90.582056199303381</v>
      </c>
      <c r="H268" s="120">
        <f t="shared" si="7"/>
        <v>2770968.2307027415</v>
      </c>
      <c r="I268" s="67"/>
      <c r="J268" s="67"/>
      <c r="P268" s="30"/>
    </row>
    <row r="269" spans="1:16" x14ac:dyDescent="0.3">
      <c r="A269" s="142">
        <v>252</v>
      </c>
      <c r="B269" s="148">
        <v>19275.099999999999</v>
      </c>
      <c r="C269" s="148">
        <v>848.55</v>
      </c>
      <c r="D269" s="171">
        <v>1.244E-2</v>
      </c>
      <c r="E269" s="173">
        <v>5.9899999999999997E-3</v>
      </c>
      <c r="F269" s="173">
        <v>6.45E-3</v>
      </c>
      <c r="G269" s="154">
        <f t="shared" si="6"/>
        <v>90.162694828010316</v>
      </c>
      <c r="H269" s="120">
        <f t="shared" si="7"/>
        <v>2794947.5166054224</v>
      </c>
      <c r="I269" s="67"/>
      <c r="J269" s="67"/>
      <c r="P269" s="30"/>
    </row>
    <row r="270" spans="1:16" x14ac:dyDescent="0.3">
      <c r="A270" s="142">
        <v>253</v>
      </c>
      <c r="B270" s="148">
        <v>19316.080000000002</v>
      </c>
      <c r="C270" s="148">
        <v>849.3</v>
      </c>
      <c r="D270" s="171">
        <v>1.243E-2</v>
      </c>
      <c r="E270" s="173">
        <v>5.9899999999999997E-3</v>
      </c>
      <c r="F270" s="173">
        <v>6.4400000000000004E-3</v>
      </c>
      <c r="G270" s="154">
        <f t="shared" si="6"/>
        <v>90.022907704245966</v>
      </c>
      <c r="H270" s="120">
        <f t="shared" si="7"/>
        <v>2810395.7809404009</v>
      </c>
      <c r="I270" s="67"/>
      <c r="J270" s="67"/>
      <c r="P270" s="30"/>
    </row>
    <row r="271" spans="1:16" x14ac:dyDescent="0.3">
      <c r="A271" s="142">
        <v>254</v>
      </c>
      <c r="B271" s="148">
        <v>19222.849999999999</v>
      </c>
      <c r="C271" s="148">
        <v>848.8</v>
      </c>
      <c r="D271" s="171">
        <v>1.243E-2</v>
      </c>
      <c r="E271" s="173">
        <v>5.9699999999999996E-3</v>
      </c>
      <c r="F271" s="173">
        <v>6.4700000000000001E-3</v>
      </c>
      <c r="G271" s="154">
        <f t="shared" si="6"/>
        <v>90.442269075539045</v>
      </c>
      <c r="H271" s="120">
        <f t="shared" si="7"/>
        <v>2808421.3564771861</v>
      </c>
      <c r="I271" s="67"/>
      <c r="J271" s="67"/>
      <c r="P271" s="30"/>
    </row>
    <row r="272" spans="1:16" x14ac:dyDescent="0.3">
      <c r="A272" s="142">
        <v>255</v>
      </c>
      <c r="B272" s="148">
        <v>19253.669999999998</v>
      </c>
      <c r="C272" s="148">
        <v>848.61</v>
      </c>
      <c r="D272" s="171">
        <v>1.247E-2</v>
      </c>
      <c r="E272" s="173">
        <v>6.0200000000000002E-3</v>
      </c>
      <c r="F272" s="173">
        <v>6.4599999999999996E-3</v>
      </c>
      <c r="G272" s="154">
        <f t="shared" si="6"/>
        <v>90.302481951774666</v>
      </c>
      <c r="H272" s="120">
        <f t="shared" si="7"/>
        <v>2823842.6507056667</v>
      </c>
      <c r="I272" s="67"/>
      <c r="J272" s="67"/>
      <c r="P272" s="30"/>
    </row>
    <row r="273" spans="1:16" x14ac:dyDescent="0.3">
      <c r="A273" s="142">
        <v>256</v>
      </c>
      <c r="B273" s="148">
        <v>19158.89</v>
      </c>
      <c r="C273" s="148">
        <v>848.84</v>
      </c>
      <c r="D273" s="171">
        <v>1.2449999999999999E-2</v>
      </c>
      <c r="E273" s="173">
        <v>5.96E-3</v>
      </c>
      <c r="F273" s="173">
        <v>6.4900000000000001E-3</v>
      </c>
      <c r="G273" s="154">
        <f t="shared" si="6"/>
        <v>90.721843323067745</v>
      </c>
      <c r="H273" s="120">
        <f t="shared" si="7"/>
        <v>2821812.1526517435</v>
      </c>
      <c r="I273" s="67"/>
      <c r="J273" s="67"/>
      <c r="P273" s="30"/>
    </row>
    <row r="274" spans="1:16" x14ac:dyDescent="0.3">
      <c r="A274" s="142">
        <v>257</v>
      </c>
      <c r="B274" s="148">
        <v>19378.900000000001</v>
      </c>
      <c r="C274" s="148">
        <v>848.96</v>
      </c>
      <c r="D274" s="171">
        <v>1.247E-2</v>
      </c>
      <c r="E274" s="173">
        <v>6.0499999999999998E-3</v>
      </c>
      <c r="F274" s="173">
        <v>6.4200000000000004E-3</v>
      </c>
      <c r="G274" s="154">
        <f t="shared" si="6"/>
        <v>89.743333456717252</v>
      </c>
      <c r="H274" s="120">
        <f t="shared" si="7"/>
        <v>2863722.4638412809</v>
      </c>
      <c r="I274" s="67"/>
      <c r="J274" s="67"/>
      <c r="P274" s="30"/>
    </row>
    <row r="275" spans="1:16" x14ac:dyDescent="0.3">
      <c r="A275" s="142">
        <v>258</v>
      </c>
      <c r="B275" s="148">
        <v>19189.150000000001</v>
      </c>
      <c r="C275" s="148">
        <v>848.76</v>
      </c>
      <c r="D275" s="171">
        <v>1.2449999999999999E-2</v>
      </c>
      <c r="E275" s="173">
        <v>5.9800000000000001E-3</v>
      </c>
      <c r="F275" s="173">
        <v>6.4799999999999996E-3</v>
      </c>
      <c r="G275" s="154">
        <f t="shared" ref="G275:G338" si="8">(2*F275/$B$7)*(1+3*$B$11)/(4+PI()*$B$11-PI())*10^6</f>
        <v>90.582056199303381</v>
      </c>
      <c r="H275" s="120">
        <f t="shared" ref="H275:H338" si="9">A275/G275*10^6</f>
        <v>2848246.2291685552</v>
      </c>
      <c r="I275" s="67"/>
      <c r="J275" s="67"/>
      <c r="P275" s="30"/>
    </row>
    <row r="276" spans="1:16" x14ac:dyDescent="0.3">
      <c r="A276" s="142">
        <v>259</v>
      </c>
      <c r="B276" s="148">
        <v>19368.7</v>
      </c>
      <c r="C276" s="148">
        <v>848.63</v>
      </c>
      <c r="D276" s="171">
        <v>1.247E-2</v>
      </c>
      <c r="E276" s="173">
        <v>6.0499999999999998E-3</v>
      </c>
      <c r="F276" s="173">
        <v>6.4200000000000004E-3</v>
      </c>
      <c r="G276" s="154">
        <f t="shared" si="8"/>
        <v>89.743333456717252</v>
      </c>
      <c r="H276" s="120">
        <f t="shared" si="9"/>
        <v>2886008.2417700072</v>
      </c>
      <c r="I276" s="67"/>
      <c r="J276" s="67"/>
      <c r="P276" s="30"/>
    </row>
    <row r="277" spans="1:16" x14ac:dyDescent="0.3">
      <c r="A277" s="142">
        <v>260</v>
      </c>
      <c r="B277" s="148">
        <v>19031.09</v>
      </c>
      <c r="C277" s="148">
        <v>849.07</v>
      </c>
      <c r="D277" s="171">
        <v>1.252E-2</v>
      </c>
      <c r="E277" s="173">
        <v>5.9899999999999997E-3</v>
      </c>
      <c r="F277" s="173">
        <v>6.5300000000000002E-3</v>
      </c>
      <c r="G277" s="154">
        <f t="shared" si="8"/>
        <v>91.280991818125173</v>
      </c>
      <c r="H277" s="120">
        <f t="shared" si="9"/>
        <v>2848347.666051249</v>
      </c>
      <c r="I277" s="67"/>
      <c r="J277" s="67"/>
      <c r="P277" s="30"/>
    </row>
    <row r="278" spans="1:16" x14ac:dyDescent="0.3">
      <c r="A278" s="142">
        <v>261</v>
      </c>
      <c r="B278" s="148">
        <v>19411.57</v>
      </c>
      <c r="C278" s="148">
        <v>847.97</v>
      </c>
      <c r="D278" s="171">
        <v>1.243E-2</v>
      </c>
      <c r="E278" s="173">
        <v>6.0299999999999998E-3</v>
      </c>
      <c r="F278" s="173">
        <v>6.4000000000000003E-3</v>
      </c>
      <c r="G278" s="154">
        <f t="shared" si="8"/>
        <v>89.463759209188538</v>
      </c>
      <c r="H278" s="120">
        <f t="shared" si="9"/>
        <v>2917382.4385102917</v>
      </c>
      <c r="I278" s="67"/>
      <c r="J278" s="67"/>
      <c r="P278" s="30"/>
    </row>
    <row r="279" spans="1:16" x14ac:dyDescent="0.3">
      <c r="A279" s="142">
        <v>262</v>
      </c>
      <c r="B279" s="148">
        <v>19142.830000000002</v>
      </c>
      <c r="C279" s="148">
        <v>849.21</v>
      </c>
      <c r="D279" s="171">
        <v>1.2489999999999999E-2</v>
      </c>
      <c r="E279" s="173">
        <v>5.9899999999999997E-3</v>
      </c>
      <c r="F279" s="173">
        <v>6.4999999999999997E-3</v>
      </c>
      <c r="G279" s="154">
        <f t="shared" si="8"/>
        <v>90.861630446832095</v>
      </c>
      <c r="H279" s="120">
        <f t="shared" si="9"/>
        <v>2883505.3774795509</v>
      </c>
      <c r="I279" s="67"/>
      <c r="J279" s="67"/>
      <c r="P279" s="30"/>
    </row>
    <row r="280" spans="1:16" x14ac:dyDescent="0.3">
      <c r="A280" s="142">
        <v>263</v>
      </c>
      <c r="B280" s="148">
        <v>19253.97</v>
      </c>
      <c r="C280" s="148">
        <v>848.16</v>
      </c>
      <c r="D280" s="171">
        <v>1.248E-2</v>
      </c>
      <c r="E280" s="173">
        <v>6.0299999999999998E-3</v>
      </c>
      <c r="F280" s="173">
        <v>6.45E-3</v>
      </c>
      <c r="G280" s="154">
        <f t="shared" si="8"/>
        <v>90.162694828010316</v>
      </c>
      <c r="H280" s="120">
        <f t="shared" si="9"/>
        <v>2916949.1939175641</v>
      </c>
      <c r="I280" s="67"/>
      <c r="J280" s="67"/>
      <c r="P280" s="30"/>
    </row>
    <row r="281" spans="1:16" x14ac:dyDescent="0.3">
      <c r="A281" s="142">
        <v>264</v>
      </c>
      <c r="B281" s="148">
        <v>19230.95</v>
      </c>
      <c r="C281" s="148">
        <v>849.02</v>
      </c>
      <c r="D281" s="171">
        <v>1.2529999999999999E-2</v>
      </c>
      <c r="E281" s="173">
        <v>6.0600000000000003E-3</v>
      </c>
      <c r="F281" s="173">
        <v>6.4700000000000001E-3</v>
      </c>
      <c r="G281" s="154">
        <f t="shared" si="8"/>
        <v>90.442269075539045</v>
      </c>
      <c r="H281" s="120">
        <f t="shared" si="9"/>
        <v>2918989.1264172327</v>
      </c>
      <c r="I281" s="67"/>
      <c r="J281" s="67"/>
      <c r="P281" s="30"/>
    </row>
    <row r="282" spans="1:16" x14ac:dyDescent="0.3">
      <c r="A282" s="142">
        <v>265</v>
      </c>
      <c r="B282" s="148">
        <v>19189.61</v>
      </c>
      <c r="C282" s="148">
        <v>848.7</v>
      </c>
      <c r="D282" s="171">
        <v>1.247E-2</v>
      </c>
      <c r="E282" s="173">
        <v>6.0000000000000001E-3</v>
      </c>
      <c r="F282" s="173">
        <v>6.4799999999999996E-3</v>
      </c>
      <c r="G282" s="154">
        <f t="shared" si="8"/>
        <v>90.582056199303381</v>
      </c>
      <c r="H282" s="120">
        <f t="shared" si="9"/>
        <v>2925524.2276343685</v>
      </c>
      <c r="I282" s="67"/>
      <c r="J282" s="67"/>
      <c r="P282" s="30"/>
    </row>
    <row r="283" spans="1:16" x14ac:dyDescent="0.3">
      <c r="A283" s="142">
        <v>266</v>
      </c>
      <c r="B283" s="148">
        <v>19254</v>
      </c>
      <c r="C283" s="148">
        <v>848.39</v>
      </c>
      <c r="D283" s="171">
        <v>1.2529999999999999E-2</v>
      </c>
      <c r="E283" s="173">
        <v>6.0699999999999999E-3</v>
      </c>
      <c r="F283" s="173">
        <v>6.45E-3</v>
      </c>
      <c r="G283" s="154">
        <f t="shared" si="8"/>
        <v>90.162694828010316</v>
      </c>
      <c r="H283" s="120">
        <f t="shared" si="9"/>
        <v>2950222.3786390573</v>
      </c>
      <c r="I283" s="67"/>
      <c r="J283" s="67"/>
      <c r="P283" s="30"/>
    </row>
    <row r="284" spans="1:16" x14ac:dyDescent="0.3">
      <c r="A284" s="142">
        <v>267</v>
      </c>
      <c r="B284" s="148">
        <v>19125.62</v>
      </c>
      <c r="C284" s="148">
        <v>847.81</v>
      </c>
      <c r="D284" s="171">
        <v>1.251E-2</v>
      </c>
      <c r="E284" s="173">
        <v>6.0200000000000002E-3</v>
      </c>
      <c r="F284" s="173">
        <v>6.4900000000000001E-3</v>
      </c>
      <c r="G284" s="154">
        <f t="shared" si="8"/>
        <v>90.721843323067745</v>
      </c>
      <c r="H284" s="120">
        <f t="shared" si="9"/>
        <v>2943061.8935859981</v>
      </c>
      <c r="I284" s="67"/>
      <c r="J284" s="67"/>
      <c r="P284" s="30"/>
    </row>
    <row r="285" spans="1:16" x14ac:dyDescent="0.3">
      <c r="A285" s="142">
        <v>268</v>
      </c>
      <c r="B285" s="148">
        <v>19257.41</v>
      </c>
      <c r="C285" s="148">
        <v>848.85</v>
      </c>
      <c r="D285" s="171">
        <v>1.252E-2</v>
      </c>
      <c r="E285" s="173">
        <v>6.0600000000000003E-3</v>
      </c>
      <c r="F285" s="173">
        <v>6.4599999999999996E-3</v>
      </c>
      <c r="G285" s="154">
        <f t="shared" si="8"/>
        <v>90.302481951774666</v>
      </c>
      <c r="H285" s="120">
        <f t="shared" si="9"/>
        <v>2967803.2564279162</v>
      </c>
      <c r="I285" s="67"/>
      <c r="J285" s="67"/>
      <c r="P285" s="30"/>
    </row>
    <row r="286" spans="1:16" x14ac:dyDescent="0.3">
      <c r="A286" s="142">
        <v>269</v>
      </c>
      <c r="B286" s="148">
        <v>19025.41</v>
      </c>
      <c r="C286" s="148">
        <v>848.04</v>
      </c>
      <c r="D286" s="171">
        <v>1.252E-2</v>
      </c>
      <c r="E286" s="173">
        <v>5.9899999999999997E-3</v>
      </c>
      <c r="F286" s="173">
        <v>6.5300000000000002E-3</v>
      </c>
      <c r="G286" s="154">
        <f t="shared" si="8"/>
        <v>91.280991818125173</v>
      </c>
      <c r="H286" s="120">
        <f t="shared" si="9"/>
        <v>2946944.3160299459</v>
      </c>
      <c r="I286" s="67"/>
      <c r="J286" s="67"/>
      <c r="P286" s="30"/>
    </row>
    <row r="287" spans="1:16" x14ac:dyDescent="0.3">
      <c r="A287" s="142">
        <v>270</v>
      </c>
      <c r="B287" s="148">
        <v>19440.89</v>
      </c>
      <c r="C287" s="148">
        <v>848.44</v>
      </c>
      <c r="D287" s="171">
        <v>1.2489999999999999E-2</v>
      </c>
      <c r="E287" s="173">
        <v>6.1000000000000004E-3</v>
      </c>
      <c r="F287" s="173">
        <v>6.3899999999999998E-3</v>
      </c>
      <c r="G287" s="154">
        <f t="shared" si="8"/>
        <v>89.32397208542416</v>
      </c>
      <c r="H287" s="120">
        <f t="shared" si="9"/>
        <v>3022704.8092060662</v>
      </c>
      <c r="I287" s="67"/>
      <c r="J287" s="67"/>
      <c r="P287" s="30"/>
    </row>
    <row r="288" spans="1:16" x14ac:dyDescent="0.3">
      <c r="A288" s="142">
        <v>271</v>
      </c>
      <c r="B288" s="148">
        <v>19177.68</v>
      </c>
      <c r="C288" s="148">
        <v>848.73</v>
      </c>
      <c r="D288" s="171">
        <v>1.2529999999999999E-2</v>
      </c>
      <c r="E288" s="173">
        <v>6.0499999999999998E-3</v>
      </c>
      <c r="F288" s="173">
        <v>6.4799999999999996E-3</v>
      </c>
      <c r="G288" s="154">
        <f t="shared" si="8"/>
        <v>90.582056199303381</v>
      </c>
      <c r="H288" s="120">
        <f t="shared" si="9"/>
        <v>2991762.5120336371</v>
      </c>
      <c r="I288" s="67"/>
      <c r="J288" s="67"/>
      <c r="P288" s="30"/>
    </row>
    <row r="289" spans="1:16" x14ac:dyDescent="0.3">
      <c r="A289" s="142">
        <v>272</v>
      </c>
      <c r="B289" s="148">
        <v>19318.689999999999</v>
      </c>
      <c r="C289" s="148">
        <v>848.73</v>
      </c>
      <c r="D289" s="171">
        <v>1.2500000000000001E-2</v>
      </c>
      <c r="E289" s="173">
        <v>6.0699999999999999E-3</v>
      </c>
      <c r="F289" s="173">
        <v>6.43E-3</v>
      </c>
      <c r="G289" s="154">
        <f t="shared" si="8"/>
        <v>89.883120580481588</v>
      </c>
      <c r="H289" s="120">
        <f t="shared" si="9"/>
        <v>3026152.1656499505</v>
      </c>
      <c r="I289" s="67"/>
      <c r="J289" s="67"/>
      <c r="P289" s="30"/>
    </row>
    <row r="290" spans="1:16" x14ac:dyDescent="0.3">
      <c r="A290" s="142">
        <v>273</v>
      </c>
      <c r="B290" s="148">
        <v>19001.47</v>
      </c>
      <c r="C290" s="148">
        <v>848.53</v>
      </c>
      <c r="D290" s="171">
        <v>1.2619999999999999E-2</v>
      </c>
      <c r="E290" s="173">
        <v>6.0800000000000003E-3</v>
      </c>
      <c r="F290" s="173">
        <v>6.5399999999999998E-3</v>
      </c>
      <c r="G290" s="154">
        <f t="shared" si="8"/>
        <v>91.420778941889523</v>
      </c>
      <c r="H290" s="120">
        <f t="shared" si="9"/>
        <v>2986192.0141101517</v>
      </c>
      <c r="I290" s="67"/>
      <c r="J290" s="67"/>
      <c r="P290" s="30"/>
    </row>
    <row r="291" spans="1:16" x14ac:dyDescent="0.3">
      <c r="A291" s="142">
        <v>274</v>
      </c>
      <c r="B291" s="148">
        <v>19490.650000000001</v>
      </c>
      <c r="C291" s="148">
        <v>848.2</v>
      </c>
      <c r="D291" s="171">
        <v>1.248E-2</v>
      </c>
      <c r="E291" s="173">
        <v>6.11E-3</v>
      </c>
      <c r="F291" s="173">
        <v>6.3699999999999998E-3</v>
      </c>
      <c r="G291" s="154">
        <f t="shared" si="8"/>
        <v>89.04439783789546</v>
      </c>
      <c r="H291" s="120">
        <f t="shared" si="9"/>
        <v>3077116.6592514282</v>
      </c>
      <c r="I291" s="67"/>
      <c r="J291" s="67"/>
      <c r="P291" s="30"/>
    </row>
    <row r="292" spans="1:16" x14ac:dyDescent="0.3">
      <c r="A292" s="142">
        <v>275</v>
      </c>
      <c r="B292" s="148">
        <v>19205.84</v>
      </c>
      <c r="C292" s="148">
        <v>848.66</v>
      </c>
      <c r="D292" s="171">
        <v>1.256E-2</v>
      </c>
      <c r="E292" s="173">
        <v>6.0899999999999999E-3</v>
      </c>
      <c r="F292" s="173">
        <v>6.4700000000000001E-3</v>
      </c>
      <c r="G292" s="154">
        <f t="shared" si="8"/>
        <v>90.442269075539045</v>
      </c>
      <c r="H292" s="120">
        <f t="shared" si="9"/>
        <v>3040613.6733512841</v>
      </c>
      <c r="I292" s="67"/>
      <c r="J292" s="67"/>
      <c r="P292" s="30"/>
    </row>
    <row r="293" spans="1:16" x14ac:dyDescent="0.3">
      <c r="A293" s="142">
        <v>276</v>
      </c>
      <c r="B293" s="148">
        <v>19446.39</v>
      </c>
      <c r="C293" s="148">
        <v>848.21</v>
      </c>
      <c r="D293" s="171">
        <v>1.251E-2</v>
      </c>
      <c r="E293" s="173">
        <v>6.1199999999999996E-3</v>
      </c>
      <c r="F293" s="173">
        <v>6.3899999999999998E-3</v>
      </c>
      <c r="G293" s="154">
        <f t="shared" si="8"/>
        <v>89.32397208542416</v>
      </c>
      <c r="H293" s="120">
        <f t="shared" si="9"/>
        <v>3089876.0271884231</v>
      </c>
      <c r="I293" s="67"/>
      <c r="J293" s="67"/>
      <c r="P293" s="30"/>
    </row>
    <row r="294" spans="1:16" x14ac:dyDescent="0.3">
      <c r="A294" s="142">
        <v>277</v>
      </c>
      <c r="B294" s="148">
        <v>19349.560000000001</v>
      </c>
      <c r="C294" s="148">
        <v>849.02</v>
      </c>
      <c r="D294" s="171">
        <v>1.257E-2</v>
      </c>
      <c r="E294" s="173">
        <v>6.1399999999999996E-3</v>
      </c>
      <c r="F294" s="173">
        <v>6.43E-3</v>
      </c>
      <c r="G294" s="154">
        <f t="shared" si="8"/>
        <v>89.883120580481588</v>
      </c>
      <c r="H294" s="120">
        <f t="shared" si="9"/>
        <v>3081779.9628126337</v>
      </c>
      <c r="I294" s="67"/>
      <c r="J294" s="67"/>
      <c r="P294" s="30"/>
    </row>
    <row r="295" spans="1:16" x14ac:dyDescent="0.3">
      <c r="A295" s="142">
        <v>278</v>
      </c>
      <c r="B295" s="148">
        <v>19167.580000000002</v>
      </c>
      <c r="C295" s="148">
        <v>848.38</v>
      </c>
      <c r="D295" s="171">
        <v>1.2540000000000001E-2</v>
      </c>
      <c r="E295" s="173">
        <v>6.0600000000000003E-3</v>
      </c>
      <c r="F295" s="173">
        <v>6.4799999999999996E-3</v>
      </c>
      <c r="G295" s="154">
        <f t="shared" si="8"/>
        <v>90.582056199303381</v>
      </c>
      <c r="H295" s="120">
        <f t="shared" si="9"/>
        <v>3069040.5104994508</v>
      </c>
      <c r="I295" s="67"/>
      <c r="J295" s="67"/>
      <c r="P295" s="30"/>
    </row>
    <row r="296" spans="1:16" x14ac:dyDescent="0.3">
      <c r="A296" s="142">
        <v>279</v>
      </c>
      <c r="B296" s="148">
        <v>19537.95</v>
      </c>
      <c r="C296" s="148">
        <v>848.47</v>
      </c>
      <c r="D296" s="171">
        <v>1.2540000000000001E-2</v>
      </c>
      <c r="E296" s="173">
        <v>6.1799999999999997E-3</v>
      </c>
      <c r="F296" s="173">
        <v>6.3600000000000002E-3</v>
      </c>
      <c r="G296" s="154">
        <f t="shared" si="8"/>
        <v>88.90461071413111</v>
      </c>
      <c r="H296" s="120">
        <f t="shared" si="9"/>
        <v>3138194.9457842214</v>
      </c>
      <c r="I296" s="67"/>
      <c r="J296" s="67"/>
      <c r="P296" s="30"/>
    </row>
    <row r="297" spans="1:16" x14ac:dyDescent="0.3">
      <c r="A297" s="142">
        <v>280</v>
      </c>
      <c r="B297" s="148">
        <v>19226.009999999998</v>
      </c>
      <c r="C297" s="148">
        <v>848.52</v>
      </c>
      <c r="D297" s="171">
        <v>1.255E-2</v>
      </c>
      <c r="E297" s="173">
        <v>6.0899999999999999E-3</v>
      </c>
      <c r="F297" s="173">
        <v>6.4599999999999996E-3</v>
      </c>
      <c r="G297" s="154">
        <f t="shared" si="8"/>
        <v>90.302481951774666</v>
      </c>
      <c r="H297" s="120">
        <f t="shared" si="9"/>
        <v>3100689.9694023007</v>
      </c>
      <c r="I297" s="67"/>
      <c r="J297" s="67"/>
      <c r="P297" s="30"/>
    </row>
    <row r="298" spans="1:16" x14ac:dyDescent="0.3">
      <c r="A298" s="142">
        <v>281</v>
      </c>
      <c r="B298" s="148">
        <v>19319.11</v>
      </c>
      <c r="C298" s="148">
        <v>849.18</v>
      </c>
      <c r="D298" s="171">
        <v>1.256E-2</v>
      </c>
      <c r="E298" s="173">
        <v>6.1199999999999996E-3</v>
      </c>
      <c r="F298" s="173">
        <v>6.4400000000000004E-3</v>
      </c>
      <c r="G298" s="154">
        <f t="shared" si="8"/>
        <v>90.022907704245966</v>
      </c>
      <c r="H298" s="120">
        <f t="shared" si="9"/>
        <v>3121427.7250760975</v>
      </c>
      <c r="I298" s="67"/>
      <c r="J298" s="67"/>
      <c r="P298" s="30"/>
    </row>
    <row r="299" spans="1:16" x14ac:dyDescent="0.3">
      <c r="A299" s="142">
        <v>282</v>
      </c>
      <c r="B299" s="148">
        <v>19093.919999999998</v>
      </c>
      <c r="C299" s="148">
        <v>848.53</v>
      </c>
      <c r="D299" s="171">
        <v>1.2619999999999999E-2</v>
      </c>
      <c r="E299" s="173">
        <v>6.11E-3</v>
      </c>
      <c r="F299" s="173">
        <v>6.5100000000000002E-3</v>
      </c>
      <c r="G299" s="154">
        <f t="shared" si="8"/>
        <v>91.001417570596473</v>
      </c>
      <c r="H299" s="120">
        <f t="shared" si="9"/>
        <v>3098852.825904958</v>
      </c>
      <c r="I299" s="67"/>
      <c r="J299" s="67"/>
      <c r="P299" s="30"/>
    </row>
    <row r="300" spans="1:16" x14ac:dyDescent="0.3">
      <c r="A300" s="142">
        <v>283</v>
      </c>
      <c r="B300" s="148">
        <v>19734.46</v>
      </c>
      <c r="C300" s="148">
        <v>849.08</v>
      </c>
      <c r="D300" s="171">
        <v>1.2489999999999999E-2</v>
      </c>
      <c r="E300" s="173">
        <v>6.1900000000000002E-3</v>
      </c>
      <c r="F300" s="173">
        <v>6.3E-3</v>
      </c>
      <c r="G300" s="154">
        <f t="shared" si="8"/>
        <v>88.065887971544967</v>
      </c>
      <c r="H300" s="120">
        <f t="shared" si="9"/>
        <v>3213503.0545702367</v>
      </c>
      <c r="I300" s="67"/>
      <c r="J300" s="67"/>
      <c r="P300" s="30"/>
    </row>
    <row r="301" spans="1:16" x14ac:dyDescent="0.3">
      <c r="A301" s="142">
        <v>284</v>
      </c>
      <c r="B301" s="148">
        <v>19263.080000000002</v>
      </c>
      <c r="C301" s="148">
        <v>849.34</v>
      </c>
      <c r="D301" s="171">
        <v>1.259E-2</v>
      </c>
      <c r="E301" s="173">
        <v>6.13E-3</v>
      </c>
      <c r="F301" s="173">
        <v>6.4599999999999996E-3</v>
      </c>
      <c r="G301" s="154">
        <f t="shared" si="8"/>
        <v>90.302481951774666</v>
      </c>
      <c r="H301" s="120">
        <f t="shared" si="9"/>
        <v>3144985.5403937623</v>
      </c>
      <c r="I301" s="67"/>
      <c r="J301" s="67"/>
      <c r="P301" s="30"/>
    </row>
    <row r="302" spans="1:16" x14ac:dyDescent="0.3">
      <c r="A302" s="142">
        <v>285</v>
      </c>
      <c r="B302" s="148">
        <v>19616.54</v>
      </c>
      <c r="C302" s="148">
        <v>848.74</v>
      </c>
      <c r="D302" s="171">
        <v>1.2500000000000001E-2</v>
      </c>
      <c r="E302" s="173">
        <v>6.1700000000000001E-3</v>
      </c>
      <c r="F302" s="173">
        <v>6.3400000000000001E-3</v>
      </c>
      <c r="G302" s="154">
        <f t="shared" si="8"/>
        <v>88.625036466602381</v>
      </c>
      <c r="H302" s="120">
        <f t="shared" si="9"/>
        <v>3215795.5738320053</v>
      </c>
      <c r="I302" s="67"/>
      <c r="J302" s="67"/>
      <c r="P302" s="30"/>
    </row>
    <row r="303" spans="1:16" x14ac:dyDescent="0.3">
      <c r="A303" s="142">
        <v>286</v>
      </c>
      <c r="B303" s="148">
        <v>19395.41</v>
      </c>
      <c r="C303" s="148">
        <v>849.08</v>
      </c>
      <c r="D303" s="171">
        <v>1.259E-2</v>
      </c>
      <c r="E303" s="173">
        <v>6.1799999999999997E-3</v>
      </c>
      <c r="F303" s="173">
        <v>6.4099999999999999E-3</v>
      </c>
      <c r="G303" s="154">
        <f t="shared" si="8"/>
        <v>89.603546332952888</v>
      </c>
      <c r="H303" s="120">
        <f t="shared" si="9"/>
        <v>3191837.9540165556</v>
      </c>
      <c r="I303" s="67"/>
      <c r="J303" s="67"/>
      <c r="P303" s="30"/>
    </row>
    <row r="304" spans="1:16" x14ac:dyDescent="0.3">
      <c r="A304" s="142">
        <v>287</v>
      </c>
      <c r="B304" s="148">
        <v>19548.23</v>
      </c>
      <c r="C304" s="148">
        <v>849.39</v>
      </c>
      <c r="D304" s="171">
        <v>1.251E-2</v>
      </c>
      <c r="E304" s="173">
        <v>6.1399999999999996E-3</v>
      </c>
      <c r="F304" s="173">
        <v>6.3600000000000002E-3</v>
      </c>
      <c r="G304" s="154">
        <f t="shared" si="8"/>
        <v>88.90461071413111</v>
      </c>
      <c r="H304" s="120">
        <f t="shared" si="9"/>
        <v>3228179.0302511528</v>
      </c>
      <c r="I304" s="67"/>
      <c r="J304" s="67"/>
      <c r="P304" s="30"/>
    </row>
    <row r="305" spans="1:16" x14ac:dyDescent="0.3">
      <c r="A305" s="142">
        <v>288</v>
      </c>
      <c r="B305" s="148">
        <v>19359.87</v>
      </c>
      <c r="C305" s="148">
        <v>848.81</v>
      </c>
      <c r="D305" s="171">
        <v>1.26E-2</v>
      </c>
      <c r="E305" s="173">
        <v>6.1799999999999997E-3</v>
      </c>
      <c r="F305" s="173">
        <v>6.4200000000000004E-3</v>
      </c>
      <c r="G305" s="154">
        <f t="shared" si="8"/>
        <v>89.743333456717252</v>
      </c>
      <c r="H305" s="120">
        <f t="shared" si="9"/>
        <v>3209152.0217365329</v>
      </c>
      <c r="I305" s="67"/>
      <c r="J305" s="67"/>
      <c r="P305" s="30"/>
    </row>
    <row r="306" spans="1:16" x14ac:dyDescent="0.3">
      <c r="A306" s="142">
        <v>289</v>
      </c>
      <c r="B306" s="148">
        <v>19307.64</v>
      </c>
      <c r="C306" s="148">
        <v>849.11</v>
      </c>
      <c r="D306" s="171">
        <v>1.26E-2</v>
      </c>
      <c r="E306" s="173">
        <v>6.1599999999999997E-3</v>
      </c>
      <c r="F306" s="173">
        <v>6.4400000000000004E-3</v>
      </c>
      <c r="G306" s="154">
        <f t="shared" si="8"/>
        <v>90.022907704245966</v>
      </c>
      <c r="H306" s="120">
        <f t="shared" si="9"/>
        <v>3210293.9948291536</v>
      </c>
      <c r="I306" s="67"/>
      <c r="J306" s="67"/>
      <c r="P306" s="30"/>
    </row>
    <row r="307" spans="1:16" x14ac:dyDescent="0.3">
      <c r="A307" s="142">
        <v>290</v>
      </c>
      <c r="B307" s="148">
        <v>19674.580000000002</v>
      </c>
      <c r="C307" s="148">
        <v>849.13</v>
      </c>
      <c r="D307" s="171">
        <v>1.256E-2</v>
      </c>
      <c r="E307" s="173">
        <v>6.2399999999999999E-3</v>
      </c>
      <c r="F307" s="173">
        <v>6.3200000000000001E-3</v>
      </c>
      <c r="G307" s="154">
        <f t="shared" si="8"/>
        <v>88.345462219073667</v>
      </c>
      <c r="H307" s="120">
        <f t="shared" si="9"/>
        <v>3282568.1445966717</v>
      </c>
      <c r="I307" s="67"/>
      <c r="J307" s="67"/>
      <c r="P307" s="30"/>
    </row>
    <row r="308" spans="1:16" x14ac:dyDescent="0.3">
      <c r="A308" s="142">
        <v>291</v>
      </c>
      <c r="B308" s="148">
        <v>19293.18</v>
      </c>
      <c r="C308" s="148">
        <v>849.08</v>
      </c>
      <c r="D308" s="171">
        <v>1.261E-2</v>
      </c>
      <c r="E308" s="173">
        <v>6.1599999999999997E-3</v>
      </c>
      <c r="F308" s="173">
        <v>6.45E-3</v>
      </c>
      <c r="G308" s="154">
        <f t="shared" si="8"/>
        <v>90.162694828010316</v>
      </c>
      <c r="H308" s="120">
        <f t="shared" si="9"/>
        <v>3227498.917984833</v>
      </c>
      <c r="I308" s="67"/>
      <c r="J308" s="67"/>
      <c r="P308" s="30"/>
    </row>
    <row r="309" spans="1:16" x14ac:dyDescent="0.3">
      <c r="A309" s="142">
        <v>292</v>
      </c>
      <c r="B309" s="148">
        <v>19669.78</v>
      </c>
      <c r="C309" s="148">
        <v>849.29</v>
      </c>
      <c r="D309" s="171">
        <v>1.259E-2</v>
      </c>
      <c r="E309" s="173">
        <v>6.2700000000000004E-3</v>
      </c>
      <c r="F309" s="173">
        <v>6.3200000000000001E-3</v>
      </c>
      <c r="G309" s="154">
        <f t="shared" si="8"/>
        <v>88.345462219073667</v>
      </c>
      <c r="H309" s="120">
        <f t="shared" si="9"/>
        <v>3305206.5455938904</v>
      </c>
      <c r="I309" s="67"/>
      <c r="J309" s="67"/>
      <c r="P309" s="30"/>
    </row>
    <row r="310" spans="1:16" x14ac:dyDescent="0.3">
      <c r="A310" s="142">
        <v>293</v>
      </c>
      <c r="B310" s="148">
        <v>19514.55</v>
      </c>
      <c r="C310" s="148">
        <v>849.66</v>
      </c>
      <c r="D310" s="171">
        <v>1.261E-2</v>
      </c>
      <c r="E310" s="173">
        <v>6.2399999999999999E-3</v>
      </c>
      <c r="F310" s="173">
        <v>6.3800000000000003E-3</v>
      </c>
      <c r="G310" s="154">
        <f t="shared" si="8"/>
        <v>89.184184961659824</v>
      </c>
      <c r="H310" s="120">
        <f t="shared" si="9"/>
        <v>3285335.8487938233</v>
      </c>
      <c r="I310" s="67"/>
      <c r="J310" s="67"/>
      <c r="P310" s="30"/>
    </row>
    <row r="311" spans="1:16" x14ac:dyDescent="0.3">
      <c r="A311" s="142">
        <v>294</v>
      </c>
      <c r="B311" s="148">
        <v>19675.439999999999</v>
      </c>
      <c r="C311" s="148">
        <v>849.28</v>
      </c>
      <c r="D311" s="171">
        <v>1.2579999999999999E-2</v>
      </c>
      <c r="E311" s="173">
        <v>6.2599999999999999E-3</v>
      </c>
      <c r="F311" s="173">
        <v>6.3200000000000001E-3</v>
      </c>
      <c r="G311" s="154">
        <f t="shared" si="8"/>
        <v>88.345462219073667</v>
      </c>
      <c r="H311" s="120">
        <f t="shared" si="9"/>
        <v>3327844.9465911086</v>
      </c>
      <c r="I311" s="67"/>
      <c r="J311" s="67"/>
      <c r="P311" s="30"/>
    </row>
    <row r="312" spans="1:16" x14ac:dyDescent="0.3">
      <c r="A312" s="142">
        <v>295</v>
      </c>
      <c r="B312" s="148">
        <v>19449.21</v>
      </c>
      <c r="C312" s="148">
        <v>849.63</v>
      </c>
      <c r="D312" s="171">
        <v>1.265E-2</v>
      </c>
      <c r="E312" s="173">
        <v>6.2599999999999999E-3</v>
      </c>
      <c r="F312" s="173">
        <v>6.4000000000000003E-3</v>
      </c>
      <c r="G312" s="154">
        <f t="shared" si="8"/>
        <v>89.463759209188538</v>
      </c>
      <c r="H312" s="120">
        <f t="shared" si="9"/>
        <v>3297424.5952510959</v>
      </c>
      <c r="I312" s="67"/>
      <c r="J312" s="67"/>
      <c r="P312" s="30"/>
    </row>
    <row r="313" spans="1:16" x14ac:dyDescent="0.3">
      <c r="A313" s="142">
        <v>296</v>
      </c>
      <c r="B313" s="148">
        <v>19646.55</v>
      </c>
      <c r="C313" s="148">
        <v>848.58</v>
      </c>
      <c r="D313" s="171">
        <v>1.261E-2</v>
      </c>
      <c r="E313" s="173">
        <v>6.28E-3</v>
      </c>
      <c r="F313" s="173">
        <v>6.3299999999999997E-3</v>
      </c>
      <c r="G313" s="154">
        <f t="shared" si="8"/>
        <v>88.485249342838017</v>
      </c>
      <c r="H313" s="120">
        <f t="shared" si="9"/>
        <v>3345190.3249223111</v>
      </c>
      <c r="I313" s="67"/>
      <c r="J313" s="67"/>
      <c r="P313" s="30"/>
    </row>
    <row r="314" spans="1:16" x14ac:dyDescent="0.3">
      <c r="A314" s="142">
        <v>297</v>
      </c>
      <c r="B314" s="148">
        <v>19504.8</v>
      </c>
      <c r="C314" s="148">
        <v>849.35</v>
      </c>
      <c r="D314" s="171">
        <v>1.264E-2</v>
      </c>
      <c r="E314" s="173">
        <v>6.2599999999999999E-3</v>
      </c>
      <c r="F314" s="173">
        <v>6.3800000000000003E-3</v>
      </c>
      <c r="G314" s="154">
        <f t="shared" si="8"/>
        <v>89.184184961659824</v>
      </c>
      <c r="H314" s="120">
        <f t="shared" si="9"/>
        <v>3330186.8501425441</v>
      </c>
      <c r="I314" s="67"/>
      <c r="J314" s="67"/>
      <c r="P314" s="30"/>
    </row>
    <row r="315" spans="1:16" x14ac:dyDescent="0.3">
      <c r="A315" s="142">
        <v>298</v>
      </c>
      <c r="B315" s="148">
        <v>19631.509999999998</v>
      </c>
      <c r="C315" s="148">
        <v>849.72</v>
      </c>
      <c r="D315" s="171">
        <v>1.261E-2</v>
      </c>
      <c r="E315" s="173">
        <v>6.2700000000000004E-3</v>
      </c>
      <c r="F315" s="173">
        <v>6.3400000000000001E-3</v>
      </c>
      <c r="G315" s="154">
        <f t="shared" si="8"/>
        <v>88.625036466602381</v>
      </c>
      <c r="H315" s="120">
        <f t="shared" si="9"/>
        <v>3362480.9859717106</v>
      </c>
      <c r="I315" s="67"/>
      <c r="J315" s="67"/>
      <c r="P315" s="30"/>
    </row>
    <row r="316" spans="1:16" x14ac:dyDescent="0.3">
      <c r="A316" s="142">
        <v>299</v>
      </c>
      <c r="B316" s="148">
        <v>19424.87</v>
      </c>
      <c r="C316" s="148">
        <v>849.13</v>
      </c>
      <c r="D316" s="171">
        <v>1.268E-2</v>
      </c>
      <c r="E316" s="173">
        <v>6.28E-3</v>
      </c>
      <c r="F316" s="173">
        <v>6.4000000000000003E-3</v>
      </c>
      <c r="G316" s="154">
        <f t="shared" si="8"/>
        <v>89.463759209188538</v>
      </c>
      <c r="H316" s="120">
        <f t="shared" si="9"/>
        <v>3342135.4372206023</v>
      </c>
      <c r="I316" s="67"/>
      <c r="J316" s="67"/>
      <c r="P316" s="30"/>
    </row>
    <row r="317" spans="1:16" x14ac:dyDescent="0.3">
      <c r="A317" s="142">
        <v>300</v>
      </c>
      <c r="B317" s="148">
        <v>19330.36</v>
      </c>
      <c r="C317" s="148">
        <v>849.2</v>
      </c>
      <c r="D317" s="171">
        <v>1.265E-2</v>
      </c>
      <c r="E317" s="173">
        <v>6.2199999999999998E-3</v>
      </c>
      <c r="F317" s="173">
        <v>6.43E-3</v>
      </c>
      <c r="G317" s="154">
        <f t="shared" si="8"/>
        <v>89.883120580481588</v>
      </c>
      <c r="H317" s="120">
        <f t="shared" si="9"/>
        <v>3337667.8297609747</v>
      </c>
      <c r="I317" s="67"/>
      <c r="J317" s="67"/>
      <c r="P317" s="30"/>
    </row>
    <row r="318" spans="1:16" x14ac:dyDescent="0.3">
      <c r="A318" s="142">
        <v>301</v>
      </c>
      <c r="B318" s="148">
        <v>19552.04</v>
      </c>
      <c r="C318" s="148">
        <v>848.83</v>
      </c>
      <c r="D318" s="171">
        <v>1.268E-2</v>
      </c>
      <c r="E318" s="173">
        <v>6.3200000000000001E-3</v>
      </c>
      <c r="F318" s="173">
        <v>6.3600000000000002E-3</v>
      </c>
      <c r="G318" s="154">
        <f t="shared" si="8"/>
        <v>88.90461071413111</v>
      </c>
      <c r="H318" s="120">
        <f t="shared" si="9"/>
        <v>3385651.1780682821</v>
      </c>
      <c r="I318" s="67"/>
      <c r="J318" s="67"/>
      <c r="P318" s="30"/>
    </row>
    <row r="319" spans="1:16" x14ac:dyDescent="0.3">
      <c r="A319" s="142">
        <v>302</v>
      </c>
      <c r="B319" s="148">
        <v>19308.59</v>
      </c>
      <c r="C319" s="148">
        <v>849.86</v>
      </c>
      <c r="D319" s="171">
        <v>1.2699999999999999E-2</v>
      </c>
      <c r="E319" s="173">
        <v>6.2599999999999999E-3</v>
      </c>
      <c r="F319" s="173">
        <v>6.45E-3</v>
      </c>
      <c r="G319" s="154">
        <f t="shared" si="8"/>
        <v>90.162694828010316</v>
      </c>
      <c r="H319" s="120">
        <f t="shared" si="9"/>
        <v>3349500.5952969743</v>
      </c>
      <c r="I319" s="67"/>
      <c r="J319" s="67"/>
      <c r="P319" s="30"/>
    </row>
    <row r="320" spans="1:16" x14ac:dyDescent="0.3">
      <c r="A320" s="142">
        <v>303</v>
      </c>
      <c r="B320" s="148">
        <v>19631.87</v>
      </c>
      <c r="C320" s="148">
        <v>848.24</v>
      </c>
      <c r="D320" s="171">
        <v>1.2619999999999999E-2</v>
      </c>
      <c r="E320" s="173">
        <v>6.2899999999999996E-3</v>
      </c>
      <c r="F320" s="173">
        <v>6.3299999999999997E-3</v>
      </c>
      <c r="G320" s="154">
        <f t="shared" si="8"/>
        <v>88.485249342838017</v>
      </c>
      <c r="H320" s="120">
        <f t="shared" si="9"/>
        <v>3424299.5555792572</v>
      </c>
      <c r="I320" s="67"/>
      <c r="J320" s="67"/>
      <c r="P320" s="30"/>
    </row>
    <row r="321" spans="1:16" x14ac:dyDescent="0.3">
      <c r="A321" s="142">
        <v>304</v>
      </c>
      <c r="B321" s="148">
        <v>19222.099999999999</v>
      </c>
      <c r="C321" s="148">
        <v>849.44</v>
      </c>
      <c r="D321" s="171">
        <v>1.273E-2</v>
      </c>
      <c r="E321" s="173">
        <v>6.2599999999999999E-3</v>
      </c>
      <c r="F321" s="173">
        <v>6.4700000000000001E-3</v>
      </c>
      <c r="G321" s="154">
        <f t="shared" si="8"/>
        <v>90.442269075539045</v>
      </c>
      <c r="H321" s="120">
        <f t="shared" si="9"/>
        <v>3361260.2061774191</v>
      </c>
      <c r="I321" s="67"/>
      <c r="J321" s="67"/>
      <c r="P321" s="30"/>
    </row>
    <row r="322" spans="1:16" x14ac:dyDescent="0.3">
      <c r="A322" s="142">
        <v>305</v>
      </c>
      <c r="B322" s="148">
        <v>19594.57</v>
      </c>
      <c r="C322" s="148">
        <v>848.85</v>
      </c>
      <c r="D322" s="171">
        <v>1.2670000000000001E-2</v>
      </c>
      <c r="E322" s="173">
        <v>6.3200000000000001E-3</v>
      </c>
      <c r="F322" s="173">
        <v>6.3400000000000001E-3</v>
      </c>
      <c r="G322" s="154">
        <f t="shared" si="8"/>
        <v>88.625036466602381</v>
      </c>
      <c r="H322" s="120">
        <f t="shared" si="9"/>
        <v>3441465.4386623218</v>
      </c>
      <c r="I322" s="67"/>
      <c r="J322" s="67"/>
      <c r="P322" s="30"/>
    </row>
    <row r="323" spans="1:16" x14ac:dyDescent="0.3">
      <c r="A323" s="142">
        <v>306</v>
      </c>
      <c r="B323" s="148">
        <v>19210.41</v>
      </c>
      <c r="C323" s="148">
        <v>849.13</v>
      </c>
      <c r="D323" s="171">
        <v>1.268E-2</v>
      </c>
      <c r="E323" s="173">
        <v>6.2100000000000002E-3</v>
      </c>
      <c r="F323" s="173">
        <v>6.4700000000000001E-3</v>
      </c>
      <c r="G323" s="154">
        <f t="shared" si="8"/>
        <v>90.442269075539045</v>
      </c>
      <c r="H323" s="120">
        <f t="shared" si="9"/>
        <v>3383373.7601654287</v>
      </c>
      <c r="I323" s="67"/>
      <c r="J323" s="67"/>
      <c r="P323" s="30"/>
    </row>
    <row r="324" spans="1:16" x14ac:dyDescent="0.3">
      <c r="A324" s="142">
        <v>307</v>
      </c>
      <c r="B324" s="148">
        <v>19521.75</v>
      </c>
      <c r="C324" s="148">
        <v>849.13</v>
      </c>
      <c r="D324" s="171">
        <v>1.2659999999999999E-2</v>
      </c>
      <c r="E324" s="173">
        <v>6.2899999999999996E-3</v>
      </c>
      <c r="F324" s="173">
        <v>6.3699999999999998E-3</v>
      </c>
      <c r="G324" s="154">
        <f t="shared" si="8"/>
        <v>89.04439783789546</v>
      </c>
      <c r="H324" s="120">
        <f t="shared" si="9"/>
        <v>3447718.3006941192</v>
      </c>
      <c r="I324" s="67"/>
      <c r="J324" s="67"/>
      <c r="P324" s="30"/>
    </row>
    <row r="325" spans="1:16" x14ac:dyDescent="0.3">
      <c r="A325" s="142">
        <v>308</v>
      </c>
      <c r="B325" s="148">
        <v>19388</v>
      </c>
      <c r="C325" s="148">
        <v>848.92</v>
      </c>
      <c r="D325" s="171">
        <v>1.2710000000000001E-2</v>
      </c>
      <c r="E325" s="173">
        <v>6.3E-3</v>
      </c>
      <c r="F325" s="173">
        <v>6.4099999999999999E-3</v>
      </c>
      <c r="G325" s="154">
        <f t="shared" si="8"/>
        <v>89.603546332952888</v>
      </c>
      <c r="H325" s="120">
        <f t="shared" si="9"/>
        <v>3437363.9504793677</v>
      </c>
      <c r="I325" s="67"/>
      <c r="J325" s="67"/>
      <c r="P325" s="30"/>
    </row>
    <row r="326" spans="1:16" x14ac:dyDescent="0.3">
      <c r="A326" s="142">
        <v>309</v>
      </c>
      <c r="B326" s="148">
        <v>19532.48</v>
      </c>
      <c r="C326" s="148">
        <v>848.49</v>
      </c>
      <c r="D326" s="171">
        <v>1.2630000000000001E-2</v>
      </c>
      <c r="E326" s="173">
        <v>6.2700000000000004E-3</v>
      </c>
      <c r="F326" s="173">
        <v>6.3600000000000002E-3</v>
      </c>
      <c r="G326" s="154">
        <f t="shared" si="8"/>
        <v>88.90461071413111</v>
      </c>
      <c r="H326" s="120">
        <f t="shared" si="9"/>
        <v>3475635.262535213</v>
      </c>
      <c r="I326" s="67"/>
      <c r="J326" s="67"/>
      <c r="P326" s="30"/>
    </row>
    <row r="327" spans="1:16" x14ac:dyDescent="0.3">
      <c r="A327" s="142">
        <v>310</v>
      </c>
      <c r="B327" s="148">
        <v>19476.68</v>
      </c>
      <c r="C327" s="148">
        <v>848.27</v>
      </c>
      <c r="D327" s="171">
        <v>1.2710000000000001E-2</v>
      </c>
      <c r="E327" s="173">
        <v>6.3299999999999997E-3</v>
      </c>
      <c r="F327" s="173">
        <v>6.3800000000000003E-3</v>
      </c>
      <c r="G327" s="154">
        <f t="shared" si="8"/>
        <v>89.184184961659824</v>
      </c>
      <c r="H327" s="120">
        <f t="shared" si="9"/>
        <v>3475952.6045258879</v>
      </c>
      <c r="I327" s="67"/>
      <c r="J327" s="67"/>
      <c r="P327" s="30"/>
    </row>
    <row r="328" spans="1:16" x14ac:dyDescent="0.3">
      <c r="A328" s="142">
        <v>311</v>
      </c>
      <c r="B328" s="148">
        <v>19419.3</v>
      </c>
      <c r="C328" s="148">
        <v>848.57</v>
      </c>
      <c r="D328" s="171">
        <v>1.2659999999999999E-2</v>
      </c>
      <c r="E328" s="173">
        <v>6.2599999999999999E-3</v>
      </c>
      <c r="F328" s="173">
        <v>6.4000000000000003E-3</v>
      </c>
      <c r="G328" s="154">
        <f t="shared" si="8"/>
        <v>89.463759209188538</v>
      </c>
      <c r="H328" s="120">
        <f t="shared" si="9"/>
        <v>3476267.9631291213</v>
      </c>
      <c r="I328" s="67"/>
      <c r="J328" s="67"/>
      <c r="P328" s="30"/>
    </row>
    <row r="329" spans="1:16" x14ac:dyDescent="0.3">
      <c r="A329" s="142">
        <v>312</v>
      </c>
      <c r="B329" s="148">
        <v>19599.330000000002</v>
      </c>
      <c r="C329" s="148">
        <v>848.57</v>
      </c>
      <c r="D329" s="171">
        <v>1.2659999999999999E-2</v>
      </c>
      <c r="E329" s="173">
        <v>6.3099999999999996E-3</v>
      </c>
      <c r="F329" s="173">
        <v>6.3400000000000001E-3</v>
      </c>
      <c r="G329" s="154">
        <f t="shared" si="8"/>
        <v>88.625036466602381</v>
      </c>
      <c r="H329" s="120">
        <f t="shared" si="9"/>
        <v>3520449.891352932</v>
      </c>
      <c r="I329" s="67"/>
      <c r="J329" s="67"/>
      <c r="P329" s="30"/>
    </row>
    <row r="330" spans="1:16" x14ac:dyDescent="0.3">
      <c r="A330" s="142">
        <v>313</v>
      </c>
      <c r="B330" s="148">
        <v>19245.349999999999</v>
      </c>
      <c r="C330" s="148">
        <v>848.53</v>
      </c>
      <c r="D330" s="171">
        <v>1.2749999999999999E-2</v>
      </c>
      <c r="E330" s="173">
        <v>6.2899999999999996E-3</v>
      </c>
      <c r="F330" s="173">
        <v>6.4599999999999996E-3</v>
      </c>
      <c r="G330" s="154">
        <f t="shared" si="8"/>
        <v>90.302481951774666</v>
      </c>
      <c r="H330" s="120">
        <f t="shared" si="9"/>
        <v>3466128.4300818574</v>
      </c>
      <c r="I330" s="67"/>
      <c r="J330" s="67"/>
      <c r="P330" s="30"/>
    </row>
    <row r="331" spans="1:16" x14ac:dyDescent="0.3">
      <c r="A331" s="142">
        <v>314</v>
      </c>
      <c r="B331" s="148">
        <v>19507.11</v>
      </c>
      <c r="C331" s="148">
        <v>848.85</v>
      </c>
      <c r="D331" s="171">
        <v>1.2710000000000001E-2</v>
      </c>
      <c r="E331" s="173">
        <v>6.3299999999999997E-3</v>
      </c>
      <c r="F331" s="173">
        <v>6.3699999999999998E-3</v>
      </c>
      <c r="G331" s="154">
        <f t="shared" si="8"/>
        <v>89.04439783789546</v>
      </c>
      <c r="H331" s="120">
        <f t="shared" si="9"/>
        <v>3526330.7700910531</v>
      </c>
      <c r="I331" s="67"/>
      <c r="J331" s="67"/>
      <c r="P331" s="30"/>
    </row>
    <row r="332" spans="1:16" x14ac:dyDescent="0.3">
      <c r="A332" s="142">
        <v>315</v>
      </c>
      <c r="B332" s="148">
        <v>19168.009999999998</v>
      </c>
      <c r="C332" s="148">
        <v>848.82</v>
      </c>
      <c r="D332" s="171">
        <v>1.2749999999999999E-2</v>
      </c>
      <c r="E332" s="173">
        <v>6.2599999999999999E-3</v>
      </c>
      <c r="F332" s="173">
        <v>6.4900000000000001E-3</v>
      </c>
      <c r="G332" s="154">
        <f t="shared" si="8"/>
        <v>90.721843323067745</v>
      </c>
      <c r="H332" s="120">
        <f t="shared" si="9"/>
        <v>3472151.6722082002</v>
      </c>
      <c r="I332" s="67"/>
      <c r="J332" s="67"/>
      <c r="P332" s="30"/>
    </row>
    <row r="333" spans="1:16" x14ac:dyDescent="0.3">
      <c r="A333" s="142">
        <v>316</v>
      </c>
      <c r="B333" s="148">
        <v>19480.91</v>
      </c>
      <c r="C333" s="148">
        <v>848.55</v>
      </c>
      <c r="D333" s="171">
        <v>1.272E-2</v>
      </c>
      <c r="E333" s="173">
        <v>6.3400000000000001E-3</v>
      </c>
      <c r="F333" s="173">
        <v>6.3800000000000003E-3</v>
      </c>
      <c r="G333" s="154">
        <f t="shared" si="8"/>
        <v>89.184184961659824</v>
      </c>
      <c r="H333" s="120">
        <f t="shared" si="9"/>
        <v>3543229.1065489696</v>
      </c>
      <c r="I333" s="67"/>
      <c r="J333" s="67"/>
      <c r="P333" s="30"/>
    </row>
    <row r="334" spans="1:16" x14ac:dyDescent="0.3">
      <c r="A334" s="142">
        <v>317</v>
      </c>
      <c r="B334" s="148">
        <v>19046.25</v>
      </c>
      <c r="C334" s="148">
        <v>848.58</v>
      </c>
      <c r="D334" s="171">
        <v>1.2789999999999999E-2</v>
      </c>
      <c r="E334" s="173">
        <v>6.2700000000000004E-3</v>
      </c>
      <c r="F334" s="173">
        <v>6.5300000000000002E-3</v>
      </c>
      <c r="G334" s="154">
        <f t="shared" si="8"/>
        <v>91.280991818125173</v>
      </c>
      <c r="H334" s="120">
        <f t="shared" si="9"/>
        <v>3472793.1159163304</v>
      </c>
      <c r="I334" s="67"/>
      <c r="J334" s="67"/>
      <c r="P334" s="30"/>
    </row>
    <row r="335" spans="1:16" x14ac:dyDescent="0.3">
      <c r="A335" s="142">
        <v>318</v>
      </c>
      <c r="B335" s="148">
        <v>19448.3</v>
      </c>
      <c r="C335" s="148">
        <v>848.17</v>
      </c>
      <c r="D335" s="171">
        <v>1.269E-2</v>
      </c>
      <c r="E335" s="173">
        <v>6.3099999999999996E-3</v>
      </c>
      <c r="F335" s="173">
        <v>6.3899999999999998E-3</v>
      </c>
      <c r="G335" s="154">
        <f t="shared" si="8"/>
        <v>89.32397208542416</v>
      </c>
      <c r="H335" s="120">
        <f t="shared" si="9"/>
        <v>3560074.5530649219</v>
      </c>
      <c r="I335" s="67"/>
      <c r="J335" s="67"/>
      <c r="P335" s="30"/>
    </row>
    <row r="336" spans="1:16" x14ac:dyDescent="0.3">
      <c r="A336" s="142">
        <v>319</v>
      </c>
      <c r="B336" s="148">
        <v>19187.68</v>
      </c>
      <c r="C336" s="148">
        <v>848.29</v>
      </c>
      <c r="D336" s="171">
        <v>1.277E-2</v>
      </c>
      <c r="E336" s="173">
        <v>6.3E-3</v>
      </c>
      <c r="F336" s="173">
        <v>6.4700000000000001E-3</v>
      </c>
      <c r="G336" s="154">
        <f t="shared" si="8"/>
        <v>90.442269075539045</v>
      </c>
      <c r="H336" s="120">
        <f t="shared" si="9"/>
        <v>3527111.8610874894</v>
      </c>
      <c r="I336" s="67"/>
      <c r="J336" s="67"/>
      <c r="P336" s="30"/>
    </row>
    <row r="337" spans="1:16" x14ac:dyDescent="0.3">
      <c r="A337" s="142">
        <v>320</v>
      </c>
      <c r="B337" s="148">
        <v>19423.099999999999</v>
      </c>
      <c r="C337" s="148">
        <v>848.37</v>
      </c>
      <c r="D337" s="171">
        <v>1.268E-2</v>
      </c>
      <c r="E337" s="173">
        <v>6.28E-3</v>
      </c>
      <c r="F337" s="173">
        <v>6.4000000000000003E-3</v>
      </c>
      <c r="G337" s="154">
        <f t="shared" si="8"/>
        <v>89.463759209188538</v>
      </c>
      <c r="H337" s="120">
        <f t="shared" si="9"/>
        <v>3576867.3575605107</v>
      </c>
      <c r="I337" s="67"/>
      <c r="J337" s="67"/>
      <c r="P337" s="30"/>
    </row>
    <row r="338" spans="1:16" x14ac:dyDescent="0.3">
      <c r="A338" s="142">
        <v>321</v>
      </c>
      <c r="B338" s="148">
        <v>19319.419999999998</v>
      </c>
      <c r="C338" s="148">
        <v>848.63</v>
      </c>
      <c r="D338" s="171">
        <v>1.2749999999999999E-2</v>
      </c>
      <c r="E338" s="173">
        <v>6.3200000000000001E-3</v>
      </c>
      <c r="F338" s="173">
        <v>6.43E-3</v>
      </c>
      <c r="G338" s="154">
        <f t="shared" si="8"/>
        <v>89.883120580481588</v>
      </c>
      <c r="H338" s="120">
        <f t="shared" si="9"/>
        <v>3571304.577844243</v>
      </c>
      <c r="I338" s="67"/>
      <c r="J338" s="67"/>
      <c r="P338" s="30"/>
    </row>
    <row r="339" spans="1:16" x14ac:dyDescent="0.3">
      <c r="A339" s="142">
        <v>322</v>
      </c>
      <c r="B339" s="148">
        <v>19036.71</v>
      </c>
      <c r="C339" s="148">
        <v>848.09</v>
      </c>
      <c r="D339" s="171">
        <v>1.2800000000000001E-2</v>
      </c>
      <c r="E339" s="173">
        <v>6.2700000000000004E-3</v>
      </c>
      <c r="F339" s="173">
        <v>6.5199999999999998E-3</v>
      </c>
      <c r="G339" s="154">
        <f t="shared" ref="G339:G402" si="10">(2*F339/$B$7)*(1+3*$B$11)/(4+PI()*$B$11-PI())*10^6</f>
        <v>91.141204694360809</v>
      </c>
      <c r="H339" s="120">
        <f t="shared" ref="H339:H402" si="11">A339/G339*10^6</f>
        <v>3532979.4145229589</v>
      </c>
      <c r="I339" s="67"/>
      <c r="J339" s="67"/>
      <c r="P339" s="30"/>
    </row>
    <row r="340" spans="1:16" x14ac:dyDescent="0.3">
      <c r="A340" s="142">
        <v>323</v>
      </c>
      <c r="B340" s="148">
        <v>19579.349999999999</v>
      </c>
      <c r="C340" s="148">
        <v>849.58</v>
      </c>
      <c r="D340" s="171">
        <v>1.273E-2</v>
      </c>
      <c r="E340" s="173">
        <v>6.3699999999999998E-3</v>
      </c>
      <c r="F340" s="173">
        <v>6.3499999999999997E-3</v>
      </c>
      <c r="G340" s="154">
        <f t="shared" si="10"/>
        <v>88.764823590366746</v>
      </c>
      <c r="H340" s="120">
        <f t="shared" si="11"/>
        <v>3638828.8393450235</v>
      </c>
      <c r="I340" s="67"/>
      <c r="J340" s="67"/>
      <c r="P340" s="30"/>
    </row>
    <row r="341" spans="1:16" x14ac:dyDescent="0.3">
      <c r="A341" s="142">
        <v>324</v>
      </c>
      <c r="B341" s="148">
        <v>19071.87</v>
      </c>
      <c r="C341" s="148">
        <v>847.98</v>
      </c>
      <c r="D341" s="171">
        <v>1.277E-2</v>
      </c>
      <c r="E341" s="173">
        <v>6.2500000000000003E-3</v>
      </c>
      <c r="F341" s="173">
        <v>6.5100000000000002E-3</v>
      </c>
      <c r="G341" s="154">
        <f t="shared" si="10"/>
        <v>91.001417570596473</v>
      </c>
      <c r="H341" s="120">
        <f t="shared" si="11"/>
        <v>3560384.0978482501</v>
      </c>
      <c r="I341" s="67"/>
      <c r="J341" s="67"/>
      <c r="P341" s="30"/>
    </row>
    <row r="342" spans="1:16" x14ac:dyDescent="0.3">
      <c r="A342" s="142">
        <v>325</v>
      </c>
      <c r="B342" s="148">
        <v>19190.849999999999</v>
      </c>
      <c r="C342" s="148">
        <v>848.4</v>
      </c>
      <c r="D342" s="171">
        <v>1.281E-2</v>
      </c>
      <c r="E342" s="173">
        <v>6.3299999999999997E-3</v>
      </c>
      <c r="F342" s="173">
        <v>6.4700000000000001E-3</v>
      </c>
      <c r="G342" s="154">
        <f t="shared" si="10"/>
        <v>90.442269075539045</v>
      </c>
      <c r="H342" s="120">
        <f t="shared" si="11"/>
        <v>3593452.5230515171</v>
      </c>
      <c r="I342" s="67"/>
      <c r="J342" s="67"/>
      <c r="P342" s="30"/>
    </row>
    <row r="343" spans="1:16" x14ac:dyDescent="0.3">
      <c r="A343" s="142">
        <v>326</v>
      </c>
      <c r="B343" s="148">
        <v>19505.97</v>
      </c>
      <c r="C343" s="148">
        <v>848.24</v>
      </c>
      <c r="D343" s="171">
        <v>1.269E-2</v>
      </c>
      <c r="E343" s="173">
        <v>6.3200000000000001E-3</v>
      </c>
      <c r="F343" s="173">
        <v>6.3699999999999998E-3</v>
      </c>
      <c r="G343" s="154">
        <f t="shared" si="10"/>
        <v>89.04439783789546</v>
      </c>
      <c r="H343" s="120">
        <f t="shared" si="11"/>
        <v>3661095.0033429405</v>
      </c>
      <c r="I343" s="67"/>
      <c r="J343" s="67"/>
      <c r="P343" s="30"/>
    </row>
    <row r="344" spans="1:16" x14ac:dyDescent="0.3">
      <c r="A344" s="142">
        <v>327</v>
      </c>
      <c r="B344" s="148">
        <v>19608.8</v>
      </c>
      <c r="C344" s="148">
        <v>848.66</v>
      </c>
      <c r="D344" s="171">
        <v>1.268E-2</v>
      </c>
      <c r="E344" s="173">
        <v>6.3400000000000001E-3</v>
      </c>
      <c r="F344" s="173">
        <v>6.3400000000000001E-3</v>
      </c>
      <c r="G344" s="154">
        <f t="shared" si="10"/>
        <v>88.625036466602381</v>
      </c>
      <c r="H344" s="120">
        <f t="shared" si="11"/>
        <v>3689702.2899756692</v>
      </c>
      <c r="I344" s="67"/>
      <c r="J344" s="67"/>
      <c r="P344" s="30"/>
    </row>
    <row r="345" spans="1:16" x14ac:dyDescent="0.3">
      <c r="A345" s="142">
        <v>328</v>
      </c>
      <c r="B345" s="148">
        <v>19027.91</v>
      </c>
      <c r="C345" s="148">
        <v>848.05</v>
      </c>
      <c r="D345" s="171">
        <v>1.281E-2</v>
      </c>
      <c r="E345" s="173">
        <v>6.28E-3</v>
      </c>
      <c r="F345" s="173">
        <v>6.5300000000000002E-3</v>
      </c>
      <c r="G345" s="154">
        <f t="shared" si="10"/>
        <v>91.280991818125173</v>
      </c>
      <c r="H345" s="120">
        <f t="shared" si="11"/>
        <v>3593300.1325569605</v>
      </c>
      <c r="I345" s="67"/>
      <c r="J345" s="67"/>
      <c r="P345" s="30"/>
    </row>
    <row r="346" spans="1:16" x14ac:dyDescent="0.3">
      <c r="A346" s="142">
        <v>329</v>
      </c>
      <c r="B346" s="148">
        <v>19495.82</v>
      </c>
      <c r="C346" s="148">
        <v>848.23</v>
      </c>
      <c r="D346" s="171">
        <v>1.273E-2</v>
      </c>
      <c r="E346" s="173">
        <v>6.3600000000000002E-3</v>
      </c>
      <c r="F346" s="173">
        <v>6.3699999999999998E-3</v>
      </c>
      <c r="G346" s="154">
        <f t="shared" si="10"/>
        <v>89.04439783789546</v>
      </c>
      <c r="H346" s="120">
        <f t="shared" si="11"/>
        <v>3694786.0616559125</v>
      </c>
      <c r="I346" s="67"/>
      <c r="J346" s="67"/>
      <c r="P346" s="30"/>
    </row>
    <row r="347" spans="1:16" x14ac:dyDescent="0.3">
      <c r="A347" s="142">
        <v>330</v>
      </c>
      <c r="B347" s="148">
        <v>19141.75</v>
      </c>
      <c r="C347" s="148">
        <v>848.96</v>
      </c>
      <c r="D347" s="171">
        <v>1.2800000000000001E-2</v>
      </c>
      <c r="E347" s="173">
        <v>6.3099999999999996E-3</v>
      </c>
      <c r="F347" s="173">
        <v>6.4999999999999997E-3</v>
      </c>
      <c r="G347" s="154">
        <f t="shared" si="10"/>
        <v>90.861630446832095</v>
      </c>
      <c r="H347" s="120">
        <f t="shared" si="11"/>
        <v>3631896.0861383653</v>
      </c>
      <c r="I347" s="67"/>
      <c r="J347" s="67"/>
      <c r="P347" s="30"/>
    </row>
    <row r="348" spans="1:16" x14ac:dyDescent="0.3">
      <c r="A348" s="142">
        <v>331</v>
      </c>
      <c r="B348" s="148">
        <v>19457.169999999998</v>
      </c>
      <c r="C348" s="148">
        <v>848.83</v>
      </c>
      <c r="D348" s="171">
        <v>1.2749999999999999E-2</v>
      </c>
      <c r="E348" s="173">
        <v>6.3600000000000002E-3</v>
      </c>
      <c r="F348" s="173">
        <v>6.3899999999999998E-3</v>
      </c>
      <c r="G348" s="154">
        <f t="shared" si="10"/>
        <v>89.32397208542416</v>
      </c>
      <c r="H348" s="120">
        <f t="shared" si="11"/>
        <v>3705612.1920266957</v>
      </c>
      <c r="I348" s="67"/>
      <c r="J348" s="67"/>
      <c r="P348" s="30"/>
    </row>
    <row r="349" spans="1:16" x14ac:dyDescent="0.3">
      <c r="A349" s="142">
        <v>332</v>
      </c>
      <c r="B349" s="148">
        <v>19179.34</v>
      </c>
      <c r="C349" s="148">
        <v>848.47</v>
      </c>
      <c r="D349" s="171">
        <v>1.281E-2</v>
      </c>
      <c r="E349" s="173">
        <v>6.3299999999999997E-3</v>
      </c>
      <c r="F349" s="173">
        <v>6.4799999999999996E-3</v>
      </c>
      <c r="G349" s="154">
        <f t="shared" si="10"/>
        <v>90.582056199303381</v>
      </c>
      <c r="H349" s="120">
        <f t="shared" si="11"/>
        <v>3665185.0700928695</v>
      </c>
      <c r="I349" s="67"/>
      <c r="J349" s="67"/>
      <c r="P349" s="30"/>
    </row>
    <row r="350" spans="1:16" x14ac:dyDescent="0.3">
      <c r="A350" s="142">
        <v>333</v>
      </c>
      <c r="B350" s="148">
        <v>19581.560000000001</v>
      </c>
      <c r="C350" s="148">
        <v>848.76</v>
      </c>
      <c r="D350" s="171">
        <v>1.273E-2</v>
      </c>
      <c r="E350" s="173">
        <v>6.3800000000000003E-3</v>
      </c>
      <c r="F350" s="173">
        <v>6.3499999999999997E-3</v>
      </c>
      <c r="G350" s="154">
        <f t="shared" si="10"/>
        <v>88.764823590366746</v>
      </c>
      <c r="H350" s="120">
        <f t="shared" si="11"/>
        <v>3751486.0789532289</v>
      </c>
      <c r="I350" s="67"/>
      <c r="J350" s="67"/>
      <c r="P350" s="30"/>
    </row>
    <row r="351" spans="1:16" x14ac:dyDescent="0.3">
      <c r="A351" s="142">
        <v>334</v>
      </c>
      <c r="B351" s="148">
        <v>19314.580000000002</v>
      </c>
      <c r="C351" s="148">
        <v>848.62</v>
      </c>
      <c r="D351" s="171">
        <v>1.286E-2</v>
      </c>
      <c r="E351" s="173">
        <v>6.4200000000000004E-3</v>
      </c>
      <c r="F351" s="173">
        <v>6.43E-3</v>
      </c>
      <c r="G351" s="154">
        <f t="shared" si="10"/>
        <v>89.883120580481588</v>
      </c>
      <c r="H351" s="120">
        <f t="shared" si="11"/>
        <v>3715936.8504672186</v>
      </c>
      <c r="I351" s="67"/>
      <c r="J351" s="67"/>
    </row>
    <row r="352" spans="1:16" x14ac:dyDescent="0.3">
      <c r="A352" s="142">
        <v>335</v>
      </c>
      <c r="B352" s="148">
        <v>19390.560000000001</v>
      </c>
      <c r="C352" s="148">
        <v>849.07</v>
      </c>
      <c r="D352" s="171">
        <v>1.2760000000000001E-2</v>
      </c>
      <c r="E352" s="173">
        <v>6.3400000000000001E-3</v>
      </c>
      <c r="F352" s="173">
        <v>6.4099999999999999E-3</v>
      </c>
      <c r="G352" s="154">
        <f t="shared" si="10"/>
        <v>89.603546332952888</v>
      </c>
      <c r="H352" s="120">
        <f t="shared" si="11"/>
        <v>3738691.3097746368</v>
      </c>
      <c r="I352" s="67"/>
      <c r="J352" s="67"/>
    </row>
    <row r="353" spans="1:10" x14ac:dyDescent="0.3">
      <c r="A353" s="142">
        <v>336</v>
      </c>
      <c r="B353" s="148">
        <v>19474.93</v>
      </c>
      <c r="C353" s="148">
        <v>848.67</v>
      </c>
      <c r="D353" s="171">
        <v>1.278E-2</v>
      </c>
      <c r="E353" s="173">
        <v>6.4000000000000003E-3</v>
      </c>
      <c r="F353" s="173">
        <v>6.3800000000000003E-3</v>
      </c>
      <c r="G353" s="154">
        <f t="shared" si="10"/>
        <v>89.184184961659824</v>
      </c>
      <c r="H353" s="120">
        <f t="shared" si="11"/>
        <v>3767484.1132925753</v>
      </c>
      <c r="I353" s="67"/>
      <c r="J353" s="67"/>
    </row>
    <row r="354" spans="1:10" x14ac:dyDescent="0.3">
      <c r="A354" s="142">
        <v>337</v>
      </c>
      <c r="B354" s="148">
        <v>19445.04</v>
      </c>
      <c r="C354" s="148">
        <v>848.93</v>
      </c>
      <c r="D354" s="171">
        <v>1.277E-2</v>
      </c>
      <c r="E354" s="173">
        <v>6.3800000000000003E-3</v>
      </c>
      <c r="F354" s="173">
        <v>6.3899999999999998E-3</v>
      </c>
      <c r="G354" s="154">
        <f t="shared" si="10"/>
        <v>89.32397208542416</v>
      </c>
      <c r="H354" s="120">
        <f t="shared" si="11"/>
        <v>3772783.4100090531</v>
      </c>
      <c r="I354" s="67"/>
      <c r="J354" s="67"/>
    </row>
    <row r="355" spans="1:10" x14ac:dyDescent="0.3">
      <c r="A355" s="142">
        <v>338</v>
      </c>
      <c r="B355" s="148">
        <v>19405.84</v>
      </c>
      <c r="C355" s="148">
        <v>848.53</v>
      </c>
      <c r="D355" s="171">
        <v>1.277E-2</v>
      </c>
      <c r="E355" s="173">
        <v>6.3699999999999998E-3</v>
      </c>
      <c r="F355" s="173">
        <v>6.4000000000000003E-3</v>
      </c>
      <c r="G355" s="154">
        <f t="shared" si="10"/>
        <v>89.463759209188538</v>
      </c>
      <c r="H355" s="120">
        <f t="shared" si="11"/>
        <v>3778066.1464232896</v>
      </c>
      <c r="I355" s="67"/>
      <c r="J355" s="67"/>
    </row>
    <row r="356" spans="1:10" x14ac:dyDescent="0.3">
      <c r="A356" s="142">
        <v>339</v>
      </c>
      <c r="B356" s="148">
        <v>19054.68</v>
      </c>
      <c r="C356" s="148">
        <v>849.61</v>
      </c>
      <c r="D356" s="171">
        <v>1.2840000000000001E-2</v>
      </c>
      <c r="E356" s="173">
        <v>6.3099999999999996E-3</v>
      </c>
      <c r="F356" s="173">
        <v>6.5300000000000002E-3</v>
      </c>
      <c r="G356" s="154">
        <f t="shared" si="10"/>
        <v>91.280991818125173</v>
      </c>
      <c r="H356" s="120">
        <f t="shared" si="11"/>
        <v>3713807.1491975905</v>
      </c>
      <c r="I356" s="67"/>
      <c r="J356" s="67"/>
    </row>
    <row r="357" spans="1:10" x14ac:dyDescent="0.3">
      <c r="A357" s="144">
        <v>340</v>
      </c>
      <c r="B357" s="150">
        <v>19584.39</v>
      </c>
      <c r="C357" s="150">
        <v>848.98</v>
      </c>
      <c r="D357" s="173">
        <v>1.2760000000000001E-2</v>
      </c>
      <c r="E357" s="173">
        <v>6.4099999999999999E-3</v>
      </c>
      <c r="F357" s="173">
        <v>6.3499999999999997E-3</v>
      </c>
      <c r="G357" s="154">
        <f t="shared" si="10"/>
        <v>88.764823590366746</v>
      </c>
      <c r="H357" s="120">
        <f t="shared" si="11"/>
        <v>3830346.1466789721</v>
      </c>
      <c r="I357" s="67"/>
      <c r="J357" s="67"/>
    </row>
    <row r="358" spans="1:10" x14ac:dyDescent="0.3">
      <c r="A358" s="142">
        <v>341</v>
      </c>
      <c r="B358" s="148">
        <v>19089.82</v>
      </c>
      <c r="C358" s="148">
        <v>848.88</v>
      </c>
      <c r="D358" s="171">
        <v>1.2829999999999999E-2</v>
      </c>
      <c r="E358" s="173">
        <v>6.3099999999999996E-3</v>
      </c>
      <c r="F358" s="173">
        <v>6.5100000000000002E-3</v>
      </c>
      <c r="G358" s="154">
        <f t="shared" si="10"/>
        <v>91.001417570596473</v>
      </c>
      <c r="H358" s="120">
        <f t="shared" si="11"/>
        <v>3747194.374587201</v>
      </c>
      <c r="I358" s="67"/>
      <c r="J358" s="67"/>
    </row>
    <row r="359" spans="1:10" x14ac:dyDescent="0.3">
      <c r="A359" s="142">
        <v>342</v>
      </c>
      <c r="B359" s="148">
        <v>19458.830000000002</v>
      </c>
      <c r="C359" s="148">
        <v>849.29</v>
      </c>
      <c r="D359" s="171">
        <v>1.278E-2</v>
      </c>
      <c r="E359" s="173">
        <v>6.3899999999999998E-3</v>
      </c>
      <c r="F359" s="173">
        <v>6.3899999999999998E-3</v>
      </c>
      <c r="G359" s="154">
        <f t="shared" si="10"/>
        <v>89.32397208542416</v>
      </c>
      <c r="H359" s="120">
        <f t="shared" si="11"/>
        <v>3828759.4249943504</v>
      </c>
      <c r="I359" s="67"/>
      <c r="J359" s="67"/>
    </row>
    <row r="360" spans="1:10" x14ac:dyDescent="0.3">
      <c r="A360" s="142">
        <v>343</v>
      </c>
      <c r="B360" s="148">
        <v>18948.48</v>
      </c>
      <c r="C360" s="148">
        <v>849.04</v>
      </c>
      <c r="D360" s="171">
        <v>1.2880000000000001E-2</v>
      </c>
      <c r="E360" s="173">
        <v>6.3099999999999996E-3</v>
      </c>
      <c r="F360" s="173">
        <v>6.5599999999999999E-3</v>
      </c>
      <c r="G360" s="154">
        <f t="shared" si="10"/>
        <v>91.700353189418237</v>
      </c>
      <c r="H360" s="120">
        <f t="shared" si="11"/>
        <v>3740443.6086684614</v>
      </c>
      <c r="I360" s="67"/>
      <c r="J360" s="67"/>
    </row>
    <row r="361" spans="1:10" x14ac:dyDescent="0.3">
      <c r="A361" s="142">
        <v>344</v>
      </c>
      <c r="B361" s="148">
        <v>19425.07</v>
      </c>
      <c r="C361" s="148">
        <v>848.85</v>
      </c>
      <c r="D361" s="171">
        <v>1.2749999999999999E-2</v>
      </c>
      <c r="E361" s="173">
        <v>6.3499999999999997E-3</v>
      </c>
      <c r="F361" s="173">
        <v>6.4000000000000003E-3</v>
      </c>
      <c r="G361" s="154">
        <f t="shared" si="10"/>
        <v>89.463759209188538</v>
      </c>
      <c r="H361" s="120">
        <f t="shared" si="11"/>
        <v>3845132.4093775488</v>
      </c>
      <c r="I361" s="67"/>
      <c r="J361" s="67"/>
    </row>
    <row r="362" spans="1:10" x14ac:dyDescent="0.3">
      <c r="A362" s="142">
        <v>345</v>
      </c>
      <c r="B362" s="148">
        <v>19092.64</v>
      </c>
      <c r="C362" s="148">
        <v>849.45</v>
      </c>
      <c r="D362" s="171">
        <v>1.285E-2</v>
      </c>
      <c r="E362" s="173">
        <v>6.3299999999999997E-3</v>
      </c>
      <c r="F362" s="173">
        <v>6.5199999999999998E-3</v>
      </c>
      <c r="G362" s="154">
        <f t="shared" si="10"/>
        <v>91.141204694360809</v>
      </c>
      <c r="H362" s="120">
        <f t="shared" si="11"/>
        <v>3785335.0869888845</v>
      </c>
      <c r="I362" s="67"/>
      <c r="J362" s="67"/>
    </row>
    <row r="363" spans="1:10" x14ac:dyDescent="0.3">
      <c r="A363" s="142">
        <v>346</v>
      </c>
      <c r="B363" s="148">
        <v>19321.22</v>
      </c>
      <c r="C363" s="148">
        <v>849.09</v>
      </c>
      <c r="D363" s="171">
        <v>1.278E-2</v>
      </c>
      <c r="E363" s="173">
        <v>6.3499999999999997E-3</v>
      </c>
      <c r="F363" s="173">
        <v>6.4400000000000004E-3</v>
      </c>
      <c r="G363" s="154">
        <f t="shared" si="10"/>
        <v>90.022907704245966</v>
      </c>
      <c r="H363" s="120">
        <f t="shared" si="11"/>
        <v>3843466.1668196791</v>
      </c>
      <c r="I363" s="67"/>
      <c r="J363" s="67"/>
    </row>
    <row r="364" spans="1:10" x14ac:dyDescent="0.3">
      <c r="A364" s="142">
        <v>347</v>
      </c>
      <c r="B364" s="148">
        <v>19310.03</v>
      </c>
      <c r="C364" s="148">
        <v>849.48</v>
      </c>
      <c r="D364" s="171">
        <v>1.282E-2</v>
      </c>
      <c r="E364" s="173">
        <v>6.3800000000000003E-3</v>
      </c>
      <c r="F364" s="173">
        <v>6.4400000000000004E-3</v>
      </c>
      <c r="G364" s="154">
        <f t="shared" si="10"/>
        <v>90.022907704245966</v>
      </c>
      <c r="H364" s="120">
        <f t="shared" si="11"/>
        <v>3854574.4505388113</v>
      </c>
      <c r="I364" s="67"/>
      <c r="J364" s="67"/>
    </row>
    <row r="365" spans="1:10" x14ac:dyDescent="0.3">
      <c r="A365" s="142">
        <v>348</v>
      </c>
      <c r="B365" s="148">
        <v>19042.689999999999</v>
      </c>
      <c r="C365" s="148">
        <v>849.02</v>
      </c>
      <c r="D365" s="171">
        <v>1.286E-2</v>
      </c>
      <c r="E365" s="173">
        <v>6.3299999999999997E-3</v>
      </c>
      <c r="F365" s="173">
        <v>6.5300000000000002E-3</v>
      </c>
      <c r="G365" s="154">
        <f t="shared" si="10"/>
        <v>91.280991818125173</v>
      </c>
      <c r="H365" s="120">
        <f t="shared" si="11"/>
        <v>3812403.7991762869</v>
      </c>
      <c r="I365" s="67"/>
      <c r="J365" s="67"/>
    </row>
    <row r="366" spans="1:10" x14ac:dyDescent="0.3">
      <c r="A366" s="142">
        <v>349</v>
      </c>
      <c r="B366" s="148">
        <v>19393.830000000002</v>
      </c>
      <c r="C366" s="148">
        <v>848.27</v>
      </c>
      <c r="D366" s="171">
        <v>1.281E-2</v>
      </c>
      <c r="E366" s="173">
        <v>6.4000000000000003E-3</v>
      </c>
      <c r="F366" s="173">
        <v>6.4099999999999999E-3</v>
      </c>
      <c r="G366" s="154">
        <f t="shared" si="10"/>
        <v>89.603546332952888</v>
      </c>
      <c r="H366" s="120">
        <f t="shared" si="11"/>
        <v>3894935.1257055174</v>
      </c>
      <c r="I366" s="67"/>
      <c r="J366" s="67"/>
    </row>
    <row r="367" spans="1:10" x14ac:dyDescent="0.3">
      <c r="A367" s="142">
        <v>350</v>
      </c>
      <c r="B367" s="148">
        <v>19181.36</v>
      </c>
      <c r="C367" s="148">
        <v>850.19</v>
      </c>
      <c r="D367" s="171">
        <v>1.281E-2</v>
      </c>
      <c r="E367" s="173">
        <v>6.3200000000000001E-3</v>
      </c>
      <c r="F367" s="173">
        <v>6.4900000000000001E-3</v>
      </c>
      <c r="G367" s="154">
        <f t="shared" si="10"/>
        <v>90.721843323067745</v>
      </c>
      <c r="H367" s="120">
        <f t="shared" si="11"/>
        <v>3857946.3024535556</v>
      </c>
      <c r="I367" s="67"/>
      <c r="J367" s="67"/>
    </row>
    <row r="368" spans="1:10" x14ac:dyDescent="0.3">
      <c r="A368" s="142">
        <v>351</v>
      </c>
      <c r="B368" s="148">
        <v>19163.23</v>
      </c>
      <c r="C368" s="148">
        <v>849.08</v>
      </c>
      <c r="D368" s="171">
        <v>1.2869999999999999E-2</v>
      </c>
      <c r="E368" s="173">
        <v>6.3800000000000003E-3</v>
      </c>
      <c r="F368" s="173">
        <v>6.4900000000000001E-3</v>
      </c>
      <c r="G368" s="154">
        <f t="shared" si="10"/>
        <v>90.721843323067745</v>
      </c>
      <c r="H368" s="120">
        <f t="shared" si="11"/>
        <v>3868969.0061748517</v>
      </c>
      <c r="I368" s="67"/>
      <c r="J368" s="67"/>
    </row>
    <row r="369" spans="1:10" x14ac:dyDescent="0.3">
      <c r="A369" s="142">
        <v>352</v>
      </c>
      <c r="B369" s="148">
        <v>19027.400000000001</v>
      </c>
      <c r="C369" s="148">
        <v>849.66</v>
      </c>
      <c r="D369" s="171">
        <v>1.2880000000000001E-2</v>
      </c>
      <c r="E369" s="173">
        <v>6.3400000000000001E-3</v>
      </c>
      <c r="F369" s="173">
        <v>6.5399999999999998E-3</v>
      </c>
      <c r="G369" s="154">
        <f t="shared" si="10"/>
        <v>91.420778941889523</v>
      </c>
      <c r="H369" s="120">
        <f t="shared" si="11"/>
        <v>3850328.1647134554</v>
      </c>
      <c r="I369" s="67"/>
      <c r="J369" s="67"/>
    </row>
    <row r="370" spans="1:10" x14ac:dyDescent="0.3">
      <c r="A370" s="142">
        <v>353</v>
      </c>
      <c r="B370" s="148">
        <v>19382.86</v>
      </c>
      <c r="C370" s="148">
        <v>848.65</v>
      </c>
      <c r="D370" s="171">
        <v>1.2800000000000001E-2</v>
      </c>
      <c r="E370" s="173">
        <v>6.3899999999999998E-3</v>
      </c>
      <c r="F370" s="173">
        <v>6.4099999999999999E-3</v>
      </c>
      <c r="G370" s="154">
        <f t="shared" si="10"/>
        <v>89.603546332952888</v>
      </c>
      <c r="H370" s="120">
        <f t="shared" si="11"/>
        <v>3939576.2159714829</v>
      </c>
      <c r="I370" s="67"/>
      <c r="J370" s="67"/>
    </row>
    <row r="371" spans="1:10" x14ac:dyDescent="0.3">
      <c r="A371" s="142">
        <v>354</v>
      </c>
      <c r="B371" s="148">
        <v>18915.47</v>
      </c>
      <c r="C371" s="148">
        <v>849.35</v>
      </c>
      <c r="D371" s="171">
        <v>1.285E-2</v>
      </c>
      <c r="E371" s="173">
        <v>6.28E-3</v>
      </c>
      <c r="F371" s="173">
        <v>6.5799999999999999E-3</v>
      </c>
      <c r="G371" s="154">
        <f t="shared" si="10"/>
        <v>91.979927436946952</v>
      </c>
      <c r="H371" s="120">
        <f t="shared" si="11"/>
        <v>3848665.7889860817</v>
      </c>
      <c r="I371" s="67"/>
      <c r="J371" s="67"/>
    </row>
    <row r="372" spans="1:10" x14ac:dyDescent="0.3">
      <c r="A372" s="142">
        <v>355</v>
      </c>
      <c r="B372" s="148">
        <v>19481.240000000002</v>
      </c>
      <c r="C372" s="148">
        <v>849.52</v>
      </c>
      <c r="D372" s="171">
        <v>1.2840000000000001E-2</v>
      </c>
      <c r="E372" s="173">
        <v>6.45E-3</v>
      </c>
      <c r="F372" s="173">
        <v>6.3899999999999998E-3</v>
      </c>
      <c r="G372" s="154">
        <f t="shared" si="10"/>
        <v>89.32397208542416</v>
      </c>
      <c r="H372" s="120">
        <f t="shared" si="11"/>
        <v>3974297.0639561238</v>
      </c>
      <c r="I372" s="67"/>
      <c r="J372" s="67"/>
    </row>
    <row r="373" spans="1:10" x14ac:dyDescent="0.3">
      <c r="A373" s="142">
        <v>356</v>
      </c>
      <c r="B373" s="148">
        <v>19094.55</v>
      </c>
      <c r="C373" s="148">
        <v>849.24</v>
      </c>
      <c r="D373" s="171">
        <v>1.2840000000000001E-2</v>
      </c>
      <c r="E373" s="173">
        <v>6.3299999999999997E-3</v>
      </c>
      <c r="F373" s="173">
        <v>6.5100000000000002E-3</v>
      </c>
      <c r="G373" s="154">
        <f t="shared" si="10"/>
        <v>91.001417570596473</v>
      </c>
      <c r="H373" s="120">
        <f t="shared" si="11"/>
        <v>3912026.9717098055</v>
      </c>
      <c r="I373" s="67"/>
      <c r="J373" s="67"/>
    </row>
    <row r="374" spans="1:10" x14ac:dyDescent="0.3">
      <c r="A374" s="142">
        <v>357</v>
      </c>
      <c r="B374" s="148">
        <v>19141.11</v>
      </c>
      <c r="C374" s="148">
        <v>848.93</v>
      </c>
      <c r="D374" s="171">
        <v>1.2829999999999999E-2</v>
      </c>
      <c r="E374" s="173">
        <v>6.3400000000000001E-3</v>
      </c>
      <c r="F374" s="173">
        <v>6.4999999999999997E-3</v>
      </c>
      <c r="G374" s="154">
        <f t="shared" si="10"/>
        <v>90.861630446832095</v>
      </c>
      <c r="H374" s="120">
        <f t="shared" si="11"/>
        <v>3929051.2204587767</v>
      </c>
      <c r="I374" s="67"/>
      <c r="J374" s="67"/>
    </row>
    <row r="375" spans="1:10" x14ac:dyDescent="0.3">
      <c r="A375" s="142">
        <v>358</v>
      </c>
      <c r="B375" s="148">
        <v>19183.759999999998</v>
      </c>
      <c r="C375" s="148">
        <v>848.95</v>
      </c>
      <c r="D375" s="171">
        <v>1.2880000000000001E-2</v>
      </c>
      <c r="E375" s="173">
        <v>6.3899999999999998E-3</v>
      </c>
      <c r="F375" s="173">
        <v>6.4799999999999996E-3</v>
      </c>
      <c r="G375" s="154">
        <f t="shared" si="10"/>
        <v>90.582056199303381</v>
      </c>
      <c r="H375" s="120">
        <f t="shared" si="11"/>
        <v>3952217.6358230338</v>
      </c>
      <c r="I375" s="67"/>
      <c r="J375" s="67"/>
    </row>
    <row r="376" spans="1:10" x14ac:dyDescent="0.3">
      <c r="A376" s="142">
        <v>359</v>
      </c>
      <c r="B376" s="148">
        <v>19211.14</v>
      </c>
      <c r="C376" s="148">
        <v>849.38</v>
      </c>
      <c r="D376" s="171">
        <v>1.281E-2</v>
      </c>
      <c r="E376" s="173">
        <v>6.3299999999999997E-3</v>
      </c>
      <c r="F376" s="173">
        <v>6.4799999999999996E-3</v>
      </c>
      <c r="G376" s="154">
        <f t="shared" si="10"/>
        <v>90.582056199303381</v>
      </c>
      <c r="H376" s="120">
        <f t="shared" si="11"/>
        <v>3963257.3498895788</v>
      </c>
      <c r="I376" s="67"/>
      <c r="J376" s="67"/>
    </row>
    <row r="377" spans="1:10" x14ac:dyDescent="0.3">
      <c r="A377" s="142">
        <v>360</v>
      </c>
      <c r="B377" s="148">
        <v>19107.88</v>
      </c>
      <c r="C377" s="148">
        <v>848.94</v>
      </c>
      <c r="D377" s="171">
        <v>1.285E-2</v>
      </c>
      <c r="E377" s="173">
        <v>6.3400000000000001E-3</v>
      </c>
      <c r="F377" s="173">
        <v>6.5100000000000002E-3</v>
      </c>
      <c r="G377" s="154">
        <f t="shared" si="10"/>
        <v>91.001417570596473</v>
      </c>
      <c r="H377" s="120">
        <f t="shared" si="11"/>
        <v>3955982.3309424999</v>
      </c>
      <c r="I377" s="67"/>
      <c r="J377" s="67"/>
    </row>
    <row r="378" spans="1:10" x14ac:dyDescent="0.3">
      <c r="A378" s="142">
        <v>361</v>
      </c>
      <c r="B378" s="148">
        <v>18952.169999999998</v>
      </c>
      <c r="C378" s="148">
        <v>849.21</v>
      </c>
      <c r="D378" s="171">
        <v>1.2869999999999999E-2</v>
      </c>
      <c r="E378" s="173">
        <v>6.3E-3</v>
      </c>
      <c r="F378" s="173">
        <v>6.5599999999999999E-3</v>
      </c>
      <c r="G378" s="154">
        <f t="shared" si="10"/>
        <v>91.700353189418237</v>
      </c>
      <c r="H378" s="120">
        <f t="shared" si="11"/>
        <v>3936735.1099980013</v>
      </c>
      <c r="I378" s="67"/>
      <c r="J378" s="67"/>
    </row>
    <row r="379" spans="1:10" x14ac:dyDescent="0.3">
      <c r="A379" s="142">
        <v>362</v>
      </c>
      <c r="B379" s="148">
        <v>19279.080000000002</v>
      </c>
      <c r="C379" s="148">
        <v>849.03</v>
      </c>
      <c r="D379" s="171">
        <v>1.2840000000000001E-2</v>
      </c>
      <c r="E379" s="173">
        <v>6.3899999999999998E-3</v>
      </c>
      <c r="F379" s="173">
        <v>6.45E-3</v>
      </c>
      <c r="G379" s="154">
        <f t="shared" si="10"/>
        <v>90.162694828010316</v>
      </c>
      <c r="H379" s="120">
        <f t="shared" si="11"/>
        <v>4014964.2897268371</v>
      </c>
      <c r="I379" s="67"/>
      <c r="J379" s="67"/>
    </row>
    <row r="380" spans="1:10" x14ac:dyDescent="0.3">
      <c r="A380" s="142">
        <v>363</v>
      </c>
      <c r="B380" s="148">
        <v>19071.439999999999</v>
      </c>
      <c r="C380" s="148">
        <v>849.46</v>
      </c>
      <c r="D380" s="171">
        <v>1.2840000000000001E-2</v>
      </c>
      <c r="E380" s="173">
        <v>6.3200000000000001E-3</v>
      </c>
      <c r="F380" s="173">
        <v>6.5199999999999998E-3</v>
      </c>
      <c r="G380" s="154">
        <f t="shared" si="10"/>
        <v>91.141204694360809</v>
      </c>
      <c r="H380" s="120">
        <f t="shared" si="11"/>
        <v>3982830.83065787</v>
      </c>
      <c r="I380" s="67"/>
      <c r="J380" s="67"/>
    </row>
    <row r="381" spans="1:10" x14ac:dyDescent="0.3">
      <c r="A381" s="142">
        <v>364</v>
      </c>
      <c r="B381" s="148">
        <v>19124.84</v>
      </c>
      <c r="C381" s="148">
        <v>849.35</v>
      </c>
      <c r="D381" s="171">
        <v>1.286E-2</v>
      </c>
      <c r="E381" s="173">
        <v>6.3600000000000002E-3</v>
      </c>
      <c r="F381" s="173">
        <v>6.4999999999999997E-3</v>
      </c>
      <c r="G381" s="154">
        <f t="shared" si="10"/>
        <v>90.861630446832095</v>
      </c>
      <c r="H381" s="120">
        <f t="shared" si="11"/>
        <v>4006091.4404677721</v>
      </c>
      <c r="I381" s="67"/>
      <c r="J381" s="67"/>
    </row>
    <row r="382" spans="1:10" x14ac:dyDescent="0.3">
      <c r="A382" s="142">
        <v>365</v>
      </c>
      <c r="B382" s="148">
        <v>18942.23</v>
      </c>
      <c r="C382" s="148">
        <v>848.57</v>
      </c>
      <c r="D382" s="171">
        <v>1.285E-2</v>
      </c>
      <c r="E382" s="173">
        <v>6.2899999999999996E-3</v>
      </c>
      <c r="F382" s="173">
        <v>6.5599999999999999E-3</v>
      </c>
      <c r="G382" s="154">
        <f t="shared" si="10"/>
        <v>91.700353189418237</v>
      </c>
      <c r="H382" s="120">
        <f t="shared" si="11"/>
        <v>3980355.4436267884</v>
      </c>
      <c r="I382" s="67"/>
      <c r="J382" s="67"/>
    </row>
    <row r="383" spans="1:10" x14ac:dyDescent="0.3">
      <c r="A383" s="142">
        <v>366</v>
      </c>
      <c r="B383" s="148">
        <v>19174.669999999998</v>
      </c>
      <c r="C383" s="148">
        <v>848.75</v>
      </c>
      <c r="D383" s="171">
        <v>1.281E-2</v>
      </c>
      <c r="E383" s="173">
        <v>6.3299999999999997E-3</v>
      </c>
      <c r="F383" s="173">
        <v>6.4799999999999996E-3</v>
      </c>
      <c r="G383" s="154">
        <f t="shared" si="10"/>
        <v>90.582056199303381</v>
      </c>
      <c r="H383" s="120">
        <f t="shared" si="11"/>
        <v>4040535.348355392</v>
      </c>
      <c r="I383" s="67"/>
      <c r="J383" s="67"/>
    </row>
    <row r="384" spans="1:10" x14ac:dyDescent="0.3">
      <c r="A384" s="142">
        <v>367</v>
      </c>
      <c r="B384" s="148">
        <v>18882.599999999999</v>
      </c>
      <c r="C384" s="148">
        <v>848.64</v>
      </c>
      <c r="D384" s="171">
        <v>1.29E-2</v>
      </c>
      <c r="E384" s="173">
        <v>6.3200000000000001E-3</v>
      </c>
      <c r="F384" s="173">
        <v>6.5799999999999999E-3</v>
      </c>
      <c r="G384" s="154">
        <f t="shared" si="10"/>
        <v>91.979927436946952</v>
      </c>
      <c r="H384" s="120">
        <f t="shared" si="11"/>
        <v>3990000.9733273783</v>
      </c>
      <c r="I384" s="67"/>
      <c r="J384" s="67"/>
    </row>
    <row r="385" spans="1:10" x14ac:dyDescent="0.3">
      <c r="A385" s="142">
        <v>368</v>
      </c>
      <c r="B385" s="148">
        <v>19337.02</v>
      </c>
      <c r="C385" s="148">
        <v>848.85</v>
      </c>
      <c r="D385" s="171">
        <v>1.277E-2</v>
      </c>
      <c r="E385" s="173">
        <v>6.3400000000000001E-3</v>
      </c>
      <c r="F385" s="173">
        <v>6.43E-3</v>
      </c>
      <c r="G385" s="154">
        <f t="shared" si="10"/>
        <v>89.883120580481588</v>
      </c>
      <c r="H385" s="120">
        <f t="shared" si="11"/>
        <v>4094205.8711734628</v>
      </c>
      <c r="I385" s="67"/>
      <c r="J385" s="67"/>
    </row>
    <row r="386" spans="1:10" x14ac:dyDescent="0.3">
      <c r="A386" s="142">
        <v>369</v>
      </c>
      <c r="B386" s="148">
        <v>19027.82</v>
      </c>
      <c r="C386" s="148">
        <v>848.57</v>
      </c>
      <c r="D386" s="171">
        <v>1.2869999999999999E-2</v>
      </c>
      <c r="E386" s="173">
        <v>6.3400000000000001E-3</v>
      </c>
      <c r="F386" s="173">
        <v>6.5300000000000002E-3</v>
      </c>
      <c r="G386" s="154">
        <f t="shared" si="10"/>
        <v>91.280991818125173</v>
      </c>
      <c r="H386" s="120">
        <f t="shared" si="11"/>
        <v>4042462.6491265805</v>
      </c>
      <c r="I386" s="67"/>
      <c r="J386" s="67"/>
    </row>
    <row r="387" spans="1:10" x14ac:dyDescent="0.3">
      <c r="A387" s="142">
        <v>370</v>
      </c>
      <c r="B387" s="148">
        <v>19211.810000000001</v>
      </c>
      <c r="C387" s="148">
        <v>849.26</v>
      </c>
      <c r="D387" s="171">
        <v>1.282E-2</v>
      </c>
      <c r="E387" s="173">
        <v>6.3400000000000001E-3</v>
      </c>
      <c r="F387" s="173">
        <v>6.4700000000000001E-3</v>
      </c>
      <c r="G387" s="154">
        <f t="shared" si="10"/>
        <v>90.442269075539045</v>
      </c>
      <c r="H387" s="120">
        <f t="shared" si="11"/>
        <v>4091007.4877817272</v>
      </c>
      <c r="I387" s="67"/>
      <c r="J387" s="67"/>
    </row>
    <row r="388" spans="1:10" x14ac:dyDescent="0.3">
      <c r="A388" s="142">
        <v>371</v>
      </c>
      <c r="B388" s="148">
        <v>19128.169999999998</v>
      </c>
      <c r="C388" s="148">
        <v>848.52</v>
      </c>
      <c r="D388" s="171">
        <v>1.285E-2</v>
      </c>
      <c r="E388" s="173">
        <v>6.3600000000000002E-3</v>
      </c>
      <c r="F388" s="173">
        <v>6.4999999999999997E-3</v>
      </c>
      <c r="G388" s="154">
        <f t="shared" si="10"/>
        <v>90.861630446832095</v>
      </c>
      <c r="H388" s="120">
        <f t="shared" si="11"/>
        <v>4083131.6604767684</v>
      </c>
      <c r="I388" s="67"/>
      <c r="J388" s="67"/>
    </row>
    <row r="389" spans="1:10" x14ac:dyDescent="0.3">
      <c r="A389" s="142">
        <v>372</v>
      </c>
      <c r="B389" s="148">
        <v>19056.849999999999</v>
      </c>
      <c r="C389" s="148">
        <v>848.99</v>
      </c>
      <c r="D389" s="171">
        <v>1.2829999999999999E-2</v>
      </c>
      <c r="E389" s="173">
        <v>6.3099999999999996E-3</v>
      </c>
      <c r="F389" s="173">
        <v>6.5199999999999998E-3</v>
      </c>
      <c r="G389" s="154">
        <f t="shared" si="10"/>
        <v>91.141204694360809</v>
      </c>
      <c r="H389" s="120">
        <f t="shared" si="11"/>
        <v>4081578.7024923624</v>
      </c>
      <c r="I389" s="67"/>
      <c r="J389" s="67"/>
    </row>
    <row r="390" spans="1:10" x14ac:dyDescent="0.3">
      <c r="A390" s="142">
        <v>373</v>
      </c>
      <c r="B390" s="148">
        <v>19111.3</v>
      </c>
      <c r="C390" s="148">
        <v>848.46</v>
      </c>
      <c r="D390" s="171">
        <v>1.285E-2</v>
      </c>
      <c r="E390" s="173">
        <v>6.3499999999999997E-3</v>
      </c>
      <c r="F390" s="173">
        <v>6.4999999999999997E-3</v>
      </c>
      <c r="G390" s="154">
        <f t="shared" si="10"/>
        <v>90.861630446832095</v>
      </c>
      <c r="H390" s="120">
        <f t="shared" si="11"/>
        <v>4105143.1519079092</v>
      </c>
      <c r="I390" s="67"/>
      <c r="J390" s="67"/>
    </row>
    <row r="391" spans="1:10" x14ac:dyDescent="0.3">
      <c r="A391" s="142">
        <v>374</v>
      </c>
      <c r="B391" s="148">
        <v>18857.21</v>
      </c>
      <c r="C391" s="148">
        <v>848.61</v>
      </c>
      <c r="D391" s="171">
        <v>1.2869999999999999E-2</v>
      </c>
      <c r="E391" s="173">
        <v>6.28E-3</v>
      </c>
      <c r="F391" s="173">
        <v>6.5900000000000004E-3</v>
      </c>
      <c r="G391" s="154">
        <f t="shared" si="10"/>
        <v>92.119714560711316</v>
      </c>
      <c r="H391" s="120">
        <f t="shared" si="11"/>
        <v>4059934.4210246764</v>
      </c>
      <c r="I391" s="67"/>
      <c r="J391" s="67"/>
    </row>
    <row r="392" spans="1:10" x14ac:dyDescent="0.3">
      <c r="A392" s="142">
        <v>375</v>
      </c>
      <c r="B392" s="148">
        <v>19072.310000000001</v>
      </c>
      <c r="C392" s="148">
        <v>848.49</v>
      </c>
      <c r="D392" s="171">
        <v>1.2829999999999999E-2</v>
      </c>
      <c r="E392" s="173">
        <v>6.3099999999999996E-3</v>
      </c>
      <c r="F392" s="173">
        <v>6.5199999999999998E-3</v>
      </c>
      <c r="G392" s="154">
        <f t="shared" si="10"/>
        <v>91.141204694360809</v>
      </c>
      <c r="H392" s="120">
        <f t="shared" si="11"/>
        <v>4114494.6597705269</v>
      </c>
      <c r="I392" s="67"/>
      <c r="J392" s="67"/>
    </row>
    <row r="393" spans="1:10" x14ac:dyDescent="0.3">
      <c r="A393" s="142">
        <v>376</v>
      </c>
      <c r="B393" s="148">
        <v>18831.18</v>
      </c>
      <c r="C393" s="148">
        <v>848.67</v>
      </c>
      <c r="D393" s="171">
        <v>1.29E-2</v>
      </c>
      <c r="E393" s="173">
        <v>6.3E-3</v>
      </c>
      <c r="F393" s="173">
        <v>6.6E-3</v>
      </c>
      <c r="G393" s="154">
        <f t="shared" si="10"/>
        <v>92.259501684475666</v>
      </c>
      <c r="H393" s="120">
        <f t="shared" si="11"/>
        <v>4075460.9892204609</v>
      </c>
      <c r="I393" s="67"/>
      <c r="J393" s="67"/>
    </row>
    <row r="394" spans="1:10" x14ac:dyDescent="0.3">
      <c r="A394" s="142">
        <v>377</v>
      </c>
      <c r="B394" s="148">
        <v>19162.78</v>
      </c>
      <c r="C394" s="148">
        <v>847.27</v>
      </c>
      <c r="D394" s="171">
        <v>1.2829999999999999E-2</v>
      </c>
      <c r="E394" s="173">
        <v>6.3600000000000002E-3</v>
      </c>
      <c r="F394" s="173">
        <v>6.4799999999999996E-3</v>
      </c>
      <c r="G394" s="154">
        <f t="shared" si="10"/>
        <v>90.582056199303381</v>
      </c>
      <c r="H394" s="120">
        <f t="shared" si="11"/>
        <v>4161972.2030873848</v>
      </c>
      <c r="I394" s="67"/>
      <c r="J394" s="67"/>
    </row>
    <row r="395" spans="1:10" x14ac:dyDescent="0.3">
      <c r="A395" s="142">
        <v>378</v>
      </c>
      <c r="B395" s="148">
        <v>18776.52</v>
      </c>
      <c r="C395" s="148">
        <v>848.75</v>
      </c>
      <c r="D395" s="171">
        <v>1.291E-2</v>
      </c>
      <c r="E395" s="173">
        <v>6.2899999999999996E-3</v>
      </c>
      <c r="F395" s="173">
        <v>6.62E-3</v>
      </c>
      <c r="G395" s="154">
        <f t="shared" si="10"/>
        <v>92.539075932004394</v>
      </c>
      <c r="H395" s="120">
        <f t="shared" si="11"/>
        <v>4084760.9098425172</v>
      </c>
      <c r="I395" s="67"/>
      <c r="J395" s="67"/>
    </row>
    <row r="396" spans="1:10" x14ac:dyDescent="0.3">
      <c r="A396" s="142">
        <v>379</v>
      </c>
      <c r="B396" s="148">
        <v>19059.91</v>
      </c>
      <c r="C396" s="148">
        <v>848.2</v>
      </c>
      <c r="D396" s="171">
        <v>1.2829999999999999E-2</v>
      </c>
      <c r="E396" s="173">
        <v>6.3099999999999996E-3</v>
      </c>
      <c r="F396" s="173">
        <v>6.5199999999999998E-3</v>
      </c>
      <c r="G396" s="154">
        <f t="shared" si="10"/>
        <v>91.141204694360809</v>
      </c>
      <c r="H396" s="120">
        <f t="shared" si="11"/>
        <v>4158382.6028080788</v>
      </c>
      <c r="I396" s="67"/>
      <c r="J396" s="67"/>
    </row>
    <row r="397" spans="1:10" x14ac:dyDescent="0.3">
      <c r="A397" s="142">
        <v>380</v>
      </c>
      <c r="B397" s="148">
        <v>18950.78</v>
      </c>
      <c r="C397" s="148">
        <v>848.48</v>
      </c>
      <c r="D397" s="171">
        <v>1.2869999999999999E-2</v>
      </c>
      <c r="E397" s="173">
        <v>6.3099999999999996E-3</v>
      </c>
      <c r="F397" s="173">
        <v>6.5599999999999999E-3</v>
      </c>
      <c r="G397" s="154">
        <f t="shared" si="10"/>
        <v>91.700353189418237</v>
      </c>
      <c r="H397" s="120">
        <f t="shared" si="11"/>
        <v>4143931.6947347382</v>
      </c>
      <c r="I397" s="67"/>
      <c r="J397" s="67"/>
    </row>
    <row r="398" spans="1:10" x14ac:dyDescent="0.3">
      <c r="A398" s="142">
        <v>381</v>
      </c>
      <c r="B398" s="148">
        <v>19059.259999999998</v>
      </c>
      <c r="C398" s="148">
        <v>848.36</v>
      </c>
      <c r="D398" s="171">
        <v>1.282E-2</v>
      </c>
      <c r="E398" s="173">
        <v>6.3E-3</v>
      </c>
      <c r="F398" s="173">
        <v>6.5199999999999998E-3</v>
      </c>
      <c r="G398" s="154">
        <f t="shared" si="10"/>
        <v>91.141204694360809</v>
      </c>
      <c r="H398" s="120">
        <f t="shared" si="11"/>
        <v>4180326.5743268556</v>
      </c>
      <c r="I398" s="67"/>
      <c r="J398" s="67"/>
    </row>
    <row r="399" spans="1:10" x14ac:dyDescent="0.3">
      <c r="A399" s="142">
        <v>382</v>
      </c>
      <c r="B399" s="148">
        <v>18980.400000000001</v>
      </c>
      <c r="C399" s="148">
        <v>848.13</v>
      </c>
      <c r="D399" s="171">
        <v>1.286E-2</v>
      </c>
      <c r="E399" s="173">
        <v>6.3200000000000001E-3</v>
      </c>
      <c r="F399" s="173">
        <v>6.5399999999999998E-3</v>
      </c>
      <c r="G399" s="154">
        <f t="shared" si="10"/>
        <v>91.420778941889523</v>
      </c>
      <c r="H399" s="120">
        <f t="shared" si="11"/>
        <v>4178481.1332969884</v>
      </c>
      <c r="I399" s="67"/>
      <c r="J399" s="67"/>
    </row>
    <row r="400" spans="1:10" x14ac:dyDescent="0.3">
      <c r="A400" s="142">
        <v>383</v>
      </c>
      <c r="B400" s="148">
        <v>18969.63</v>
      </c>
      <c r="C400" s="148">
        <v>847.76</v>
      </c>
      <c r="D400" s="171">
        <v>1.285E-2</v>
      </c>
      <c r="E400" s="173">
        <v>6.3E-3</v>
      </c>
      <c r="F400" s="173">
        <v>6.5500000000000003E-3</v>
      </c>
      <c r="G400" s="154">
        <f t="shared" si="10"/>
        <v>91.560566065653902</v>
      </c>
      <c r="H400" s="120">
        <f t="shared" si="11"/>
        <v>4183023.5051776352</v>
      </c>
      <c r="I400" s="67"/>
      <c r="J400" s="67"/>
    </row>
    <row r="401" spans="1:10" x14ac:dyDescent="0.3">
      <c r="A401" s="142">
        <v>384</v>
      </c>
      <c r="B401" s="148">
        <v>19127</v>
      </c>
      <c r="C401" s="148">
        <v>848.84</v>
      </c>
      <c r="D401" s="171">
        <v>1.285E-2</v>
      </c>
      <c r="E401" s="173">
        <v>6.3499999999999997E-3</v>
      </c>
      <c r="F401" s="173">
        <v>6.4999999999999997E-3</v>
      </c>
      <c r="G401" s="154">
        <f t="shared" si="10"/>
        <v>90.861630446832095</v>
      </c>
      <c r="H401" s="120">
        <f t="shared" si="11"/>
        <v>4226206.3547791885</v>
      </c>
      <c r="I401" s="67"/>
      <c r="J401" s="67"/>
    </row>
    <row r="402" spans="1:10" x14ac:dyDescent="0.3">
      <c r="A402" s="142">
        <v>385</v>
      </c>
      <c r="B402" s="148">
        <v>18847.810000000001</v>
      </c>
      <c r="C402" s="148">
        <v>848.35</v>
      </c>
      <c r="D402" s="171">
        <v>1.2880000000000001E-2</v>
      </c>
      <c r="E402" s="173">
        <v>6.2899999999999996E-3</v>
      </c>
      <c r="F402" s="173">
        <v>6.5900000000000004E-3</v>
      </c>
      <c r="G402" s="154">
        <f t="shared" si="10"/>
        <v>92.119714560711316</v>
      </c>
      <c r="H402" s="120">
        <f t="shared" si="11"/>
        <v>4179344.2569371671</v>
      </c>
      <c r="I402" s="67"/>
      <c r="J402" s="67"/>
    </row>
    <row r="403" spans="1:10" x14ac:dyDescent="0.3">
      <c r="A403" s="142">
        <v>386</v>
      </c>
      <c r="B403" s="148">
        <v>19182.240000000002</v>
      </c>
      <c r="C403" s="148">
        <v>848.05</v>
      </c>
      <c r="D403" s="171">
        <v>1.2840000000000001E-2</v>
      </c>
      <c r="E403" s="173">
        <v>6.3600000000000002E-3</v>
      </c>
      <c r="F403" s="173">
        <v>6.4700000000000001E-3</v>
      </c>
      <c r="G403" s="154">
        <f t="shared" ref="G403:G466" si="12">(2*F403/$B$7)*(1+3*$B$11)/(4+PI()*$B$11-PI())*10^6</f>
        <v>90.442269075539045</v>
      </c>
      <c r="H403" s="120">
        <f t="shared" ref="H403:H466" si="13">A403/G403*10^6</f>
        <v>4267915.9196858024</v>
      </c>
      <c r="I403" s="67"/>
      <c r="J403" s="67"/>
    </row>
    <row r="404" spans="1:10" x14ac:dyDescent="0.3">
      <c r="A404" s="142">
        <v>387</v>
      </c>
      <c r="B404" s="148">
        <v>18806.39</v>
      </c>
      <c r="C404" s="148">
        <v>848.92</v>
      </c>
      <c r="D404" s="171">
        <v>1.291E-2</v>
      </c>
      <c r="E404" s="173">
        <v>6.3E-3</v>
      </c>
      <c r="F404" s="173">
        <v>6.6100000000000004E-3</v>
      </c>
      <c r="G404" s="154">
        <f t="shared" si="12"/>
        <v>92.399288808240044</v>
      </c>
      <c r="H404" s="120">
        <f t="shared" si="13"/>
        <v>4188343.9254944548</v>
      </c>
      <c r="I404" s="67"/>
      <c r="J404" s="67"/>
    </row>
    <row r="405" spans="1:10" x14ac:dyDescent="0.3">
      <c r="A405" s="142">
        <v>388</v>
      </c>
      <c r="B405" s="148">
        <v>19187.39</v>
      </c>
      <c r="C405" s="148">
        <v>848.02</v>
      </c>
      <c r="D405" s="171">
        <v>1.282E-2</v>
      </c>
      <c r="E405" s="173">
        <v>6.3499999999999997E-3</v>
      </c>
      <c r="F405" s="173">
        <v>6.4700000000000001E-3</v>
      </c>
      <c r="G405" s="154">
        <f t="shared" si="12"/>
        <v>90.442269075539045</v>
      </c>
      <c r="H405" s="120">
        <f t="shared" si="13"/>
        <v>4290029.4736738121</v>
      </c>
      <c r="I405" s="67"/>
      <c r="J405" s="67"/>
    </row>
    <row r="406" spans="1:10" x14ac:dyDescent="0.3">
      <c r="A406" s="142">
        <v>389</v>
      </c>
      <c r="B406" s="148">
        <v>19097.05</v>
      </c>
      <c r="C406" s="148">
        <v>848.42</v>
      </c>
      <c r="D406" s="171">
        <v>1.2880000000000001E-2</v>
      </c>
      <c r="E406" s="173">
        <v>6.3800000000000003E-3</v>
      </c>
      <c r="F406" s="173">
        <v>6.5100000000000002E-3</v>
      </c>
      <c r="G406" s="154">
        <f t="shared" si="12"/>
        <v>91.001417570596473</v>
      </c>
      <c r="H406" s="120">
        <f t="shared" si="13"/>
        <v>4274658.685379535</v>
      </c>
      <c r="I406" s="67"/>
      <c r="J406" s="67"/>
    </row>
    <row r="407" spans="1:10" x14ac:dyDescent="0.3">
      <c r="A407" s="142">
        <v>390</v>
      </c>
      <c r="B407" s="148">
        <v>19116.939999999999</v>
      </c>
      <c r="C407" s="148">
        <v>848.42</v>
      </c>
      <c r="D407" s="171">
        <v>1.285E-2</v>
      </c>
      <c r="E407" s="173">
        <v>6.3499999999999997E-3</v>
      </c>
      <c r="F407" s="173">
        <v>6.4999999999999997E-3</v>
      </c>
      <c r="G407" s="154">
        <f t="shared" si="12"/>
        <v>90.861630446832095</v>
      </c>
      <c r="H407" s="120">
        <f t="shared" si="13"/>
        <v>4292240.8290726133</v>
      </c>
      <c r="I407" s="67"/>
      <c r="J407" s="67"/>
    </row>
    <row r="408" spans="1:10" x14ac:dyDescent="0.3">
      <c r="A408" s="142">
        <v>391</v>
      </c>
      <c r="B408" s="148">
        <v>19113.45</v>
      </c>
      <c r="C408" s="148">
        <v>847.84</v>
      </c>
      <c r="D408" s="171">
        <v>1.2880000000000001E-2</v>
      </c>
      <c r="E408" s="173">
        <v>6.3800000000000003E-3</v>
      </c>
      <c r="F408" s="173">
        <v>6.4999999999999997E-3</v>
      </c>
      <c r="G408" s="154">
        <f t="shared" si="12"/>
        <v>90.861630446832095</v>
      </c>
      <c r="H408" s="120">
        <f t="shared" si="13"/>
        <v>4303246.5747881839</v>
      </c>
      <c r="I408" s="67"/>
      <c r="J408" s="67"/>
    </row>
    <row r="409" spans="1:10" x14ac:dyDescent="0.3">
      <c r="A409" s="142">
        <v>392</v>
      </c>
      <c r="B409" s="148">
        <v>19172.849999999999</v>
      </c>
      <c r="C409" s="148">
        <v>848.61</v>
      </c>
      <c r="D409" s="171">
        <v>1.2829999999999999E-2</v>
      </c>
      <c r="E409" s="173">
        <v>6.3499999999999997E-3</v>
      </c>
      <c r="F409" s="173">
        <v>6.4799999999999996E-3</v>
      </c>
      <c r="G409" s="154">
        <f t="shared" si="12"/>
        <v>90.582056199303381</v>
      </c>
      <c r="H409" s="120">
        <f t="shared" si="13"/>
        <v>4327567.9140855568</v>
      </c>
      <c r="I409" s="67"/>
      <c r="J409" s="67"/>
    </row>
    <row r="410" spans="1:10" x14ac:dyDescent="0.3">
      <c r="A410" s="142">
        <v>393</v>
      </c>
      <c r="B410" s="148">
        <v>18994.88</v>
      </c>
      <c r="C410" s="148">
        <v>848.61</v>
      </c>
      <c r="D410" s="171">
        <v>1.29E-2</v>
      </c>
      <c r="E410" s="173">
        <v>6.3600000000000002E-3</v>
      </c>
      <c r="F410" s="173">
        <v>6.5399999999999998E-3</v>
      </c>
      <c r="G410" s="154">
        <f t="shared" si="12"/>
        <v>91.420778941889523</v>
      </c>
      <c r="H410" s="120">
        <f t="shared" si="13"/>
        <v>4298803.888444284</v>
      </c>
      <c r="I410" s="67"/>
      <c r="J410" s="67"/>
    </row>
    <row r="411" spans="1:10" x14ac:dyDescent="0.3">
      <c r="A411" s="142">
        <v>394</v>
      </c>
      <c r="B411" s="148">
        <v>18910.53</v>
      </c>
      <c r="C411" s="148">
        <v>848.56</v>
      </c>
      <c r="D411" s="171">
        <v>1.289E-2</v>
      </c>
      <c r="E411" s="173">
        <v>6.3200000000000001E-3</v>
      </c>
      <c r="F411" s="173">
        <v>6.5700000000000003E-3</v>
      </c>
      <c r="G411" s="154">
        <f t="shared" si="12"/>
        <v>91.840140313182602</v>
      </c>
      <c r="H411" s="120">
        <f t="shared" si="13"/>
        <v>4290063.1320512667</v>
      </c>
      <c r="I411" s="67"/>
      <c r="J411" s="67"/>
    </row>
    <row r="412" spans="1:10" x14ac:dyDescent="0.3">
      <c r="A412" s="142">
        <v>395</v>
      </c>
      <c r="B412" s="148">
        <v>19240.7</v>
      </c>
      <c r="C412" s="148">
        <v>848.66</v>
      </c>
      <c r="D412" s="171">
        <v>1.285E-2</v>
      </c>
      <c r="E412" s="173">
        <v>6.3899999999999998E-3</v>
      </c>
      <c r="F412" s="173">
        <v>6.4599999999999996E-3</v>
      </c>
      <c r="G412" s="154">
        <f t="shared" si="12"/>
        <v>90.302481951774666</v>
      </c>
      <c r="H412" s="120">
        <f t="shared" si="13"/>
        <v>4374187.6354068173</v>
      </c>
      <c r="I412" s="67"/>
      <c r="J412" s="67"/>
    </row>
    <row r="413" spans="1:10" x14ac:dyDescent="0.3">
      <c r="A413" s="142">
        <v>396</v>
      </c>
      <c r="B413" s="148">
        <v>18969.93</v>
      </c>
      <c r="C413" s="148">
        <v>848.47</v>
      </c>
      <c r="D413" s="171">
        <v>1.29E-2</v>
      </c>
      <c r="E413" s="173">
        <v>6.3499999999999997E-3</v>
      </c>
      <c r="F413" s="173">
        <v>6.5500000000000003E-3</v>
      </c>
      <c r="G413" s="154">
        <f t="shared" si="12"/>
        <v>91.560566065653902</v>
      </c>
      <c r="H413" s="120">
        <f t="shared" si="13"/>
        <v>4325006.026241105</v>
      </c>
      <c r="I413" s="67"/>
      <c r="J413" s="67"/>
    </row>
    <row r="414" spans="1:10" x14ac:dyDescent="0.3">
      <c r="A414" s="142">
        <v>397</v>
      </c>
      <c r="B414" s="148">
        <v>19144.310000000001</v>
      </c>
      <c r="C414" s="148">
        <v>848.69</v>
      </c>
      <c r="D414" s="171">
        <v>1.291E-2</v>
      </c>
      <c r="E414" s="173">
        <v>6.4099999999999999E-3</v>
      </c>
      <c r="F414" s="173">
        <v>6.4900000000000001E-3</v>
      </c>
      <c r="G414" s="154">
        <f t="shared" si="12"/>
        <v>90.721843323067745</v>
      </c>
      <c r="H414" s="120">
        <f t="shared" si="13"/>
        <v>4376013.3773544617</v>
      </c>
      <c r="I414" s="67"/>
      <c r="J414" s="67"/>
    </row>
    <row r="415" spans="1:10" x14ac:dyDescent="0.3">
      <c r="A415" s="142">
        <v>398</v>
      </c>
      <c r="B415" s="148">
        <v>18984.34</v>
      </c>
      <c r="C415" s="148">
        <v>848.64</v>
      </c>
      <c r="D415" s="171">
        <v>1.29E-2</v>
      </c>
      <c r="E415" s="173">
        <v>6.3499999999999997E-3</v>
      </c>
      <c r="F415" s="173">
        <v>6.5500000000000003E-3</v>
      </c>
      <c r="G415" s="154">
        <f t="shared" si="12"/>
        <v>91.560566065653902</v>
      </c>
      <c r="H415" s="120">
        <f t="shared" si="13"/>
        <v>4346849.4910201011</v>
      </c>
      <c r="I415" s="67"/>
      <c r="J415" s="67"/>
    </row>
    <row r="416" spans="1:10" x14ac:dyDescent="0.3">
      <c r="A416" s="142">
        <v>399</v>
      </c>
      <c r="B416" s="148">
        <v>19098.73</v>
      </c>
      <c r="C416" s="148">
        <v>848.18</v>
      </c>
      <c r="D416" s="171">
        <v>1.286E-2</v>
      </c>
      <c r="E416" s="173">
        <v>6.3600000000000002E-3</v>
      </c>
      <c r="F416" s="173">
        <v>6.4999999999999997E-3</v>
      </c>
      <c r="G416" s="154">
        <f t="shared" si="12"/>
        <v>90.861630446832095</v>
      </c>
      <c r="H416" s="120">
        <f t="shared" si="13"/>
        <v>4391292.5405127509</v>
      </c>
      <c r="I416" s="67"/>
      <c r="J416" s="67"/>
    </row>
    <row r="417" spans="1:10" x14ac:dyDescent="0.3">
      <c r="A417" s="142">
        <v>400</v>
      </c>
      <c r="B417" s="148">
        <v>19015.669999999998</v>
      </c>
      <c r="C417" s="148">
        <v>848.97</v>
      </c>
      <c r="D417" s="171">
        <v>1.294E-2</v>
      </c>
      <c r="E417" s="173">
        <v>6.4000000000000003E-3</v>
      </c>
      <c r="F417" s="173">
        <v>6.5399999999999998E-3</v>
      </c>
      <c r="G417" s="154">
        <f t="shared" si="12"/>
        <v>91.420778941889523</v>
      </c>
      <c r="H417" s="120">
        <f t="shared" si="13"/>
        <v>4375372.9144471083</v>
      </c>
      <c r="I417" s="67"/>
      <c r="J417" s="67"/>
    </row>
    <row r="418" spans="1:10" x14ac:dyDescent="0.3">
      <c r="A418" s="142">
        <v>401</v>
      </c>
      <c r="B418" s="148">
        <v>19169.13</v>
      </c>
      <c r="C418" s="148">
        <v>848.52</v>
      </c>
      <c r="D418" s="171">
        <v>1.289E-2</v>
      </c>
      <c r="E418" s="173">
        <v>6.4000000000000003E-3</v>
      </c>
      <c r="F418" s="173">
        <v>6.4799999999999996E-3</v>
      </c>
      <c r="G418" s="154">
        <f t="shared" si="12"/>
        <v>90.582056199303381</v>
      </c>
      <c r="H418" s="120">
        <f t="shared" si="13"/>
        <v>4426925.3406844595</v>
      </c>
      <c r="I418" s="67"/>
      <c r="J418" s="67"/>
    </row>
    <row r="419" spans="1:10" x14ac:dyDescent="0.3">
      <c r="A419" s="142">
        <v>402</v>
      </c>
      <c r="B419" s="148">
        <v>18917.88</v>
      </c>
      <c r="C419" s="148">
        <v>849.42</v>
      </c>
      <c r="D419" s="171">
        <v>1.294E-2</v>
      </c>
      <c r="E419" s="173">
        <v>6.3600000000000002E-3</v>
      </c>
      <c r="F419" s="173">
        <v>6.5799999999999999E-3</v>
      </c>
      <c r="G419" s="154">
        <f t="shared" si="12"/>
        <v>91.979927436946952</v>
      </c>
      <c r="H419" s="120">
        <f t="shared" si="13"/>
        <v>4370518.777323178</v>
      </c>
      <c r="I419" s="67"/>
      <c r="J419" s="67"/>
    </row>
    <row r="420" spans="1:10" x14ac:dyDescent="0.3">
      <c r="A420" s="142">
        <v>403</v>
      </c>
      <c r="B420" s="148">
        <v>19170.66</v>
      </c>
      <c r="C420" s="148">
        <v>848.22</v>
      </c>
      <c r="D420" s="171">
        <v>1.2869999999999999E-2</v>
      </c>
      <c r="E420" s="173">
        <v>6.3899999999999998E-3</v>
      </c>
      <c r="F420" s="173">
        <v>6.4799999999999996E-3</v>
      </c>
      <c r="G420" s="154">
        <f t="shared" si="12"/>
        <v>90.582056199303381</v>
      </c>
      <c r="H420" s="120">
        <f t="shared" si="13"/>
        <v>4449004.7688175496</v>
      </c>
      <c r="I420" s="67"/>
      <c r="J420" s="67"/>
    </row>
    <row r="421" spans="1:10" x14ac:dyDescent="0.3">
      <c r="A421" s="142">
        <v>404</v>
      </c>
      <c r="B421" s="148">
        <v>19005.28</v>
      </c>
      <c r="C421" s="148">
        <v>849.25</v>
      </c>
      <c r="D421" s="171">
        <v>1.295E-2</v>
      </c>
      <c r="E421" s="173">
        <v>6.4099999999999999E-3</v>
      </c>
      <c r="F421" s="173">
        <v>6.5399999999999998E-3</v>
      </c>
      <c r="G421" s="154">
        <f t="shared" si="12"/>
        <v>91.420778941889523</v>
      </c>
      <c r="H421" s="120">
        <f t="shared" si="13"/>
        <v>4419126.643591579</v>
      </c>
      <c r="I421" s="67"/>
      <c r="J421" s="67"/>
    </row>
    <row r="422" spans="1:10" x14ac:dyDescent="0.3">
      <c r="A422" s="142">
        <v>405</v>
      </c>
      <c r="B422" s="148">
        <v>19163.400000000001</v>
      </c>
      <c r="C422" s="148">
        <v>849.26</v>
      </c>
      <c r="D422" s="171">
        <v>1.2869999999999999E-2</v>
      </c>
      <c r="E422" s="173">
        <v>6.3800000000000003E-3</v>
      </c>
      <c r="F422" s="173">
        <v>6.4900000000000001E-3</v>
      </c>
      <c r="G422" s="154">
        <f t="shared" si="12"/>
        <v>90.721843323067745</v>
      </c>
      <c r="H422" s="120">
        <f t="shared" si="13"/>
        <v>4464195.0071248291</v>
      </c>
      <c r="I422" s="67"/>
      <c r="J422" s="67"/>
    </row>
    <row r="423" spans="1:10" x14ac:dyDescent="0.3">
      <c r="A423" s="142">
        <v>406</v>
      </c>
      <c r="B423" s="148">
        <v>19284.23</v>
      </c>
      <c r="C423" s="148">
        <v>849.59</v>
      </c>
      <c r="D423" s="171">
        <v>1.2919999999999999E-2</v>
      </c>
      <c r="E423" s="173">
        <v>6.4700000000000001E-3</v>
      </c>
      <c r="F423" s="173">
        <v>6.45E-3</v>
      </c>
      <c r="G423" s="154">
        <f t="shared" si="12"/>
        <v>90.162694828010316</v>
      </c>
      <c r="H423" s="120">
        <f t="shared" si="13"/>
        <v>4502970.9989754036</v>
      </c>
      <c r="I423" s="67"/>
      <c r="J423" s="67"/>
    </row>
    <row r="424" spans="1:10" x14ac:dyDescent="0.3">
      <c r="A424" s="142">
        <v>407</v>
      </c>
      <c r="B424" s="148">
        <v>18833.77</v>
      </c>
      <c r="C424" s="148">
        <v>848.32</v>
      </c>
      <c r="D424" s="171">
        <v>1.294E-2</v>
      </c>
      <c r="E424" s="173">
        <v>6.3400000000000001E-3</v>
      </c>
      <c r="F424" s="173">
        <v>6.6E-3</v>
      </c>
      <c r="G424" s="154">
        <f t="shared" si="12"/>
        <v>92.259501684475666</v>
      </c>
      <c r="H424" s="120">
        <f t="shared" si="13"/>
        <v>4411469.7409912972</v>
      </c>
      <c r="I424" s="67"/>
      <c r="J424" s="67"/>
    </row>
    <row r="425" spans="1:10" x14ac:dyDescent="0.3">
      <c r="A425" s="142">
        <v>408</v>
      </c>
      <c r="B425" s="148">
        <v>19272.03</v>
      </c>
      <c r="C425" s="148">
        <v>849.25</v>
      </c>
      <c r="D425" s="171">
        <v>1.2930000000000001E-2</v>
      </c>
      <c r="E425" s="173">
        <v>6.4700000000000001E-3</v>
      </c>
      <c r="F425" s="173">
        <v>6.45E-3</v>
      </c>
      <c r="G425" s="154">
        <f t="shared" si="12"/>
        <v>90.162694828010316</v>
      </c>
      <c r="H425" s="120">
        <f t="shared" si="13"/>
        <v>4525153.1221230654</v>
      </c>
      <c r="I425" s="67"/>
      <c r="J425" s="67"/>
    </row>
    <row r="426" spans="1:10" x14ac:dyDescent="0.3">
      <c r="A426" s="142">
        <v>409</v>
      </c>
      <c r="B426" s="148">
        <v>19170.78</v>
      </c>
      <c r="C426" s="148">
        <v>848.93</v>
      </c>
      <c r="D426" s="171">
        <v>1.29E-2</v>
      </c>
      <c r="E426" s="173">
        <v>6.4099999999999999E-3</v>
      </c>
      <c r="F426" s="173">
        <v>6.4900000000000001E-3</v>
      </c>
      <c r="G426" s="154">
        <f t="shared" si="12"/>
        <v>90.721843323067745</v>
      </c>
      <c r="H426" s="120">
        <f t="shared" si="13"/>
        <v>4508285.8220100123</v>
      </c>
      <c r="I426" s="67"/>
      <c r="J426" s="67"/>
    </row>
    <row r="427" spans="1:10" x14ac:dyDescent="0.3">
      <c r="A427" s="142">
        <v>410</v>
      </c>
      <c r="B427" s="148">
        <v>19071.78</v>
      </c>
      <c r="C427" s="148">
        <v>849.14</v>
      </c>
      <c r="D427" s="171">
        <v>1.2959999999999999E-2</v>
      </c>
      <c r="E427" s="173">
        <v>6.43E-3</v>
      </c>
      <c r="F427" s="173">
        <v>6.5199999999999998E-3</v>
      </c>
      <c r="G427" s="154">
        <f t="shared" si="12"/>
        <v>91.141204694360809</v>
      </c>
      <c r="H427" s="120">
        <f t="shared" si="13"/>
        <v>4498514.1613491094</v>
      </c>
      <c r="I427" s="67"/>
      <c r="J427" s="67"/>
    </row>
    <row r="428" spans="1:10" x14ac:dyDescent="0.3">
      <c r="A428" s="142">
        <v>411</v>
      </c>
      <c r="B428" s="148">
        <v>18967.830000000002</v>
      </c>
      <c r="C428" s="148">
        <v>849.9</v>
      </c>
      <c r="D428" s="171">
        <v>1.295E-2</v>
      </c>
      <c r="E428" s="173">
        <v>6.3899999999999998E-3</v>
      </c>
      <c r="F428" s="173">
        <v>6.5599999999999999E-3</v>
      </c>
      <c r="G428" s="154">
        <f t="shared" si="12"/>
        <v>91.700353189418237</v>
      </c>
      <c r="H428" s="120">
        <f t="shared" si="13"/>
        <v>4481989.2803578349</v>
      </c>
      <c r="I428" s="67"/>
      <c r="J428" s="67"/>
    </row>
    <row r="429" spans="1:10" x14ac:dyDescent="0.3">
      <c r="A429" s="142">
        <v>412</v>
      </c>
      <c r="B429" s="148">
        <v>19204</v>
      </c>
      <c r="C429" s="148">
        <v>848.88</v>
      </c>
      <c r="D429" s="171">
        <v>1.294E-2</v>
      </c>
      <c r="E429" s="173">
        <v>6.4599999999999996E-3</v>
      </c>
      <c r="F429" s="173">
        <v>6.4700000000000001E-3</v>
      </c>
      <c r="G429" s="154">
        <f t="shared" si="12"/>
        <v>90.442269075539045</v>
      </c>
      <c r="H429" s="120">
        <f t="shared" si="13"/>
        <v>4555392.1215299238</v>
      </c>
      <c r="I429" s="67"/>
      <c r="J429" s="67"/>
    </row>
    <row r="430" spans="1:10" x14ac:dyDescent="0.3">
      <c r="A430" s="142">
        <v>413</v>
      </c>
      <c r="B430" s="148">
        <v>18916.41</v>
      </c>
      <c r="C430" s="148">
        <v>849.05</v>
      </c>
      <c r="D430" s="171">
        <v>1.2970000000000001E-2</v>
      </c>
      <c r="E430" s="173">
        <v>6.3899999999999998E-3</v>
      </c>
      <c r="F430" s="173">
        <v>6.5700000000000003E-3</v>
      </c>
      <c r="G430" s="154">
        <f t="shared" si="12"/>
        <v>91.840140313182602</v>
      </c>
      <c r="H430" s="120">
        <f t="shared" si="13"/>
        <v>4496944.34907912</v>
      </c>
      <c r="I430" s="67"/>
      <c r="J430" s="67"/>
    </row>
    <row r="431" spans="1:10" x14ac:dyDescent="0.3">
      <c r="A431" s="142">
        <v>414</v>
      </c>
      <c r="B431" s="148">
        <v>19214.509999999998</v>
      </c>
      <c r="C431" s="148">
        <v>849.06</v>
      </c>
      <c r="D431" s="171">
        <v>1.2930000000000001E-2</v>
      </c>
      <c r="E431" s="173">
        <v>6.4599999999999996E-3</v>
      </c>
      <c r="F431" s="173">
        <v>6.4700000000000001E-3</v>
      </c>
      <c r="G431" s="154">
        <f t="shared" si="12"/>
        <v>90.442269075539045</v>
      </c>
      <c r="H431" s="120">
        <f t="shared" si="13"/>
        <v>4577505.6755179325</v>
      </c>
      <c r="I431" s="67"/>
      <c r="J431" s="67"/>
    </row>
    <row r="432" spans="1:10" x14ac:dyDescent="0.3">
      <c r="A432" s="142">
        <v>415</v>
      </c>
      <c r="B432" s="148">
        <v>19030.27</v>
      </c>
      <c r="C432" s="148">
        <v>850.09</v>
      </c>
      <c r="D432" s="171">
        <v>1.299E-2</v>
      </c>
      <c r="E432" s="173">
        <v>6.45E-3</v>
      </c>
      <c r="F432" s="173">
        <v>6.5399999999999998E-3</v>
      </c>
      <c r="G432" s="154">
        <f t="shared" si="12"/>
        <v>91.420778941889523</v>
      </c>
      <c r="H432" s="120">
        <f t="shared" si="13"/>
        <v>4539449.3987388751</v>
      </c>
      <c r="I432" s="67"/>
      <c r="J432" s="67"/>
    </row>
    <row r="433" spans="1:10" x14ac:dyDescent="0.3">
      <c r="A433" s="142">
        <v>416</v>
      </c>
      <c r="B433" s="148">
        <v>19196.41</v>
      </c>
      <c r="C433" s="148">
        <v>848.95</v>
      </c>
      <c r="D433" s="171">
        <v>1.2919999999999999E-2</v>
      </c>
      <c r="E433" s="173">
        <v>6.4400000000000004E-3</v>
      </c>
      <c r="F433" s="173">
        <v>6.4799999999999996E-3</v>
      </c>
      <c r="G433" s="154">
        <f t="shared" si="12"/>
        <v>90.582056199303381</v>
      </c>
      <c r="H433" s="120">
        <f t="shared" si="13"/>
        <v>4592521.0516826324</v>
      </c>
      <c r="I433" s="67"/>
      <c r="J433" s="67"/>
    </row>
    <row r="434" spans="1:10" x14ac:dyDescent="0.3">
      <c r="A434" s="142">
        <v>417</v>
      </c>
      <c r="B434" s="148">
        <v>19081.55</v>
      </c>
      <c r="C434" s="148">
        <v>848.43</v>
      </c>
      <c r="D434" s="171">
        <v>1.298E-2</v>
      </c>
      <c r="E434" s="173">
        <v>6.4599999999999996E-3</v>
      </c>
      <c r="F434" s="173">
        <v>6.5100000000000002E-3</v>
      </c>
      <c r="G434" s="154">
        <f t="shared" si="12"/>
        <v>91.001417570596473</v>
      </c>
      <c r="H434" s="120">
        <f t="shared" si="13"/>
        <v>4582346.2000083961</v>
      </c>
      <c r="I434" s="67"/>
      <c r="J434" s="67"/>
    </row>
    <row r="435" spans="1:10" x14ac:dyDescent="0.3">
      <c r="A435" s="142">
        <v>418</v>
      </c>
      <c r="B435" s="148">
        <v>19157.080000000002</v>
      </c>
      <c r="C435" s="148">
        <v>848.99</v>
      </c>
      <c r="D435" s="171">
        <v>1.2930000000000001E-2</v>
      </c>
      <c r="E435" s="173">
        <v>6.4400000000000004E-3</v>
      </c>
      <c r="F435" s="173">
        <v>6.4900000000000001E-3</v>
      </c>
      <c r="G435" s="154">
        <f t="shared" si="12"/>
        <v>90.721843323067745</v>
      </c>
      <c r="H435" s="120">
        <f t="shared" si="13"/>
        <v>4607490.1555016749</v>
      </c>
      <c r="I435" s="67"/>
      <c r="J435" s="67"/>
    </row>
    <row r="436" spans="1:10" x14ac:dyDescent="0.3">
      <c r="A436" s="142">
        <v>419</v>
      </c>
      <c r="B436" s="148">
        <v>19070.099999999999</v>
      </c>
      <c r="C436" s="148">
        <v>849.95</v>
      </c>
      <c r="D436" s="171">
        <v>1.3010000000000001E-2</v>
      </c>
      <c r="E436" s="173">
        <v>6.4799999999999996E-3</v>
      </c>
      <c r="F436" s="173">
        <v>6.5300000000000002E-3</v>
      </c>
      <c r="G436" s="154">
        <f t="shared" si="12"/>
        <v>91.280991818125173</v>
      </c>
      <c r="H436" s="120">
        <f t="shared" si="13"/>
        <v>4590221.8156748982</v>
      </c>
      <c r="I436" s="67"/>
      <c r="J436" s="67"/>
    </row>
    <row r="437" spans="1:10" x14ac:dyDescent="0.3">
      <c r="A437" s="142">
        <v>420</v>
      </c>
      <c r="B437" s="148">
        <v>19293.2</v>
      </c>
      <c r="C437" s="148">
        <v>849.5</v>
      </c>
      <c r="D437" s="171">
        <v>1.29E-2</v>
      </c>
      <c r="E437" s="173">
        <v>6.45E-3</v>
      </c>
      <c r="F437" s="173">
        <v>6.45E-3</v>
      </c>
      <c r="G437" s="154">
        <f t="shared" si="12"/>
        <v>90.162694828010316</v>
      </c>
      <c r="H437" s="120">
        <f t="shared" si="13"/>
        <v>4658245.8610090371</v>
      </c>
      <c r="I437" s="67"/>
      <c r="J437" s="67"/>
    </row>
    <row r="438" spans="1:10" x14ac:dyDescent="0.3">
      <c r="A438" s="142">
        <v>421</v>
      </c>
      <c r="B438" s="148">
        <v>19012.490000000002</v>
      </c>
      <c r="C438" s="148">
        <v>848.82</v>
      </c>
      <c r="D438" s="171">
        <v>1.302E-2</v>
      </c>
      <c r="E438" s="173">
        <v>6.4900000000000001E-3</v>
      </c>
      <c r="F438" s="173">
        <v>6.5399999999999998E-3</v>
      </c>
      <c r="G438" s="154">
        <f t="shared" si="12"/>
        <v>91.420778941889523</v>
      </c>
      <c r="H438" s="120">
        <f t="shared" si="13"/>
        <v>4605079.9924555812</v>
      </c>
      <c r="I438" s="67"/>
      <c r="J438" s="67"/>
    </row>
    <row r="439" spans="1:10" x14ac:dyDescent="0.3">
      <c r="A439" s="142">
        <v>422</v>
      </c>
      <c r="B439" s="148">
        <v>19060.16</v>
      </c>
      <c r="C439" s="148">
        <v>849.56</v>
      </c>
      <c r="D439" s="171">
        <v>1.299E-2</v>
      </c>
      <c r="E439" s="173">
        <v>6.4599999999999996E-3</v>
      </c>
      <c r="F439" s="173">
        <v>6.5300000000000002E-3</v>
      </c>
      <c r="G439" s="154">
        <f t="shared" si="12"/>
        <v>91.280991818125173</v>
      </c>
      <c r="H439" s="120">
        <f t="shared" si="13"/>
        <v>4623087.3656677967</v>
      </c>
      <c r="I439" s="67"/>
      <c r="J439" s="67"/>
    </row>
    <row r="440" spans="1:10" x14ac:dyDescent="0.3">
      <c r="A440" s="142">
        <v>423</v>
      </c>
      <c r="B440" s="148">
        <v>19348.48</v>
      </c>
      <c r="C440" s="148">
        <v>849.22</v>
      </c>
      <c r="D440" s="171">
        <v>1.2959999999999999E-2</v>
      </c>
      <c r="E440" s="173">
        <v>6.5300000000000002E-3</v>
      </c>
      <c r="F440" s="173">
        <v>6.43E-3</v>
      </c>
      <c r="G440" s="154">
        <f t="shared" si="12"/>
        <v>89.883120580481588</v>
      </c>
      <c r="H440" s="120">
        <f t="shared" si="13"/>
        <v>4706111.6399629749</v>
      </c>
      <c r="I440" s="67"/>
      <c r="J440" s="67"/>
    </row>
    <row r="441" spans="1:10" x14ac:dyDescent="0.3">
      <c r="A441" s="142">
        <v>424</v>
      </c>
      <c r="B441" s="148">
        <v>19001.490000000002</v>
      </c>
      <c r="C441" s="148">
        <v>849.13</v>
      </c>
      <c r="D441" s="171">
        <v>1.299E-2</v>
      </c>
      <c r="E441" s="173">
        <v>6.45E-3</v>
      </c>
      <c r="F441" s="173">
        <v>6.5399999999999998E-3</v>
      </c>
      <c r="G441" s="154">
        <f t="shared" si="12"/>
        <v>91.420778941889523</v>
      </c>
      <c r="H441" s="120">
        <f t="shared" si="13"/>
        <v>4637895.2893139347</v>
      </c>
      <c r="I441" s="67"/>
      <c r="J441" s="67"/>
    </row>
    <row r="442" spans="1:10" x14ac:dyDescent="0.3">
      <c r="A442" s="142">
        <v>425</v>
      </c>
      <c r="B442" s="148">
        <v>19319.59</v>
      </c>
      <c r="C442" s="148">
        <v>849.3</v>
      </c>
      <c r="D442" s="171">
        <v>1.2959999999999999E-2</v>
      </c>
      <c r="E442" s="173">
        <v>6.5300000000000002E-3</v>
      </c>
      <c r="F442" s="173">
        <v>6.4400000000000004E-3</v>
      </c>
      <c r="G442" s="154">
        <f t="shared" si="12"/>
        <v>90.022907704245966</v>
      </c>
      <c r="H442" s="120">
        <f t="shared" si="13"/>
        <v>4721020.580631109</v>
      </c>
      <c r="I442" s="67"/>
      <c r="J442" s="67"/>
    </row>
    <row r="443" spans="1:10" x14ac:dyDescent="0.3">
      <c r="A443" s="142">
        <v>426</v>
      </c>
      <c r="B443" s="148">
        <v>18960.05</v>
      </c>
      <c r="C443" s="148">
        <v>849.3</v>
      </c>
      <c r="D443" s="171">
        <v>1.2999999999999999E-2</v>
      </c>
      <c r="E443" s="173">
        <v>6.4400000000000004E-3</v>
      </c>
      <c r="F443" s="173">
        <v>6.5599999999999999E-3</v>
      </c>
      <c r="G443" s="154">
        <f t="shared" si="12"/>
        <v>91.700353189418237</v>
      </c>
      <c r="H443" s="120">
        <f t="shared" si="13"/>
        <v>4645565.5314657856</v>
      </c>
      <c r="I443" s="67"/>
      <c r="J443" s="67"/>
    </row>
    <row r="444" spans="1:10" x14ac:dyDescent="0.3">
      <c r="A444" s="142">
        <v>427</v>
      </c>
      <c r="B444" s="148">
        <v>19013.3</v>
      </c>
      <c r="C444" s="148">
        <v>849.71</v>
      </c>
      <c r="D444" s="171">
        <v>1.302E-2</v>
      </c>
      <c r="E444" s="173">
        <v>6.4700000000000001E-3</v>
      </c>
      <c r="F444" s="173">
        <v>6.5500000000000003E-3</v>
      </c>
      <c r="G444" s="154">
        <f t="shared" si="12"/>
        <v>91.560566065653902</v>
      </c>
      <c r="H444" s="120">
        <f t="shared" si="13"/>
        <v>4663579.7303155353</v>
      </c>
      <c r="I444" s="67"/>
      <c r="J444" s="67"/>
    </row>
    <row r="445" spans="1:10" x14ac:dyDescent="0.3">
      <c r="A445" s="142">
        <v>428</v>
      </c>
      <c r="B445" s="148">
        <v>19062.189999999999</v>
      </c>
      <c r="C445" s="148">
        <v>849.19</v>
      </c>
      <c r="D445" s="171">
        <v>1.299E-2</v>
      </c>
      <c r="E445" s="173">
        <v>6.4700000000000001E-3</v>
      </c>
      <c r="F445" s="173">
        <v>6.5199999999999998E-3</v>
      </c>
      <c r="G445" s="154">
        <f t="shared" si="12"/>
        <v>91.141204694360809</v>
      </c>
      <c r="H445" s="120">
        <f t="shared" si="13"/>
        <v>4696009.905018094</v>
      </c>
      <c r="I445" s="67"/>
      <c r="J445" s="67"/>
    </row>
    <row r="446" spans="1:10" x14ac:dyDescent="0.3">
      <c r="A446" s="142">
        <v>429</v>
      </c>
      <c r="B446" s="148">
        <v>19320.29</v>
      </c>
      <c r="C446" s="148">
        <v>849.15</v>
      </c>
      <c r="D446" s="171">
        <v>1.2970000000000001E-2</v>
      </c>
      <c r="E446" s="173">
        <v>6.5300000000000002E-3</v>
      </c>
      <c r="F446" s="173">
        <v>6.4400000000000004E-3</v>
      </c>
      <c r="G446" s="154">
        <f t="shared" si="12"/>
        <v>90.022907704245966</v>
      </c>
      <c r="H446" s="120">
        <f t="shared" si="13"/>
        <v>4765453.7155076368</v>
      </c>
      <c r="I446" s="67"/>
      <c r="J446" s="67"/>
    </row>
    <row r="447" spans="1:10" x14ac:dyDescent="0.3">
      <c r="A447" s="142">
        <v>430</v>
      </c>
      <c r="B447" s="148">
        <v>18830.25</v>
      </c>
      <c r="C447" s="148">
        <v>849.63</v>
      </c>
      <c r="D447" s="171">
        <v>1.302E-2</v>
      </c>
      <c r="E447" s="173">
        <v>6.4200000000000004E-3</v>
      </c>
      <c r="F447" s="173">
        <v>6.6100000000000004E-3</v>
      </c>
      <c r="G447" s="154">
        <f t="shared" si="12"/>
        <v>92.399288808240044</v>
      </c>
      <c r="H447" s="120">
        <f t="shared" si="13"/>
        <v>4653715.4727716176</v>
      </c>
      <c r="I447" s="67"/>
      <c r="J447" s="67"/>
    </row>
    <row r="448" spans="1:10" x14ac:dyDescent="0.3">
      <c r="A448" s="142">
        <v>431</v>
      </c>
      <c r="B448" s="148">
        <v>19453.14</v>
      </c>
      <c r="C448" s="148">
        <v>848.65</v>
      </c>
      <c r="D448" s="171">
        <v>1.2930000000000001E-2</v>
      </c>
      <c r="E448" s="173">
        <v>6.5399999999999998E-3</v>
      </c>
      <c r="F448" s="173">
        <v>6.3899999999999998E-3</v>
      </c>
      <c r="G448" s="154">
        <f t="shared" si="12"/>
        <v>89.32397208542416</v>
      </c>
      <c r="H448" s="120">
        <f t="shared" si="13"/>
        <v>4825132.4917326458</v>
      </c>
      <c r="I448" s="67"/>
      <c r="J448" s="67"/>
    </row>
    <row r="449" spans="1:10" x14ac:dyDescent="0.3">
      <c r="A449" s="142">
        <v>432</v>
      </c>
      <c r="B449" s="148">
        <v>19009.46</v>
      </c>
      <c r="C449" s="148">
        <v>849.22</v>
      </c>
      <c r="D449" s="171">
        <v>1.303E-2</v>
      </c>
      <c r="E449" s="173">
        <v>6.4900000000000001E-3</v>
      </c>
      <c r="F449" s="173">
        <v>6.5399999999999998E-3</v>
      </c>
      <c r="G449" s="154">
        <f t="shared" si="12"/>
        <v>91.420778941889523</v>
      </c>
      <c r="H449" s="120">
        <f t="shared" si="13"/>
        <v>4725402.7476028772</v>
      </c>
      <c r="I449" s="67"/>
      <c r="J449" s="67"/>
    </row>
    <row r="450" spans="1:10" x14ac:dyDescent="0.3">
      <c r="A450" s="142">
        <v>433</v>
      </c>
      <c r="B450" s="148">
        <v>19232.25</v>
      </c>
      <c r="C450" s="148">
        <v>849.72</v>
      </c>
      <c r="D450" s="171">
        <v>1.2970000000000001E-2</v>
      </c>
      <c r="E450" s="173">
        <v>6.4999999999999997E-3</v>
      </c>
      <c r="F450" s="173">
        <v>6.4700000000000001E-3</v>
      </c>
      <c r="G450" s="154">
        <f t="shared" si="12"/>
        <v>90.442269075539045</v>
      </c>
      <c r="H450" s="120">
        <f t="shared" si="13"/>
        <v>4787584.4384040218</v>
      </c>
      <c r="I450" s="67"/>
      <c r="J450" s="67"/>
    </row>
    <row r="451" spans="1:10" x14ac:dyDescent="0.3">
      <c r="A451" s="142">
        <v>434</v>
      </c>
      <c r="B451" s="148">
        <v>19082.88</v>
      </c>
      <c r="C451" s="148">
        <v>849.81</v>
      </c>
      <c r="D451" s="171">
        <v>1.307E-2</v>
      </c>
      <c r="E451" s="173">
        <v>6.5399999999999998E-3</v>
      </c>
      <c r="F451" s="173">
        <v>6.5199999999999998E-3</v>
      </c>
      <c r="G451" s="154">
        <f t="shared" si="12"/>
        <v>91.141204694360809</v>
      </c>
      <c r="H451" s="120">
        <f t="shared" si="13"/>
        <v>4761841.8195744231</v>
      </c>
      <c r="I451" s="67"/>
      <c r="J451" s="67"/>
    </row>
    <row r="452" spans="1:10" x14ac:dyDescent="0.3">
      <c r="A452" s="142">
        <v>435</v>
      </c>
      <c r="B452" s="148">
        <v>19149.27</v>
      </c>
      <c r="C452" s="148">
        <v>849.75</v>
      </c>
      <c r="D452" s="171">
        <v>1.298E-2</v>
      </c>
      <c r="E452" s="173">
        <v>6.4900000000000001E-3</v>
      </c>
      <c r="F452" s="173">
        <v>6.4999999999999997E-3</v>
      </c>
      <c r="G452" s="154">
        <f t="shared" si="12"/>
        <v>90.861630446832095</v>
      </c>
      <c r="H452" s="120">
        <f t="shared" si="13"/>
        <v>4787499.3862733003</v>
      </c>
      <c r="I452" s="67"/>
      <c r="J452" s="67"/>
    </row>
    <row r="453" spans="1:10" x14ac:dyDescent="0.3">
      <c r="A453" s="142">
        <v>436</v>
      </c>
      <c r="B453" s="148">
        <v>19181.580000000002</v>
      </c>
      <c r="C453" s="148">
        <v>849.03</v>
      </c>
      <c r="D453" s="171">
        <v>1.3010000000000001E-2</v>
      </c>
      <c r="E453" s="173">
        <v>6.5300000000000002E-3</v>
      </c>
      <c r="F453" s="173">
        <v>6.4799999999999996E-3</v>
      </c>
      <c r="G453" s="154">
        <f t="shared" si="12"/>
        <v>90.582056199303381</v>
      </c>
      <c r="H453" s="120">
        <f t="shared" si="13"/>
        <v>4813315.3330135271</v>
      </c>
      <c r="I453" s="67"/>
      <c r="J453" s="67"/>
    </row>
    <row r="454" spans="1:10" x14ac:dyDescent="0.3">
      <c r="A454" s="142">
        <v>437</v>
      </c>
      <c r="B454" s="148">
        <v>19024.900000000001</v>
      </c>
      <c r="C454" s="148">
        <v>849.07</v>
      </c>
      <c r="D454" s="171">
        <v>1.302E-2</v>
      </c>
      <c r="E454" s="173">
        <v>6.4799999999999996E-3</v>
      </c>
      <c r="F454" s="173">
        <v>6.5399999999999998E-3</v>
      </c>
      <c r="G454" s="154">
        <f t="shared" si="12"/>
        <v>91.420778941889523</v>
      </c>
      <c r="H454" s="120">
        <f t="shared" si="13"/>
        <v>4780094.9090334661</v>
      </c>
      <c r="I454" s="67"/>
      <c r="J454" s="67"/>
    </row>
    <row r="455" spans="1:10" x14ac:dyDescent="0.3">
      <c r="A455" s="142">
        <v>438</v>
      </c>
      <c r="B455" s="148">
        <v>19260.54</v>
      </c>
      <c r="C455" s="148">
        <v>849.33</v>
      </c>
      <c r="D455" s="171">
        <v>1.302E-2</v>
      </c>
      <c r="E455" s="173">
        <v>6.5599999999999999E-3</v>
      </c>
      <c r="F455" s="173">
        <v>6.4599999999999996E-3</v>
      </c>
      <c r="G455" s="154">
        <f t="shared" si="12"/>
        <v>90.302481951774666</v>
      </c>
      <c r="H455" s="120">
        <f t="shared" si="13"/>
        <v>4850365.0235650269</v>
      </c>
      <c r="I455" s="67"/>
      <c r="J455" s="67"/>
    </row>
    <row r="456" spans="1:10" x14ac:dyDescent="0.3">
      <c r="A456" s="142">
        <v>439</v>
      </c>
      <c r="B456" s="148">
        <v>19138.96</v>
      </c>
      <c r="C456" s="148">
        <v>849.12</v>
      </c>
      <c r="D456" s="171">
        <v>1.299E-2</v>
      </c>
      <c r="E456" s="173">
        <v>6.4900000000000001E-3</v>
      </c>
      <c r="F456" s="173">
        <v>6.4999999999999997E-3</v>
      </c>
      <c r="G456" s="154">
        <f t="shared" si="12"/>
        <v>90.861630446832095</v>
      </c>
      <c r="H456" s="120">
        <f t="shared" si="13"/>
        <v>4831522.3691355828</v>
      </c>
      <c r="I456" s="67"/>
      <c r="J456" s="67"/>
    </row>
    <row r="457" spans="1:10" x14ac:dyDescent="0.3">
      <c r="A457" s="142">
        <v>440</v>
      </c>
      <c r="B457" s="148">
        <v>19119</v>
      </c>
      <c r="C457" s="148">
        <v>849.11</v>
      </c>
      <c r="D457" s="171">
        <v>1.3050000000000001E-2</v>
      </c>
      <c r="E457" s="173">
        <v>6.5399999999999998E-3</v>
      </c>
      <c r="F457" s="173">
        <v>6.4999999999999997E-3</v>
      </c>
      <c r="G457" s="154">
        <f t="shared" si="12"/>
        <v>90.861630446832095</v>
      </c>
      <c r="H457" s="120">
        <f t="shared" si="13"/>
        <v>4842528.1148511535</v>
      </c>
      <c r="I457" s="67"/>
      <c r="J457" s="67"/>
    </row>
    <row r="458" spans="1:10" x14ac:dyDescent="0.3">
      <c r="A458" s="142">
        <v>441</v>
      </c>
      <c r="B458" s="148">
        <v>18862.330000000002</v>
      </c>
      <c r="C458" s="148">
        <v>848.98</v>
      </c>
      <c r="D458" s="171">
        <v>1.304E-2</v>
      </c>
      <c r="E458" s="173">
        <v>6.45E-3</v>
      </c>
      <c r="F458" s="173">
        <v>6.5900000000000004E-3</v>
      </c>
      <c r="G458" s="154">
        <f t="shared" si="12"/>
        <v>92.119714560711316</v>
      </c>
      <c r="H458" s="120">
        <f t="shared" si="13"/>
        <v>4787248.8761280281</v>
      </c>
      <c r="I458" s="67"/>
      <c r="J458" s="67"/>
    </row>
    <row r="459" spans="1:10" x14ac:dyDescent="0.3">
      <c r="A459" s="142">
        <v>442</v>
      </c>
      <c r="B459" s="148">
        <v>19342.23</v>
      </c>
      <c r="C459" s="148">
        <v>849.39</v>
      </c>
      <c r="D459" s="171">
        <v>1.298E-2</v>
      </c>
      <c r="E459" s="173">
        <v>6.5500000000000003E-3</v>
      </c>
      <c r="F459" s="173">
        <v>6.43E-3</v>
      </c>
      <c r="G459" s="154">
        <f t="shared" si="12"/>
        <v>89.883120580481588</v>
      </c>
      <c r="H459" s="120">
        <f t="shared" si="13"/>
        <v>4917497.2691811696</v>
      </c>
      <c r="I459" s="67"/>
      <c r="J459" s="67"/>
    </row>
    <row r="460" spans="1:10" x14ac:dyDescent="0.3">
      <c r="A460" s="142">
        <v>443</v>
      </c>
      <c r="B460" s="148">
        <v>18870.939999999999</v>
      </c>
      <c r="C460" s="148">
        <v>849.89</v>
      </c>
      <c r="D460" s="171">
        <v>1.308E-2</v>
      </c>
      <c r="E460" s="173">
        <v>6.4799999999999996E-3</v>
      </c>
      <c r="F460" s="173">
        <v>6.6E-3</v>
      </c>
      <c r="G460" s="154">
        <f t="shared" si="12"/>
        <v>92.259501684475666</v>
      </c>
      <c r="H460" s="120">
        <f t="shared" si="13"/>
        <v>4801673.4527251711</v>
      </c>
      <c r="I460" s="67"/>
      <c r="J460" s="67"/>
    </row>
    <row r="461" spans="1:10" x14ac:dyDescent="0.3">
      <c r="A461" s="142">
        <v>444</v>
      </c>
      <c r="B461" s="148">
        <v>19273.41</v>
      </c>
      <c r="C461" s="148">
        <v>849.14</v>
      </c>
      <c r="D461" s="171">
        <v>1.2970000000000001E-2</v>
      </c>
      <c r="E461" s="173">
        <v>6.5199999999999998E-3</v>
      </c>
      <c r="F461" s="173">
        <v>6.45E-3</v>
      </c>
      <c r="G461" s="154">
        <f t="shared" si="12"/>
        <v>90.162694828010316</v>
      </c>
      <c r="H461" s="120">
        <f t="shared" si="13"/>
        <v>4924431.3387809824</v>
      </c>
      <c r="I461" s="67"/>
      <c r="J461" s="67"/>
    </row>
    <row r="462" spans="1:10" x14ac:dyDescent="0.3">
      <c r="A462" s="142">
        <v>445</v>
      </c>
      <c r="B462" s="148">
        <v>19167.2</v>
      </c>
      <c r="C462" s="148">
        <v>849.18</v>
      </c>
      <c r="D462" s="171">
        <v>1.3010000000000001E-2</v>
      </c>
      <c r="E462" s="173">
        <v>6.5199999999999998E-3</v>
      </c>
      <c r="F462" s="173">
        <v>6.4900000000000001E-3</v>
      </c>
      <c r="G462" s="154">
        <f t="shared" si="12"/>
        <v>90.721843323067745</v>
      </c>
      <c r="H462" s="120">
        <f t="shared" si="13"/>
        <v>4905103.1559766643</v>
      </c>
      <c r="I462" s="67"/>
      <c r="J462" s="67"/>
    </row>
    <row r="463" spans="1:10" x14ac:dyDescent="0.3">
      <c r="A463" s="142">
        <v>446</v>
      </c>
      <c r="B463" s="148">
        <v>19155.78</v>
      </c>
      <c r="C463" s="148">
        <v>848.15</v>
      </c>
      <c r="D463" s="171">
        <v>1.2999999999999999E-2</v>
      </c>
      <c r="E463" s="173">
        <v>6.5199999999999998E-3</v>
      </c>
      <c r="F463" s="173">
        <v>6.4799999999999996E-3</v>
      </c>
      <c r="G463" s="154">
        <f t="shared" si="12"/>
        <v>90.582056199303381</v>
      </c>
      <c r="H463" s="120">
        <f t="shared" si="13"/>
        <v>4923712.4736789754</v>
      </c>
      <c r="I463" s="67"/>
      <c r="J463" s="67"/>
    </row>
    <row r="464" spans="1:10" x14ac:dyDescent="0.3">
      <c r="A464" s="142">
        <v>447</v>
      </c>
      <c r="B464" s="148">
        <v>19031.62</v>
      </c>
      <c r="C464" s="148">
        <v>849.76</v>
      </c>
      <c r="D464" s="171">
        <v>1.3050000000000001E-2</v>
      </c>
      <c r="E464" s="173">
        <v>6.5100000000000002E-3</v>
      </c>
      <c r="F464" s="173">
        <v>6.5399999999999998E-3</v>
      </c>
      <c r="G464" s="154">
        <f t="shared" si="12"/>
        <v>91.420778941889523</v>
      </c>
      <c r="H464" s="120">
        <f t="shared" si="13"/>
        <v>4889479.231894644</v>
      </c>
      <c r="I464" s="67"/>
      <c r="J464" s="67"/>
    </row>
    <row r="465" spans="1:10" x14ac:dyDescent="0.3">
      <c r="A465" s="142">
        <v>448</v>
      </c>
      <c r="B465" s="148">
        <v>19338.57</v>
      </c>
      <c r="C465" s="148">
        <v>849.05</v>
      </c>
      <c r="D465" s="171">
        <v>1.295E-2</v>
      </c>
      <c r="E465" s="173">
        <v>6.5199999999999998E-3</v>
      </c>
      <c r="F465" s="173">
        <v>6.43E-3</v>
      </c>
      <c r="G465" s="154">
        <f t="shared" si="12"/>
        <v>89.883120580481588</v>
      </c>
      <c r="H465" s="120">
        <f t="shared" si="13"/>
        <v>4984250.6257763896</v>
      </c>
      <c r="I465" s="67"/>
      <c r="J465" s="67"/>
    </row>
    <row r="466" spans="1:10" x14ac:dyDescent="0.3">
      <c r="A466" s="142">
        <v>449</v>
      </c>
      <c r="B466" s="148">
        <v>18892.7</v>
      </c>
      <c r="C466" s="148">
        <v>848.69</v>
      </c>
      <c r="D466" s="171">
        <v>1.3050000000000001E-2</v>
      </c>
      <c r="E466" s="173">
        <v>6.4700000000000001E-3</v>
      </c>
      <c r="F466" s="173">
        <v>6.5799999999999999E-3</v>
      </c>
      <c r="G466" s="154">
        <f t="shared" si="12"/>
        <v>91.979927436946952</v>
      </c>
      <c r="H466" s="120">
        <f t="shared" si="13"/>
        <v>4881499.8284032503</v>
      </c>
      <c r="I466" s="67"/>
      <c r="J466" s="67"/>
    </row>
    <row r="467" spans="1:10" x14ac:dyDescent="0.3">
      <c r="A467" s="142">
        <v>450</v>
      </c>
      <c r="B467" s="148">
        <v>19090.599999999999</v>
      </c>
      <c r="C467" s="148">
        <v>848.76</v>
      </c>
      <c r="D467" s="171">
        <v>1.298E-2</v>
      </c>
      <c r="E467" s="173">
        <v>6.4700000000000001E-3</v>
      </c>
      <c r="F467" s="173">
        <v>6.5100000000000002E-3</v>
      </c>
      <c r="G467" s="154">
        <f t="shared" ref="G467:G530" si="14">(2*F467/$B$7)*(1+3*$B$11)/(4+PI()*$B$11-PI())*10^6</f>
        <v>91.001417570596473</v>
      </c>
      <c r="H467" s="120">
        <f t="shared" ref="H467:H530" si="15">A467/G467*10^6</f>
        <v>4944977.9136781245</v>
      </c>
      <c r="I467" s="67"/>
      <c r="J467" s="67"/>
    </row>
    <row r="468" spans="1:10" x14ac:dyDescent="0.3">
      <c r="A468" s="142">
        <v>451</v>
      </c>
      <c r="B468" s="148">
        <v>19206.060000000001</v>
      </c>
      <c r="C468" s="148">
        <v>848.9</v>
      </c>
      <c r="D468" s="171">
        <v>1.2999999999999999E-2</v>
      </c>
      <c r="E468" s="173">
        <v>6.5300000000000002E-3</v>
      </c>
      <c r="F468" s="173">
        <v>6.4700000000000001E-3</v>
      </c>
      <c r="G468" s="154">
        <f t="shared" si="14"/>
        <v>90.442269075539045</v>
      </c>
      <c r="H468" s="120">
        <f t="shared" si="15"/>
        <v>4986606.4242961062</v>
      </c>
      <c r="I468" s="67"/>
      <c r="J468" s="67"/>
    </row>
    <row r="469" spans="1:10" x14ac:dyDescent="0.3">
      <c r="A469" s="142">
        <v>452</v>
      </c>
      <c r="B469" s="148">
        <v>19138.96</v>
      </c>
      <c r="C469" s="148">
        <v>848.65</v>
      </c>
      <c r="D469" s="171">
        <v>1.3010000000000001E-2</v>
      </c>
      <c r="E469" s="173">
        <v>6.5100000000000002E-3</v>
      </c>
      <c r="F469" s="173">
        <v>6.4900000000000001E-3</v>
      </c>
      <c r="G469" s="154">
        <f t="shared" si="14"/>
        <v>90.721843323067745</v>
      </c>
      <c r="H469" s="120">
        <f t="shared" si="15"/>
        <v>4982262.0820257347</v>
      </c>
      <c r="I469" s="67"/>
      <c r="J469" s="67"/>
    </row>
    <row r="470" spans="1:10" x14ac:dyDescent="0.3">
      <c r="A470" s="142">
        <v>453</v>
      </c>
      <c r="B470" s="148">
        <v>19379.3</v>
      </c>
      <c r="C470" s="148">
        <v>849.12</v>
      </c>
      <c r="D470" s="171">
        <v>1.2970000000000001E-2</v>
      </c>
      <c r="E470" s="173">
        <v>6.5500000000000003E-3</v>
      </c>
      <c r="F470" s="173">
        <v>6.4200000000000004E-3</v>
      </c>
      <c r="G470" s="154">
        <f t="shared" si="14"/>
        <v>89.743333456717252</v>
      </c>
      <c r="H470" s="120">
        <f t="shared" si="15"/>
        <v>5047728.7008564211</v>
      </c>
      <c r="I470" s="67"/>
      <c r="J470" s="67"/>
    </row>
    <row r="471" spans="1:10" x14ac:dyDescent="0.3">
      <c r="A471" s="142">
        <v>454</v>
      </c>
      <c r="B471" s="148">
        <v>19015.099999999999</v>
      </c>
      <c r="C471" s="148">
        <v>849.05</v>
      </c>
      <c r="D471" s="171">
        <v>1.303E-2</v>
      </c>
      <c r="E471" s="173">
        <v>6.4900000000000001E-3</v>
      </c>
      <c r="F471" s="173">
        <v>6.5399999999999998E-3</v>
      </c>
      <c r="G471" s="154">
        <f t="shared" si="14"/>
        <v>91.420778941889523</v>
      </c>
      <c r="H471" s="120">
        <f t="shared" si="15"/>
        <v>4966048.2578974674</v>
      </c>
      <c r="I471" s="67"/>
      <c r="J471" s="67"/>
    </row>
    <row r="472" spans="1:10" x14ac:dyDescent="0.3">
      <c r="A472" s="142">
        <v>455</v>
      </c>
      <c r="B472" s="148">
        <v>19062.16</v>
      </c>
      <c r="C472" s="148">
        <v>847.58</v>
      </c>
      <c r="D472" s="171">
        <v>1.3010000000000001E-2</v>
      </c>
      <c r="E472" s="173">
        <v>6.4999999999999997E-3</v>
      </c>
      <c r="F472" s="173">
        <v>6.5100000000000002E-3</v>
      </c>
      <c r="G472" s="154">
        <f t="shared" si="14"/>
        <v>91.001417570596473</v>
      </c>
      <c r="H472" s="120">
        <f t="shared" si="15"/>
        <v>4999922.1127189929</v>
      </c>
      <c r="I472" s="67"/>
      <c r="J472" s="67"/>
    </row>
    <row r="473" spans="1:10" x14ac:dyDescent="0.3">
      <c r="A473" s="142">
        <v>456</v>
      </c>
      <c r="B473" s="148">
        <v>18844.55</v>
      </c>
      <c r="C473" s="148">
        <v>849.29</v>
      </c>
      <c r="D473" s="171">
        <v>1.307E-2</v>
      </c>
      <c r="E473" s="173">
        <v>6.4700000000000001E-3</v>
      </c>
      <c r="F473" s="173">
        <v>6.6E-3</v>
      </c>
      <c r="G473" s="154">
        <f t="shared" si="14"/>
        <v>92.259501684475666</v>
      </c>
      <c r="H473" s="120">
        <f t="shared" si="15"/>
        <v>4942580.3486290704</v>
      </c>
      <c r="I473" s="67"/>
      <c r="J473" s="67"/>
    </row>
    <row r="474" spans="1:10" x14ac:dyDescent="0.3">
      <c r="A474" s="142">
        <v>457</v>
      </c>
      <c r="B474" s="148">
        <v>19299.810000000001</v>
      </c>
      <c r="C474" s="148">
        <v>848.07</v>
      </c>
      <c r="D474" s="171">
        <v>1.2959999999999999E-2</v>
      </c>
      <c r="E474" s="173">
        <v>6.5300000000000002E-3</v>
      </c>
      <c r="F474" s="173">
        <v>6.4400000000000004E-3</v>
      </c>
      <c r="G474" s="154">
        <f t="shared" si="14"/>
        <v>90.022907704245966</v>
      </c>
      <c r="H474" s="120">
        <f t="shared" si="15"/>
        <v>5076485.6596433334</v>
      </c>
      <c r="I474" s="67"/>
      <c r="J474" s="67"/>
    </row>
    <row r="475" spans="1:10" x14ac:dyDescent="0.3">
      <c r="A475" s="142">
        <v>458</v>
      </c>
      <c r="B475" s="148">
        <v>18948.98</v>
      </c>
      <c r="C475" s="148">
        <v>848.56</v>
      </c>
      <c r="D475" s="171">
        <v>1.308E-2</v>
      </c>
      <c r="E475" s="173">
        <v>6.5199999999999998E-3</v>
      </c>
      <c r="F475" s="173">
        <v>6.5599999999999999E-3</v>
      </c>
      <c r="G475" s="154">
        <f t="shared" si="14"/>
        <v>91.700353189418237</v>
      </c>
      <c r="H475" s="120">
        <f t="shared" si="15"/>
        <v>4994528.2004960794</v>
      </c>
      <c r="I475" s="67"/>
      <c r="J475" s="67"/>
    </row>
    <row r="476" spans="1:10" x14ac:dyDescent="0.3">
      <c r="A476" s="142">
        <v>459</v>
      </c>
      <c r="B476" s="148">
        <v>19217.05</v>
      </c>
      <c r="C476" s="148">
        <v>847.9</v>
      </c>
      <c r="D476" s="171">
        <v>1.298E-2</v>
      </c>
      <c r="E476" s="173">
        <v>6.5199999999999998E-3</v>
      </c>
      <c r="F476" s="173">
        <v>6.4599999999999996E-3</v>
      </c>
      <c r="G476" s="154">
        <f t="shared" si="14"/>
        <v>90.302481951774666</v>
      </c>
      <c r="H476" s="120">
        <f t="shared" si="15"/>
        <v>5082916.7712701997</v>
      </c>
      <c r="I476" s="67"/>
      <c r="J476" s="67"/>
    </row>
    <row r="477" spans="1:10" x14ac:dyDescent="0.3">
      <c r="A477" s="142">
        <v>460</v>
      </c>
      <c r="B477" s="148">
        <v>18935.990000000002</v>
      </c>
      <c r="C477" s="148">
        <v>848.88</v>
      </c>
      <c r="D477" s="171">
        <v>1.3100000000000001E-2</v>
      </c>
      <c r="E477" s="173">
        <v>6.5300000000000002E-3</v>
      </c>
      <c r="F477" s="173">
        <v>6.5700000000000003E-3</v>
      </c>
      <c r="G477" s="154">
        <f t="shared" si="14"/>
        <v>91.840140313182602</v>
      </c>
      <c r="H477" s="120">
        <f t="shared" si="15"/>
        <v>5008703.1490953881</v>
      </c>
      <c r="I477" s="67"/>
      <c r="J477" s="67"/>
    </row>
    <row r="478" spans="1:10" x14ac:dyDescent="0.3">
      <c r="A478" s="142">
        <v>461</v>
      </c>
      <c r="B478" s="148">
        <v>18911.14</v>
      </c>
      <c r="C478" s="148">
        <v>848.44</v>
      </c>
      <c r="D478" s="171">
        <v>1.304E-2</v>
      </c>
      <c r="E478" s="173">
        <v>6.4700000000000001E-3</v>
      </c>
      <c r="F478" s="173">
        <v>6.5700000000000003E-3</v>
      </c>
      <c r="G478" s="154">
        <f t="shared" si="14"/>
        <v>91.840140313182602</v>
      </c>
      <c r="H478" s="120">
        <f t="shared" si="15"/>
        <v>5019591.634202118</v>
      </c>
      <c r="I478" s="67"/>
      <c r="J478" s="67"/>
    </row>
    <row r="479" spans="1:10" x14ac:dyDescent="0.3">
      <c r="A479" s="142">
        <v>462</v>
      </c>
      <c r="B479" s="148">
        <v>19058.57</v>
      </c>
      <c r="C479" s="148">
        <v>847.96</v>
      </c>
      <c r="D479" s="171">
        <v>1.3050000000000001E-2</v>
      </c>
      <c r="E479" s="173">
        <v>6.5300000000000002E-3</v>
      </c>
      <c r="F479" s="173">
        <v>6.5199999999999998E-3</v>
      </c>
      <c r="G479" s="154">
        <f t="shared" si="14"/>
        <v>91.141204694360809</v>
      </c>
      <c r="H479" s="120">
        <f t="shared" si="15"/>
        <v>5069057.4208372887</v>
      </c>
      <c r="I479" s="67"/>
      <c r="J479" s="67"/>
    </row>
    <row r="480" spans="1:10" x14ac:dyDescent="0.3">
      <c r="A480" s="142">
        <v>463</v>
      </c>
      <c r="B480" s="148">
        <v>18988.27</v>
      </c>
      <c r="C480" s="148">
        <v>849.02</v>
      </c>
      <c r="D480" s="171">
        <v>1.299E-2</v>
      </c>
      <c r="E480" s="173">
        <v>6.45E-3</v>
      </c>
      <c r="F480" s="173">
        <v>6.5500000000000003E-3</v>
      </c>
      <c r="G480" s="154">
        <f t="shared" si="14"/>
        <v>91.560566065653902</v>
      </c>
      <c r="H480" s="120">
        <f t="shared" si="15"/>
        <v>5056762.0963374544</v>
      </c>
      <c r="I480" s="67"/>
      <c r="J480" s="67"/>
    </row>
    <row r="481" spans="1:10" x14ac:dyDescent="0.3">
      <c r="A481" s="142">
        <v>464</v>
      </c>
      <c r="B481" s="148">
        <v>19098.419999999998</v>
      </c>
      <c r="C481" s="148">
        <v>848.77</v>
      </c>
      <c r="D481" s="171">
        <v>1.308E-2</v>
      </c>
      <c r="E481" s="173">
        <v>6.5700000000000003E-3</v>
      </c>
      <c r="F481" s="173">
        <v>6.5100000000000002E-3</v>
      </c>
      <c r="G481" s="154">
        <f t="shared" si="14"/>
        <v>91.001417570596473</v>
      </c>
      <c r="H481" s="120">
        <f t="shared" si="15"/>
        <v>5098821.670992556</v>
      </c>
      <c r="I481" s="67"/>
      <c r="J481" s="67"/>
    </row>
    <row r="482" spans="1:10" x14ac:dyDescent="0.3">
      <c r="A482" s="142">
        <v>465</v>
      </c>
      <c r="B482" s="148">
        <v>19118.560000000001</v>
      </c>
      <c r="C482" s="148">
        <v>847.31</v>
      </c>
      <c r="D482" s="171">
        <v>1.302E-2</v>
      </c>
      <c r="E482" s="173">
        <v>6.5300000000000002E-3</v>
      </c>
      <c r="F482" s="173">
        <v>6.4900000000000001E-3</v>
      </c>
      <c r="G482" s="154">
        <f t="shared" si="14"/>
        <v>90.721843323067745</v>
      </c>
      <c r="H482" s="120">
        <f t="shared" si="15"/>
        <v>5125557.2304025814</v>
      </c>
      <c r="I482" s="67"/>
      <c r="J482" s="67"/>
    </row>
    <row r="483" spans="1:10" x14ac:dyDescent="0.3">
      <c r="A483" s="142">
        <v>466</v>
      </c>
      <c r="B483" s="148">
        <v>19059.490000000002</v>
      </c>
      <c r="C483" s="148">
        <v>847.6</v>
      </c>
      <c r="D483" s="171">
        <v>1.3050000000000001E-2</v>
      </c>
      <c r="E483" s="173">
        <v>6.5399999999999998E-3</v>
      </c>
      <c r="F483" s="173">
        <v>6.5100000000000002E-3</v>
      </c>
      <c r="G483" s="154">
        <f t="shared" si="14"/>
        <v>91.001417570596473</v>
      </c>
      <c r="H483" s="120">
        <f t="shared" si="15"/>
        <v>5120799.350608903</v>
      </c>
      <c r="I483" s="67"/>
      <c r="J483" s="67"/>
    </row>
    <row r="484" spans="1:10" x14ac:dyDescent="0.3">
      <c r="A484" s="142">
        <v>467</v>
      </c>
      <c r="B484" s="148">
        <v>18815.060000000001</v>
      </c>
      <c r="C484" s="148">
        <v>848.63</v>
      </c>
      <c r="D484" s="171">
        <v>1.311E-2</v>
      </c>
      <c r="E484" s="173">
        <v>6.5100000000000002E-3</v>
      </c>
      <c r="F484" s="173">
        <v>6.6100000000000004E-3</v>
      </c>
      <c r="G484" s="154">
        <f t="shared" si="14"/>
        <v>92.399288808240044</v>
      </c>
      <c r="H484" s="120">
        <f t="shared" si="15"/>
        <v>5054151.4553124309</v>
      </c>
      <c r="I484" s="67"/>
      <c r="J484" s="67"/>
    </row>
    <row r="485" spans="1:10" x14ac:dyDescent="0.3">
      <c r="A485" s="142">
        <v>468</v>
      </c>
      <c r="B485" s="148">
        <v>19315.93</v>
      </c>
      <c r="C485" s="148">
        <v>848.41</v>
      </c>
      <c r="D485" s="171">
        <v>1.299E-2</v>
      </c>
      <c r="E485" s="173">
        <v>6.5599999999999999E-3</v>
      </c>
      <c r="F485" s="173">
        <v>6.43E-3</v>
      </c>
      <c r="G485" s="154">
        <f t="shared" si="14"/>
        <v>89.883120580481588</v>
      </c>
      <c r="H485" s="120">
        <f t="shared" si="15"/>
        <v>5206761.8144271206</v>
      </c>
      <c r="I485" s="67"/>
      <c r="J485" s="67"/>
    </row>
    <row r="486" spans="1:10" x14ac:dyDescent="0.3">
      <c r="A486" s="142">
        <v>469</v>
      </c>
      <c r="B486" s="148">
        <v>18956.169999999998</v>
      </c>
      <c r="C486" s="148">
        <v>848.33</v>
      </c>
      <c r="D486" s="171">
        <v>1.3089999999999999E-2</v>
      </c>
      <c r="E486" s="173">
        <v>6.5300000000000002E-3</v>
      </c>
      <c r="F486" s="173">
        <v>6.5500000000000003E-3</v>
      </c>
      <c r="G486" s="154">
        <f t="shared" si="14"/>
        <v>91.560566065653902</v>
      </c>
      <c r="H486" s="120">
        <f t="shared" si="15"/>
        <v>5122292.4906744407</v>
      </c>
      <c r="I486" s="67"/>
      <c r="J486" s="67"/>
    </row>
    <row r="487" spans="1:10" x14ac:dyDescent="0.3">
      <c r="A487" s="142">
        <v>470</v>
      </c>
      <c r="B487" s="148">
        <v>19115.77</v>
      </c>
      <c r="C487" s="148">
        <v>848.17</v>
      </c>
      <c r="D487" s="171">
        <v>1.3010000000000001E-2</v>
      </c>
      <c r="E487" s="173">
        <v>6.5100000000000002E-3</v>
      </c>
      <c r="F487" s="173">
        <v>6.4999999999999997E-3</v>
      </c>
      <c r="G487" s="154">
        <f t="shared" si="14"/>
        <v>90.861630446832095</v>
      </c>
      <c r="H487" s="120">
        <f t="shared" si="15"/>
        <v>5172700.4863182781</v>
      </c>
      <c r="I487" s="67"/>
      <c r="J487" s="67"/>
    </row>
    <row r="488" spans="1:10" x14ac:dyDescent="0.3">
      <c r="A488" s="142">
        <v>471</v>
      </c>
      <c r="B488" s="148">
        <v>18983.509999999998</v>
      </c>
      <c r="C488" s="148">
        <v>849.26</v>
      </c>
      <c r="D488" s="171">
        <v>1.3100000000000001E-2</v>
      </c>
      <c r="E488" s="173">
        <v>6.5500000000000003E-3</v>
      </c>
      <c r="F488" s="173">
        <v>6.5500000000000003E-3</v>
      </c>
      <c r="G488" s="154">
        <f t="shared" si="14"/>
        <v>91.560566065653902</v>
      </c>
      <c r="H488" s="120">
        <f t="shared" si="15"/>
        <v>5144135.9554534359</v>
      </c>
      <c r="I488" s="67"/>
      <c r="J488" s="67"/>
    </row>
    <row r="489" spans="1:10" x14ac:dyDescent="0.3">
      <c r="A489" s="142">
        <v>472</v>
      </c>
      <c r="B489" s="148">
        <v>18967.53</v>
      </c>
      <c r="C489" s="148">
        <v>847.92</v>
      </c>
      <c r="D489" s="171">
        <v>1.304E-2</v>
      </c>
      <c r="E489" s="173">
        <v>6.4900000000000001E-3</v>
      </c>
      <c r="F489" s="173">
        <v>6.5500000000000003E-3</v>
      </c>
      <c r="G489" s="154">
        <f t="shared" si="14"/>
        <v>91.560566065653902</v>
      </c>
      <c r="H489" s="120">
        <f t="shared" si="15"/>
        <v>5155057.6878429344</v>
      </c>
      <c r="I489" s="67"/>
      <c r="J489" s="67"/>
    </row>
    <row r="490" spans="1:10" x14ac:dyDescent="0.3">
      <c r="A490" s="142">
        <v>473</v>
      </c>
      <c r="B490" s="148">
        <v>19052.73</v>
      </c>
      <c r="C490" s="148">
        <v>848.85</v>
      </c>
      <c r="D490" s="171">
        <v>1.311E-2</v>
      </c>
      <c r="E490" s="173">
        <v>6.5799999999999999E-3</v>
      </c>
      <c r="F490" s="173">
        <v>6.5199999999999998E-3</v>
      </c>
      <c r="G490" s="154">
        <f t="shared" si="14"/>
        <v>91.141204694360809</v>
      </c>
      <c r="H490" s="120">
        <f t="shared" si="15"/>
        <v>5189749.2641905574</v>
      </c>
      <c r="I490" s="67"/>
      <c r="J490" s="67"/>
    </row>
    <row r="491" spans="1:10" x14ac:dyDescent="0.3">
      <c r="A491" s="142">
        <v>474</v>
      </c>
      <c r="B491" s="148">
        <v>18869.61</v>
      </c>
      <c r="C491" s="148">
        <v>848.13</v>
      </c>
      <c r="D491" s="171">
        <v>1.3100000000000001E-2</v>
      </c>
      <c r="E491" s="173">
        <v>6.5199999999999998E-3</v>
      </c>
      <c r="F491" s="173">
        <v>6.5799999999999999E-3</v>
      </c>
      <c r="G491" s="154">
        <f t="shared" si="14"/>
        <v>91.979927436946952</v>
      </c>
      <c r="H491" s="120">
        <f t="shared" si="15"/>
        <v>5153298.2598288218</v>
      </c>
      <c r="I491" s="67"/>
      <c r="J491" s="67"/>
    </row>
    <row r="492" spans="1:10" x14ac:dyDescent="0.3">
      <c r="A492" s="142">
        <v>475</v>
      </c>
      <c r="B492" s="148">
        <v>19059.560000000001</v>
      </c>
      <c r="C492" s="148">
        <v>848.22</v>
      </c>
      <c r="D492" s="171">
        <v>1.3100000000000001E-2</v>
      </c>
      <c r="E492" s="173">
        <v>6.5799999999999999E-3</v>
      </c>
      <c r="F492" s="173">
        <v>6.5199999999999998E-3</v>
      </c>
      <c r="G492" s="154">
        <f t="shared" si="14"/>
        <v>91.141204694360809</v>
      </c>
      <c r="H492" s="120">
        <f t="shared" si="15"/>
        <v>5211693.2357093329</v>
      </c>
      <c r="I492" s="67"/>
      <c r="J492" s="67"/>
    </row>
    <row r="493" spans="1:10" x14ac:dyDescent="0.3">
      <c r="A493" s="142">
        <v>476</v>
      </c>
      <c r="B493" s="148">
        <v>18983.419999999998</v>
      </c>
      <c r="C493" s="148">
        <v>848.71</v>
      </c>
      <c r="D493" s="171">
        <v>1.307E-2</v>
      </c>
      <c r="E493" s="173">
        <v>6.5199999999999998E-3</v>
      </c>
      <c r="F493" s="173">
        <v>6.5500000000000003E-3</v>
      </c>
      <c r="G493" s="154">
        <f t="shared" si="14"/>
        <v>91.560566065653902</v>
      </c>
      <c r="H493" s="120">
        <f t="shared" si="15"/>
        <v>5198744.6174009247</v>
      </c>
      <c r="I493" s="67"/>
      <c r="J493" s="67"/>
    </row>
    <row r="494" spans="1:10" x14ac:dyDescent="0.3">
      <c r="A494" s="142">
        <v>477</v>
      </c>
      <c r="B494" s="148">
        <v>19040.55</v>
      </c>
      <c r="C494" s="148">
        <v>848.42</v>
      </c>
      <c r="D494" s="171">
        <v>1.307E-2</v>
      </c>
      <c r="E494" s="173">
        <v>6.5399999999999998E-3</v>
      </c>
      <c r="F494" s="173">
        <v>6.5300000000000002E-3</v>
      </c>
      <c r="G494" s="154">
        <f t="shared" si="14"/>
        <v>91.280991818125173</v>
      </c>
      <c r="H494" s="120">
        <f t="shared" si="15"/>
        <v>5225622.4488709457</v>
      </c>
      <c r="I494" s="67"/>
      <c r="J494" s="67"/>
    </row>
    <row r="495" spans="1:10" x14ac:dyDescent="0.3">
      <c r="A495" s="142">
        <v>478</v>
      </c>
      <c r="B495" s="148">
        <v>18879.28</v>
      </c>
      <c r="C495" s="148">
        <v>848.97</v>
      </c>
      <c r="D495" s="171">
        <v>1.316E-2</v>
      </c>
      <c r="E495" s="173">
        <v>6.5700000000000003E-3</v>
      </c>
      <c r="F495" s="173">
        <v>6.5900000000000004E-3</v>
      </c>
      <c r="G495" s="154">
        <f t="shared" si="14"/>
        <v>92.119714560711316</v>
      </c>
      <c r="H495" s="120">
        <f t="shared" si="15"/>
        <v>5188900.142379133</v>
      </c>
      <c r="I495" s="67"/>
      <c r="J495" s="67"/>
    </row>
    <row r="496" spans="1:10" x14ac:dyDescent="0.3">
      <c r="A496" s="142">
        <v>479</v>
      </c>
      <c r="B496" s="148">
        <v>19229.88</v>
      </c>
      <c r="C496" s="148">
        <v>848.61</v>
      </c>
      <c r="D496" s="171">
        <v>1.303E-2</v>
      </c>
      <c r="E496" s="173">
        <v>6.5700000000000003E-3</v>
      </c>
      <c r="F496" s="173">
        <v>6.4599999999999996E-3</v>
      </c>
      <c r="G496" s="154">
        <f t="shared" si="14"/>
        <v>90.302481951774666</v>
      </c>
      <c r="H496" s="120">
        <f t="shared" si="15"/>
        <v>5304394.6262275074</v>
      </c>
      <c r="I496" s="67"/>
      <c r="J496" s="67"/>
    </row>
    <row r="497" spans="1:10" x14ac:dyDescent="0.3">
      <c r="A497" s="142">
        <v>480</v>
      </c>
      <c r="B497" s="148">
        <v>18878.150000000001</v>
      </c>
      <c r="C497" s="148">
        <v>849.19</v>
      </c>
      <c r="D497" s="171">
        <v>1.315E-2</v>
      </c>
      <c r="E497" s="173">
        <v>6.5599999999999999E-3</v>
      </c>
      <c r="F497" s="173">
        <v>6.5900000000000004E-3</v>
      </c>
      <c r="G497" s="154">
        <f t="shared" si="14"/>
        <v>92.119714560711316</v>
      </c>
      <c r="H497" s="120">
        <f t="shared" si="15"/>
        <v>5210611.0216359487</v>
      </c>
      <c r="I497" s="67"/>
      <c r="J497" s="67"/>
    </row>
    <row r="498" spans="1:10" x14ac:dyDescent="0.3">
      <c r="A498" s="142">
        <v>481</v>
      </c>
      <c r="B498" s="148">
        <v>18987.16</v>
      </c>
      <c r="C498" s="148">
        <v>849.16</v>
      </c>
      <c r="D498" s="171">
        <v>1.307E-2</v>
      </c>
      <c r="E498" s="173">
        <v>6.5199999999999998E-3</v>
      </c>
      <c r="F498" s="173">
        <v>6.5500000000000003E-3</v>
      </c>
      <c r="G498" s="154">
        <f t="shared" si="14"/>
        <v>91.560566065653902</v>
      </c>
      <c r="H498" s="120">
        <f t="shared" si="15"/>
        <v>5253353.2793484135</v>
      </c>
      <c r="I498" s="67"/>
      <c r="J498" s="67"/>
    </row>
    <row r="499" spans="1:10" x14ac:dyDescent="0.3">
      <c r="A499" s="142">
        <v>482</v>
      </c>
      <c r="B499" s="148">
        <v>19278.36</v>
      </c>
      <c r="C499" s="148">
        <v>848.24</v>
      </c>
      <c r="D499" s="171">
        <v>1.307E-2</v>
      </c>
      <c r="E499" s="173">
        <v>6.62E-3</v>
      </c>
      <c r="F499" s="173">
        <v>6.4400000000000004E-3</v>
      </c>
      <c r="G499" s="154">
        <f t="shared" si="14"/>
        <v>90.022907704245966</v>
      </c>
      <c r="H499" s="120">
        <f t="shared" si="15"/>
        <v>5354192.7526216339</v>
      </c>
      <c r="I499" s="67"/>
      <c r="J499" s="67"/>
    </row>
    <row r="500" spans="1:10" x14ac:dyDescent="0.3">
      <c r="A500" s="142">
        <v>483</v>
      </c>
      <c r="B500" s="148">
        <v>18862.07</v>
      </c>
      <c r="C500" s="148">
        <v>850.03</v>
      </c>
      <c r="D500" s="171">
        <v>1.312E-2</v>
      </c>
      <c r="E500" s="173">
        <v>6.5199999999999998E-3</v>
      </c>
      <c r="F500" s="173">
        <v>6.6E-3</v>
      </c>
      <c r="G500" s="154">
        <f t="shared" si="14"/>
        <v>92.259501684475666</v>
      </c>
      <c r="H500" s="120">
        <f t="shared" si="15"/>
        <v>5235233.132429475</v>
      </c>
      <c r="I500" s="67"/>
      <c r="J500" s="67"/>
    </row>
    <row r="501" spans="1:10" x14ac:dyDescent="0.3">
      <c r="A501" s="142">
        <v>484</v>
      </c>
      <c r="B501" s="148">
        <v>19135.990000000002</v>
      </c>
      <c r="C501" s="148">
        <v>849.36</v>
      </c>
      <c r="D501" s="171">
        <v>1.311E-2</v>
      </c>
      <c r="E501" s="173">
        <v>6.6100000000000004E-3</v>
      </c>
      <c r="F501" s="173">
        <v>6.4999999999999997E-3</v>
      </c>
      <c r="G501" s="154">
        <f t="shared" si="14"/>
        <v>90.861630446832095</v>
      </c>
      <c r="H501" s="120">
        <f t="shared" si="15"/>
        <v>5326780.9263362689</v>
      </c>
      <c r="I501" s="67"/>
      <c r="J501" s="67"/>
    </row>
    <row r="502" spans="1:10" x14ac:dyDescent="0.3">
      <c r="A502" s="142">
        <v>485</v>
      </c>
      <c r="B502" s="148">
        <v>18970.54</v>
      </c>
      <c r="C502" s="148">
        <v>849.33</v>
      </c>
      <c r="D502" s="171">
        <v>1.3129999999999999E-2</v>
      </c>
      <c r="E502" s="173">
        <v>6.5700000000000003E-3</v>
      </c>
      <c r="F502" s="173">
        <v>6.5599999999999999E-3</v>
      </c>
      <c r="G502" s="154">
        <f t="shared" si="14"/>
        <v>91.700353189418237</v>
      </c>
      <c r="H502" s="120">
        <f t="shared" si="15"/>
        <v>5288965.4524903903</v>
      </c>
      <c r="I502" s="67"/>
      <c r="J502" s="67"/>
    </row>
    <row r="503" spans="1:10" x14ac:dyDescent="0.3">
      <c r="A503" s="142">
        <v>486</v>
      </c>
      <c r="B503" s="148">
        <v>18899.82</v>
      </c>
      <c r="C503" s="148">
        <v>848.66</v>
      </c>
      <c r="D503" s="171">
        <v>1.319E-2</v>
      </c>
      <c r="E503" s="173">
        <v>6.6100000000000004E-3</v>
      </c>
      <c r="F503" s="173">
        <v>6.5799999999999999E-3</v>
      </c>
      <c r="G503" s="154">
        <f t="shared" si="14"/>
        <v>91.979927436946952</v>
      </c>
      <c r="H503" s="120">
        <f t="shared" si="15"/>
        <v>5283761.5069130957</v>
      </c>
      <c r="I503" s="67"/>
      <c r="J503" s="67"/>
    </row>
    <row r="504" spans="1:10" x14ac:dyDescent="0.3">
      <c r="A504" s="142">
        <v>487</v>
      </c>
      <c r="B504" s="148">
        <v>18662.64</v>
      </c>
      <c r="C504" s="148">
        <v>849.34</v>
      </c>
      <c r="D504" s="171">
        <v>1.3169999999999999E-2</v>
      </c>
      <c r="E504" s="173">
        <v>6.5100000000000002E-3</v>
      </c>
      <c r="F504" s="173">
        <v>6.6699999999999997E-3</v>
      </c>
      <c r="G504" s="154">
        <f t="shared" si="14"/>
        <v>93.238011550826158</v>
      </c>
      <c r="H504" s="120">
        <f t="shared" si="15"/>
        <v>5223191.6135891126</v>
      </c>
      <c r="I504" s="67"/>
      <c r="J504" s="67"/>
    </row>
    <row r="505" spans="1:10" x14ac:dyDescent="0.3">
      <c r="A505" s="142">
        <v>488</v>
      </c>
      <c r="B505" s="148">
        <v>19158.84</v>
      </c>
      <c r="C505" s="148">
        <v>849.32</v>
      </c>
      <c r="D505" s="171">
        <v>1.3140000000000001E-2</v>
      </c>
      <c r="E505" s="173">
        <v>6.6400000000000001E-3</v>
      </c>
      <c r="F505" s="173">
        <v>6.4900000000000001E-3</v>
      </c>
      <c r="G505" s="154">
        <f t="shared" si="14"/>
        <v>90.721843323067745</v>
      </c>
      <c r="H505" s="120">
        <f t="shared" si="15"/>
        <v>5379079.4159923866</v>
      </c>
      <c r="I505" s="67"/>
      <c r="J505" s="67"/>
    </row>
    <row r="506" spans="1:10" x14ac:dyDescent="0.3">
      <c r="A506" s="142">
        <v>489</v>
      </c>
      <c r="B506" s="148">
        <v>18862.310000000001</v>
      </c>
      <c r="C506" s="148">
        <v>849</v>
      </c>
      <c r="D506" s="171">
        <v>1.3180000000000001E-2</v>
      </c>
      <c r="E506" s="173">
        <v>6.5900000000000004E-3</v>
      </c>
      <c r="F506" s="173">
        <v>6.5900000000000004E-3</v>
      </c>
      <c r="G506" s="154">
        <f t="shared" si="14"/>
        <v>92.119714560711316</v>
      </c>
      <c r="H506" s="120">
        <f t="shared" si="15"/>
        <v>5308309.9782916233</v>
      </c>
      <c r="I506" s="67"/>
      <c r="J506" s="67"/>
    </row>
    <row r="507" spans="1:10" x14ac:dyDescent="0.3">
      <c r="A507" s="142">
        <v>490</v>
      </c>
      <c r="B507" s="148">
        <v>19161.21</v>
      </c>
      <c r="C507" s="148">
        <v>849.68</v>
      </c>
      <c r="D507" s="171">
        <v>1.311E-2</v>
      </c>
      <c r="E507" s="173">
        <v>6.62E-3</v>
      </c>
      <c r="F507" s="173">
        <v>6.4900000000000001E-3</v>
      </c>
      <c r="G507" s="154">
        <f t="shared" si="14"/>
        <v>90.721843323067745</v>
      </c>
      <c r="H507" s="120">
        <f t="shared" si="15"/>
        <v>5401124.8234349778</v>
      </c>
      <c r="I507" s="67"/>
      <c r="J507" s="67"/>
    </row>
    <row r="508" spans="1:10" x14ac:dyDescent="0.3">
      <c r="A508" s="142">
        <v>491</v>
      </c>
      <c r="B508" s="148">
        <v>19057.849999999999</v>
      </c>
      <c r="C508" s="148">
        <v>850.13</v>
      </c>
      <c r="D508" s="171">
        <v>1.3180000000000001E-2</v>
      </c>
      <c r="E508" s="173">
        <v>6.6499999999999997E-3</v>
      </c>
      <c r="F508" s="173">
        <v>6.5300000000000002E-3</v>
      </c>
      <c r="G508" s="154">
        <f t="shared" si="14"/>
        <v>91.280991818125173</v>
      </c>
      <c r="H508" s="120">
        <f t="shared" si="15"/>
        <v>5378995.0155044738</v>
      </c>
      <c r="I508" s="67"/>
      <c r="J508" s="67"/>
    </row>
    <row r="509" spans="1:10" x14ac:dyDescent="0.3">
      <c r="A509" s="142">
        <v>492</v>
      </c>
      <c r="B509" s="148">
        <v>18938.240000000002</v>
      </c>
      <c r="C509" s="148">
        <v>849.36</v>
      </c>
      <c r="D509" s="171">
        <v>1.3129999999999999E-2</v>
      </c>
      <c r="E509" s="173">
        <v>6.5599999999999999E-3</v>
      </c>
      <c r="F509" s="173">
        <v>6.5700000000000003E-3</v>
      </c>
      <c r="G509" s="154">
        <f t="shared" si="14"/>
        <v>91.840140313182602</v>
      </c>
      <c r="H509" s="120">
        <f t="shared" si="15"/>
        <v>5357134.6725107199</v>
      </c>
      <c r="I509" s="67"/>
      <c r="J509" s="67"/>
    </row>
    <row r="510" spans="1:10" x14ac:dyDescent="0.3">
      <c r="A510" s="142">
        <v>493</v>
      </c>
      <c r="B510" s="148">
        <v>19074.8</v>
      </c>
      <c r="C510" s="148">
        <v>848.86</v>
      </c>
      <c r="D510" s="171">
        <v>1.3169999999999999E-2</v>
      </c>
      <c r="E510" s="173">
        <v>6.6499999999999997E-3</v>
      </c>
      <c r="F510" s="173">
        <v>6.5199999999999998E-3</v>
      </c>
      <c r="G510" s="154">
        <f t="shared" si="14"/>
        <v>91.141204694360809</v>
      </c>
      <c r="H510" s="120">
        <f t="shared" si="15"/>
        <v>5409188.9793783193</v>
      </c>
      <c r="I510" s="67"/>
      <c r="J510" s="67"/>
    </row>
    <row r="511" spans="1:10" x14ac:dyDescent="0.3">
      <c r="A511" s="142">
        <v>494</v>
      </c>
      <c r="B511" s="148">
        <v>18888.259999999998</v>
      </c>
      <c r="C511" s="148">
        <v>849.38</v>
      </c>
      <c r="D511" s="171">
        <v>1.32E-2</v>
      </c>
      <c r="E511" s="173">
        <v>6.6100000000000004E-3</v>
      </c>
      <c r="F511" s="173">
        <v>6.5900000000000004E-3</v>
      </c>
      <c r="G511" s="154">
        <f t="shared" si="14"/>
        <v>92.119714560711316</v>
      </c>
      <c r="H511" s="120">
        <f t="shared" si="15"/>
        <v>5362587.1764336647</v>
      </c>
      <c r="I511" s="67"/>
      <c r="J511" s="67"/>
    </row>
    <row r="512" spans="1:10" x14ac:dyDescent="0.3">
      <c r="A512" s="142">
        <v>495</v>
      </c>
      <c r="B512" s="148">
        <v>18983.66</v>
      </c>
      <c r="C512" s="148">
        <v>849.46</v>
      </c>
      <c r="D512" s="171">
        <v>1.323E-2</v>
      </c>
      <c r="E512" s="173">
        <v>6.6699999999999997E-3</v>
      </c>
      <c r="F512" s="173">
        <v>6.5500000000000003E-3</v>
      </c>
      <c r="G512" s="154">
        <f t="shared" si="14"/>
        <v>91.560566065653902</v>
      </c>
      <c r="H512" s="120">
        <f t="shared" si="15"/>
        <v>5406257.5328013813</v>
      </c>
      <c r="I512" s="67"/>
      <c r="J512" s="67"/>
    </row>
    <row r="513" spans="1:10" x14ac:dyDescent="0.3">
      <c r="A513" s="142">
        <v>496</v>
      </c>
      <c r="B513" s="148">
        <v>19045.650000000001</v>
      </c>
      <c r="C513" s="148">
        <v>849.17</v>
      </c>
      <c r="D513" s="171">
        <v>1.316E-2</v>
      </c>
      <c r="E513" s="173">
        <v>6.6299999999999996E-3</v>
      </c>
      <c r="F513" s="173">
        <v>6.5300000000000002E-3</v>
      </c>
      <c r="G513" s="154">
        <f t="shared" si="14"/>
        <v>91.280991818125173</v>
      </c>
      <c r="H513" s="120">
        <f t="shared" si="15"/>
        <v>5433770.9321593065</v>
      </c>
      <c r="I513" s="67"/>
      <c r="J513" s="67"/>
    </row>
    <row r="514" spans="1:10" x14ac:dyDescent="0.3">
      <c r="A514" s="142">
        <v>497</v>
      </c>
      <c r="B514" s="148">
        <v>18949.89</v>
      </c>
      <c r="C514" s="148">
        <v>848.93</v>
      </c>
      <c r="D514" s="171">
        <v>1.323E-2</v>
      </c>
      <c r="E514" s="173">
        <v>6.6699999999999997E-3</v>
      </c>
      <c r="F514" s="173">
        <v>6.5599999999999999E-3</v>
      </c>
      <c r="G514" s="154">
        <f t="shared" si="14"/>
        <v>91.700353189418237</v>
      </c>
      <c r="H514" s="120">
        <f t="shared" si="15"/>
        <v>5419826.4533767495</v>
      </c>
      <c r="I514" s="67"/>
      <c r="J514" s="67"/>
    </row>
    <row r="515" spans="1:10" x14ac:dyDescent="0.3">
      <c r="A515" s="142">
        <v>498</v>
      </c>
      <c r="B515" s="148">
        <v>18873.16</v>
      </c>
      <c r="C515" s="148">
        <v>849.11</v>
      </c>
      <c r="D515" s="171">
        <v>1.323E-2</v>
      </c>
      <c r="E515" s="173">
        <v>6.6400000000000001E-3</v>
      </c>
      <c r="F515" s="173">
        <v>6.5900000000000004E-3</v>
      </c>
      <c r="G515" s="154">
        <f t="shared" si="14"/>
        <v>92.119714560711316</v>
      </c>
      <c r="H515" s="120">
        <f t="shared" si="15"/>
        <v>5406008.934947297</v>
      </c>
      <c r="I515" s="67"/>
      <c r="J515" s="67"/>
    </row>
    <row r="516" spans="1:10" x14ac:dyDescent="0.3">
      <c r="A516" s="142">
        <v>499</v>
      </c>
      <c r="B516" s="148">
        <v>19243.169999999998</v>
      </c>
      <c r="C516" s="148">
        <v>848.8</v>
      </c>
      <c r="D516" s="171">
        <v>1.3140000000000001E-2</v>
      </c>
      <c r="E516" s="173">
        <v>6.6800000000000002E-3</v>
      </c>
      <c r="F516" s="173">
        <v>6.4599999999999996E-3</v>
      </c>
      <c r="G516" s="154">
        <f t="shared" si="14"/>
        <v>90.302481951774666</v>
      </c>
      <c r="H516" s="120">
        <f t="shared" si="15"/>
        <v>5525872.4811848141</v>
      </c>
      <c r="I516" s="67"/>
      <c r="J516" s="67"/>
    </row>
    <row r="517" spans="1:10" x14ac:dyDescent="0.3">
      <c r="A517" s="142">
        <v>500</v>
      </c>
      <c r="B517" s="148">
        <v>18593.3</v>
      </c>
      <c r="C517" s="148">
        <v>850.11</v>
      </c>
      <c r="D517" s="171">
        <v>1.3299999999999999E-2</v>
      </c>
      <c r="E517" s="173">
        <v>6.6E-3</v>
      </c>
      <c r="F517" s="173">
        <v>6.7000000000000002E-3</v>
      </c>
      <c r="G517" s="154">
        <f t="shared" si="14"/>
        <v>93.657372922119251</v>
      </c>
      <c r="H517" s="120">
        <f t="shared" si="15"/>
        <v>5338607.9963589711</v>
      </c>
      <c r="I517" s="67"/>
      <c r="J517" s="67"/>
    </row>
    <row r="518" spans="1:10" x14ac:dyDescent="0.3">
      <c r="A518" s="142">
        <v>501</v>
      </c>
      <c r="B518" s="148">
        <v>19117.23</v>
      </c>
      <c r="C518" s="148">
        <v>848.72</v>
      </c>
      <c r="D518" s="171">
        <v>1.3180000000000001E-2</v>
      </c>
      <c r="E518" s="173">
        <v>6.6800000000000002E-3</v>
      </c>
      <c r="F518" s="173">
        <v>6.4999999999999997E-3</v>
      </c>
      <c r="G518" s="154">
        <f t="shared" si="14"/>
        <v>90.861630446832095</v>
      </c>
      <c r="H518" s="120">
        <f t="shared" si="15"/>
        <v>5513878.6035009725</v>
      </c>
      <c r="I518" s="67"/>
      <c r="J518" s="67"/>
    </row>
    <row r="519" spans="1:10" x14ac:dyDescent="0.3">
      <c r="A519" s="142">
        <v>502</v>
      </c>
      <c r="B519" s="148">
        <v>19097.53</v>
      </c>
      <c r="C519" s="148">
        <v>849.23</v>
      </c>
      <c r="D519" s="171">
        <v>1.3169999999999999E-2</v>
      </c>
      <c r="E519" s="173">
        <v>6.6499999999999997E-3</v>
      </c>
      <c r="F519" s="173">
        <v>6.5100000000000002E-3</v>
      </c>
      <c r="G519" s="154">
        <f t="shared" si="14"/>
        <v>91.001417570596473</v>
      </c>
      <c r="H519" s="120">
        <f t="shared" si="15"/>
        <v>5516397.5837031528</v>
      </c>
      <c r="I519" s="67"/>
      <c r="J519" s="67"/>
    </row>
    <row r="520" spans="1:10" x14ac:dyDescent="0.3">
      <c r="A520" s="142">
        <v>503</v>
      </c>
      <c r="B520" s="148">
        <v>18939.439999999999</v>
      </c>
      <c r="C520" s="148">
        <v>848.65</v>
      </c>
      <c r="D520" s="171">
        <v>1.3180000000000001E-2</v>
      </c>
      <c r="E520" s="173">
        <v>6.62E-3</v>
      </c>
      <c r="F520" s="173">
        <v>6.5599999999999999E-3</v>
      </c>
      <c r="G520" s="154">
        <f t="shared" si="14"/>
        <v>91.700353189418237</v>
      </c>
      <c r="H520" s="120">
        <f t="shared" si="15"/>
        <v>5485256.9538199306</v>
      </c>
      <c r="I520" s="67"/>
      <c r="J520" s="67"/>
    </row>
    <row r="521" spans="1:10" x14ac:dyDescent="0.3">
      <c r="A521" s="142">
        <v>504</v>
      </c>
      <c r="B521" s="148">
        <v>19081.240000000002</v>
      </c>
      <c r="C521" s="148">
        <v>848.87</v>
      </c>
      <c r="D521" s="171">
        <v>1.324E-2</v>
      </c>
      <c r="E521" s="173">
        <v>6.7299999999999999E-3</v>
      </c>
      <c r="F521" s="173">
        <v>6.5199999999999998E-3</v>
      </c>
      <c r="G521" s="154">
        <f t="shared" si="14"/>
        <v>91.141204694360809</v>
      </c>
      <c r="H521" s="120">
        <f t="shared" si="15"/>
        <v>5529880.822731588</v>
      </c>
      <c r="I521" s="67"/>
      <c r="J521" s="67"/>
    </row>
    <row r="522" spans="1:10" x14ac:dyDescent="0.3">
      <c r="A522" s="142">
        <v>505</v>
      </c>
      <c r="B522" s="148">
        <v>19166.61</v>
      </c>
      <c r="C522" s="148">
        <v>848.5</v>
      </c>
      <c r="D522" s="171">
        <v>1.312E-2</v>
      </c>
      <c r="E522" s="173">
        <v>6.6400000000000001E-3</v>
      </c>
      <c r="F522" s="173">
        <v>6.4799999999999996E-3</v>
      </c>
      <c r="G522" s="154">
        <f t="shared" si="14"/>
        <v>90.582056199303381</v>
      </c>
      <c r="H522" s="120">
        <f t="shared" si="15"/>
        <v>5575055.6036051176</v>
      </c>
      <c r="I522" s="67"/>
      <c r="J522" s="67"/>
    </row>
    <row r="523" spans="1:10" x14ac:dyDescent="0.3">
      <c r="A523" s="142">
        <v>506</v>
      </c>
      <c r="B523" s="148">
        <v>18953.39</v>
      </c>
      <c r="C523" s="148">
        <v>848.68</v>
      </c>
      <c r="D523" s="171">
        <v>1.323E-2</v>
      </c>
      <c r="E523" s="173">
        <v>6.6699999999999997E-3</v>
      </c>
      <c r="F523" s="173">
        <v>6.5599999999999999E-3</v>
      </c>
      <c r="G523" s="154">
        <f t="shared" si="14"/>
        <v>91.700353189418237</v>
      </c>
      <c r="H523" s="120">
        <f t="shared" si="15"/>
        <v>5517972.2040415201</v>
      </c>
      <c r="I523" s="67"/>
      <c r="J523" s="67"/>
    </row>
    <row r="524" spans="1:10" x14ac:dyDescent="0.3">
      <c r="A524" s="142">
        <v>507</v>
      </c>
      <c r="B524" s="148">
        <v>18806.310000000001</v>
      </c>
      <c r="C524" s="148">
        <v>847.91</v>
      </c>
      <c r="D524" s="171">
        <v>1.323E-2</v>
      </c>
      <c r="E524" s="173">
        <v>6.62E-3</v>
      </c>
      <c r="F524" s="173">
        <v>6.6E-3</v>
      </c>
      <c r="G524" s="154">
        <f t="shared" si="14"/>
        <v>92.259501684475666</v>
      </c>
      <c r="H524" s="120">
        <f t="shared" si="15"/>
        <v>5495368.9402520573</v>
      </c>
      <c r="I524" s="67"/>
      <c r="J524" s="67"/>
    </row>
    <row r="525" spans="1:10" x14ac:dyDescent="0.3">
      <c r="A525" s="142">
        <v>508</v>
      </c>
      <c r="B525" s="148">
        <v>19049.919999999998</v>
      </c>
      <c r="C525" s="148">
        <v>848.67</v>
      </c>
      <c r="D525" s="171">
        <v>1.3220000000000001E-2</v>
      </c>
      <c r="E525" s="173">
        <v>6.7000000000000002E-3</v>
      </c>
      <c r="F525" s="173">
        <v>6.5199999999999998E-3</v>
      </c>
      <c r="G525" s="154">
        <f t="shared" si="14"/>
        <v>91.141204694360809</v>
      </c>
      <c r="H525" s="120">
        <f t="shared" si="15"/>
        <v>5573768.7657691399</v>
      </c>
      <c r="I525" s="67"/>
      <c r="J525" s="67"/>
    </row>
    <row r="526" spans="1:10" x14ac:dyDescent="0.3">
      <c r="A526" s="142">
        <v>509</v>
      </c>
      <c r="B526" s="148">
        <v>18981.02</v>
      </c>
      <c r="C526" s="148">
        <v>848.75</v>
      </c>
      <c r="D526" s="171">
        <v>1.319E-2</v>
      </c>
      <c r="E526" s="173">
        <v>6.6499999999999997E-3</v>
      </c>
      <c r="F526" s="173">
        <v>6.5500000000000003E-3</v>
      </c>
      <c r="G526" s="154">
        <f t="shared" si="14"/>
        <v>91.560566065653902</v>
      </c>
      <c r="H526" s="120">
        <f t="shared" si="15"/>
        <v>5559161.7862543501</v>
      </c>
      <c r="I526" s="67"/>
      <c r="J526" s="67"/>
    </row>
    <row r="527" spans="1:10" x14ac:dyDescent="0.3">
      <c r="A527" s="142">
        <v>510</v>
      </c>
      <c r="B527" s="148">
        <v>18787.95</v>
      </c>
      <c r="C527" s="148">
        <v>848.17</v>
      </c>
      <c r="D527" s="171">
        <v>1.3259999999999999E-2</v>
      </c>
      <c r="E527" s="173">
        <v>6.6499999999999997E-3</v>
      </c>
      <c r="F527" s="173">
        <v>6.6100000000000004E-3</v>
      </c>
      <c r="G527" s="154">
        <f t="shared" si="14"/>
        <v>92.399288808240044</v>
      </c>
      <c r="H527" s="120">
        <f t="shared" si="15"/>
        <v>5519523.0025895918</v>
      </c>
      <c r="I527" s="67"/>
      <c r="J527" s="67"/>
    </row>
    <row r="528" spans="1:10" x14ac:dyDescent="0.3">
      <c r="A528" s="142">
        <v>511</v>
      </c>
      <c r="B528" s="148">
        <v>18572.400000000001</v>
      </c>
      <c r="C528" s="148">
        <v>848.69</v>
      </c>
      <c r="D528" s="171">
        <v>1.3299999999999999E-2</v>
      </c>
      <c r="E528" s="173">
        <v>6.6100000000000004E-3</v>
      </c>
      <c r="F528" s="173">
        <v>6.6899999999999998E-3</v>
      </c>
      <c r="G528" s="154">
        <f t="shared" si="14"/>
        <v>93.517585798354872</v>
      </c>
      <c r="H528" s="120">
        <f t="shared" si="15"/>
        <v>5464212.913941469</v>
      </c>
      <c r="I528" s="67"/>
      <c r="J528" s="67"/>
    </row>
    <row r="529" spans="1:10" x14ac:dyDescent="0.3">
      <c r="A529" s="142">
        <v>512</v>
      </c>
      <c r="B529" s="148">
        <v>19161.830000000002</v>
      </c>
      <c r="C529" s="148">
        <v>848.17</v>
      </c>
      <c r="D529" s="171">
        <v>1.319E-2</v>
      </c>
      <c r="E529" s="173">
        <v>6.7099999999999998E-3</v>
      </c>
      <c r="F529" s="173">
        <v>6.4799999999999996E-3</v>
      </c>
      <c r="G529" s="154">
        <f t="shared" si="14"/>
        <v>90.582056199303381</v>
      </c>
      <c r="H529" s="120">
        <f t="shared" si="15"/>
        <v>5652333.6020709313</v>
      </c>
      <c r="I529" s="67"/>
      <c r="J529" s="67"/>
    </row>
    <row r="530" spans="1:10" x14ac:dyDescent="0.3">
      <c r="A530" s="142">
        <v>513</v>
      </c>
      <c r="B530" s="148">
        <v>18904.509999999998</v>
      </c>
      <c r="C530" s="148">
        <v>849.05</v>
      </c>
      <c r="D530" s="171">
        <v>1.3270000000000001E-2</v>
      </c>
      <c r="E530" s="173">
        <v>6.6899999999999998E-3</v>
      </c>
      <c r="F530" s="173">
        <v>6.5799999999999999E-3</v>
      </c>
      <c r="G530" s="154">
        <f t="shared" si="14"/>
        <v>91.979927436946952</v>
      </c>
      <c r="H530" s="120">
        <f t="shared" si="15"/>
        <v>5577303.8128527123</v>
      </c>
      <c r="I530" s="67"/>
      <c r="J530" s="67"/>
    </row>
    <row r="531" spans="1:10" x14ac:dyDescent="0.3">
      <c r="A531" s="142">
        <v>514</v>
      </c>
      <c r="B531" s="148">
        <v>18965.7</v>
      </c>
      <c r="C531" s="148">
        <v>847.96</v>
      </c>
      <c r="D531" s="171">
        <v>1.321E-2</v>
      </c>
      <c r="E531" s="173">
        <v>6.6600000000000001E-3</v>
      </c>
      <c r="F531" s="173">
        <v>6.5500000000000003E-3</v>
      </c>
      <c r="G531" s="154">
        <f t="shared" ref="G531:G594" si="16">(2*F531/$B$7)*(1+3*$B$11)/(4+PI()*$B$11-PI())*10^6</f>
        <v>91.560566065653902</v>
      </c>
      <c r="H531" s="120">
        <f t="shared" ref="H531:H594" si="17">A531/G531*10^6</f>
        <v>5613770.4482018389</v>
      </c>
      <c r="I531" s="67"/>
      <c r="J531" s="67"/>
    </row>
    <row r="532" spans="1:10" x14ac:dyDescent="0.3">
      <c r="A532" s="142">
        <v>515</v>
      </c>
      <c r="B532" s="148">
        <v>18942.330000000002</v>
      </c>
      <c r="C532" s="148">
        <v>848.15</v>
      </c>
      <c r="D532" s="171">
        <v>1.32E-2</v>
      </c>
      <c r="E532" s="173">
        <v>6.6499999999999997E-3</v>
      </c>
      <c r="F532" s="173">
        <v>6.5599999999999999E-3</v>
      </c>
      <c r="G532" s="154">
        <f t="shared" si="16"/>
        <v>91.700353189418237</v>
      </c>
      <c r="H532" s="120">
        <f t="shared" si="17"/>
        <v>5616117.9547062898</v>
      </c>
      <c r="I532" s="67"/>
      <c r="J532" s="67"/>
    </row>
    <row r="533" spans="1:10" x14ac:dyDescent="0.3">
      <c r="A533" s="142">
        <v>516</v>
      </c>
      <c r="B533" s="148">
        <v>18807.23</v>
      </c>
      <c r="C533" s="148">
        <v>848.03</v>
      </c>
      <c r="D533" s="171">
        <v>1.324E-2</v>
      </c>
      <c r="E533" s="173">
        <v>6.6299999999999996E-3</v>
      </c>
      <c r="F533" s="173">
        <v>6.6E-3</v>
      </c>
      <c r="G533" s="154">
        <f t="shared" si="16"/>
        <v>92.259501684475666</v>
      </c>
      <c r="H533" s="120">
        <f t="shared" si="17"/>
        <v>5592919.8681855267</v>
      </c>
      <c r="I533" s="67"/>
      <c r="J533" s="67"/>
    </row>
    <row r="534" spans="1:10" x14ac:dyDescent="0.3">
      <c r="A534" s="142">
        <v>517</v>
      </c>
      <c r="B534" s="148">
        <v>18938.95</v>
      </c>
      <c r="C534" s="148">
        <v>848.27</v>
      </c>
      <c r="D534" s="171">
        <v>1.328E-2</v>
      </c>
      <c r="E534" s="173">
        <v>6.7200000000000003E-3</v>
      </c>
      <c r="F534" s="173">
        <v>6.5599999999999999E-3</v>
      </c>
      <c r="G534" s="154">
        <f t="shared" si="16"/>
        <v>91.700353189418237</v>
      </c>
      <c r="H534" s="120">
        <f t="shared" si="17"/>
        <v>5637928.1215206841</v>
      </c>
      <c r="I534" s="67"/>
      <c r="J534" s="67"/>
    </row>
    <row r="535" spans="1:10" x14ac:dyDescent="0.3">
      <c r="A535" s="142">
        <v>518</v>
      </c>
      <c r="B535" s="148">
        <v>19066.38</v>
      </c>
      <c r="C535" s="148">
        <v>848.13</v>
      </c>
      <c r="D535" s="171">
        <v>1.316E-2</v>
      </c>
      <c r="E535" s="173">
        <v>6.6499999999999997E-3</v>
      </c>
      <c r="F535" s="173">
        <v>6.5100000000000002E-3</v>
      </c>
      <c r="G535" s="154">
        <f t="shared" si="16"/>
        <v>91.001417570596473</v>
      </c>
      <c r="H535" s="120">
        <f t="shared" si="17"/>
        <v>5692219.0206339303</v>
      </c>
      <c r="I535" s="67"/>
      <c r="J535" s="67"/>
    </row>
    <row r="536" spans="1:10" x14ac:dyDescent="0.3">
      <c r="A536" s="142">
        <v>519</v>
      </c>
      <c r="B536" s="148">
        <v>18733.099999999999</v>
      </c>
      <c r="C536" s="148">
        <v>847.8</v>
      </c>
      <c r="D536" s="171">
        <v>1.3350000000000001E-2</v>
      </c>
      <c r="E536" s="173">
        <v>6.7200000000000003E-3</v>
      </c>
      <c r="F536" s="173">
        <v>6.6299999999999996E-3</v>
      </c>
      <c r="G536" s="154">
        <f t="shared" si="16"/>
        <v>92.67886305576873</v>
      </c>
      <c r="H536" s="120">
        <f t="shared" si="17"/>
        <v>5599982.3788051447</v>
      </c>
      <c r="I536" s="67"/>
      <c r="J536" s="67"/>
    </row>
    <row r="537" spans="1:10" x14ac:dyDescent="0.3">
      <c r="A537" s="142">
        <v>520</v>
      </c>
      <c r="B537" s="148">
        <v>18977.11</v>
      </c>
      <c r="C537" s="148">
        <v>848.6</v>
      </c>
      <c r="D537" s="171">
        <v>1.329E-2</v>
      </c>
      <c r="E537" s="173">
        <v>6.7400000000000003E-3</v>
      </c>
      <c r="F537" s="173">
        <v>6.5500000000000003E-3</v>
      </c>
      <c r="G537" s="154">
        <f t="shared" si="16"/>
        <v>91.560566065653902</v>
      </c>
      <c r="H537" s="120">
        <f t="shared" si="17"/>
        <v>5679300.8425388262</v>
      </c>
      <c r="I537" s="67"/>
      <c r="J537" s="67"/>
    </row>
    <row r="538" spans="1:10" x14ac:dyDescent="0.3">
      <c r="A538" s="142">
        <v>521</v>
      </c>
      <c r="B538" s="148">
        <v>18778</v>
      </c>
      <c r="C538" s="148">
        <v>848.37</v>
      </c>
      <c r="D538" s="171">
        <v>1.3339999999999999E-2</v>
      </c>
      <c r="E538" s="173">
        <v>6.7299999999999999E-3</v>
      </c>
      <c r="F538" s="173">
        <v>6.62E-3</v>
      </c>
      <c r="G538" s="154">
        <f t="shared" si="16"/>
        <v>92.539075932004394</v>
      </c>
      <c r="H538" s="120">
        <f t="shared" si="17"/>
        <v>5630054.058275003</v>
      </c>
      <c r="I538" s="67"/>
      <c r="J538" s="67"/>
    </row>
    <row r="539" spans="1:10" x14ac:dyDescent="0.3">
      <c r="A539" s="142">
        <v>522</v>
      </c>
      <c r="B539" s="148">
        <v>18429.75</v>
      </c>
      <c r="C539" s="148">
        <v>848.28</v>
      </c>
      <c r="D539" s="171">
        <v>1.337E-2</v>
      </c>
      <c r="E539" s="173">
        <v>6.6299999999999996E-3</v>
      </c>
      <c r="F539" s="173">
        <v>6.7400000000000003E-3</v>
      </c>
      <c r="G539" s="154">
        <f t="shared" si="16"/>
        <v>94.216521417176679</v>
      </c>
      <c r="H539" s="120">
        <f t="shared" si="17"/>
        <v>5540429.5568147963</v>
      </c>
      <c r="I539" s="67"/>
      <c r="J539" s="67"/>
    </row>
    <row r="540" spans="1:10" x14ac:dyDescent="0.3">
      <c r="A540" s="142">
        <v>523</v>
      </c>
      <c r="B540" s="148">
        <v>18971.95</v>
      </c>
      <c r="C540" s="148">
        <v>848.64</v>
      </c>
      <c r="D540" s="171">
        <v>1.3310000000000001E-2</v>
      </c>
      <c r="E540" s="173">
        <v>6.7600000000000004E-3</v>
      </c>
      <c r="F540" s="173">
        <v>6.5500000000000003E-3</v>
      </c>
      <c r="G540" s="154">
        <f t="shared" si="16"/>
        <v>91.560566065653902</v>
      </c>
      <c r="H540" s="120">
        <f t="shared" si="17"/>
        <v>5712066.0397073179</v>
      </c>
      <c r="I540" s="67"/>
      <c r="J540" s="67"/>
    </row>
    <row r="541" spans="1:10" x14ac:dyDescent="0.3">
      <c r="A541" s="142">
        <v>524</v>
      </c>
      <c r="B541" s="148">
        <v>18732.900000000001</v>
      </c>
      <c r="C541" s="148">
        <v>848.14</v>
      </c>
      <c r="D541" s="171">
        <v>1.3310000000000001E-2</v>
      </c>
      <c r="E541" s="173">
        <v>6.6800000000000002E-3</v>
      </c>
      <c r="F541" s="173">
        <v>6.6299999999999996E-3</v>
      </c>
      <c r="G541" s="154">
        <f t="shared" si="16"/>
        <v>92.67886305576873</v>
      </c>
      <c r="H541" s="120">
        <f t="shared" si="17"/>
        <v>5653932.1127050007</v>
      </c>
      <c r="I541" s="67"/>
      <c r="J541" s="67"/>
    </row>
    <row r="542" spans="1:10" x14ac:dyDescent="0.3">
      <c r="A542" s="142">
        <v>525</v>
      </c>
      <c r="B542" s="148">
        <v>18811.54</v>
      </c>
      <c r="C542" s="148">
        <v>848.24</v>
      </c>
      <c r="D542" s="171">
        <v>1.338E-2</v>
      </c>
      <c r="E542" s="173">
        <v>6.7799999999999996E-3</v>
      </c>
      <c r="F542" s="173">
        <v>6.6E-3</v>
      </c>
      <c r="G542" s="154">
        <f t="shared" si="16"/>
        <v>92.259501684475666</v>
      </c>
      <c r="H542" s="120">
        <f t="shared" si="17"/>
        <v>5690470.7961189952</v>
      </c>
      <c r="I542" s="67"/>
      <c r="J542" s="67"/>
    </row>
    <row r="543" spans="1:10" x14ac:dyDescent="0.3">
      <c r="A543" s="142">
        <v>526</v>
      </c>
      <c r="B543" s="148">
        <v>18671.580000000002</v>
      </c>
      <c r="C543" s="148">
        <v>848.28</v>
      </c>
      <c r="D543" s="171">
        <v>1.3390000000000001E-2</v>
      </c>
      <c r="E543" s="173">
        <v>6.7299999999999999E-3</v>
      </c>
      <c r="F543" s="173">
        <v>6.6499999999999997E-3</v>
      </c>
      <c r="G543" s="154">
        <f t="shared" si="16"/>
        <v>92.958437303297458</v>
      </c>
      <c r="H543" s="120">
        <f t="shared" si="17"/>
        <v>5658442.7972235447</v>
      </c>
      <c r="I543" s="67"/>
      <c r="J543" s="67"/>
    </row>
    <row r="544" spans="1:10" x14ac:dyDescent="0.3">
      <c r="A544" s="142">
        <v>527</v>
      </c>
      <c r="B544" s="148">
        <v>18754.77</v>
      </c>
      <c r="C544" s="148">
        <v>848.04</v>
      </c>
      <c r="D544" s="171">
        <v>1.338E-2</v>
      </c>
      <c r="E544" s="173">
        <v>6.7600000000000004E-3</v>
      </c>
      <c r="F544" s="173">
        <v>6.62E-3</v>
      </c>
      <c r="G544" s="154">
        <f t="shared" si="16"/>
        <v>92.539075932004394</v>
      </c>
      <c r="H544" s="120">
        <f t="shared" si="17"/>
        <v>5694891.5330344075</v>
      </c>
      <c r="I544" s="67"/>
      <c r="J544" s="67"/>
    </row>
    <row r="545" spans="1:10" x14ac:dyDescent="0.3">
      <c r="A545" s="142">
        <v>528</v>
      </c>
      <c r="B545" s="148">
        <v>18642.21</v>
      </c>
      <c r="C545" s="148">
        <v>848.53</v>
      </c>
      <c r="D545" s="171">
        <v>1.34E-2</v>
      </c>
      <c r="E545" s="173">
        <v>6.7299999999999999E-3</v>
      </c>
      <c r="F545" s="173">
        <v>6.6699999999999997E-3</v>
      </c>
      <c r="G545" s="154">
        <f t="shared" si="16"/>
        <v>93.238011550826158</v>
      </c>
      <c r="H545" s="120">
        <f t="shared" si="17"/>
        <v>5662926.4311602702</v>
      </c>
      <c r="I545" s="67"/>
      <c r="J545" s="67"/>
    </row>
    <row r="546" spans="1:10" x14ac:dyDescent="0.3">
      <c r="A546" s="142">
        <v>529</v>
      </c>
      <c r="B546" s="148">
        <v>18994.740000000002</v>
      </c>
      <c r="C546" s="148">
        <v>848.28</v>
      </c>
      <c r="D546" s="171">
        <v>1.3259999999999999E-2</v>
      </c>
      <c r="E546" s="173">
        <v>6.7200000000000003E-3</v>
      </c>
      <c r="F546" s="173">
        <v>6.5399999999999998E-3</v>
      </c>
      <c r="G546" s="154">
        <f t="shared" si="16"/>
        <v>91.420778941889523</v>
      </c>
      <c r="H546" s="120">
        <f t="shared" si="17"/>
        <v>5786430.6793563012</v>
      </c>
      <c r="I546" s="67"/>
      <c r="J546" s="67"/>
    </row>
    <row r="547" spans="1:10" x14ac:dyDescent="0.3">
      <c r="A547" s="142">
        <v>530</v>
      </c>
      <c r="B547" s="148">
        <v>18482.79</v>
      </c>
      <c r="C547" s="148">
        <v>848.99</v>
      </c>
      <c r="D547" s="171">
        <v>1.349E-2</v>
      </c>
      <c r="E547" s="173">
        <v>6.7600000000000004E-3</v>
      </c>
      <c r="F547" s="173">
        <v>6.7299999999999999E-3</v>
      </c>
      <c r="G547" s="154">
        <f t="shared" si="16"/>
        <v>94.076734293412301</v>
      </c>
      <c r="H547" s="120">
        <f t="shared" si="17"/>
        <v>5633698.958416258</v>
      </c>
      <c r="I547" s="67"/>
      <c r="J547" s="67"/>
    </row>
    <row r="548" spans="1:10" x14ac:dyDescent="0.3">
      <c r="A548" s="142">
        <v>531</v>
      </c>
      <c r="B548" s="148">
        <v>18776.59</v>
      </c>
      <c r="C548" s="148">
        <v>848.85</v>
      </c>
      <c r="D548" s="171">
        <v>1.337E-2</v>
      </c>
      <c r="E548" s="173">
        <v>6.7499999999999999E-3</v>
      </c>
      <c r="F548" s="173">
        <v>6.62E-3</v>
      </c>
      <c r="G548" s="154">
        <f t="shared" si="16"/>
        <v>92.539075932004394</v>
      </c>
      <c r="H548" s="120">
        <f t="shared" si="17"/>
        <v>5738116.5162073448</v>
      </c>
      <c r="I548" s="67"/>
      <c r="J548" s="67"/>
    </row>
    <row r="549" spans="1:10" x14ac:dyDescent="0.3">
      <c r="A549" s="142">
        <v>532</v>
      </c>
      <c r="B549" s="148">
        <v>19062.07</v>
      </c>
      <c r="C549" s="148">
        <v>848.74</v>
      </c>
      <c r="D549" s="171">
        <v>1.337E-2</v>
      </c>
      <c r="E549" s="173">
        <v>6.8500000000000002E-3</v>
      </c>
      <c r="F549" s="173">
        <v>6.5199999999999998E-3</v>
      </c>
      <c r="G549" s="154">
        <f t="shared" si="16"/>
        <v>91.141204694360809</v>
      </c>
      <c r="H549" s="120">
        <f t="shared" si="17"/>
        <v>5837096.4239944536</v>
      </c>
      <c r="I549" s="67"/>
      <c r="J549" s="67"/>
    </row>
    <row r="550" spans="1:10" x14ac:dyDescent="0.3">
      <c r="A550" s="142">
        <v>533</v>
      </c>
      <c r="B550" s="148">
        <v>18586.53</v>
      </c>
      <c r="C550" s="148">
        <v>848.53</v>
      </c>
      <c r="D550" s="171">
        <v>1.3440000000000001E-2</v>
      </c>
      <c r="E550" s="173">
        <v>6.7600000000000004E-3</v>
      </c>
      <c r="F550" s="173">
        <v>6.6899999999999998E-3</v>
      </c>
      <c r="G550" s="154">
        <f t="shared" si="16"/>
        <v>93.517585798354872</v>
      </c>
      <c r="H550" s="120">
        <f t="shared" si="17"/>
        <v>5699462.7849917868</v>
      </c>
      <c r="I550" s="67"/>
      <c r="J550" s="67"/>
    </row>
    <row r="551" spans="1:10" x14ac:dyDescent="0.3">
      <c r="A551" s="142">
        <v>534</v>
      </c>
      <c r="B551" s="148">
        <v>19001.72</v>
      </c>
      <c r="C551" s="148">
        <v>849.03</v>
      </c>
      <c r="D551" s="171">
        <v>1.336E-2</v>
      </c>
      <c r="E551" s="173">
        <v>6.8100000000000001E-3</v>
      </c>
      <c r="F551" s="173">
        <v>6.5399999999999998E-3</v>
      </c>
      <c r="G551" s="154">
        <f t="shared" si="16"/>
        <v>91.420778941889523</v>
      </c>
      <c r="H551" s="120">
        <f t="shared" si="17"/>
        <v>5841122.8407868892</v>
      </c>
      <c r="I551" s="67"/>
      <c r="J551" s="67"/>
    </row>
    <row r="552" spans="1:10" x14ac:dyDescent="0.3">
      <c r="A552" s="142">
        <v>535</v>
      </c>
      <c r="B552" s="148">
        <v>18869.93</v>
      </c>
      <c r="C552" s="148">
        <v>848.75</v>
      </c>
      <c r="D552" s="171">
        <v>1.338E-2</v>
      </c>
      <c r="E552" s="173">
        <v>6.79E-3</v>
      </c>
      <c r="F552" s="173">
        <v>6.5900000000000004E-3</v>
      </c>
      <c r="G552" s="154">
        <f t="shared" si="16"/>
        <v>92.119714560711316</v>
      </c>
      <c r="H552" s="120">
        <f t="shared" si="17"/>
        <v>5807660.2011984009</v>
      </c>
      <c r="I552" s="67"/>
      <c r="J552" s="67"/>
    </row>
    <row r="553" spans="1:10" x14ac:dyDescent="0.3">
      <c r="A553" s="142">
        <v>536</v>
      </c>
      <c r="B553" s="148">
        <v>18758.54</v>
      </c>
      <c r="C553" s="148">
        <v>848.72</v>
      </c>
      <c r="D553" s="171">
        <v>1.3509999999999999E-2</v>
      </c>
      <c r="E553" s="173">
        <v>6.8900000000000003E-3</v>
      </c>
      <c r="F553" s="173">
        <v>6.6299999999999996E-3</v>
      </c>
      <c r="G553" s="154">
        <f t="shared" si="16"/>
        <v>92.67886305576873</v>
      </c>
      <c r="H553" s="120">
        <f t="shared" si="17"/>
        <v>5783411.4740646575</v>
      </c>
      <c r="I553" s="67"/>
      <c r="J553" s="67"/>
    </row>
    <row r="554" spans="1:10" x14ac:dyDescent="0.3">
      <c r="A554" s="142">
        <v>537</v>
      </c>
      <c r="B554" s="148">
        <v>18417.84</v>
      </c>
      <c r="C554" s="148">
        <v>848.93</v>
      </c>
      <c r="D554" s="171">
        <v>1.3429999999999999E-2</v>
      </c>
      <c r="E554" s="173">
        <v>6.6800000000000002E-3</v>
      </c>
      <c r="F554" s="173">
        <v>6.7499999999999999E-3</v>
      </c>
      <c r="G554" s="154">
        <f t="shared" si="16"/>
        <v>94.356308540941029</v>
      </c>
      <c r="H554" s="120">
        <f t="shared" si="17"/>
        <v>5691193.3955851682</v>
      </c>
      <c r="I554" s="67"/>
      <c r="J554" s="67"/>
    </row>
    <row r="555" spans="1:10" x14ac:dyDescent="0.3">
      <c r="A555" s="142">
        <v>539</v>
      </c>
      <c r="B555" s="148">
        <v>18579.7</v>
      </c>
      <c r="C555" s="148">
        <v>849.32</v>
      </c>
      <c r="D555" s="171">
        <v>1.3469999999999999E-2</v>
      </c>
      <c r="E555" s="173">
        <v>6.7799999999999996E-3</v>
      </c>
      <c r="F555" s="173">
        <v>6.6899999999999998E-3</v>
      </c>
      <c r="G555" s="154">
        <f t="shared" si="16"/>
        <v>93.517585798354872</v>
      </c>
      <c r="H555" s="120">
        <f t="shared" si="17"/>
        <v>5763621.8407327821</v>
      </c>
      <c r="I555" s="67"/>
      <c r="J555" s="67"/>
    </row>
    <row r="556" spans="1:10" x14ac:dyDescent="0.3">
      <c r="A556" s="142">
        <v>541</v>
      </c>
      <c r="B556" s="148">
        <v>18539.38</v>
      </c>
      <c r="C556" s="148">
        <v>849.46</v>
      </c>
      <c r="D556" s="171">
        <v>1.346E-2</v>
      </c>
      <c r="E556" s="173">
        <v>6.7499999999999999E-3</v>
      </c>
      <c r="F556" s="173">
        <v>6.7099999999999998E-3</v>
      </c>
      <c r="G556" s="154">
        <f t="shared" si="16"/>
        <v>93.797160045883601</v>
      </c>
      <c r="H556" s="120">
        <f t="shared" si="17"/>
        <v>5767765.2472138191</v>
      </c>
      <c r="I556" s="67"/>
      <c r="J556" s="67"/>
    </row>
    <row r="557" spans="1:10" x14ac:dyDescent="0.3">
      <c r="A557" s="142">
        <v>543</v>
      </c>
      <c r="B557" s="148">
        <v>18127.57</v>
      </c>
      <c r="C557" s="148">
        <v>849</v>
      </c>
      <c r="D557" s="171">
        <v>1.3599999999999999E-2</v>
      </c>
      <c r="E557" s="173">
        <v>6.7400000000000003E-3</v>
      </c>
      <c r="F557" s="173">
        <v>6.8599999999999998E-3</v>
      </c>
      <c r="G557" s="154">
        <f t="shared" si="16"/>
        <v>95.89396690234895</v>
      </c>
      <c r="H557" s="120">
        <f t="shared" si="17"/>
        <v>5662504.3007444832</v>
      </c>
      <c r="I557" s="67"/>
      <c r="J557" s="67"/>
    </row>
    <row r="558" spans="1:10" x14ac:dyDescent="0.3">
      <c r="A558" s="142">
        <v>545</v>
      </c>
      <c r="B558" s="148">
        <v>18647.7</v>
      </c>
      <c r="C558" s="148">
        <v>849.11</v>
      </c>
      <c r="D558" s="171">
        <v>1.359E-2</v>
      </c>
      <c r="E558" s="173">
        <v>6.9199999999999999E-3</v>
      </c>
      <c r="F558" s="173">
        <v>6.6699999999999997E-3</v>
      </c>
      <c r="G558" s="154">
        <f t="shared" si="16"/>
        <v>93.238011550826158</v>
      </c>
      <c r="H558" s="120">
        <f t="shared" si="17"/>
        <v>5845255.5018605059</v>
      </c>
      <c r="I558" s="67"/>
      <c r="J558" s="67"/>
    </row>
    <row r="559" spans="1:10" x14ac:dyDescent="0.3">
      <c r="A559" s="142">
        <v>547</v>
      </c>
      <c r="B559" s="148">
        <v>18709.03</v>
      </c>
      <c r="C559" s="148">
        <v>849.01</v>
      </c>
      <c r="D559" s="171">
        <v>1.3509999999999999E-2</v>
      </c>
      <c r="E559" s="173">
        <v>6.8599999999999998E-3</v>
      </c>
      <c r="F559" s="173">
        <v>6.6499999999999997E-3</v>
      </c>
      <c r="G559" s="154">
        <f t="shared" si="16"/>
        <v>92.958437303297458</v>
      </c>
      <c r="H559" s="120">
        <f t="shared" si="17"/>
        <v>5884350.2092799982</v>
      </c>
      <c r="I559" s="67"/>
      <c r="J559" s="67"/>
    </row>
    <row r="560" spans="1:10" x14ac:dyDescent="0.3">
      <c r="A560" s="142">
        <v>549</v>
      </c>
      <c r="B560" s="148">
        <v>18191.93</v>
      </c>
      <c r="C560" s="148">
        <v>850.02</v>
      </c>
      <c r="D560" s="171">
        <v>1.3559999999999999E-2</v>
      </c>
      <c r="E560" s="173">
        <v>6.7200000000000003E-3</v>
      </c>
      <c r="F560" s="173">
        <v>6.8399999999999997E-3</v>
      </c>
      <c r="G560" s="154">
        <f t="shared" si="16"/>
        <v>95.614392654820222</v>
      </c>
      <c r="H560" s="120">
        <f t="shared" si="17"/>
        <v>5741813.3897681898</v>
      </c>
      <c r="I560" s="67"/>
      <c r="J560" s="67"/>
    </row>
    <row r="561" spans="1:10" x14ac:dyDescent="0.3">
      <c r="A561" s="142">
        <v>551</v>
      </c>
      <c r="B561" s="148">
        <v>18213.599999999999</v>
      </c>
      <c r="C561" s="148">
        <v>849.54</v>
      </c>
      <c r="D561" s="171">
        <v>1.353E-2</v>
      </c>
      <c r="E561" s="173">
        <v>6.7000000000000002E-3</v>
      </c>
      <c r="F561" s="173">
        <v>6.8300000000000001E-3</v>
      </c>
      <c r="G561" s="154">
        <f t="shared" si="16"/>
        <v>95.474605531055886</v>
      </c>
      <c r="H561" s="120">
        <f t="shared" si="17"/>
        <v>5771168.1230332106</v>
      </c>
      <c r="I561" s="67"/>
      <c r="J561" s="67"/>
    </row>
    <row r="562" spans="1:10" x14ac:dyDescent="0.3">
      <c r="A562" s="142">
        <v>553</v>
      </c>
      <c r="B562" s="148">
        <v>18067.05</v>
      </c>
      <c r="C562" s="148">
        <v>848.69</v>
      </c>
      <c r="D562" s="171">
        <v>1.3639999999999999E-2</v>
      </c>
      <c r="E562" s="173">
        <v>6.7600000000000004E-3</v>
      </c>
      <c r="F562" s="173">
        <v>6.8799999999999998E-3</v>
      </c>
      <c r="G562" s="154">
        <f t="shared" si="16"/>
        <v>96.17354114987765</v>
      </c>
      <c r="H562" s="120">
        <f t="shared" si="17"/>
        <v>5750022.2346830312</v>
      </c>
      <c r="I562" s="67"/>
      <c r="J562" s="67"/>
    </row>
    <row r="563" spans="1:10" x14ac:dyDescent="0.3">
      <c r="A563" s="142">
        <v>555</v>
      </c>
      <c r="B563" s="148">
        <v>18878.150000000001</v>
      </c>
      <c r="C563" s="148">
        <v>848.54</v>
      </c>
      <c r="D563" s="171">
        <v>1.354E-2</v>
      </c>
      <c r="E563" s="173">
        <v>6.96E-3</v>
      </c>
      <c r="F563" s="173">
        <v>6.5799999999999999E-3</v>
      </c>
      <c r="G563" s="154">
        <f t="shared" si="16"/>
        <v>91.979927436946952</v>
      </c>
      <c r="H563" s="120">
        <f t="shared" si="17"/>
        <v>6033925.1776476707</v>
      </c>
      <c r="I563" s="67"/>
      <c r="J563" s="67"/>
    </row>
    <row r="564" spans="1:10" x14ac:dyDescent="0.3">
      <c r="A564" s="142">
        <v>558</v>
      </c>
      <c r="B564" s="148">
        <v>19010.009999999998</v>
      </c>
      <c r="C564" s="148">
        <v>848.44</v>
      </c>
      <c r="D564" s="171">
        <v>1.3559999999999999E-2</v>
      </c>
      <c r="E564" s="173">
        <v>7.0200000000000002E-3</v>
      </c>
      <c r="F564" s="173">
        <v>6.5399999999999998E-3</v>
      </c>
      <c r="G564" s="154">
        <f t="shared" si="16"/>
        <v>91.420778941889523</v>
      </c>
      <c r="H564" s="120">
        <f t="shared" si="17"/>
        <v>6103645.2156537166</v>
      </c>
      <c r="I564" s="67"/>
      <c r="J564" s="67"/>
    </row>
    <row r="565" spans="1:10" x14ac:dyDescent="0.3">
      <c r="A565" s="142">
        <v>560</v>
      </c>
      <c r="B565" s="148">
        <v>18618.599999999999</v>
      </c>
      <c r="C565" s="148">
        <v>848.96</v>
      </c>
      <c r="D565" s="171">
        <v>1.342E-2</v>
      </c>
      <c r="E565" s="173">
        <v>6.7400000000000003E-3</v>
      </c>
      <c r="F565" s="173">
        <v>6.6800000000000002E-3</v>
      </c>
      <c r="G565" s="154">
        <f t="shared" si="16"/>
        <v>93.377798674590537</v>
      </c>
      <c r="H565" s="120">
        <f t="shared" si="17"/>
        <v>5997142.8749517538</v>
      </c>
      <c r="I565" s="67"/>
      <c r="J565" s="67"/>
    </row>
    <row r="566" spans="1:10" x14ac:dyDescent="0.3">
      <c r="A566" s="142">
        <v>562</v>
      </c>
      <c r="B566" s="148">
        <v>19161.990000000002</v>
      </c>
      <c r="C566" s="148">
        <v>848.22</v>
      </c>
      <c r="D566" s="171">
        <v>1.354E-2</v>
      </c>
      <c r="E566" s="173">
        <v>7.0600000000000003E-3</v>
      </c>
      <c r="F566" s="173">
        <v>6.4799999999999996E-3</v>
      </c>
      <c r="G566" s="154">
        <f t="shared" si="16"/>
        <v>90.582056199303381</v>
      </c>
      <c r="H566" s="120">
        <f t="shared" si="17"/>
        <v>6204319.3053981708</v>
      </c>
      <c r="I566" s="67"/>
      <c r="J566" s="67"/>
    </row>
    <row r="567" spans="1:10" x14ac:dyDescent="0.3">
      <c r="A567" s="142">
        <v>564</v>
      </c>
      <c r="B567" s="148">
        <v>19014.55</v>
      </c>
      <c r="C567" s="148">
        <v>848.88</v>
      </c>
      <c r="D567" s="171">
        <v>1.3610000000000001E-2</v>
      </c>
      <c r="E567" s="173">
        <v>7.0699999999999999E-3</v>
      </c>
      <c r="F567" s="173">
        <v>6.5399999999999998E-3</v>
      </c>
      <c r="G567" s="154">
        <f t="shared" si="16"/>
        <v>91.420778941889523</v>
      </c>
      <c r="H567" s="120">
        <f t="shared" si="17"/>
        <v>6169275.8093704227</v>
      </c>
      <c r="I567" s="67"/>
      <c r="J567" s="67"/>
    </row>
    <row r="568" spans="1:10" x14ac:dyDescent="0.3">
      <c r="A568" s="142">
        <v>566</v>
      </c>
      <c r="B568" s="148">
        <v>18306.23</v>
      </c>
      <c r="C568" s="148">
        <v>848.54</v>
      </c>
      <c r="D568" s="171">
        <v>1.354E-2</v>
      </c>
      <c r="E568" s="173">
        <v>6.7499999999999999E-3</v>
      </c>
      <c r="F568" s="173">
        <v>6.79E-3</v>
      </c>
      <c r="G568" s="154">
        <f t="shared" si="16"/>
        <v>94.915457035998472</v>
      </c>
      <c r="H568" s="120">
        <f t="shared" si="17"/>
        <v>5963201.5445633251</v>
      </c>
      <c r="I568" s="67"/>
      <c r="J568" s="67"/>
    </row>
    <row r="569" spans="1:10" x14ac:dyDescent="0.3">
      <c r="A569" s="142">
        <v>568</v>
      </c>
      <c r="B569" s="148">
        <v>18850.060000000001</v>
      </c>
      <c r="C569" s="148">
        <v>848.82</v>
      </c>
      <c r="D569" s="171">
        <v>1.355E-2</v>
      </c>
      <c r="E569" s="173">
        <v>6.9499999999999996E-3</v>
      </c>
      <c r="F569" s="173">
        <v>6.5900000000000004E-3</v>
      </c>
      <c r="G569" s="154">
        <f t="shared" si="16"/>
        <v>92.119714560711316</v>
      </c>
      <c r="H569" s="120">
        <f t="shared" si="17"/>
        <v>6165889.7089358727</v>
      </c>
      <c r="I569" s="67"/>
      <c r="J569" s="67"/>
    </row>
    <row r="570" spans="1:10" x14ac:dyDescent="0.3">
      <c r="A570" s="142">
        <v>571</v>
      </c>
      <c r="B570" s="148">
        <v>18213.28</v>
      </c>
      <c r="C570" s="148">
        <v>848.24</v>
      </c>
      <c r="D570" s="171">
        <v>1.379E-2</v>
      </c>
      <c r="E570" s="173">
        <v>6.9699999999999996E-3</v>
      </c>
      <c r="F570" s="173">
        <v>6.8199999999999997E-3</v>
      </c>
      <c r="G570" s="154">
        <f t="shared" si="16"/>
        <v>95.334818407291522</v>
      </c>
      <c r="H570" s="120">
        <f t="shared" si="17"/>
        <v>5989417.188173173</v>
      </c>
      <c r="I570" s="67"/>
      <c r="J570" s="67"/>
    </row>
    <row r="571" spans="1:10" x14ac:dyDescent="0.3">
      <c r="A571" s="142">
        <v>573</v>
      </c>
      <c r="B571" s="148">
        <v>18080.77</v>
      </c>
      <c r="C571" s="148">
        <v>848.01</v>
      </c>
      <c r="D571" s="171">
        <v>1.367E-2</v>
      </c>
      <c r="E571" s="173">
        <v>6.7999999999999996E-3</v>
      </c>
      <c r="F571" s="173">
        <v>6.8700000000000002E-3</v>
      </c>
      <c r="G571" s="154">
        <f t="shared" si="16"/>
        <v>96.033754026113314</v>
      </c>
      <c r="H571" s="120">
        <f t="shared" si="17"/>
        <v>5966652.0986380577</v>
      </c>
      <c r="I571" s="67"/>
      <c r="J571" s="67"/>
    </row>
    <row r="572" spans="1:10" x14ac:dyDescent="0.3">
      <c r="A572" s="142">
        <v>575</v>
      </c>
      <c r="B572" s="148">
        <v>18048.91</v>
      </c>
      <c r="C572" s="148">
        <v>847.84</v>
      </c>
      <c r="D572" s="171">
        <v>1.353E-2</v>
      </c>
      <c r="E572" s="173">
        <v>6.6499999999999997E-3</v>
      </c>
      <c r="F572" s="173">
        <v>6.8799999999999998E-3</v>
      </c>
      <c r="G572" s="154">
        <f t="shared" si="16"/>
        <v>96.17354114987765</v>
      </c>
      <c r="H572" s="120">
        <f t="shared" si="17"/>
        <v>5978775.3796432968</v>
      </c>
      <c r="I572" s="67"/>
      <c r="J572" s="67"/>
    </row>
    <row r="573" spans="1:10" x14ac:dyDescent="0.3">
      <c r="A573" s="142">
        <v>577</v>
      </c>
      <c r="B573" s="148">
        <v>19145.3</v>
      </c>
      <c r="C573" s="148">
        <v>847.55</v>
      </c>
      <c r="D573" s="171">
        <v>1.367E-2</v>
      </c>
      <c r="E573" s="173">
        <v>7.1900000000000002E-3</v>
      </c>
      <c r="F573" s="173">
        <v>6.4799999999999996E-3</v>
      </c>
      <c r="G573" s="154">
        <f t="shared" si="16"/>
        <v>90.582056199303381</v>
      </c>
      <c r="H573" s="120">
        <f t="shared" si="17"/>
        <v>6369915.0163963428</v>
      </c>
      <c r="I573" s="67"/>
      <c r="J573" s="67"/>
    </row>
    <row r="574" spans="1:10" x14ac:dyDescent="0.3">
      <c r="A574" s="142">
        <v>579</v>
      </c>
      <c r="B574" s="148">
        <v>18876.419999999998</v>
      </c>
      <c r="C574" s="148">
        <v>847.85</v>
      </c>
      <c r="D574" s="171">
        <v>1.374E-2</v>
      </c>
      <c r="E574" s="173">
        <v>7.1599999999999997E-3</v>
      </c>
      <c r="F574" s="173">
        <v>6.5799999999999999E-3</v>
      </c>
      <c r="G574" s="154">
        <f t="shared" si="16"/>
        <v>91.979927436946952</v>
      </c>
      <c r="H574" s="120">
        <f t="shared" si="17"/>
        <v>6294851.6718162186</v>
      </c>
      <c r="I574" s="67"/>
      <c r="J574" s="67"/>
    </row>
    <row r="575" spans="1:10" x14ac:dyDescent="0.3">
      <c r="A575" s="142">
        <v>582</v>
      </c>
      <c r="B575" s="148">
        <v>19004.62</v>
      </c>
      <c r="C575" s="148">
        <v>847.82</v>
      </c>
      <c r="D575" s="171">
        <v>1.3520000000000001E-2</v>
      </c>
      <c r="E575" s="173">
        <v>6.9899999999999997E-3</v>
      </c>
      <c r="F575" s="173">
        <v>6.5300000000000002E-3</v>
      </c>
      <c r="G575" s="154">
        <f t="shared" si="16"/>
        <v>91.280991818125173</v>
      </c>
      <c r="H575" s="120">
        <f t="shared" si="17"/>
        <v>6375916.698622412</v>
      </c>
      <c r="I575" s="67"/>
      <c r="J575" s="67"/>
    </row>
    <row r="576" spans="1:10" x14ac:dyDescent="0.3">
      <c r="A576" s="142">
        <v>584</v>
      </c>
      <c r="B576" s="148">
        <v>18816.27</v>
      </c>
      <c r="C576" s="148">
        <v>848.54</v>
      </c>
      <c r="D576" s="171">
        <v>1.362E-2</v>
      </c>
      <c r="E576" s="173">
        <v>7.0200000000000002E-3</v>
      </c>
      <c r="F576" s="173">
        <v>6.6E-3</v>
      </c>
      <c r="G576" s="154">
        <f t="shared" si="16"/>
        <v>92.259501684475666</v>
      </c>
      <c r="H576" s="120">
        <f t="shared" si="17"/>
        <v>6329971.3236828437</v>
      </c>
      <c r="I576" s="67"/>
      <c r="J576" s="67"/>
    </row>
    <row r="577" spans="1:10" x14ac:dyDescent="0.3">
      <c r="A577" s="142">
        <v>586</v>
      </c>
      <c r="B577" s="148">
        <v>18377.169999999998</v>
      </c>
      <c r="C577" s="148">
        <v>847.53</v>
      </c>
      <c r="D577" s="171">
        <v>1.3599999999999999E-2</v>
      </c>
      <c r="E577" s="173">
        <v>6.8399999999999997E-3</v>
      </c>
      <c r="F577" s="173">
        <v>6.7499999999999999E-3</v>
      </c>
      <c r="G577" s="154">
        <f t="shared" si="16"/>
        <v>94.356308540941029</v>
      </c>
      <c r="H577" s="120">
        <f t="shared" si="17"/>
        <v>6210501.5452754349</v>
      </c>
      <c r="I577" s="67"/>
      <c r="J577" s="67"/>
    </row>
    <row r="578" spans="1:10" x14ac:dyDescent="0.3">
      <c r="A578" s="142">
        <v>588</v>
      </c>
      <c r="B578" s="148">
        <v>18330.5</v>
      </c>
      <c r="C578" s="148">
        <v>848.75</v>
      </c>
      <c r="D578" s="171">
        <v>1.3429999999999999E-2</v>
      </c>
      <c r="E578" s="173">
        <v>6.6499999999999997E-3</v>
      </c>
      <c r="F578" s="173">
        <v>6.7799999999999996E-3</v>
      </c>
      <c r="G578" s="154">
        <f t="shared" si="16"/>
        <v>94.775669912234093</v>
      </c>
      <c r="H578" s="120">
        <f t="shared" si="17"/>
        <v>6204123.9122288506</v>
      </c>
      <c r="I578" s="67"/>
      <c r="J578" s="67"/>
    </row>
    <row r="579" spans="1:10" x14ac:dyDescent="0.3">
      <c r="A579" s="142">
        <v>591</v>
      </c>
      <c r="B579" s="148">
        <v>19734.29</v>
      </c>
      <c r="C579" s="148">
        <v>848.64</v>
      </c>
      <c r="D579" s="171">
        <v>1.328E-2</v>
      </c>
      <c r="E579" s="173">
        <v>6.9800000000000001E-3</v>
      </c>
      <c r="F579" s="173">
        <v>6.3E-3</v>
      </c>
      <c r="G579" s="154">
        <f t="shared" si="16"/>
        <v>88.065887971544967</v>
      </c>
      <c r="H579" s="120">
        <f t="shared" si="17"/>
        <v>6710884.4708516244</v>
      </c>
      <c r="I579" s="67"/>
      <c r="J579" s="67"/>
    </row>
    <row r="580" spans="1:10" x14ac:dyDescent="0.3">
      <c r="A580" s="142">
        <v>593</v>
      </c>
      <c r="B580" s="148">
        <v>19158.990000000002</v>
      </c>
      <c r="C580" s="148">
        <v>848.47</v>
      </c>
      <c r="D580" s="171">
        <v>1.338E-2</v>
      </c>
      <c r="E580" s="173">
        <v>6.8999999999999999E-3</v>
      </c>
      <c r="F580" s="173">
        <v>6.4900000000000001E-3</v>
      </c>
      <c r="G580" s="154">
        <f t="shared" si="16"/>
        <v>90.721843323067745</v>
      </c>
      <c r="H580" s="120">
        <f t="shared" si="17"/>
        <v>6536463.3067284524</v>
      </c>
      <c r="I580" s="67"/>
      <c r="J580" s="67"/>
    </row>
    <row r="581" spans="1:10" x14ac:dyDescent="0.3">
      <c r="A581" s="142">
        <v>595</v>
      </c>
      <c r="B581" s="148">
        <v>17989.04</v>
      </c>
      <c r="C581" s="148">
        <v>849.31</v>
      </c>
      <c r="D581" s="171">
        <v>1.3780000000000001E-2</v>
      </c>
      <c r="E581" s="173">
        <v>6.8599999999999998E-3</v>
      </c>
      <c r="F581" s="173">
        <v>6.9100000000000003E-3</v>
      </c>
      <c r="G581" s="154">
        <f t="shared" si="16"/>
        <v>96.592902521170743</v>
      </c>
      <c r="H581" s="120">
        <f t="shared" si="17"/>
        <v>6159872.8733675946</v>
      </c>
      <c r="I581" s="67"/>
      <c r="J581" s="67"/>
    </row>
    <row r="582" spans="1:10" x14ac:dyDescent="0.3">
      <c r="A582" s="142">
        <v>597</v>
      </c>
      <c r="B582" s="148">
        <v>18202.900000000001</v>
      </c>
      <c r="C582" s="148">
        <v>848.8</v>
      </c>
      <c r="D582" s="171">
        <v>1.367E-2</v>
      </c>
      <c r="E582" s="173">
        <v>6.8399999999999997E-3</v>
      </c>
      <c r="F582" s="173">
        <v>6.8300000000000001E-3</v>
      </c>
      <c r="G582" s="154">
        <f t="shared" si="16"/>
        <v>95.474605531055886</v>
      </c>
      <c r="H582" s="120">
        <f t="shared" si="17"/>
        <v>6252971.632397145</v>
      </c>
      <c r="I582" s="67"/>
      <c r="J582" s="67"/>
    </row>
    <row r="583" spans="1:10" x14ac:dyDescent="0.3">
      <c r="A583" s="142">
        <v>600</v>
      </c>
      <c r="B583" s="148">
        <v>19101</v>
      </c>
      <c r="C583" s="148">
        <v>849.57</v>
      </c>
      <c r="D583" s="171">
        <v>1.355E-2</v>
      </c>
      <c r="E583" s="173">
        <v>7.0299999999999998E-3</v>
      </c>
      <c r="F583" s="173">
        <v>6.5100000000000002E-3</v>
      </c>
      <c r="G583" s="154">
        <f t="shared" si="16"/>
        <v>91.001417570596473</v>
      </c>
      <c r="H583" s="120">
        <f t="shared" si="17"/>
        <v>6593303.8849041667</v>
      </c>
      <c r="I583" s="67"/>
      <c r="J583" s="67"/>
    </row>
    <row r="584" spans="1:10" x14ac:dyDescent="0.3">
      <c r="A584" s="142">
        <v>602</v>
      </c>
      <c r="B584" s="148">
        <v>18447.560000000001</v>
      </c>
      <c r="C584" s="148">
        <v>849.36</v>
      </c>
      <c r="D584" s="171">
        <v>1.362E-2</v>
      </c>
      <c r="E584" s="173">
        <v>6.8799999999999998E-3</v>
      </c>
      <c r="F584" s="173">
        <v>6.7400000000000003E-3</v>
      </c>
      <c r="G584" s="154">
        <f t="shared" si="16"/>
        <v>94.216521417176679</v>
      </c>
      <c r="H584" s="120">
        <f t="shared" si="17"/>
        <v>6389537.5348707037</v>
      </c>
      <c r="I584" s="67"/>
      <c r="J584" s="67"/>
    </row>
    <row r="585" spans="1:10" x14ac:dyDescent="0.3">
      <c r="A585" s="142">
        <v>604</v>
      </c>
      <c r="B585" s="148">
        <v>18038.28</v>
      </c>
      <c r="C585" s="148">
        <v>849.7</v>
      </c>
      <c r="D585" s="171">
        <v>1.374E-2</v>
      </c>
      <c r="E585" s="173">
        <v>6.8399999999999997E-3</v>
      </c>
      <c r="F585" s="173">
        <v>6.8999999999999999E-3</v>
      </c>
      <c r="G585" s="154">
        <f t="shared" si="16"/>
        <v>96.453115397406393</v>
      </c>
      <c r="H585" s="120">
        <f t="shared" si="17"/>
        <v>6262109.8085986907</v>
      </c>
      <c r="I585" s="67"/>
      <c r="J585" s="67"/>
    </row>
    <row r="586" spans="1:10" x14ac:dyDescent="0.3">
      <c r="A586" s="142">
        <v>607</v>
      </c>
      <c r="B586" s="148">
        <v>18879.09</v>
      </c>
      <c r="C586" s="148">
        <v>848.97</v>
      </c>
      <c r="D586" s="171">
        <v>1.379E-2</v>
      </c>
      <c r="E586" s="173">
        <v>7.1999999999999998E-3</v>
      </c>
      <c r="F586" s="173">
        <v>6.5900000000000004E-3</v>
      </c>
      <c r="G586" s="154">
        <f t="shared" si="16"/>
        <v>92.119714560711316</v>
      </c>
      <c r="H586" s="120">
        <f t="shared" si="17"/>
        <v>6589251.8544437941</v>
      </c>
      <c r="I586" s="67"/>
      <c r="J586" s="67"/>
    </row>
    <row r="587" spans="1:10" x14ac:dyDescent="0.3">
      <c r="A587" s="142">
        <v>609</v>
      </c>
      <c r="B587" s="148">
        <v>18595.72</v>
      </c>
      <c r="C587" s="148">
        <v>849.69</v>
      </c>
      <c r="D587" s="171">
        <v>1.379E-2</v>
      </c>
      <c r="E587" s="173">
        <v>7.0899999999999999E-3</v>
      </c>
      <c r="F587" s="173">
        <v>6.6899999999999998E-3</v>
      </c>
      <c r="G587" s="154">
        <f t="shared" si="16"/>
        <v>93.517585798354872</v>
      </c>
      <c r="H587" s="120">
        <f t="shared" si="17"/>
        <v>6512144.1577110654</v>
      </c>
      <c r="I587" s="67"/>
      <c r="J587" s="67"/>
    </row>
    <row r="588" spans="1:10" x14ac:dyDescent="0.3">
      <c r="A588" s="142">
        <v>611</v>
      </c>
      <c r="B588" s="148">
        <v>18256.71</v>
      </c>
      <c r="C588" s="148">
        <v>849.54</v>
      </c>
      <c r="D588" s="171">
        <v>1.3899999999999999E-2</v>
      </c>
      <c r="E588" s="173">
        <v>7.0800000000000004E-3</v>
      </c>
      <c r="F588" s="173">
        <v>6.8199999999999997E-3</v>
      </c>
      <c r="G588" s="154">
        <f t="shared" si="16"/>
        <v>95.334818407291522</v>
      </c>
      <c r="H588" s="120">
        <f t="shared" si="17"/>
        <v>6408991.0717579834</v>
      </c>
      <c r="I588" s="67"/>
      <c r="J588" s="67"/>
    </row>
    <row r="589" spans="1:10" x14ac:dyDescent="0.3">
      <c r="A589" s="142">
        <v>614</v>
      </c>
      <c r="B589" s="148">
        <v>18562.25</v>
      </c>
      <c r="C589" s="148">
        <v>849.44</v>
      </c>
      <c r="D589" s="171">
        <v>1.3780000000000001E-2</v>
      </c>
      <c r="E589" s="173">
        <v>7.0800000000000004E-3</v>
      </c>
      <c r="F589" s="173">
        <v>6.7000000000000002E-3</v>
      </c>
      <c r="G589" s="154">
        <f t="shared" si="16"/>
        <v>93.657372922119251</v>
      </c>
      <c r="H589" s="120">
        <f t="shared" si="17"/>
        <v>6555810.619528817</v>
      </c>
      <c r="I589" s="67"/>
      <c r="J589" s="67"/>
    </row>
    <row r="590" spans="1:10" x14ac:dyDescent="0.3">
      <c r="A590" s="142">
        <v>616</v>
      </c>
      <c r="B590" s="148">
        <v>18694.34</v>
      </c>
      <c r="C590" s="148">
        <v>849.55</v>
      </c>
      <c r="D590" s="171">
        <v>1.379E-2</v>
      </c>
      <c r="E590" s="173">
        <v>7.1399999999999996E-3</v>
      </c>
      <c r="F590" s="173">
        <v>6.6600000000000001E-3</v>
      </c>
      <c r="G590" s="154">
        <f t="shared" si="16"/>
        <v>93.098224427061822</v>
      </c>
      <c r="H590" s="120">
        <f t="shared" si="17"/>
        <v>6616667.5443161391</v>
      </c>
      <c r="I590" s="67"/>
      <c r="J590" s="67"/>
    </row>
    <row r="591" spans="1:10" x14ac:dyDescent="0.3">
      <c r="A591" s="142">
        <v>618</v>
      </c>
      <c r="B591" s="148">
        <v>19173.11</v>
      </c>
      <c r="C591" s="148">
        <v>848.96</v>
      </c>
      <c r="D591" s="171">
        <v>1.3729999999999999E-2</v>
      </c>
      <c r="E591" s="173">
        <v>7.2500000000000004E-3</v>
      </c>
      <c r="F591" s="173">
        <v>6.4799999999999996E-3</v>
      </c>
      <c r="G591" s="154">
        <f t="shared" si="16"/>
        <v>90.582056199303381</v>
      </c>
      <c r="H591" s="120">
        <f t="shared" si="17"/>
        <v>6822543.2931246785</v>
      </c>
      <c r="I591" s="67"/>
      <c r="J591" s="67"/>
    </row>
    <row r="592" spans="1:10" x14ac:dyDescent="0.3">
      <c r="A592" s="142">
        <v>621</v>
      </c>
      <c r="B592" s="148">
        <v>18487.169999999998</v>
      </c>
      <c r="C592" s="148">
        <v>848.62</v>
      </c>
      <c r="D592" s="171">
        <v>1.3860000000000001E-2</v>
      </c>
      <c r="E592" s="173">
        <v>7.1399999999999996E-3</v>
      </c>
      <c r="F592" s="173">
        <v>6.7200000000000003E-3</v>
      </c>
      <c r="G592" s="154">
        <f t="shared" si="16"/>
        <v>93.936947169647965</v>
      </c>
      <c r="H592" s="120">
        <f t="shared" si="17"/>
        <v>6610817.3483484434</v>
      </c>
      <c r="I592" s="67"/>
      <c r="J592" s="67"/>
    </row>
    <row r="593" spans="1:10" x14ac:dyDescent="0.3">
      <c r="A593" s="142">
        <v>623</v>
      </c>
      <c r="B593" s="148">
        <v>19120.79</v>
      </c>
      <c r="C593" s="148">
        <v>848.82</v>
      </c>
      <c r="D593" s="171">
        <v>1.38E-2</v>
      </c>
      <c r="E593" s="173">
        <v>7.3000000000000001E-3</v>
      </c>
      <c r="F593" s="173">
        <v>6.4999999999999997E-3</v>
      </c>
      <c r="G593" s="154">
        <f t="shared" si="16"/>
        <v>90.861630446832095</v>
      </c>
      <c r="H593" s="120">
        <f t="shared" si="17"/>
        <v>6856579.5808006106</v>
      </c>
      <c r="I593" s="67"/>
      <c r="J593" s="67"/>
    </row>
    <row r="594" spans="1:10" x14ac:dyDescent="0.3">
      <c r="A594" s="142">
        <v>626</v>
      </c>
      <c r="B594" s="148">
        <v>18333.38</v>
      </c>
      <c r="C594" s="148">
        <v>848.69</v>
      </c>
      <c r="D594" s="171">
        <v>1.3899999999999999E-2</v>
      </c>
      <c r="E594" s="173">
        <v>7.1199999999999996E-3</v>
      </c>
      <c r="F594" s="173">
        <v>6.7799999999999996E-3</v>
      </c>
      <c r="G594" s="154">
        <f t="shared" si="16"/>
        <v>94.775669912234093</v>
      </c>
      <c r="H594" s="120">
        <f t="shared" si="17"/>
        <v>6605070.6956722122</v>
      </c>
      <c r="I594" s="67"/>
      <c r="J594" s="67"/>
    </row>
    <row r="595" spans="1:10" x14ac:dyDescent="0.3">
      <c r="A595" s="142">
        <v>628</v>
      </c>
      <c r="B595" s="148">
        <v>18520.89</v>
      </c>
      <c r="C595" s="148">
        <v>849.09</v>
      </c>
      <c r="D595" s="171">
        <v>1.384E-2</v>
      </c>
      <c r="E595" s="173">
        <v>7.1300000000000001E-3</v>
      </c>
      <c r="F595" s="173">
        <v>6.7099999999999998E-3</v>
      </c>
      <c r="G595" s="154">
        <f t="shared" ref="G595:G658" si="18">(2*F595/$B$7)*(1+3*$B$11)/(4+PI()*$B$11-PI())*10^6</f>
        <v>93.797160045883601</v>
      </c>
      <c r="H595" s="120">
        <f t="shared" ref="H595:H658" si="19">A595/G595*10^6</f>
        <v>6695298.6603517169</v>
      </c>
      <c r="I595" s="67"/>
      <c r="J595" s="67"/>
    </row>
    <row r="596" spans="1:10" x14ac:dyDescent="0.3">
      <c r="A596" s="142">
        <v>630</v>
      </c>
      <c r="B596" s="148">
        <v>18098.04</v>
      </c>
      <c r="C596" s="148">
        <v>848.5</v>
      </c>
      <c r="D596" s="171">
        <v>1.404E-2</v>
      </c>
      <c r="E596" s="173">
        <v>7.1700000000000002E-3</v>
      </c>
      <c r="F596" s="173">
        <v>6.8700000000000002E-3</v>
      </c>
      <c r="G596" s="154">
        <f t="shared" si="18"/>
        <v>96.033754026113314</v>
      </c>
      <c r="H596" s="120">
        <f t="shared" si="19"/>
        <v>6560193.4068795396</v>
      </c>
      <c r="I596" s="67"/>
      <c r="J596" s="67"/>
    </row>
    <row r="597" spans="1:10" x14ac:dyDescent="0.3">
      <c r="A597" s="142">
        <v>633</v>
      </c>
      <c r="B597" s="148">
        <v>18972.66</v>
      </c>
      <c r="C597" s="148">
        <v>847.98</v>
      </c>
      <c r="D597" s="171">
        <v>1.383E-2</v>
      </c>
      <c r="E597" s="173">
        <v>7.28E-3</v>
      </c>
      <c r="F597" s="173">
        <v>6.5500000000000003E-3</v>
      </c>
      <c r="G597" s="154">
        <f t="shared" si="18"/>
        <v>91.560566065653902</v>
      </c>
      <c r="H597" s="120">
        <f t="shared" si="19"/>
        <v>6913456.6025520703</v>
      </c>
      <c r="I597" s="67"/>
      <c r="J597" s="67"/>
    </row>
    <row r="598" spans="1:10" x14ac:dyDescent="0.3">
      <c r="A598" s="142">
        <v>635</v>
      </c>
      <c r="B598" s="148">
        <v>18893.79</v>
      </c>
      <c r="C598" s="148">
        <v>847.91</v>
      </c>
      <c r="D598" s="171">
        <v>1.3780000000000001E-2</v>
      </c>
      <c r="E598" s="173">
        <v>7.2100000000000003E-3</v>
      </c>
      <c r="F598" s="173">
        <v>6.5700000000000003E-3</v>
      </c>
      <c r="G598" s="154">
        <f t="shared" si="18"/>
        <v>91.840140313182602</v>
      </c>
      <c r="H598" s="120">
        <f t="shared" si="19"/>
        <v>6914188.0427729823</v>
      </c>
      <c r="I598" s="67"/>
      <c r="J598" s="67"/>
    </row>
    <row r="599" spans="1:10" x14ac:dyDescent="0.3">
      <c r="A599" s="142">
        <v>638</v>
      </c>
      <c r="B599" s="148">
        <v>18873.650000000001</v>
      </c>
      <c r="C599" s="148">
        <v>848.02</v>
      </c>
      <c r="D599" s="171">
        <v>1.388E-2</v>
      </c>
      <c r="E599" s="173">
        <v>7.3000000000000001E-3</v>
      </c>
      <c r="F599" s="173">
        <v>6.5799999999999999E-3</v>
      </c>
      <c r="G599" s="154">
        <f t="shared" si="18"/>
        <v>91.979927436946952</v>
      </c>
      <c r="H599" s="120">
        <f t="shared" si="19"/>
        <v>6936295.9699805658</v>
      </c>
      <c r="I599" s="67"/>
      <c r="J599" s="67"/>
    </row>
    <row r="600" spans="1:10" x14ac:dyDescent="0.3">
      <c r="A600" s="142">
        <v>640</v>
      </c>
      <c r="B600" s="148">
        <v>18923.34</v>
      </c>
      <c r="C600" s="148">
        <v>848.57</v>
      </c>
      <c r="D600" s="171">
        <v>1.384E-2</v>
      </c>
      <c r="E600" s="173">
        <v>7.2700000000000004E-3</v>
      </c>
      <c r="F600" s="173">
        <v>6.5700000000000003E-3</v>
      </c>
      <c r="G600" s="154">
        <f t="shared" si="18"/>
        <v>91.840140313182602</v>
      </c>
      <c r="H600" s="120">
        <f t="shared" si="19"/>
        <v>6968630.4683066271</v>
      </c>
      <c r="I600" s="67"/>
      <c r="J600" s="67"/>
    </row>
    <row r="601" spans="1:10" x14ac:dyDescent="0.3">
      <c r="A601" s="142">
        <v>643</v>
      </c>
      <c r="B601" s="148">
        <v>18456.849999999999</v>
      </c>
      <c r="C601" s="148">
        <v>848.61</v>
      </c>
      <c r="D601" s="171">
        <v>1.393E-2</v>
      </c>
      <c r="E601" s="173">
        <v>7.1900000000000002E-3</v>
      </c>
      <c r="F601" s="173">
        <v>6.7299999999999999E-3</v>
      </c>
      <c r="G601" s="154">
        <f t="shared" si="18"/>
        <v>94.076734293412301</v>
      </c>
      <c r="H601" s="120">
        <f t="shared" si="19"/>
        <v>6834846.0948333098</v>
      </c>
      <c r="I601" s="67"/>
      <c r="J601" s="67"/>
    </row>
    <row r="602" spans="1:10" x14ac:dyDescent="0.3">
      <c r="A602" s="142">
        <v>645</v>
      </c>
      <c r="B602" s="148">
        <v>18465.8</v>
      </c>
      <c r="C602" s="148">
        <v>848.41</v>
      </c>
      <c r="D602" s="171">
        <v>1.3950000000000001E-2</v>
      </c>
      <c r="E602" s="173">
        <v>7.2199999999999999E-3</v>
      </c>
      <c r="F602" s="173">
        <v>6.7299999999999999E-3</v>
      </c>
      <c r="G602" s="154">
        <f t="shared" si="18"/>
        <v>94.076734293412301</v>
      </c>
      <c r="H602" s="120">
        <f t="shared" si="19"/>
        <v>6856105.3361858241</v>
      </c>
      <c r="I602" s="67"/>
      <c r="J602" s="67"/>
    </row>
    <row r="603" spans="1:10" x14ac:dyDescent="0.3">
      <c r="A603" s="142">
        <v>648</v>
      </c>
      <c r="B603" s="148">
        <v>18997.189999999999</v>
      </c>
      <c r="C603" s="148">
        <v>848.07</v>
      </c>
      <c r="D603" s="171">
        <v>1.3780000000000001E-2</v>
      </c>
      <c r="E603" s="173">
        <v>7.2399999999999999E-3</v>
      </c>
      <c r="F603" s="173">
        <v>6.5399999999999998E-3</v>
      </c>
      <c r="G603" s="154">
        <f t="shared" si="18"/>
        <v>91.420778941889523</v>
      </c>
      <c r="H603" s="120">
        <f t="shared" si="19"/>
        <v>7088104.1214043153</v>
      </c>
      <c r="I603" s="67"/>
      <c r="J603" s="67"/>
    </row>
    <row r="604" spans="1:10" x14ac:dyDescent="0.3">
      <c r="A604" s="142">
        <v>650</v>
      </c>
      <c r="B604" s="148">
        <v>18734.11</v>
      </c>
      <c r="C604" s="148">
        <v>847.85</v>
      </c>
      <c r="D604" s="171">
        <v>1.387E-2</v>
      </c>
      <c r="E604" s="173">
        <v>7.2399999999999999E-3</v>
      </c>
      <c r="F604" s="173">
        <v>6.6299999999999996E-3</v>
      </c>
      <c r="G604" s="154">
        <f t="shared" si="18"/>
        <v>92.67886305576873</v>
      </c>
      <c r="H604" s="120">
        <f t="shared" si="19"/>
        <v>7013465.4069813956</v>
      </c>
      <c r="I604" s="67"/>
      <c r="J604" s="67"/>
    </row>
    <row r="605" spans="1:10" x14ac:dyDescent="0.3">
      <c r="A605" s="142">
        <v>653</v>
      </c>
      <c r="B605" s="148">
        <v>18840.8</v>
      </c>
      <c r="C605" s="148">
        <v>848.26</v>
      </c>
      <c r="D605" s="171">
        <v>1.392E-2</v>
      </c>
      <c r="E605" s="173">
        <v>7.3299999999999997E-3</v>
      </c>
      <c r="F605" s="173">
        <v>6.5900000000000004E-3</v>
      </c>
      <c r="G605" s="154">
        <f t="shared" si="18"/>
        <v>92.119714560711316</v>
      </c>
      <c r="H605" s="120">
        <f t="shared" si="19"/>
        <v>7088602.0773505718</v>
      </c>
      <c r="I605" s="67"/>
      <c r="J605" s="67"/>
    </row>
    <row r="606" spans="1:10" x14ac:dyDescent="0.3">
      <c r="A606" s="142">
        <v>655</v>
      </c>
      <c r="B606" s="148">
        <v>18582.88</v>
      </c>
      <c r="C606" s="148">
        <v>847.59</v>
      </c>
      <c r="D606" s="171">
        <v>1.404E-2</v>
      </c>
      <c r="E606" s="173">
        <v>7.3600000000000002E-3</v>
      </c>
      <c r="F606" s="173">
        <v>6.6800000000000002E-3</v>
      </c>
      <c r="G606" s="154">
        <f t="shared" si="18"/>
        <v>93.377798674590537</v>
      </c>
      <c r="H606" s="120">
        <f t="shared" si="19"/>
        <v>7014515.3269524984</v>
      </c>
      <c r="I606" s="67"/>
      <c r="J606" s="67"/>
    </row>
    <row r="607" spans="1:10" x14ac:dyDescent="0.3">
      <c r="A607" s="142">
        <v>658</v>
      </c>
      <c r="B607" s="148">
        <v>18455.900000000001</v>
      </c>
      <c r="C607" s="148">
        <v>848.91</v>
      </c>
      <c r="D607" s="171">
        <v>1.401E-2</v>
      </c>
      <c r="E607" s="173">
        <v>7.28E-3</v>
      </c>
      <c r="F607" s="173">
        <v>6.7400000000000003E-3</v>
      </c>
      <c r="G607" s="154">
        <f t="shared" si="18"/>
        <v>94.216521417176679</v>
      </c>
      <c r="H607" s="120">
        <f t="shared" si="19"/>
        <v>6983913.1195098395</v>
      </c>
      <c r="I607" s="67"/>
      <c r="J607" s="67"/>
    </row>
    <row r="608" spans="1:10" x14ac:dyDescent="0.3">
      <c r="A608" s="142">
        <v>660</v>
      </c>
      <c r="B608" s="148">
        <v>18939.060000000001</v>
      </c>
      <c r="C608" s="148">
        <v>849.83</v>
      </c>
      <c r="D608" s="171">
        <v>1.393E-2</v>
      </c>
      <c r="E608" s="173">
        <v>7.3600000000000002E-3</v>
      </c>
      <c r="F608" s="173">
        <v>6.5700000000000003E-3</v>
      </c>
      <c r="G608" s="154">
        <f t="shared" si="18"/>
        <v>91.840140313182602</v>
      </c>
      <c r="H608" s="120">
        <f t="shared" si="19"/>
        <v>7186400.1704412084</v>
      </c>
      <c r="I608" s="67"/>
      <c r="J608" s="67"/>
    </row>
    <row r="609" spans="1:10" x14ac:dyDescent="0.3">
      <c r="A609" s="142">
        <v>663</v>
      </c>
      <c r="B609" s="148">
        <v>19108.02</v>
      </c>
      <c r="C609" s="148">
        <v>848.73</v>
      </c>
      <c r="D609" s="171">
        <v>1.3849999999999999E-2</v>
      </c>
      <c r="E609" s="173">
        <v>7.3499999999999998E-3</v>
      </c>
      <c r="F609" s="173">
        <v>6.5100000000000002E-3</v>
      </c>
      <c r="G609" s="154">
        <f t="shared" si="18"/>
        <v>91.001417570596473</v>
      </c>
      <c r="H609" s="120">
        <f t="shared" si="19"/>
        <v>7285600.7928191042</v>
      </c>
      <c r="I609" s="67"/>
      <c r="J609" s="67"/>
    </row>
    <row r="610" spans="1:10" x14ac:dyDescent="0.3">
      <c r="A610" s="142">
        <v>665</v>
      </c>
      <c r="B610" s="148">
        <v>18539.71</v>
      </c>
      <c r="C610" s="148">
        <v>848.85</v>
      </c>
      <c r="D610" s="171">
        <v>1.405E-2</v>
      </c>
      <c r="E610" s="173">
        <v>7.3400000000000002E-3</v>
      </c>
      <c r="F610" s="173">
        <v>6.7099999999999998E-3</v>
      </c>
      <c r="G610" s="154">
        <f t="shared" si="18"/>
        <v>93.797160045883601</v>
      </c>
      <c r="H610" s="120">
        <f t="shared" si="19"/>
        <v>7089766.8935253043</v>
      </c>
      <c r="I610" s="67"/>
      <c r="J610" s="67"/>
    </row>
    <row r="611" spans="1:10" x14ac:dyDescent="0.3">
      <c r="A611" s="142">
        <v>668</v>
      </c>
      <c r="B611" s="148">
        <v>19103.650000000001</v>
      </c>
      <c r="C611" s="148">
        <v>848.83</v>
      </c>
      <c r="D611" s="171">
        <v>1.3979999999999999E-2</v>
      </c>
      <c r="E611" s="173">
        <v>7.4700000000000001E-3</v>
      </c>
      <c r="F611" s="173">
        <v>6.5100000000000002E-3</v>
      </c>
      <c r="G611" s="154">
        <f t="shared" si="18"/>
        <v>91.001417570596473</v>
      </c>
      <c r="H611" s="120">
        <f t="shared" si="19"/>
        <v>7340544.9918599725</v>
      </c>
      <c r="I611" s="67"/>
      <c r="J611" s="67"/>
    </row>
    <row r="612" spans="1:10" x14ac:dyDescent="0.3">
      <c r="A612" s="142">
        <v>670</v>
      </c>
      <c r="B612" s="148">
        <v>18978.689999999999</v>
      </c>
      <c r="C612" s="148">
        <v>849.15</v>
      </c>
      <c r="D612" s="171">
        <v>1.3990000000000001E-2</v>
      </c>
      <c r="E612" s="173">
        <v>7.43E-3</v>
      </c>
      <c r="F612" s="173">
        <v>6.5500000000000003E-3</v>
      </c>
      <c r="G612" s="154">
        <f t="shared" si="18"/>
        <v>91.560566065653902</v>
      </c>
      <c r="H612" s="120">
        <f t="shared" si="19"/>
        <v>7317560.7009634869</v>
      </c>
      <c r="I612" s="67"/>
      <c r="J612" s="67"/>
    </row>
    <row r="613" spans="1:10" x14ac:dyDescent="0.3">
      <c r="A613" s="142">
        <v>673</v>
      </c>
      <c r="B613" s="148">
        <v>18783.23</v>
      </c>
      <c r="C613" s="148">
        <v>849.45</v>
      </c>
      <c r="D613" s="171">
        <v>1.405E-2</v>
      </c>
      <c r="E613" s="173">
        <v>7.4200000000000004E-3</v>
      </c>
      <c r="F613" s="173">
        <v>6.62E-3</v>
      </c>
      <c r="G613" s="154">
        <f t="shared" si="18"/>
        <v>92.539075932004394</v>
      </c>
      <c r="H613" s="120">
        <f t="shared" si="19"/>
        <v>7272603.418846597</v>
      </c>
      <c r="I613" s="67"/>
      <c r="J613" s="67"/>
    </row>
    <row r="614" spans="1:10" x14ac:dyDescent="0.3">
      <c r="A614" s="142">
        <v>676</v>
      </c>
      <c r="B614" s="148">
        <v>18737.89</v>
      </c>
      <c r="C614" s="148">
        <v>848.57</v>
      </c>
      <c r="D614" s="171">
        <v>1.406E-2</v>
      </c>
      <c r="E614" s="173">
        <v>7.4200000000000004E-3</v>
      </c>
      <c r="F614" s="173">
        <v>6.6299999999999996E-3</v>
      </c>
      <c r="G614" s="154">
        <f t="shared" si="18"/>
        <v>92.67886305576873</v>
      </c>
      <c r="H614" s="120">
        <f t="shared" si="19"/>
        <v>7294004.0232606502</v>
      </c>
      <c r="I614" s="67"/>
      <c r="J614" s="67"/>
    </row>
    <row r="615" spans="1:10" x14ac:dyDescent="0.3">
      <c r="A615" s="142">
        <v>678</v>
      </c>
      <c r="B615" s="148">
        <v>18681.28</v>
      </c>
      <c r="C615" s="148">
        <v>849.13</v>
      </c>
      <c r="D615" s="171">
        <v>1.404E-2</v>
      </c>
      <c r="E615" s="173">
        <v>7.3800000000000003E-3</v>
      </c>
      <c r="F615" s="173">
        <v>6.6600000000000001E-3</v>
      </c>
      <c r="G615" s="154">
        <f t="shared" si="18"/>
        <v>93.098224427061822</v>
      </c>
      <c r="H615" s="120">
        <f t="shared" si="19"/>
        <v>7282630.8361141933</v>
      </c>
      <c r="I615" s="67"/>
      <c r="J615" s="67"/>
    </row>
    <row r="616" spans="1:10" x14ac:dyDescent="0.3">
      <c r="A616" s="142">
        <v>681</v>
      </c>
      <c r="B616" s="148">
        <v>18930.21</v>
      </c>
      <c r="C616" s="148">
        <v>849.13</v>
      </c>
      <c r="D616" s="171">
        <v>1.409E-2</v>
      </c>
      <c r="E616" s="173">
        <v>7.5199999999999998E-3</v>
      </c>
      <c r="F616" s="173">
        <v>6.5700000000000003E-3</v>
      </c>
      <c r="G616" s="154">
        <f t="shared" si="18"/>
        <v>91.840140313182602</v>
      </c>
      <c r="H616" s="120">
        <f t="shared" si="19"/>
        <v>7415058.3576825205</v>
      </c>
      <c r="I616" s="67"/>
      <c r="J616" s="67"/>
    </row>
    <row r="617" spans="1:10" x14ac:dyDescent="0.3">
      <c r="A617" s="142">
        <v>683</v>
      </c>
      <c r="B617" s="148">
        <v>18840.57</v>
      </c>
      <c r="C617" s="148">
        <v>848.89</v>
      </c>
      <c r="D617" s="171">
        <v>1.4109999999999999E-2</v>
      </c>
      <c r="E617" s="173">
        <v>7.5100000000000002E-3</v>
      </c>
      <c r="F617" s="173">
        <v>6.6E-3</v>
      </c>
      <c r="G617" s="154">
        <f t="shared" si="18"/>
        <v>92.259501684475666</v>
      </c>
      <c r="H617" s="120">
        <f t="shared" si="19"/>
        <v>7403031.530950997</v>
      </c>
      <c r="I617" s="67"/>
      <c r="J617" s="67"/>
    </row>
    <row r="618" spans="1:10" x14ac:dyDescent="0.3">
      <c r="A618" s="142">
        <v>686</v>
      </c>
      <c r="B618" s="148">
        <v>18693.36</v>
      </c>
      <c r="C618" s="148">
        <v>849.37</v>
      </c>
      <c r="D618" s="171">
        <v>1.4120000000000001E-2</v>
      </c>
      <c r="E618" s="173">
        <v>7.4599999999999996E-3</v>
      </c>
      <c r="F618" s="173">
        <v>6.6499999999999997E-3</v>
      </c>
      <c r="G618" s="154">
        <f t="shared" si="18"/>
        <v>92.958437303297458</v>
      </c>
      <c r="H618" s="120">
        <f t="shared" si="19"/>
        <v>7379642.127177475</v>
      </c>
      <c r="I618" s="67"/>
      <c r="J618" s="67"/>
    </row>
    <row r="619" spans="1:10" x14ac:dyDescent="0.3">
      <c r="A619" s="142">
        <v>689</v>
      </c>
      <c r="B619" s="148">
        <v>18899.080000000002</v>
      </c>
      <c r="C619" s="148">
        <v>848.84</v>
      </c>
      <c r="D619" s="171">
        <v>1.405E-2</v>
      </c>
      <c r="E619" s="173">
        <v>7.4700000000000001E-3</v>
      </c>
      <c r="F619" s="173">
        <v>6.5799999999999999E-3</v>
      </c>
      <c r="G619" s="154">
        <f t="shared" si="18"/>
        <v>91.979927436946952</v>
      </c>
      <c r="H619" s="120">
        <f t="shared" si="19"/>
        <v>7490764.7700887304</v>
      </c>
      <c r="I619" s="67"/>
      <c r="J619" s="67"/>
    </row>
    <row r="620" spans="1:10" x14ac:dyDescent="0.3">
      <c r="A620" s="142">
        <v>691</v>
      </c>
      <c r="B620" s="148">
        <v>18640.25</v>
      </c>
      <c r="C620" s="148">
        <v>848.53</v>
      </c>
      <c r="D620" s="171">
        <v>1.413E-2</v>
      </c>
      <c r="E620" s="173">
        <v>7.4700000000000001E-3</v>
      </c>
      <c r="F620" s="173">
        <v>6.6699999999999997E-3</v>
      </c>
      <c r="G620" s="154">
        <f t="shared" si="18"/>
        <v>93.238011550826158</v>
      </c>
      <c r="H620" s="120">
        <f t="shared" si="19"/>
        <v>7411140.4619919434</v>
      </c>
      <c r="I620" s="67"/>
      <c r="J620" s="67"/>
    </row>
    <row r="621" spans="1:10" x14ac:dyDescent="0.3">
      <c r="A621" s="142">
        <v>694</v>
      </c>
      <c r="B621" s="148">
        <v>18985.09</v>
      </c>
      <c r="C621" s="148">
        <v>848.46</v>
      </c>
      <c r="D621" s="171">
        <v>1.4080000000000001E-2</v>
      </c>
      <c r="E621" s="173">
        <v>7.5399999999999998E-3</v>
      </c>
      <c r="F621" s="173">
        <v>6.5500000000000003E-3</v>
      </c>
      <c r="G621" s="154">
        <f t="shared" si="18"/>
        <v>91.560566065653902</v>
      </c>
      <c r="H621" s="120">
        <f t="shared" si="19"/>
        <v>7579682.2783114323</v>
      </c>
      <c r="I621" s="67"/>
      <c r="J621" s="67"/>
    </row>
    <row r="622" spans="1:10" x14ac:dyDescent="0.3">
      <c r="A622" s="142">
        <v>697</v>
      </c>
      <c r="B622" s="148">
        <v>18566.57</v>
      </c>
      <c r="C622" s="148">
        <v>848.85</v>
      </c>
      <c r="D622" s="171">
        <v>1.418E-2</v>
      </c>
      <c r="E622" s="173">
        <v>7.4799999999999997E-3</v>
      </c>
      <c r="F622" s="173">
        <v>6.7000000000000002E-3</v>
      </c>
      <c r="G622" s="154">
        <f t="shared" si="18"/>
        <v>93.657372922119251</v>
      </c>
      <c r="H622" s="120">
        <f t="shared" si="19"/>
        <v>7442019.5469244057</v>
      </c>
      <c r="I622" s="67"/>
      <c r="J622" s="67"/>
    </row>
    <row r="623" spans="1:10" x14ac:dyDescent="0.3">
      <c r="A623" s="142">
        <v>699</v>
      </c>
      <c r="B623" s="148">
        <v>18664.560000000001</v>
      </c>
      <c r="C623" s="148">
        <v>848.8</v>
      </c>
      <c r="D623" s="171">
        <v>1.4200000000000001E-2</v>
      </c>
      <c r="E623" s="173">
        <v>7.5399999999999998E-3</v>
      </c>
      <c r="F623" s="173">
        <v>6.6600000000000001E-3</v>
      </c>
      <c r="G623" s="154">
        <f t="shared" si="18"/>
        <v>93.098224427061822</v>
      </c>
      <c r="H623" s="120">
        <f t="shared" si="19"/>
        <v>7508199.0478522433</v>
      </c>
      <c r="I623" s="67"/>
      <c r="J623" s="67"/>
    </row>
    <row r="624" spans="1:10" x14ac:dyDescent="0.3">
      <c r="A624" s="142">
        <v>702</v>
      </c>
      <c r="B624" s="148">
        <v>18862.240000000002</v>
      </c>
      <c r="C624" s="148">
        <v>848.48</v>
      </c>
      <c r="D624" s="171">
        <v>1.4109999999999999E-2</v>
      </c>
      <c r="E624" s="173">
        <v>7.5199999999999998E-3</v>
      </c>
      <c r="F624" s="173">
        <v>6.5900000000000004E-3</v>
      </c>
      <c r="G624" s="154">
        <f t="shared" si="18"/>
        <v>92.119714560711316</v>
      </c>
      <c r="H624" s="120">
        <f t="shared" si="19"/>
        <v>7620518.6191425752</v>
      </c>
      <c r="I624" s="67"/>
      <c r="J624" s="67"/>
    </row>
    <row r="625" spans="1:10" x14ac:dyDescent="0.3">
      <c r="A625" s="142">
        <v>705</v>
      </c>
      <c r="B625" s="148">
        <v>18927.919999999998</v>
      </c>
      <c r="C625" s="148">
        <v>848.18</v>
      </c>
      <c r="D625" s="171">
        <v>1.422E-2</v>
      </c>
      <c r="E625" s="173">
        <v>7.6600000000000001E-3</v>
      </c>
      <c r="F625" s="173">
        <v>6.5599999999999999E-3</v>
      </c>
      <c r="G625" s="154">
        <f t="shared" si="18"/>
        <v>91.700353189418237</v>
      </c>
      <c r="H625" s="120">
        <f t="shared" si="19"/>
        <v>7688083.8020736594</v>
      </c>
      <c r="I625" s="67"/>
      <c r="J625" s="67"/>
    </row>
    <row r="626" spans="1:10" x14ac:dyDescent="0.3">
      <c r="A626" s="142">
        <v>707</v>
      </c>
      <c r="B626" s="148">
        <v>19211.12</v>
      </c>
      <c r="C626" s="148">
        <v>848.41</v>
      </c>
      <c r="D626" s="171">
        <v>1.414E-2</v>
      </c>
      <c r="E626" s="173">
        <v>7.6800000000000002E-3</v>
      </c>
      <c r="F626" s="173">
        <v>6.4700000000000001E-3</v>
      </c>
      <c r="G626" s="154">
        <f t="shared" si="18"/>
        <v>90.442269075539045</v>
      </c>
      <c r="H626" s="120">
        <f t="shared" si="19"/>
        <v>7817141.3347613011</v>
      </c>
      <c r="I626" s="67"/>
      <c r="J626" s="67"/>
    </row>
    <row r="627" spans="1:10" x14ac:dyDescent="0.3">
      <c r="A627" s="142">
        <v>710</v>
      </c>
      <c r="B627" s="148">
        <v>18801.669999999998</v>
      </c>
      <c r="C627" s="148">
        <v>848.79</v>
      </c>
      <c r="D627" s="171">
        <v>1.418E-2</v>
      </c>
      <c r="E627" s="173">
        <v>7.5700000000000003E-3</v>
      </c>
      <c r="F627" s="173">
        <v>6.6100000000000004E-3</v>
      </c>
      <c r="G627" s="154">
        <f t="shared" si="18"/>
        <v>92.399288808240044</v>
      </c>
      <c r="H627" s="120">
        <f t="shared" si="19"/>
        <v>7684041.8271345301</v>
      </c>
      <c r="I627" s="67"/>
      <c r="J627" s="67"/>
    </row>
    <row r="628" spans="1:10" x14ac:dyDescent="0.3">
      <c r="A628" s="142">
        <v>713</v>
      </c>
      <c r="B628" s="148">
        <v>18861.25</v>
      </c>
      <c r="C628" s="148">
        <v>848.24</v>
      </c>
      <c r="D628" s="171">
        <v>1.4250000000000001E-2</v>
      </c>
      <c r="E628" s="173">
        <v>7.6600000000000001E-3</v>
      </c>
      <c r="F628" s="173">
        <v>6.5900000000000004E-3</v>
      </c>
      <c r="G628" s="154">
        <f t="shared" si="18"/>
        <v>92.119714560711316</v>
      </c>
      <c r="H628" s="120">
        <f t="shared" si="19"/>
        <v>7739928.4550550655</v>
      </c>
      <c r="I628" s="67"/>
      <c r="J628" s="67"/>
    </row>
    <row r="629" spans="1:10" x14ac:dyDescent="0.3">
      <c r="A629" s="142">
        <v>716</v>
      </c>
      <c r="B629" s="148">
        <v>18601.61</v>
      </c>
      <c r="C629" s="148">
        <v>848.45</v>
      </c>
      <c r="D629" s="171">
        <v>1.4319999999999999E-2</v>
      </c>
      <c r="E629" s="173">
        <v>7.6400000000000001E-3</v>
      </c>
      <c r="F629" s="173">
        <v>6.6800000000000002E-3</v>
      </c>
      <c r="G629" s="154">
        <f t="shared" si="18"/>
        <v>93.377798674590537</v>
      </c>
      <c r="H629" s="120">
        <f t="shared" si="19"/>
        <v>7667775.532974028</v>
      </c>
      <c r="I629" s="67"/>
      <c r="J629" s="67"/>
    </row>
    <row r="630" spans="1:10" x14ac:dyDescent="0.3">
      <c r="A630" s="142">
        <v>718</v>
      </c>
      <c r="B630" s="148">
        <v>18683.79</v>
      </c>
      <c r="C630" s="148">
        <v>848.72</v>
      </c>
      <c r="D630" s="171">
        <v>1.431E-2</v>
      </c>
      <c r="E630" s="173">
        <v>7.6600000000000001E-3</v>
      </c>
      <c r="F630" s="173">
        <v>6.6499999999999997E-3</v>
      </c>
      <c r="G630" s="154">
        <f t="shared" si="18"/>
        <v>92.958437303297458</v>
      </c>
      <c r="H630" s="120">
        <f t="shared" si="19"/>
        <v>7723881.9931682609</v>
      </c>
      <c r="I630" s="67"/>
      <c r="J630" s="67"/>
    </row>
    <row r="631" spans="1:10" x14ac:dyDescent="0.3">
      <c r="A631" s="142">
        <v>721</v>
      </c>
      <c r="B631" s="148">
        <v>18633.310000000001</v>
      </c>
      <c r="C631" s="148">
        <v>848.34</v>
      </c>
      <c r="D631" s="171">
        <v>1.4330000000000001E-2</v>
      </c>
      <c r="E631" s="173">
        <v>7.6600000000000001E-3</v>
      </c>
      <c r="F631" s="173">
        <v>6.6699999999999997E-3</v>
      </c>
      <c r="G631" s="154">
        <f t="shared" si="18"/>
        <v>93.238011550826158</v>
      </c>
      <c r="H631" s="120">
        <f t="shared" si="19"/>
        <v>7732897.6455805954</v>
      </c>
      <c r="I631" s="67"/>
      <c r="J631" s="67"/>
    </row>
    <row r="632" spans="1:10" x14ac:dyDescent="0.3">
      <c r="A632" s="142">
        <v>724</v>
      </c>
      <c r="B632" s="148">
        <v>18705.64</v>
      </c>
      <c r="C632" s="148">
        <v>848.21</v>
      </c>
      <c r="D632" s="171">
        <v>1.439E-2</v>
      </c>
      <c r="E632" s="173">
        <v>7.7499999999999999E-3</v>
      </c>
      <c r="F632" s="173">
        <v>6.6400000000000001E-3</v>
      </c>
      <c r="G632" s="154">
        <f t="shared" si="18"/>
        <v>92.818650179533094</v>
      </c>
      <c r="H632" s="120">
        <f t="shared" si="19"/>
        <v>7800156.5267283441</v>
      </c>
      <c r="I632" s="67"/>
      <c r="J632" s="67"/>
    </row>
    <row r="633" spans="1:10" x14ac:dyDescent="0.3">
      <c r="A633" s="142">
        <v>727</v>
      </c>
      <c r="B633" s="148">
        <v>18649.37</v>
      </c>
      <c r="C633" s="148">
        <v>848.43</v>
      </c>
      <c r="D633" s="171">
        <v>1.436E-2</v>
      </c>
      <c r="E633" s="173">
        <v>7.6899999999999998E-3</v>
      </c>
      <c r="F633" s="173">
        <v>6.6600000000000001E-3</v>
      </c>
      <c r="G633" s="154">
        <f t="shared" si="18"/>
        <v>93.098224427061822</v>
      </c>
      <c r="H633" s="120">
        <f t="shared" si="19"/>
        <v>7808956.6635029763</v>
      </c>
      <c r="I633" s="67"/>
      <c r="J633" s="67"/>
    </row>
    <row r="634" spans="1:10" x14ac:dyDescent="0.3">
      <c r="A634" s="142">
        <v>730</v>
      </c>
      <c r="B634" s="148">
        <v>18822.34</v>
      </c>
      <c r="C634" s="148">
        <v>848.58</v>
      </c>
      <c r="D634" s="171">
        <v>1.4420000000000001E-2</v>
      </c>
      <c r="E634" s="173">
        <v>7.8100000000000001E-3</v>
      </c>
      <c r="F634" s="173">
        <v>6.6E-3</v>
      </c>
      <c r="G634" s="154">
        <f t="shared" si="18"/>
        <v>92.259501684475666</v>
      </c>
      <c r="H634" s="120">
        <f t="shared" si="19"/>
        <v>7912464.1546035549</v>
      </c>
      <c r="I634" s="67"/>
      <c r="J634" s="67"/>
    </row>
    <row r="635" spans="1:10" x14ac:dyDescent="0.3">
      <c r="A635" s="142">
        <v>732</v>
      </c>
      <c r="B635" s="148">
        <v>18764.75</v>
      </c>
      <c r="C635" s="148">
        <v>847.92</v>
      </c>
      <c r="D635" s="171">
        <v>1.443E-2</v>
      </c>
      <c r="E635" s="173">
        <v>7.8100000000000001E-3</v>
      </c>
      <c r="F635" s="173">
        <v>6.62E-3</v>
      </c>
      <c r="G635" s="154">
        <f t="shared" si="18"/>
        <v>92.539075932004394</v>
      </c>
      <c r="H635" s="120">
        <f t="shared" si="19"/>
        <v>7910171.9206474135</v>
      </c>
      <c r="I635" s="67"/>
      <c r="J635" s="67"/>
    </row>
    <row r="636" spans="1:10" x14ac:dyDescent="0.3">
      <c r="A636" s="142">
        <v>735</v>
      </c>
      <c r="B636" s="148">
        <v>18567.2</v>
      </c>
      <c r="C636" s="148">
        <v>848.91</v>
      </c>
      <c r="D636" s="171">
        <v>1.4449999999999999E-2</v>
      </c>
      <c r="E636" s="173">
        <v>7.7499999999999999E-3</v>
      </c>
      <c r="F636" s="173">
        <v>6.7000000000000002E-3</v>
      </c>
      <c r="G636" s="154">
        <f t="shared" si="18"/>
        <v>93.657372922119251</v>
      </c>
      <c r="H636" s="120">
        <f t="shared" si="19"/>
        <v>7847753.7546476871</v>
      </c>
      <c r="I636" s="67"/>
      <c r="J636" s="67"/>
    </row>
    <row r="637" spans="1:10" x14ac:dyDescent="0.3">
      <c r="A637" s="142">
        <v>738</v>
      </c>
      <c r="B637" s="148">
        <v>18957.599999999999</v>
      </c>
      <c r="C637" s="148">
        <v>848.46</v>
      </c>
      <c r="D637" s="171">
        <v>1.443E-2</v>
      </c>
      <c r="E637" s="173">
        <v>7.8799999999999999E-3</v>
      </c>
      <c r="F637" s="173">
        <v>6.5500000000000003E-3</v>
      </c>
      <c r="G637" s="154">
        <f t="shared" si="18"/>
        <v>91.560566065653902</v>
      </c>
      <c r="H637" s="120">
        <f t="shared" si="19"/>
        <v>8060238.5034493338</v>
      </c>
      <c r="I637" s="67"/>
      <c r="J637" s="67"/>
    </row>
    <row r="638" spans="1:10" x14ac:dyDescent="0.3">
      <c r="A638" s="142">
        <v>741</v>
      </c>
      <c r="B638" s="148">
        <v>18797.07</v>
      </c>
      <c r="C638" s="148">
        <v>848.58</v>
      </c>
      <c r="D638" s="171">
        <v>1.443E-2</v>
      </c>
      <c r="E638" s="173">
        <v>7.8200000000000006E-3</v>
      </c>
      <c r="F638" s="173">
        <v>6.6100000000000004E-3</v>
      </c>
      <c r="G638" s="154">
        <f t="shared" si="18"/>
        <v>92.399288808240044</v>
      </c>
      <c r="H638" s="120">
        <f t="shared" si="19"/>
        <v>8019542.2449389966</v>
      </c>
      <c r="I638" s="67"/>
      <c r="J638" s="67"/>
    </row>
    <row r="639" spans="1:10" x14ac:dyDescent="0.3">
      <c r="A639" s="142">
        <v>744</v>
      </c>
      <c r="B639" s="148">
        <v>19056.32</v>
      </c>
      <c r="C639" s="148">
        <v>848.35</v>
      </c>
      <c r="D639" s="171">
        <v>1.438E-2</v>
      </c>
      <c r="E639" s="173">
        <v>7.8600000000000007E-3</v>
      </c>
      <c r="F639" s="173">
        <v>6.5199999999999998E-3</v>
      </c>
      <c r="G639" s="154">
        <f t="shared" si="18"/>
        <v>91.141204694360809</v>
      </c>
      <c r="H639" s="120">
        <f t="shared" si="19"/>
        <v>8163157.4049847247</v>
      </c>
      <c r="I639" s="67"/>
      <c r="J639" s="67"/>
    </row>
    <row r="640" spans="1:10" x14ac:dyDescent="0.3">
      <c r="A640" s="142">
        <v>747</v>
      </c>
      <c r="B640" s="148">
        <v>18851.18</v>
      </c>
      <c r="C640" s="148">
        <v>848.36</v>
      </c>
      <c r="D640" s="171">
        <v>1.448E-2</v>
      </c>
      <c r="E640" s="173">
        <v>7.8899999999999994E-3</v>
      </c>
      <c r="F640" s="173">
        <v>6.5900000000000004E-3</v>
      </c>
      <c r="G640" s="154">
        <f t="shared" si="18"/>
        <v>92.119714560711316</v>
      </c>
      <c r="H640" s="120">
        <f t="shared" si="19"/>
        <v>8109013.4024209455</v>
      </c>
      <c r="I640" s="67"/>
      <c r="J640" s="67"/>
    </row>
    <row r="641" spans="1:10" x14ac:dyDescent="0.3">
      <c r="A641" s="142">
        <v>749</v>
      </c>
      <c r="B641" s="148">
        <v>19061.990000000002</v>
      </c>
      <c r="C641" s="148">
        <v>848.57</v>
      </c>
      <c r="D641" s="171">
        <v>1.4449999999999999E-2</v>
      </c>
      <c r="E641" s="173">
        <v>7.9299999999999995E-3</v>
      </c>
      <c r="F641" s="173">
        <v>6.5199999999999998E-3</v>
      </c>
      <c r="G641" s="154">
        <f t="shared" si="18"/>
        <v>91.141204694360809</v>
      </c>
      <c r="H641" s="120">
        <f t="shared" si="19"/>
        <v>8218017.3337816652</v>
      </c>
      <c r="I641" s="67"/>
      <c r="J641" s="67"/>
    </row>
    <row r="642" spans="1:10" x14ac:dyDescent="0.3">
      <c r="A642" s="142">
        <v>752</v>
      </c>
      <c r="B642" s="148">
        <v>18821.32</v>
      </c>
      <c r="C642" s="148">
        <v>849.15</v>
      </c>
      <c r="D642" s="171">
        <v>1.447E-2</v>
      </c>
      <c r="E642" s="173">
        <v>7.8600000000000007E-3</v>
      </c>
      <c r="F642" s="173">
        <v>6.6100000000000004E-3</v>
      </c>
      <c r="G642" s="154">
        <f t="shared" si="18"/>
        <v>92.399288808240044</v>
      </c>
      <c r="H642" s="120">
        <f t="shared" si="19"/>
        <v>8138590.7802889682</v>
      </c>
      <c r="I642" s="67"/>
      <c r="J642" s="67"/>
    </row>
    <row r="643" spans="1:10" x14ac:dyDescent="0.3">
      <c r="A643" s="142">
        <v>755</v>
      </c>
      <c r="B643" s="148">
        <v>18972.759999999998</v>
      </c>
      <c r="C643" s="148">
        <v>848.69</v>
      </c>
      <c r="D643" s="171">
        <v>1.452E-2</v>
      </c>
      <c r="E643" s="173">
        <v>7.9699999999999997E-3</v>
      </c>
      <c r="F643" s="173">
        <v>6.5500000000000003E-3</v>
      </c>
      <c r="G643" s="154">
        <f t="shared" si="18"/>
        <v>91.560566065653902</v>
      </c>
      <c r="H643" s="120">
        <f t="shared" si="19"/>
        <v>8245907.9540707944</v>
      </c>
      <c r="I643" s="67"/>
      <c r="J643" s="67"/>
    </row>
    <row r="644" spans="1:10" x14ac:dyDescent="0.3">
      <c r="A644" s="142">
        <v>758</v>
      </c>
      <c r="B644" s="148">
        <v>18774.57</v>
      </c>
      <c r="C644" s="148">
        <v>849.66</v>
      </c>
      <c r="D644" s="171">
        <v>1.453E-2</v>
      </c>
      <c r="E644" s="173">
        <v>7.9100000000000004E-3</v>
      </c>
      <c r="F644" s="173">
        <v>6.6299999999999996E-3</v>
      </c>
      <c r="G644" s="154">
        <f t="shared" si="18"/>
        <v>92.67886305576873</v>
      </c>
      <c r="H644" s="120">
        <f t="shared" si="19"/>
        <v>8178779.6592183039</v>
      </c>
      <c r="I644" s="67"/>
      <c r="J644" s="67"/>
    </row>
    <row r="645" spans="1:10" x14ac:dyDescent="0.3">
      <c r="A645" s="142">
        <v>761</v>
      </c>
      <c r="B645" s="148">
        <v>19088.68</v>
      </c>
      <c r="C645" s="148">
        <v>848.82</v>
      </c>
      <c r="D645" s="171">
        <v>1.444E-2</v>
      </c>
      <c r="E645" s="173">
        <v>7.9299999999999995E-3</v>
      </c>
      <c r="F645" s="173">
        <v>6.5100000000000002E-3</v>
      </c>
      <c r="G645" s="154">
        <f t="shared" si="18"/>
        <v>91.001417570596473</v>
      </c>
      <c r="H645" s="120">
        <f t="shared" si="19"/>
        <v>8362507.0940201171</v>
      </c>
      <c r="I645" s="67"/>
      <c r="J645" s="67"/>
    </row>
    <row r="646" spans="1:10" x14ac:dyDescent="0.3">
      <c r="A646" s="142">
        <v>764</v>
      </c>
      <c r="B646" s="148">
        <v>19170.11</v>
      </c>
      <c r="C646" s="148">
        <v>848.97</v>
      </c>
      <c r="D646" s="171">
        <v>1.452E-2</v>
      </c>
      <c r="E646" s="173">
        <v>8.0300000000000007E-3</v>
      </c>
      <c r="F646" s="173">
        <v>6.4900000000000001E-3</v>
      </c>
      <c r="G646" s="154">
        <f t="shared" si="18"/>
        <v>90.721843323067745</v>
      </c>
      <c r="H646" s="120">
        <f t="shared" si="19"/>
        <v>8421345.6430700477</v>
      </c>
      <c r="I646" s="67"/>
      <c r="J646" s="67"/>
    </row>
    <row r="647" spans="1:10" x14ac:dyDescent="0.3">
      <c r="A647" s="142">
        <v>767</v>
      </c>
      <c r="B647" s="148">
        <v>19048.91</v>
      </c>
      <c r="C647" s="148">
        <v>849.12</v>
      </c>
      <c r="D647" s="171">
        <v>1.451E-2</v>
      </c>
      <c r="E647" s="173">
        <v>7.9799999999999992E-3</v>
      </c>
      <c r="F647" s="173">
        <v>6.5300000000000002E-3</v>
      </c>
      <c r="G647" s="154">
        <f t="shared" si="18"/>
        <v>91.280991818125173</v>
      </c>
      <c r="H647" s="120">
        <f t="shared" si="19"/>
        <v>8402625.6148511861</v>
      </c>
      <c r="I647" s="67"/>
      <c r="J647" s="67"/>
    </row>
    <row r="648" spans="1:10" x14ac:dyDescent="0.3">
      <c r="A648" s="142">
        <v>770</v>
      </c>
      <c r="B648" s="148">
        <v>19312.62</v>
      </c>
      <c r="C648" s="148">
        <v>848.45</v>
      </c>
      <c r="D648" s="171">
        <v>1.4500000000000001E-2</v>
      </c>
      <c r="E648" s="173">
        <v>8.0599999999999995E-3</v>
      </c>
      <c r="F648" s="173">
        <v>6.43E-3</v>
      </c>
      <c r="G648" s="154">
        <f t="shared" si="18"/>
        <v>89.883120580481588</v>
      </c>
      <c r="H648" s="120">
        <f t="shared" si="19"/>
        <v>8566680.7630531695</v>
      </c>
      <c r="I648" s="67"/>
      <c r="J648" s="67"/>
    </row>
    <row r="649" spans="1:10" x14ac:dyDescent="0.3">
      <c r="A649" s="142">
        <v>773</v>
      </c>
      <c r="B649" s="148">
        <v>18853.75</v>
      </c>
      <c r="C649" s="148">
        <v>849.12</v>
      </c>
      <c r="D649" s="171">
        <v>1.4579999999999999E-2</v>
      </c>
      <c r="E649" s="173">
        <v>7.9799999999999992E-3</v>
      </c>
      <c r="F649" s="173">
        <v>6.6E-3</v>
      </c>
      <c r="G649" s="154">
        <f t="shared" si="18"/>
        <v>92.259501684475666</v>
      </c>
      <c r="H649" s="120">
        <f t="shared" si="19"/>
        <v>8378540.8102856809</v>
      </c>
      <c r="I649" s="67"/>
      <c r="J649" s="67"/>
    </row>
    <row r="650" spans="1:10" x14ac:dyDescent="0.3">
      <c r="A650" s="142">
        <v>776</v>
      </c>
      <c r="B650" s="148">
        <v>18921.27</v>
      </c>
      <c r="C650" s="148">
        <v>848.96</v>
      </c>
      <c r="D650" s="171">
        <v>1.4590000000000001E-2</v>
      </c>
      <c r="E650" s="173">
        <v>8.0199999999999994E-3</v>
      </c>
      <c r="F650" s="173">
        <v>6.5700000000000003E-3</v>
      </c>
      <c r="G650" s="154">
        <f t="shared" si="18"/>
        <v>91.840140313182602</v>
      </c>
      <c r="H650" s="120">
        <f t="shared" si="19"/>
        <v>8449464.4428217858</v>
      </c>
      <c r="I650" s="67"/>
      <c r="J650" s="67"/>
    </row>
    <row r="651" spans="1:10" x14ac:dyDescent="0.3">
      <c r="A651" s="142">
        <v>779</v>
      </c>
      <c r="B651" s="148">
        <v>18838.37</v>
      </c>
      <c r="C651" s="148">
        <v>848.8</v>
      </c>
      <c r="D651" s="171">
        <v>1.469E-2</v>
      </c>
      <c r="E651" s="173">
        <v>8.09E-3</v>
      </c>
      <c r="F651" s="173">
        <v>6.6E-3</v>
      </c>
      <c r="G651" s="154">
        <f t="shared" si="18"/>
        <v>92.259501684475666</v>
      </c>
      <c r="H651" s="120">
        <f t="shared" si="19"/>
        <v>8443574.7622413281</v>
      </c>
      <c r="I651" s="67"/>
      <c r="J651" s="67"/>
    </row>
    <row r="652" spans="1:10" x14ac:dyDescent="0.3">
      <c r="A652" s="142">
        <v>782</v>
      </c>
      <c r="B652" s="148">
        <v>19037.34</v>
      </c>
      <c r="C652" s="148">
        <v>849.32</v>
      </c>
      <c r="D652" s="171">
        <v>1.4619999999999999E-2</v>
      </c>
      <c r="E652" s="173">
        <v>8.09E-3</v>
      </c>
      <c r="F652" s="173">
        <v>6.5300000000000002E-3</v>
      </c>
      <c r="G652" s="154">
        <f t="shared" si="18"/>
        <v>91.280991818125173</v>
      </c>
      <c r="H652" s="120">
        <f t="shared" si="19"/>
        <v>8566953.3648156803</v>
      </c>
      <c r="I652" s="67"/>
      <c r="J652" s="67"/>
    </row>
    <row r="653" spans="1:10" x14ac:dyDescent="0.3">
      <c r="A653" s="142">
        <v>785</v>
      </c>
      <c r="B653" s="148">
        <v>19364.5</v>
      </c>
      <c r="C653" s="148">
        <v>848.88</v>
      </c>
      <c r="D653" s="171">
        <v>1.46E-2</v>
      </c>
      <c r="E653" s="173">
        <v>8.1799999999999998E-3</v>
      </c>
      <c r="F653" s="173">
        <v>6.4200000000000004E-3</v>
      </c>
      <c r="G653" s="154">
        <f t="shared" si="18"/>
        <v>89.743333456717252</v>
      </c>
      <c r="H653" s="120">
        <f t="shared" si="19"/>
        <v>8747167.8370249253</v>
      </c>
      <c r="I653" s="67"/>
      <c r="J653" s="67"/>
    </row>
    <row r="654" spans="1:10" x14ac:dyDescent="0.3">
      <c r="A654" s="142">
        <v>788</v>
      </c>
      <c r="B654" s="148">
        <v>18970.48</v>
      </c>
      <c r="C654" s="148">
        <v>849.24</v>
      </c>
      <c r="D654" s="171">
        <v>1.4670000000000001E-2</v>
      </c>
      <c r="E654" s="173">
        <v>8.1099999999999992E-3</v>
      </c>
      <c r="F654" s="173">
        <v>6.5599999999999999E-3</v>
      </c>
      <c r="G654" s="154">
        <f t="shared" si="18"/>
        <v>91.700353189418237</v>
      </c>
      <c r="H654" s="120">
        <f t="shared" si="19"/>
        <v>8593205.7248709835</v>
      </c>
      <c r="I654" s="67"/>
      <c r="J654" s="67"/>
    </row>
    <row r="655" spans="1:10" x14ac:dyDescent="0.3">
      <c r="A655" s="142">
        <v>791</v>
      </c>
      <c r="B655" s="148">
        <v>19471.28</v>
      </c>
      <c r="C655" s="148">
        <v>849</v>
      </c>
      <c r="D655" s="171">
        <v>1.46E-2</v>
      </c>
      <c r="E655" s="173">
        <v>8.2100000000000003E-3</v>
      </c>
      <c r="F655" s="173">
        <v>6.3899999999999998E-3</v>
      </c>
      <c r="G655" s="154">
        <f t="shared" si="18"/>
        <v>89.32397208542416</v>
      </c>
      <c r="H655" s="120">
        <f t="shared" si="19"/>
        <v>8855405.5706740674</v>
      </c>
      <c r="I655" s="67"/>
      <c r="J655" s="67"/>
    </row>
    <row r="656" spans="1:10" x14ac:dyDescent="0.3">
      <c r="A656" s="142">
        <v>794</v>
      </c>
      <c r="B656" s="148">
        <v>19044.79</v>
      </c>
      <c r="C656" s="148">
        <v>849.11</v>
      </c>
      <c r="D656" s="171">
        <v>1.47E-2</v>
      </c>
      <c r="E656" s="173">
        <v>8.1700000000000002E-3</v>
      </c>
      <c r="F656" s="173">
        <v>6.5300000000000002E-3</v>
      </c>
      <c r="G656" s="154">
        <f t="shared" si="18"/>
        <v>91.280991818125173</v>
      </c>
      <c r="H656" s="120">
        <f t="shared" si="19"/>
        <v>8698415.5647872761</v>
      </c>
      <c r="I656" s="67"/>
      <c r="J656" s="67"/>
    </row>
    <row r="657" spans="1:10" x14ac:dyDescent="0.3">
      <c r="A657" s="142">
        <v>797</v>
      </c>
      <c r="B657" s="148">
        <v>19423.349999999999</v>
      </c>
      <c r="C657" s="148">
        <v>849.05</v>
      </c>
      <c r="D657" s="171">
        <v>1.46E-2</v>
      </c>
      <c r="E657" s="173">
        <v>8.2000000000000007E-3</v>
      </c>
      <c r="F657" s="173">
        <v>6.4000000000000003E-3</v>
      </c>
      <c r="G657" s="154">
        <f t="shared" si="18"/>
        <v>89.463759209188538</v>
      </c>
      <c r="H657" s="120">
        <f t="shared" si="19"/>
        <v>8908635.2624241468</v>
      </c>
      <c r="I657" s="67"/>
      <c r="J657" s="67"/>
    </row>
    <row r="658" spans="1:10" x14ac:dyDescent="0.3">
      <c r="A658" s="142">
        <v>800</v>
      </c>
      <c r="B658" s="148">
        <v>19220.72</v>
      </c>
      <c r="C658" s="148">
        <v>849.25</v>
      </c>
      <c r="D658" s="171">
        <v>1.4710000000000001E-2</v>
      </c>
      <c r="E658" s="173">
        <v>8.2299999999999995E-3</v>
      </c>
      <c r="F658" s="173">
        <v>6.4700000000000001E-3</v>
      </c>
      <c r="G658" s="154">
        <f t="shared" si="18"/>
        <v>90.442269075539045</v>
      </c>
      <c r="H658" s="120">
        <f t="shared" si="19"/>
        <v>8845421.5952037349</v>
      </c>
      <c r="I658" s="67"/>
      <c r="J658" s="67"/>
    </row>
    <row r="659" spans="1:10" x14ac:dyDescent="0.3">
      <c r="A659" s="142">
        <v>803</v>
      </c>
      <c r="B659" s="148">
        <v>19429.7</v>
      </c>
      <c r="C659" s="148">
        <v>849.05</v>
      </c>
      <c r="D659" s="171">
        <v>1.4619999999999999E-2</v>
      </c>
      <c r="E659" s="173">
        <v>8.2199999999999999E-3</v>
      </c>
      <c r="F659" s="173">
        <v>6.4000000000000003E-3</v>
      </c>
      <c r="G659" s="154">
        <f t="shared" ref="G659:G722" si="20">(2*F659/$B$7)*(1+3*$B$11)/(4+PI()*$B$11-PI())*10^6</f>
        <v>89.463759209188538</v>
      </c>
      <c r="H659" s="120">
        <f t="shared" ref="H659:H722" si="21">A659/G659*10^6</f>
        <v>8975701.525378406</v>
      </c>
      <c r="I659" s="67"/>
      <c r="J659" s="67"/>
    </row>
    <row r="660" spans="1:10" x14ac:dyDescent="0.3">
      <c r="A660" s="142">
        <v>806</v>
      </c>
      <c r="B660" s="148">
        <v>19336.28</v>
      </c>
      <c r="C660" s="148">
        <v>849.02</v>
      </c>
      <c r="D660" s="171">
        <v>1.474E-2</v>
      </c>
      <c r="E660" s="173">
        <v>8.3099999999999997E-3</v>
      </c>
      <c r="F660" s="173">
        <v>6.43E-3</v>
      </c>
      <c r="G660" s="154">
        <f t="shared" si="20"/>
        <v>89.883120580481588</v>
      </c>
      <c r="H660" s="120">
        <f t="shared" si="21"/>
        <v>8967200.902624486</v>
      </c>
      <c r="I660" s="67"/>
      <c r="J660" s="67"/>
    </row>
    <row r="661" spans="1:10" x14ac:dyDescent="0.3">
      <c r="A661" s="142">
        <v>809</v>
      </c>
      <c r="B661" s="148">
        <v>18900.47</v>
      </c>
      <c r="C661" s="148">
        <v>849.26</v>
      </c>
      <c r="D661" s="171">
        <v>1.4800000000000001E-2</v>
      </c>
      <c r="E661" s="173">
        <v>8.2199999999999999E-3</v>
      </c>
      <c r="F661" s="173">
        <v>6.5799999999999999E-3</v>
      </c>
      <c r="G661" s="154">
        <f t="shared" si="20"/>
        <v>91.979927436946952</v>
      </c>
      <c r="H661" s="120">
        <f t="shared" si="21"/>
        <v>8795397.2409314699</v>
      </c>
      <c r="I661" s="67"/>
      <c r="J661" s="67"/>
    </row>
    <row r="662" spans="1:10" x14ac:dyDescent="0.3">
      <c r="A662" s="142">
        <v>812</v>
      </c>
      <c r="B662" s="148">
        <v>19209.37</v>
      </c>
      <c r="C662" s="148">
        <v>848.8</v>
      </c>
      <c r="D662" s="171">
        <v>1.481E-2</v>
      </c>
      <c r="E662" s="173">
        <v>8.3400000000000002E-3</v>
      </c>
      <c r="F662" s="173">
        <v>6.4700000000000001E-3</v>
      </c>
      <c r="G662" s="154">
        <f t="shared" si="20"/>
        <v>90.442269075539045</v>
      </c>
      <c r="H662" s="120">
        <f t="shared" si="21"/>
        <v>8978102.9191317912</v>
      </c>
      <c r="I662" s="67"/>
      <c r="J662" s="67"/>
    </row>
    <row r="663" spans="1:10" x14ac:dyDescent="0.3">
      <c r="A663" s="142">
        <v>815</v>
      </c>
      <c r="B663" s="148">
        <v>18887.91</v>
      </c>
      <c r="C663" s="148">
        <v>849.62</v>
      </c>
      <c r="D663" s="171">
        <v>1.4880000000000001E-2</v>
      </c>
      <c r="E663" s="173">
        <v>8.2900000000000005E-3</v>
      </c>
      <c r="F663" s="173">
        <v>6.5900000000000004E-3</v>
      </c>
      <c r="G663" s="154">
        <f t="shared" si="20"/>
        <v>92.119714560711316</v>
      </c>
      <c r="H663" s="120">
        <f t="shared" si="21"/>
        <v>8847183.2971527055</v>
      </c>
      <c r="I663" s="67"/>
      <c r="J663" s="67"/>
    </row>
    <row r="664" spans="1:10" x14ac:dyDescent="0.3">
      <c r="A664" s="142">
        <v>819</v>
      </c>
      <c r="B664" s="148">
        <v>19238.77</v>
      </c>
      <c r="C664" s="148">
        <v>849.24</v>
      </c>
      <c r="D664" s="171">
        <v>1.481E-2</v>
      </c>
      <c r="E664" s="173">
        <v>8.3400000000000002E-3</v>
      </c>
      <c r="F664" s="173">
        <v>6.4599999999999996E-3</v>
      </c>
      <c r="G664" s="154">
        <f t="shared" si="20"/>
        <v>90.302481951774666</v>
      </c>
      <c r="H664" s="120">
        <f t="shared" si="21"/>
        <v>9069518.1605017297</v>
      </c>
      <c r="I664" s="67"/>
      <c r="J664" s="67"/>
    </row>
    <row r="665" spans="1:10" x14ac:dyDescent="0.3">
      <c r="A665" s="142">
        <v>822</v>
      </c>
      <c r="B665" s="148">
        <v>19306.77</v>
      </c>
      <c r="C665" s="148">
        <v>849.17</v>
      </c>
      <c r="D665" s="171">
        <v>1.478E-2</v>
      </c>
      <c r="E665" s="173">
        <v>8.3400000000000002E-3</v>
      </c>
      <c r="F665" s="173">
        <v>6.4400000000000004E-3</v>
      </c>
      <c r="G665" s="154">
        <f t="shared" si="20"/>
        <v>90.022907704245966</v>
      </c>
      <c r="H665" s="120">
        <f t="shared" si="21"/>
        <v>9131009.2171265204</v>
      </c>
      <c r="I665" s="67"/>
      <c r="J665" s="67"/>
    </row>
    <row r="666" spans="1:10" x14ac:dyDescent="0.3">
      <c r="A666" s="142">
        <v>825</v>
      </c>
      <c r="B666" s="148">
        <v>18866.41</v>
      </c>
      <c r="C666" s="148">
        <v>848.45</v>
      </c>
      <c r="D666" s="171">
        <v>1.498E-2</v>
      </c>
      <c r="E666" s="173">
        <v>8.3899999999999999E-3</v>
      </c>
      <c r="F666" s="173">
        <v>6.5900000000000004E-3</v>
      </c>
      <c r="G666" s="154">
        <f t="shared" si="20"/>
        <v>92.119714560711316</v>
      </c>
      <c r="H666" s="120">
        <f t="shared" si="21"/>
        <v>8955737.6934367884</v>
      </c>
      <c r="I666" s="67"/>
      <c r="J666" s="67"/>
    </row>
    <row r="667" spans="1:10" x14ac:dyDescent="0.3">
      <c r="A667" s="142">
        <v>828</v>
      </c>
      <c r="B667" s="148">
        <v>18907.849999999999</v>
      </c>
      <c r="C667" s="148">
        <v>849.17</v>
      </c>
      <c r="D667" s="171">
        <v>1.489E-2</v>
      </c>
      <c r="E667" s="173">
        <v>8.3099999999999997E-3</v>
      </c>
      <c r="F667" s="173">
        <v>6.5799999999999999E-3</v>
      </c>
      <c r="G667" s="154">
        <f t="shared" si="20"/>
        <v>91.979927436946952</v>
      </c>
      <c r="H667" s="120">
        <f t="shared" si="21"/>
        <v>9001964.0488149039</v>
      </c>
      <c r="I667" s="67"/>
      <c r="J667" s="67"/>
    </row>
    <row r="668" spans="1:10" x14ac:dyDescent="0.3">
      <c r="A668" s="142">
        <v>831</v>
      </c>
      <c r="B668" s="148">
        <v>19191.849999999999</v>
      </c>
      <c r="C668" s="148">
        <v>848.39</v>
      </c>
      <c r="D668" s="171">
        <v>1.491E-2</v>
      </c>
      <c r="E668" s="173">
        <v>8.4399999999999996E-3</v>
      </c>
      <c r="F668" s="173">
        <v>6.4700000000000001E-3</v>
      </c>
      <c r="G668" s="154">
        <f t="shared" si="20"/>
        <v>90.442269075539045</v>
      </c>
      <c r="H668" s="120">
        <f t="shared" si="21"/>
        <v>9188181.6820178796</v>
      </c>
      <c r="I668" s="67"/>
      <c r="J668" s="67"/>
    </row>
    <row r="669" spans="1:10" x14ac:dyDescent="0.3">
      <c r="A669" s="142">
        <v>834</v>
      </c>
      <c r="B669" s="148">
        <v>19077.32</v>
      </c>
      <c r="C669" s="148">
        <v>848.96</v>
      </c>
      <c r="D669" s="171">
        <v>1.4930000000000001E-2</v>
      </c>
      <c r="E669" s="173">
        <v>8.4100000000000008E-3</v>
      </c>
      <c r="F669" s="173">
        <v>6.5199999999999998E-3</v>
      </c>
      <c r="G669" s="154">
        <f t="shared" si="20"/>
        <v>91.141204694360809</v>
      </c>
      <c r="H669" s="120">
        <f t="shared" si="21"/>
        <v>9150636.1233296506</v>
      </c>
      <c r="I669" s="67"/>
      <c r="J669" s="67"/>
    </row>
    <row r="670" spans="1:10" x14ac:dyDescent="0.3">
      <c r="A670" s="142">
        <v>838</v>
      </c>
      <c r="B670" s="148">
        <v>18903.45</v>
      </c>
      <c r="C670" s="148">
        <v>848.93</v>
      </c>
      <c r="D670" s="171">
        <v>1.4959999999999999E-2</v>
      </c>
      <c r="E670" s="173">
        <v>8.3800000000000003E-3</v>
      </c>
      <c r="F670" s="173">
        <v>6.5799999999999999E-3</v>
      </c>
      <c r="G670" s="154">
        <f t="shared" si="20"/>
        <v>91.979927436946952</v>
      </c>
      <c r="H670" s="120">
        <f t="shared" si="21"/>
        <v>9110683.4213851318</v>
      </c>
      <c r="I670" s="67"/>
      <c r="J670" s="67"/>
    </row>
    <row r="671" spans="1:10" x14ac:dyDescent="0.3">
      <c r="A671" s="142">
        <v>841</v>
      </c>
      <c r="B671" s="148">
        <v>19268.77</v>
      </c>
      <c r="C671" s="148">
        <v>848.49</v>
      </c>
      <c r="D671" s="171">
        <v>1.489E-2</v>
      </c>
      <c r="E671" s="173">
        <v>8.4399999999999996E-3</v>
      </c>
      <c r="F671" s="173">
        <v>6.45E-3</v>
      </c>
      <c r="G671" s="154">
        <f t="shared" si="20"/>
        <v>90.162694828010316</v>
      </c>
      <c r="H671" s="120">
        <f t="shared" si="21"/>
        <v>9327582.7835919056</v>
      </c>
      <c r="I671" s="67"/>
      <c r="J671" s="67"/>
    </row>
    <row r="672" spans="1:10" x14ac:dyDescent="0.3">
      <c r="A672" s="142">
        <v>844</v>
      </c>
      <c r="B672" s="148">
        <v>19191.29</v>
      </c>
      <c r="C672" s="148">
        <v>848.67</v>
      </c>
      <c r="D672" s="171">
        <v>1.4970000000000001E-2</v>
      </c>
      <c r="E672" s="173">
        <v>8.4899999999999993E-3</v>
      </c>
      <c r="F672" s="173">
        <v>6.4799999999999996E-3</v>
      </c>
      <c r="G672" s="154">
        <f t="shared" si="20"/>
        <v>90.582056199303381</v>
      </c>
      <c r="H672" s="120">
        <f t="shared" si="21"/>
        <v>9317518.6721637994</v>
      </c>
      <c r="I672" s="67"/>
      <c r="J672" s="67"/>
    </row>
    <row r="673" spans="1:10" x14ac:dyDescent="0.3">
      <c r="A673" s="142">
        <v>847</v>
      </c>
      <c r="B673" s="148">
        <v>19169.37</v>
      </c>
      <c r="C673" s="148">
        <v>848.55</v>
      </c>
      <c r="D673" s="171">
        <v>1.4919999999999999E-2</v>
      </c>
      <c r="E673" s="173">
        <v>8.4399999999999996E-3</v>
      </c>
      <c r="F673" s="173">
        <v>6.4799999999999996E-3</v>
      </c>
      <c r="G673" s="154">
        <f t="shared" si="20"/>
        <v>90.582056199303381</v>
      </c>
      <c r="H673" s="120">
        <f t="shared" si="21"/>
        <v>9350637.8143634349</v>
      </c>
      <c r="I673" s="67"/>
      <c r="J673" s="67"/>
    </row>
    <row r="674" spans="1:10" x14ac:dyDescent="0.3">
      <c r="A674" s="142">
        <v>851</v>
      </c>
      <c r="B674" s="148">
        <v>19048.02</v>
      </c>
      <c r="C674" s="148">
        <v>848.86</v>
      </c>
      <c r="D674" s="171">
        <v>1.498E-2</v>
      </c>
      <c r="E674" s="173">
        <v>8.4499999999999992E-3</v>
      </c>
      <c r="F674" s="173">
        <v>6.5300000000000002E-3</v>
      </c>
      <c r="G674" s="154">
        <f t="shared" si="20"/>
        <v>91.280991818125173</v>
      </c>
      <c r="H674" s="120">
        <f t="shared" si="21"/>
        <v>9322861.0146523565</v>
      </c>
      <c r="I674" s="67"/>
      <c r="J674" s="67"/>
    </row>
    <row r="675" spans="1:10" x14ac:dyDescent="0.3">
      <c r="A675" s="142">
        <v>854</v>
      </c>
      <c r="B675" s="148">
        <v>19233.88</v>
      </c>
      <c r="C675" s="148">
        <v>848.34</v>
      </c>
      <c r="D675" s="171">
        <v>1.4970000000000001E-2</v>
      </c>
      <c r="E675" s="173">
        <v>8.5100000000000002E-3</v>
      </c>
      <c r="F675" s="173">
        <v>6.4599999999999996E-3</v>
      </c>
      <c r="G675" s="154">
        <f t="shared" si="20"/>
        <v>90.302481951774666</v>
      </c>
      <c r="H675" s="120">
        <f t="shared" si="21"/>
        <v>9457104.406677017</v>
      </c>
      <c r="I675" s="67"/>
      <c r="J675" s="67"/>
    </row>
    <row r="676" spans="1:10" x14ac:dyDescent="0.3">
      <c r="A676" s="142">
        <v>857</v>
      </c>
      <c r="B676" s="148">
        <v>19016.95</v>
      </c>
      <c r="C676" s="148">
        <v>848.16</v>
      </c>
      <c r="D676" s="171">
        <v>1.502E-2</v>
      </c>
      <c r="E676" s="173">
        <v>8.4899999999999993E-3</v>
      </c>
      <c r="F676" s="173">
        <v>6.5300000000000002E-3</v>
      </c>
      <c r="G676" s="154">
        <f t="shared" si="20"/>
        <v>91.280991818125173</v>
      </c>
      <c r="H676" s="120">
        <f t="shared" si="21"/>
        <v>9388592.1146381553</v>
      </c>
      <c r="I676" s="67"/>
      <c r="J676" s="67"/>
    </row>
    <row r="677" spans="1:10" x14ac:dyDescent="0.3">
      <c r="A677" s="142">
        <v>860</v>
      </c>
      <c r="B677" s="148">
        <v>19120.05</v>
      </c>
      <c r="C677" s="148">
        <v>847.72</v>
      </c>
      <c r="D677" s="171">
        <v>1.502E-2</v>
      </c>
      <c r="E677" s="173">
        <v>8.5299999999999994E-3</v>
      </c>
      <c r="F677" s="173">
        <v>6.4900000000000001E-3</v>
      </c>
      <c r="G677" s="154">
        <f t="shared" si="20"/>
        <v>90.721843323067745</v>
      </c>
      <c r="H677" s="120">
        <f t="shared" si="21"/>
        <v>9479525.200314451</v>
      </c>
      <c r="I677" s="67"/>
      <c r="J677" s="67"/>
    </row>
    <row r="678" spans="1:10" x14ac:dyDescent="0.3">
      <c r="A678" s="142">
        <v>864</v>
      </c>
      <c r="B678" s="148">
        <v>18983.87</v>
      </c>
      <c r="C678" s="148">
        <v>848.17</v>
      </c>
      <c r="D678" s="171">
        <v>1.5049999999999999E-2</v>
      </c>
      <c r="E678" s="173">
        <v>8.5100000000000002E-3</v>
      </c>
      <c r="F678" s="173">
        <v>6.5399999999999998E-3</v>
      </c>
      <c r="G678" s="154">
        <f t="shared" si="20"/>
        <v>91.420778941889523</v>
      </c>
      <c r="H678" s="120">
        <f t="shared" si="21"/>
        <v>9450805.4952057544</v>
      </c>
      <c r="I678" s="67"/>
      <c r="J678" s="67"/>
    </row>
    <row r="679" spans="1:10" x14ac:dyDescent="0.3">
      <c r="A679" s="142">
        <v>867</v>
      </c>
      <c r="B679" s="148">
        <v>19025.509999999998</v>
      </c>
      <c r="C679" s="148">
        <v>848.13</v>
      </c>
      <c r="D679" s="171">
        <v>1.511E-2</v>
      </c>
      <c r="E679" s="173">
        <v>8.5800000000000008E-3</v>
      </c>
      <c r="F679" s="173">
        <v>6.5300000000000002E-3</v>
      </c>
      <c r="G679" s="154">
        <f t="shared" si="20"/>
        <v>91.280991818125173</v>
      </c>
      <c r="H679" s="120">
        <f t="shared" si="21"/>
        <v>9498143.9479478188</v>
      </c>
      <c r="I679" s="67"/>
      <c r="J679" s="67"/>
    </row>
    <row r="680" spans="1:10" x14ac:dyDescent="0.3">
      <c r="A680" s="142">
        <v>870</v>
      </c>
      <c r="B680" s="148">
        <v>18797.64</v>
      </c>
      <c r="C680" s="148">
        <v>848.29</v>
      </c>
      <c r="D680" s="171">
        <v>1.5129999999999999E-2</v>
      </c>
      <c r="E680" s="173">
        <v>8.5199999999999998E-3</v>
      </c>
      <c r="F680" s="173">
        <v>6.6100000000000004E-3</v>
      </c>
      <c r="G680" s="154">
        <f t="shared" si="20"/>
        <v>92.399288808240044</v>
      </c>
      <c r="H680" s="120">
        <f t="shared" si="21"/>
        <v>9415656.8867704812</v>
      </c>
      <c r="I680" s="67"/>
      <c r="J680" s="67"/>
    </row>
    <row r="681" spans="1:10" x14ac:dyDescent="0.3">
      <c r="A681" s="142">
        <v>874</v>
      </c>
      <c r="B681" s="148">
        <v>19004.68</v>
      </c>
      <c r="C681" s="148">
        <v>848.74</v>
      </c>
      <c r="D681" s="171">
        <v>1.5140000000000001E-2</v>
      </c>
      <c r="E681" s="173">
        <v>8.6E-3</v>
      </c>
      <c r="F681" s="173">
        <v>6.5399999999999998E-3</v>
      </c>
      <c r="G681" s="154">
        <f t="shared" si="20"/>
        <v>91.420778941889523</v>
      </c>
      <c r="H681" s="120">
        <f t="shared" si="21"/>
        <v>9560189.8180669323</v>
      </c>
      <c r="I681" s="67"/>
      <c r="J681" s="67"/>
    </row>
    <row r="682" spans="1:10" x14ac:dyDescent="0.3">
      <c r="A682" s="142">
        <v>877</v>
      </c>
      <c r="B682" s="148">
        <v>19007.13</v>
      </c>
      <c r="C682" s="148">
        <v>848.18</v>
      </c>
      <c r="D682" s="171">
        <v>1.512E-2</v>
      </c>
      <c r="E682" s="173">
        <v>8.5800000000000008E-3</v>
      </c>
      <c r="F682" s="173">
        <v>6.5399999999999998E-3</v>
      </c>
      <c r="G682" s="154">
        <f t="shared" si="20"/>
        <v>91.420778941889523</v>
      </c>
      <c r="H682" s="120">
        <f t="shared" si="21"/>
        <v>9593005.1149252858</v>
      </c>
      <c r="I682" s="67"/>
      <c r="J682" s="67"/>
    </row>
    <row r="683" spans="1:10" x14ac:dyDescent="0.3">
      <c r="A683" s="142">
        <v>881</v>
      </c>
      <c r="B683" s="148">
        <v>18955.939999999999</v>
      </c>
      <c r="C683" s="148">
        <v>848.8</v>
      </c>
      <c r="D683" s="171">
        <v>1.5180000000000001E-2</v>
      </c>
      <c r="E683" s="173">
        <v>8.6300000000000005E-3</v>
      </c>
      <c r="F683" s="173">
        <v>6.5599999999999999E-3</v>
      </c>
      <c r="G683" s="154">
        <f t="shared" si="20"/>
        <v>91.700353189418237</v>
      </c>
      <c r="H683" s="120">
        <f t="shared" si="21"/>
        <v>9607378.4817402754</v>
      </c>
      <c r="I683" s="67"/>
      <c r="J683" s="67"/>
    </row>
    <row r="684" spans="1:10" x14ac:dyDescent="0.3">
      <c r="A684" s="142">
        <v>884</v>
      </c>
      <c r="B684" s="148">
        <v>19479.89</v>
      </c>
      <c r="C684" s="148">
        <v>848.42</v>
      </c>
      <c r="D684" s="171">
        <v>1.511E-2</v>
      </c>
      <c r="E684" s="173">
        <v>8.7399999999999995E-3</v>
      </c>
      <c r="F684" s="173">
        <v>6.3800000000000003E-3</v>
      </c>
      <c r="G684" s="154">
        <f t="shared" si="20"/>
        <v>89.184184961659824</v>
      </c>
      <c r="H684" s="120">
        <f t="shared" si="21"/>
        <v>9912071.2980673704</v>
      </c>
      <c r="I684" s="67"/>
      <c r="J684" s="67"/>
    </row>
    <row r="685" spans="1:10" x14ac:dyDescent="0.3">
      <c r="A685" s="142">
        <v>887</v>
      </c>
      <c r="B685" s="148">
        <v>19082.09</v>
      </c>
      <c r="C685" s="148">
        <v>848.81</v>
      </c>
      <c r="D685" s="171">
        <v>1.519E-2</v>
      </c>
      <c r="E685" s="173">
        <v>8.6800000000000002E-3</v>
      </c>
      <c r="F685" s="173">
        <v>6.5100000000000002E-3</v>
      </c>
      <c r="G685" s="154">
        <f t="shared" si="20"/>
        <v>91.001417570596473</v>
      </c>
      <c r="H685" s="120">
        <f t="shared" si="21"/>
        <v>9747100.909849992</v>
      </c>
      <c r="I685" s="67"/>
      <c r="J685" s="67"/>
    </row>
    <row r="686" spans="1:10" x14ac:dyDescent="0.3">
      <c r="A686" s="142">
        <v>891</v>
      </c>
      <c r="B686" s="148">
        <v>19129.439999999999</v>
      </c>
      <c r="C686" s="148">
        <v>849.74</v>
      </c>
      <c r="D686" s="171">
        <v>1.528E-2</v>
      </c>
      <c r="E686" s="173">
        <v>8.77E-3</v>
      </c>
      <c r="F686" s="173">
        <v>6.5100000000000002E-3</v>
      </c>
      <c r="G686" s="154">
        <f t="shared" si="20"/>
        <v>91.001417570596473</v>
      </c>
      <c r="H686" s="120">
        <f t="shared" si="21"/>
        <v>9791056.2690826878</v>
      </c>
      <c r="I686" s="67"/>
      <c r="J686" s="67"/>
    </row>
    <row r="687" spans="1:10" x14ac:dyDescent="0.3">
      <c r="A687" s="142">
        <v>894</v>
      </c>
      <c r="B687" s="148">
        <v>19124.97</v>
      </c>
      <c r="C687" s="148">
        <v>849.09</v>
      </c>
      <c r="D687" s="171">
        <v>1.523E-2</v>
      </c>
      <c r="E687" s="173">
        <v>8.7299999999999999E-3</v>
      </c>
      <c r="F687" s="173">
        <v>6.4999999999999997E-3</v>
      </c>
      <c r="G687" s="154">
        <f t="shared" si="20"/>
        <v>90.861630446832095</v>
      </c>
      <c r="H687" s="120">
        <f t="shared" si="21"/>
        <v>9839136.6697202995</v>
      </c>
      <c r="I687" s="67"/>
      <c r="J687" s="67"/>
    </row>
    <row r="688" spans="1:10" x14ac:dyDescent="0.3">
      <c r="A688" s="142">
        <v>898</v>
      </c>
      <c r="B688" s="148">
        <v>19205.310000000001</v>
      </c>
      <c r="C688" s="148">
        <v>849.02</v>
      </c>
      <c r="D688" s="171">
        <v>1.5270000000000001E-2</v>
      </c>
      <c r="E688" s="173">
        <v>8.7899999999999992E-3</v>
      </c>
      <c r="F688" s="173">
        <v>6.4700000000000001E-3</v>
      </c>
      <c r="G688" s="154">
        <f t="shared" si="20"/>
        <v>90.442269075539045</v>
      </c>
      <c r="H688" s="120">
        <f t="shared" si="21"/>
        <v>9928985.740616193</v>
      </c>
      <c r="I688" s="67"/>
      <c r="J688" s="67"/>
    </row>
    <row r="689" spans="1:10" x14ac:dyDescent="0.3">
      <c r="A689" s="142">
        <v>901</v>
      </c>
      <c r="B689" s="148">
        <v>19724.34</v>
      </c>
      <c r="C689" s="148">
        <v>849.09</v>
      </c>
      <c r="D689" s="171">
        <v>1.5180000000000001E-2</v>
      </c>
      <c r="E689" s="173">
        <v>8.8800000000000007E-3</v>
      </c>
      <c r="F689" s="173">
        <v>6.3E-3</v>
      </c>
      <c r="G689" s="154">
        <f t="shared" si="20"/>
        <v>88.065887971544967</v>
      </c>
      <c r="H689" s="120">
        <f t="shared" si="21"/>
        <v>10230976.156069906</v>
      </c>
      <c r="I689" s="67"/>
      <c r="J689" s="67"/>
    </row>
    <row r="690" spans="1:10" x14ac:dyDescent="0.3">
      <c r="A690" s="142">
        <v>905</v>
      </c>
      <c r="B690" s="148">
        <v>19387.78</v>
      </c>
      <c r="C690" s="148">
        <v>848.96</v>
      </c>
      <c r="D690" s="171">
        <v>1.5299999999999999E-2</v>
      </c>
      <c r="E690" s="173">
        <v>8.8800000000000007E-3</v>
      </c>
      <c r="F690" s="173">
        <v>6.4099999999999999E-3</v>
      </c>
      <c r="G690" s="154">
        <f t="shared" si="20"/>
        <v>89.603546332952888</v>
      </c>
      <c r="H690" s="120">
        <f t="shared" si="21"/>
        <v>10100046.672674764</v>
      </c>
      <c r="I690" s="67"/>
      <c r="J690" s="67"/>
    </row>
    <row r="691" spans="1:10" x14ac:dyDescent="0.3">
      <c r="A691" s="142">
        <v>908</v>
      </c>
      <c r="B691" s="148">
        <v>19126.8</v>
      </c>
      <c r="C691" s="148">
        <v>849.46</v>
      </c>
      <c r="D691" s="171">
        <v>1.536E-2</v>
      </c>
      <c r="E691" s="173">
        <v>8.8500000000000002E-3</v>
      </c>
      <c r="F691" s="173">
        <v>6.4999999999999997E-3</v>
      </c>
      <c r="G691" s="154">
        <f t="shared" si="20"/>
        <v>90.861630446832095</v>
      </c>
      <c r="H691" s="120">
        <f t="shared" si="21"/>
        <v>9993217.1097382884</v>
      </c>
      <c r="I691" s="67"/>
      <c r="J691" s="67"/>
    </row>
    <row r="692" spans="1:10" x14ac:dyDescent="0.3">
      <c r="A692" s="142">
        <v>912</v>
      </c>
      <c r="B692" s="148">
        <v>19283.95</v>
      </c>
      <c r="C692" s="148">
        <v>849.3</v>
      </c>
      <c r="D692" s="171">
        <v>1.537E-2</v>
      </c>
      <c r="E692" s="173">
        <v>8.9200000000000008E-3</v>
      </c>
      <c r="F692" s="173">
        <v>6.45E-3</v>
      </c>
      <c r="G692" s="154">
        <f t="shared" si="20"/>
        <v>90.162694828010316</v>
      </c>
      <c r="H692" s="120">
        <f t="shared" si="21"/>
        <v>10115048.155333908</v>
      </c>
      <c r="I692" s="67"/>
      <c r="J692" s="67"/>
    </row>
    <row r="693" spans="1:10" x14ac:dyDescent="0.3">
      <c r="A693" s="142">
        <v>915</v>
      </c>
      <c r="B693" s="148">
        <v>19442.830000000002</v>
      </c>
      <c r="C693" s="148">
        <v>849.41</v>
      </c>
      <c r="D693" s="171">
        <v>1.5310000000000001E-2</v>
      </c>
      <c r="E693" s="173">
        <v>8.9099999999999995E-3</v>
      </c>
      <c r="F693" s="173">
        <v>6.4000000000000003E-3</v>
      </c>
      <c r="G693" s="154">
        <f t="shared" si="20"/>
        <v>89.463759209188538</v>
      </c>
      <c r="H693" s="120">
        <f t="shared" si="21"/>
        <v>10227605.100524584</v>
      </c>
      <c r="I693" s="67"/>
      <c r="J693" s="67"/>
    </row>
    <row r="694" spans="1:10" x14ac:dyDescent="0.3">
      <c r="A694" s="142">
        <v>919</v>
      </c>
      <c r="B694" s="148">
        <v>19261.97</v>
      </c>
      <c r="C694" s="148">
        <v>849.56</v>
      </c>
      <c r="D694" s="171">
        <v>1.5389999999999999E-2</v>
      </c>
      <c r="E694" s="173">
        <v>8.9300000000000004E-3</v>
      </c>
      <c r="F694" s="173">
        <v>6.4599999999999996E-3</v>
      </c>
      <c r="G694" s="154">
        <f t="shared" si="20"/>
        <v>90.302481951774666</v>
      </c>
      <c r="H694" s="120">
        <f t="shared" si="21"/>
        <v>10176907.435288265</v>
      </c>
      <c r="I694" s="67"/>
      <c r="J694" s="67"/>
    </row>
    <row r="695" spans="1:10" x14ac:dyDescent="0.3">
      <c r="A695" s="142">
        <v>922</v>
      </c>
      <c r="B695" s="148">
        <v>19532.36</v>
      </c>
      <c r="C695" s="148">
        <v>848.85</v>
      </c>
      <c r="D695" s="171">
        <v>1.538E-2</v>
      </c>
      <c r="E695" s="173">
        <v>9.0200000000000002E-3</v>
      </c>
      <c r="F695" s="173">
        <v>6.3600000000000002E-3</v>
      </c>
      <c r="G695" s="154">
        <f t="shared" si="20"/>
        <v>88.90461071413111</v>
      </c>
      <c r="H695" s="120">
        <f t="shared" si="21"/>
        <v>10370665.734813808</v>
      </c>
      <c r="I695" s="67"/>
      <c r="J695" s="67"/>
    </row>
    <row r="696" spans="1:10" x14ac:dyDescent="0.3">
      <c r="A696" s="142">
        <v>926</v>
      </c>
      <c r="B696" s="148">
        <v>19387.14</v>
      </c>
      <c r="C696" s="148">
        <v>849.1</v>
      </c>
      <c r="D696" s="171">
        <v>1.546E-2</v>
      </c>
      <c r="E696" s="173">
        <v>9.0399999999999994E-3</v>
      </c>
      <c r="F696" s="173">
        <v>6.4099999999999999E-3</v>
      </c>
      <c r="G696" s="154">
        <f t="shared" si="20"/>
        <v>89.603546332952888</v>
      </c>
      <c r="H696" s="120">
        <f t="shared" si="21"/>
        <v>10334412.396571085</v>
      </c>
      <c r="I696" s="67"/>
      <c r="J696" s="67"/>
    </row>
    <row r="697" spans="1:10" x14ac:dyDescent="0.3">
      <c r="A697" s="142">
        <v>929</v>
      </c>
      <c r="B697" s="148">
        <v>19113.21</v>
      </c>
      <c r="C697" s="148">
        <v>849.96</v>
      </c>
      <c r="D697" s="171">
        <v>1.549E-2</v>
      </c>
      <c r="E697" s="173">
        <v>8.9800000000000001E-3</v>
      </c>
      <c r="F697" s="173">
        <v>6.5100000000000002E-3</v>
      </c>
      <c r="G697" s="154">
        <f t="shared" si="20"/>
        <v>91.001417570596473</v>
      </c>
      <c r="H697" s="120">
        <f t="shared" si="21"/>
        <v>10208632.181793284</v>
      </c>
      <c r="I697" s="67"/>
      <c r="J697" s="67"/>
    </row>
    <row r="698" spans="1:10" x14ac:dyDescent="0.3">
      <c r="A698" s="142">
        <v>933</v>
      </c>
      <c r="B698" s="148">
        <v>19253.41</v>
      </c>
      <c r="C698" s="148">
        <v>848.96</v>
      </c>
      <c r="D698" s="171">
        <v>1.549E-2</v>
      </c>
      <c r="E698" s="173">
        <v>9.0299999999999998E-3</v>
      </c>
      <c r="F698" s="173">
        <v>6.4599999999999996E-3</v>
      </c>
      <c r="G698" s="154">
        <f t="shared" si="20"/>
        <v>90.302481951774666</v>
      </c>
      <c r="H698" s="120">
        <f t="shared" si="21"/>
        <v>10331941.933758382</v>
      </c>
      <c r="I698" s="67"/>
      <c r="J698" s="67"/>
    </row>
    <row r="699" spans="1:10" x14ac:dyDescent="0.3">
      <c r="A699" s="142">
        <v>936</v>
      </c>
      <c r="B699" s="148">
        <v>19166.37</v>
      </c>
      <c r="C699" s="148">
        <v>848.93</v>
      </c>
      <c r="D699" s="171">
        <v>1.554E-2</v>
      </c>
      <c r="E699" s="173">
        <v>9.0500000000000008E-3</v>
      </c>
      <c r="F699" s="173">
        <v>6.4900000000000001E-3</v>
      </c>
      <c r="G699" s="154">
        <f t="shared" si="20"/>
        <v>90.721843323067745</v>
      </c>
      <c r="H699" s="120">
        <f t="shared" si="21"/>
        <v>10317250.683132937</v>
      </c>
      <c r="I699" s="67"/>
      <c r="J699" s="67"/>
    </row>
    <row r="700" spans="1:10" x14ac:dyDescent="0.3">
      <c r="A700" s="142">
        <v>940</v>
      </c>
      <c r="B700" s="148">
        <v>19513.63</v>
      </c>
      <c r="C700" s="148">
        <v>849.64</v>
      </c>
      <c r="D700" s="171">
        <v>1.541E-2</v>
      </c>
      <c r="E700" s="173">
        <v>9.0399999999999994E-3</v>
      </c>
      <c r="F700" s="173">
        <v>6.3800000000000003E-3</v>
      </c>
      <c r="G700" s="154">
        <f t="shared" si="20"/>
        <v>89.184184961659824</v>
      </c>
      <c r="H700" s="120">
        <f t="shared" si="21"/>
        <v>10539985.316949468</v>
      </c>
      <c r="I700" s="67"/>
      <c r="J700" s="67"/>
    </row>
    <row r="701" spans="1:10" x14ac:dyDescent="0.3">
      <c r="A701" s="142">
        <v>944</v>
      </c>
      <c r="B701" s="148">
        <v>19132.509999999998</v>
      </c>
      <c r="C701" s="148">
        <v>849.51</v>
      </c>
      <c r="D701" s="171">
        <v>1.5570000000000001E-2</v>
      </c>
      <c r="E701" s="173">
        <v>9.0600000000000003E-3</v>
      </c>
      <c r="F701" s="173">
        <v>6.4999999999999997E-3</v>
      </c>
      <c r="G701" s="154">
        <f t="shared" si="20"/>
        <v>90.861630446832095</v>
      </c>
      <c r="H701" s="120">
        <f t="shared" si="21"/>
        <v>10389423.955498839</v>
      </c>
      <c r="I701" s="67"/>
      <c r="J701" s="67"/>
    </row>
    <row r="702" spans="1:10" x14ac:dyDescent="0.3">
      <c r="A702" s="142">
        <v>947</v>
      </c>
      <c r="B702" s="148">
        <v>19440.150000000001</v>
      </c>
      <c r="C702" s="148">
        <v>848.59</v>
      </c>
      <c r="D702" s="171">
        <v>1.5570000000000001E-2</v>
      </c>
      <c r="E702" s="173">
        <v>9.1800000000000007E-3</v>
      </c>
      <c r="F702" s="173">
        <v>6.3899999999999998E-3</v>
      </c>
      <c r="G702" s="154">
        <f t="shared" si="20"/>
        <v>89.32397208542416</v>
      </c>
      <c r="H702" s="120">
        <f t="shared" si="21"/>
        <v>10601857.23821535</v>
      </c>
      <c r="I702" s="67"/>
      <c r="J702" s="67"/>
    </row>
    <row r="703" spans="1:10" x14ac:dyDescent="0.3">
      <c r="A703" s="142">
        <v>951</v>
      </c>
      <c r="B703" s="148">
        <v>19759.23</v>
      </c>
      <c r="C703" s="148">
        <v>848.91</v>
      </c>
      <c r="D703" s="171">
        <v>1.545E-2</v>
      </c>
      <c r="E703" s="173">
        <v>9.1599999999999997E-3</v>
      </c>
      <c r="F703" s="173">
        <v>6.2899999999999996E-3</v>
      </c>
      <c r="G703" s="154">
        <f t="shared" si="20"/>
        <v>87.926100847780589</v>
      </c>
      <c r="H703" s="120">
        <f t="shared" si="21"/>
        <v>10815900.976279957</v>
      </c>
      <c r="I703" s="67"/>
      <c r="J703" s="67"/>
    </row>
    <row r="704" spans="1:10" x14ac:dyDescent="0.3">
      <c r="A704" s="142">
        <v>954</v>
      </c>
      <c r="B704" s="148">
        <v>19428.18</v>
      </c>
      <c r="C704" s="148">
        <v>849.14</v>
      </c>
      <c r="D704" s="171">
        <v>1.554E-2</v>
      </c>
      <c r="E704" s="173">
        <v>9.1299999999999992E-3</v>
      </c>
      <c r="F704" s="173">
        <v>6.4000000000000003E-3</v>
      </c>
      <c r="G704" s="154">
        <f t="shared" si="20"/>
        <v>89.463759209188538</v>
      </c>
      <c r="H704" s="120">
        <f t="shared" si="21"/>
        <v>10663535.809727272</v>
      </c>
      <c r="I704" s="67"/>
      <c r="J704" s="67"/>
    </row>
    <row r="705" spans="1:10" x14ac:dyDescent="0.3">
      <c r="A705" s="142">
        <v>958</v>
      </c>
      <c r="B705" s="148">
        <v>19281.98</v>
      </c>
      <c r="C705" s="148">
        <v>849.46</v>
      </c>
      <c r="D705" s="171">
        <v>1.5640000000000001E-2</v>
      </c>
      <c r="E705" s="173">
        <v>9.1900000000000003E-3</v>
      </c>
      <c r="F705" s="173">
        <v>6.45E-3</v>
      </c>
      <c r="G705" s="154">
        <f t="shared" si="20"/>
        <v>90.162694828010316</v>
      </c>
      <c r="H705" s="120">
        <f t="shared" si="21"/>
        <v>10625236.987730136</v>
      </c>
      <c r="I705" s="67"/>
      <c r="J705" s="67"/>
    </row>
    <row r="706" spans="1:10" x14ac:dyDescent="0.3">
      <c r="A706" s="142">
        <v>962</v>
      </c>
      <c r="B706" s="148">
        <v>19707.32</v>
      </c>
      <c r="C706" s="148">
        <v>849.28</v>
      </c>
      <c r="D706" s="171">
        <v>1.5559999999999999E-2</v>
      </c>
      <c r="E706" s="173">
        <v>9.2499999999999995E-3</v>
      </c>
      <c r="F706" s="173">
        <v>6.3099999999999996E-3</v>
      </c>
      <c r="G706" s="154">
        <f t="shared" si="20"/>
        <v>88.205675095309317</v>
      </c>
      <c r="H706" s="120">
        <f t="shared" si="21"/>
        <v>10906327.72733189</v>
      </c>
      <c r="I706" s="67"/>
      <c r="J706" s="67"/>
    </row>
    <row r="707" spans="1:10" x14ac:dyDescent="0.3">
      <c r="A707" s="142">
        <v>966</v>
      </c>
      <c r="B707" s="148">
        <v>19506.8</v>
      </c>
      <c r="C707" s="148">
        <v>849.25</v>
      </c>
      <c r="D707" s="171">
        <v>1.562E-2</v>
      </c>
      <c r="E707" s="173">
        <v>9.2499999999999995E-3</v>
      </c>
      <c r="F707" s="173">
        <v>6.3800000000000003E-3</v>
      </c>
      <c r="G707" s="154">
        <f t="shared" si="20"/>
        <v>89.184184961659824</v>
      </c>
      <c r="H707" s="120">
        <f t="shared" si="21"/>
        <v>10831516.825716155</v>
      </c>
      <c r="I707" s="67"/>
      <c r="J707" s="67"/>
    </row>
    <row r="708" spans="1:10" x14ac:dyDescent="0.3">
      <c r="A708" s="142">
        <v>969</v>
      </c>
      <c r="B708" s="148">
        <v>19075.900000000001</v>
      </c>
      <c r="C708" s="148">
        <v>848.99</v>
      </c>
      <c r="D708" s="171">
        <v>1.5709999999999998E-2</v>
      </c>
      <c r="E708" s="173">
        <v>9.1900000000000003E-3</v>
      </c>
      <c r="F708" s="173">
        <v>6.5199999999999998E-3</v>
      </c>
      <c r="G708" s="154">
        <f t="shared" si="20"/>
        <v>91.141204694360809</v>
      </c>
      <c r="H708" s="120">
        <f t="shared" si="21"/>
        <v>10631854.200847041</v>
      </c>
      <c r="I708" s="67"/>
      <c r="J708" s="67"/>
    </row>
    <row r="709" spans="1:10" x14ac:dyDescent="0.3">
      <c r="A709" s="142">
        <v>973</v>
      </c>
      <c r="B709" s="148">
        <v>19441.7</v>
      </c>
      <c r="C709" s="148">
        <v>849.21</v>
      </c>
      <c r="D709" s="171">
        <v>1.5650000000000001E-2</v>
      </c>
      <c r="E709" s="173">
        <v>9.2599999999999991E-3</v>
      </c>
      <c r="F709" s="173">
        <v>6.4000000000000003E-3</v>
      </c>
      <c r="G709" s="154">
        <f t="shared" si="20"/>
        <v>89.463759209188538</v>
      </c>
      <c r="H709" s="120">
        <f t="shared" si="21"/>
        <v>10875912.309082426</v>
      </c>
      <c r="I709" s="67"/>
      <c r="J709" s="67"/>
    </row>
    <row r="710" spans="1:10" x14ac:dyDescent="0.3">
      <c r="A710" s="142">
        <v>977</v>
      </c>
      <c r="B710" s="148">
        <v>19444.5</v>
      </c>
      <c r="C710" s="148">
        <v>849.35</v>
      </c>
      <c r="D710" s="171">
        <v>1.5689999999999999E-2</v>
      </c>
      <c r="E710" s="173">
        <v>9.2999999999999992E-3</v>
      </c>
      <c r="F710" s="173">
        <v>6.4000000000000003E-3</v>
      </c>
      <c r="G710" s="154">
        <f t="shared" si="20"/>
        <v>89.463759209188538</v>
      </c>
      <c r="H710" s="120">
        <f t="shared" si="21"/>
        <v>10920623.151051935</v>
      </c>
      <c r="I710" s="67"/>
      <c r="J710" s="67"/>
    </row>
    <row r="711" spans="1:10" x14ac:dyDescent="0.3">
      <c r="A711" s="142">
        <v>980</v>
      </c>
      <c r="B711" s="148">
        <v>19252.12</v>
      </c>
      <c r="C711" s="148">
        <v>849.22</v>
      </c>
      <c r="D711" s="171">
        <v>1.567E-2</v>
      </c>
      <c r="E711" s="173">
        <v>9.2099999999999994E-3</v>
      </c>
      <c r="F711" s="173">
        <v>6.4599999999999996E-3</v>
      </c>
      <c r="G711" s="154">
        <f t="shared" si="20"/>
        <v>90.302481951774666</v>
      </c>
      <c r="H711" s="120">
        <f t="shared" si="21"/>
        <v>10852414.892908053</v>
      </c>
      <c r="I711" s="67"/>
      <c r="J711" s="67"/>
    </row>
    <row r="712" spans="1:10" x14ac:dyDescent="0.3">
      <c r="A712" s="142">
        <v>984</v>
      </c>
      <c r="B712" s="148">
        <v>19179.900000000001</v>
      </c>
      <c r="C712" s="148">
        <v>848.99</v>
      </c>
      <c r="D712" s="171">
        <v>1.5740000000000001E-2</v>
      </c>
      <c r="E712" s="173">
        <v>9.2599999999999991E-3</v>
      </c>
      <c r="F712" s="173">
        <v>6.4799999999999996E-3</v>
      </c>
      <c r="G712" s="154">
        <f t="shared" si="20"/>
        <v>90.582056199303381</v>
      </c>
      <c r="H712" s="120">
        <f t="shared" si="21"/>
        <v>10863078.641480071</v>
      </c>
      <c r="I712" s="67"/>
      <c r="J712" s="67"/>
    </row>
    <row r="713" spans="1:10" x14ac:dyDescent="0.3">
      <c r="A713" s="142">
        <v>988</v>
      </c>
      <c r="B713" s="148">
        <v>19334.39</v>
      </c>
      <c r="C713" s="148">
        <v>850</v>
      </c>
      <c r="D713" s="171">
        <v>1.575E-2</v>
      </c>
      <c r="E713" s="173">
        <v>9.3100000000000006E-3</v>
      </c>
      <c r="F713" s="173">
        <v>6.4400000000000004E-3</v>
      </c>
      <c r="G713" s="154">
        <f t="shared" si="20"/>
        <v>90.022907704245966</v>
      </c>
      <c r="H713" s="120">
        <f t="shared" si="21"/>
        <v>10974984.314502435</v>
      </c>
      <c r="I713" s="67"/>
      <c r="J713" s="67"/>
    </row>
    <row r="714" spans="1:10" x14ac:dyDescent="0.3">
      <c r="A714" s="142">
        <v>992</v>
      </c>
      <c r="B714" s="148">
        <v>19169</v>
      </c>
      <c r="C714" s="148">
        <v>848.79</v>
      </c>
      <c r="D714" s="171">
        <v>1.584E-2</v>
      </c>
      <c r="E714" s="173">
        <v>9.3600000000000003E-3</v>
      </c>
      <c r="F714" s="173">
        <v>6.4799999999999996E-3</v>
      </c>
      <c r="G714" s="154">
        <f t="shared" si="20"/>
        <v>90.582056199303381</v>
      </c>
      <c r="H714" s="120">
        <f t="shared" si="21"/>
        <v>10951396.35401243</v>
      </c>
      <c r="I714" s="67"/>
      <c r="J714" s="67"/>
    </row>
    <row r="715" spans="1:10" x14ac:dyDescent="0.3">
      <c r="A715" s="142">
        <v>996</v>
      </c>
      <c r="B715" s="148">
        <v>19274.61</v>
      </c>
      <c r="C715" s="148">
        <v>848.78</v>
      </c>
      <c r="D715" s="171">
        <v>1.5810000000000001E-2</v>
      </c>
      <c r="E715" s="173">
        <v>9.3600000000000003E-3</v>
      </c>
      <c r="F715" s="173">
        <v>6.45E-3</v>
      </c>
      <c r="G715" s="154">
        <f t="shared" si="20"/>
        <v>90.162694828010316</v>
      </c>
      <c r="H715" s="120">
        <f t="shared" si="21"/>
        <v>11046697.327535717</v>
      </c>
      <c r="I715" s="67"/>
      <c r="J715" s="67"/>
    </row>
    <row r="716" spans="1:10" x14ac:dyDescent="0.3">
      <c r="A716" s="142">
        <v>1000</v>
      </c>
      <c r="B716" s="148">
        <v>19538.29</v>
      </c>
      <c r="C716" s="148">
        <v>849.56</v>
      </c>
      <c r="D716" s="171">
        <v>1.5800000000000002E-2</v>
      </c>
      <c r="E716" s="173">
        <v>9.4400000000000005E-3</v>
      </c>
      <c r="F716" s="173">
        <v>6.3699999999999998E-3</v>
      </c>
      <c r="G716" s="154">
        <f t="shared" si="20"/>
        <v>89.04439783789546</v>
      </c>
      <c r="H716" s="120">
        <f t="shared" si="21"/>
        <v>11230352.770990616</v>
      </c>
      <c r="I716" s="67"/>
      <c r="J716" s="67"/>
    </row>
    <row r="717" spans="1:10" x14ac:dyDescent="0.3">
      <c r="A717" s="142">
        <v>1004</v>
      </c>
      <c r="B717" s="148">
        <v>19366.689999999999</v>
      </c>
      <c r="C717" s="148">
        <v>849</v>
      </c>
      <c r="D717" s="171">
        <v>1.585E-2</v>
      </c>
      <c r="E717" s="173">
        <v>9.4299999999999991E-3</v>
      </c>
      <c r="F717" s="173">
        <v>6.4200000000000004E-3</v>
      </c>
      <c r="G717" s="154">
        <f t="shared" si="20"/>
        <v>89.743333456717252</v>
      </c>
      <c r="H717" s="120">
        <f t="shared" si="21"/>
        <v>11187460.520220414</v>
      </c>
      <c r="I717" s="67"/>
      <c r="J717" s="67"/>
    </row>
    <row r="718" spans="1:10" x14ac:dyDescent="0.3">
      <c r="A718" s="142">
        <v>1009</v>
      </c>
      <c r="B718" s="148">
        <v>19120.22</v>
      </c>
      <c r="C718" s="148">
        <v>849.36</v>
      </c>
      <c r="D718" s="171">
        <v>1.5900000000000001E-2</v>
      </c>
      <c r="E718" s="173">
        <v>9.3900000000000008E-3</v>
      </c>
      <c r="F718" s="173">
        <v>6.5100000000000002E-3</v>
      </c>
      <c r="G718" s="154">
        <f t="shared" si="20"/>
        <v>91.001417570596473</v>
      </c>
      <c r="H718" s="120">
        <f t="shared" si="21"/>
        <v>11087739.366447173</v>
      </c>
      <c r="I718" s="67"/>
      <c r="J718" s="67"/>
    </row>
    <row r="719" spans="1:10" x14ac:dyDescent="0.3">
      <c r="A719" s="142">
        <v>1011</v>
      </c>
      <c r="B719" s="148">
        <v>19409.5</v>
      </c>
      <c r="C719" s="148">
        <v>849.48</v>
      </c>
      <c r="D719" s="171">
        <v>1.584E-2</v>
      </c>
      <c r="E719" s="173">
        <v>9.4299999999999991E-3</v>
      </c>
      <c r="F719" s="173">
        <v>6.4099999999999999E-3</v>
      </c>
      <c r="G719" s="154">
        <f t="shared" si="20"/>
        <v>89.603546332952888</v>
      </c>
      <c r="H719" s="120">
        <f t="shared" si="21"/>
        <v>11283035.56472286</v>
      </c>
      <c r="I719" s="67"/>
      <c r="J719" s="67"/>
    </row>
    <row r="720" spans="1:10" x14ac:dyDescent="0.3">
      <c r="A720" s="142">
        <v>1017</v>
      </c>
      <c r="B720" s="148">
        <v>19382.91</v>
      </c>
      <c r="C720" s="148">
        <v>849.26</v>
      </c>
      <c r="D720" s="171">
        <v>1.5890000000000001E-2</v>
      </c>
      <c r="E720" s="173">
        <v>9.4699999999999993E-3</v>
      </c>
      <c r="F720" s="173">
        <v>6.4200000000000004E-3</v>
      </c>
      <c r="G720" s="154">
        <f t="shared" si="20"/>
        <v>89.743333456717252</v>
      </c>
      <c r="H720" s="120">
        <f t="shared" si="21"/>
        <v>11332318.076757131</v>
      </c>
      <c r="I720" s="67"/>
      <c r="J720" s="67"/>
    </row>
    <row r="721" spans="1:10" x14ac:dyDescent="0.3">
      <c r="A721" s="142">
        <v>1019</v>
      </c>
      <c r="B721" s="148">
        <v>19419.53</v>
      </c>
      <c r="C721" s="148">
        <v>848.76</v>
      </c>
      <c r="D721" s="171">
        <v>1.593E-2</v>
      </c>
      <c r="E721" s="173">
        <v>9.5300000000000003E-3</v>
      </c>
      <c r="F721" s="173">
        <v>6.4000000000000003E-3</v>
      </c>
      <c r="G721" s="154">
        <f t="shared" si="20"/>
        <v>89.463759209188538</v>
      </c>
      <c r="H721" s="120">
        <f t="shared" si="21"/>
        <v>11390086.991731752</v>
      </c>
      <c r="I721" s="67"/>
      <c r="J721" s="67"/>
    </row>
    <row r="722" spans="1:10" x14ac:dyDescent="0.3">
      <c r="A722" s="142">
        <v>1024</v>
      </c>
      <c r="B722" s="148">
        <v>19241.75</v>
      </c>
      <c r="C722" s="148">
        <v>849.17</v>
      </c>
      <c r="D722" s="171">
        <v>1.5939999999999999E-2</v>
      </c>
      <c r="E722" s="173">
        <v>9.4800000000000006E-3</v>
      </c>
      <c r="F722" s="173">
        <v>6.4599999999999996E-3</v>
      </c>
      <c r="G722" s="154">
        <f t="shared" si="20"/>
        <v>90.302481951774666</v>
      </c>
      <c r="H722" s="120">
        <f t="shared" si="21"/>
        <v>11339666.173814129</v>
      </c>
      <c r="I722" s="67"/>
      <c r="J722" s="67"/>
    </row>
    <row r="723" spans="1:10" x14ac:dyDescent="0.3">
      <c r="A723" s="142">
        <v>1027</v>
      </c>
      <c r="B723" s="148">
        <v>19196.990000000002</v>
      </c>
      <c r="C723" s="148">
        <v>848.56</v>
      </c>
      <c r="D723" s="171">
        <v>1.6029999999999999E-2</v>
      </c>
      <c r="E723" s="173">
        <v>9.5600000000000008E-3</v>
      </c>
      <c r="F723" s="173">
        <v>6.4700000000000001E-3</v>
      </c>
      <c r="G723" s="154">
        <f t="shared" ref="G723:G738" si="22">(2*F723/$B$7)*(1+3*$B$11)/(4+PI()*$B$11-PI())*10^6</f>
        <v>90.442269075539045</v>
      </c>
      <c r="H723" s="120">
        <f t="shared" ref="H723:H786" si="23">A723/G723*10^6</f>
        <v>11355309.972842796</v>
      </c>
      <c r="I723" s="67"/>
      <c r="J723" s="67"/>
    </row>
    <row r="724" spans="1:10" x14ac:dyDescent="0.3">
      <c r="A724" s="142">
        <v>1032</v>
      </c>
      <c r="B724" s="148">
        <v>19084.900000000001</v>
      </c>
      <c r="C724" s="148">
        <v>848.54</v>
      </c>
      <c r="D724" s="171">
        <v>1.601E-2</v>
      </c>
      <c r="E724" s="173">
        <v>9.4999999999999998E-3</v>
      </c>
      <c r="F724" s="173">
        <v>6.5100000000000002E-3</v>
      </c>
      <c r="G724" s="154">
        <f t="shared" si="22"/>
        <v>91.001417570596473</v>
      </c>
      <c r="H724" s="120">
        <f t="shared" si="23"/>
        <v>11340482.682035167</v>
      </c>
      <c r="I724" s="67"/>
      <c r="J724" s="67"/>
    </row>
    <row r="725" spans="1:10" x14ac:dyDescent="0.3">
      <c r="A725" s="142">
        <v>1035</v>
      </c>
      <c r="B725" s="148">
        <v>19303.05</v>
      </c>
      <c r="C725" s="148">
        <v>848.45</v>
      </c>
      <c r="D725" s="171">
        <v>1.601E-2</v>
      </c>
      <c r="E725" s="173">
        <v>9.5700000000000004E-3</v>
      </c>
      <c r="F725" s="173">
        <v>6.4400000000000004E-3</v>
      </c>
      <c r="G725" s="154">
        <f t="shared" si="22"/>
        <v>90.022907704245966</v>
      </c>
      <c r="H725" s="120">
        <f t="shared" si="23"/>
        <v>11497073.649301641</v>
      </c>
      <c r="I725" s="67"/>
      <c r="J725" s="67"/>
    </row>
    <row r="726" spans="1:10" x14ac:dyDescent="0.3">
      <c r="A726" s="142">
        <v>1040</v>
      </c>
      <c r="B726" s="148">
        <v>19340.240000000002</v>
      </c>
      <c r="C726" s="148">
        <v>848.87</v>
      </c>
      <c r="D726" s="171">
        <v>1.6E-2</v>
      </c>
      <c r="E726" s="173">
        <v>9.5700000000000004E-3</v>
      </c>
      <c r="F726" s="173">
        <v>6.43E-3</v>
      </c>
      <c r="G726" s="154">
        <f t="shared" si="22"/>
        <v>89.883120580481588</v>
      </c>
      <c r="H726" s="120">
        <f t="shared" si="23"/>
        <v>11570581.809838045</v>
      </c>
      <c r="I726" s="67"/>
      <c r="J726" s="67"/>
    </row>
    <row r="727" spans="1:10" x14ac:dyDescent="0.3">
      <c r="A727" s="142">
        <v>1043</v>
      </c>
      <c r="B727" s="148">
        <v>19723.25</v>
      </c>
      <c r="C727" s="148">
        <v>848.86</v>
      </c>
      <c r="D727" s="171">
        <v>1.593E-2</v>
      </c>
      <c r="E727" s="173">
        <v>9.6299999999999997E-3</v>
      </c>
      <c r="F727" s="173">
        <v>6.3E-3</v>
      </c>
      <c r="G727" s="154">
        <f t="shared" si="22"/>
        <v>88.065887971544967</v>
      </c>
      <c r="H727" s="120">
        <f t="shared" si="23"/>
        <v>11843405.250589246</v>
      </c>
      <c r="I727" s="67"/>
      <c r="J727" s="67"/>
    </row>
    <row r="728" spans="1:10" x14ac:dyDescent="0.3">
      <c r="A728" s="142">
        <v>1048</v>
      </c>
      <c r="B728" s="148">
        <v>19464.5</v>
      </c>
      <c r="C728" s="148">
        <v>848.27</v>
      </c>
      <c r="D728" s="171">
        <v>1.6039999999999999E-2</v>
      </c>
      <c r="E728" s="173">
        <v>9.6600000000000002E-3</v>
      </c>
      <c r="F728" s="173">
        <v>6.3800000000000003E-3</v>
      </c>
      <c r="G728" s="154">
        <f t="shared" si="22"/>
        <v>89.184184961659824</v>
      </c>
      <c r="H728" s="120">
        <f t="shared" si="23"/>
        <v>11750962.353364937</v>
      </c>
      <c r="I728" s="67"/>
      <c r="J728" s="67"/>
    </row>
    <row r="729" spans="1:10" x14ac:dyDescent="0.3">
      <c r="A729" s="142">
        <v>1051</v>
      </c>
      <c r="B729" s="148">
        <v>19485.63</v>
      </c>
      <c r="C729" s="148">
        <v>849.24</v>
      </c>
      <c r="D729" s="171">
        <v>1.601E-2</v>
      </c>
      <c r="E729" s="173">
        <v>9.6299999999999997E-3</v>
      </c>
      <c r="F729" s="173">
        <v>6.3800000000000003E-3</v>
      </c>
      <c r="G729" s="154">
        <f t="shared" si="22"/>
        <v>89.184184961659824</v>
      </c>
      <c r="H729" s="120">
        <f t="shared" si="23"/>
        <v>11784600.604376478</v>
      </c>
      <c r="I729" s="67"/>
      <c r="J729" s="67"/>
    </row>
    <row r="730" spans="1:10" x14ac:dyDescent="0.3">
      <c r="A730" s="142">
        <v>1056</v>
      </c>
      <c r="B730" s="148">
        <v>19780.490000000002</v>
      </c>
      <c r="C730" s="148">
        <v>848.79</v>
      </c>
      <c r="D730" s="171">
        <v>1.6049999999999998E-2</v>
      </c>
      <c r="E730" s="173">
        <v>9.7599999999999996E-3</v>
      </c>
      <c r="F730" s="173">
        <v>6.28E-3</v>
      </c>
      <c r="G730" s="154">
        <f t="shared" si="22"/>
        <v>87.786313724016239</v>
      </c>
      <c r="H730" s="120">
        <f t="shared" si="23"/>
        <v>12029209.966827706</v>
      </c>
      <c r="I730" s="67"/>
      <c r="J730" s="67"/>
    </row>
    <row r="731" spans="1:10" x14ac:dyDescent="0.3">
      <c r="A731" s="142">
        <v>1059</v>
      </c>
      <c r="B731" s="148">
        <v>19171.919999999998</v>
      </c>
      <c r="C731" s="148">
        <v>849.22</v>
      </c>
      <c r="D731" s="171">
        <v>1.6140000000000002E-2</v>
      </c>
      <c r="E731" s="173">
        <v>9.6600000000000002E-3</v>
      </c>
      <c r="F731" s="173">
        <v>6.4900000000000001E-3</v>
      </c>
      <c r="G731" s="154">
        <f t="shared" si="22"/>
        <v>90.721843323067745</v>
      </c>
      <c r="H731" s="120">
        <f t="shared" si="23"/>
        <v>11673043.24085233</v>
      </c>
      <c r="I731" s="67"/>
      <c r="J731" s="67"/>
    </row>
    <row r="732" spans="1:10" x14ac:dyDescent="0.3">
      <c r="A732" s="142">
        <v>1065</v>
      </c>
      <c r="B732" s="148">
        <v>19201.080000000002</v>
      </c>
      <c r="C732" s="148">
        <v>849.03</v>
      </c>
      <c r="D732" s="171">
        <v>1.6199999999999999E-2</v>
      </c>
      <c r="E732" s="173">
        <v>9.7199999999999995E-3</v>
      </c>
      <c r="F732" s="173">
        <v>6.4799999999999996E-3</v>
      </c>
      <c r="G732" s="154">
        <f t="shared" si="22"/>
        <v>90.582056199303381</v>
      </c>
      <c r="H732" s="120">
        <f t="shared" si="23"/>
        <v>11757295.480870198</v>
      </c>
      <c r="I732" s="67"/>
      <c r="J732" s="67"/>
    </row>
    <row r="733" spans="1:10" x14ac:dyDescent="0.3">
      <c r="A733" s="142">
        <v>1067</v>
      </c>
      <c r="B733" s="148">
        <v>19179.939999999999</v>
      </c>
      <c r="C733" s="148">
        <v>849.06</v>
      </c>
      <c r="D733" s="171">
        <v>1.6219999999999998E-2</v>
      </c>
      <c r="E733" s="173">
        <v>9.7400000000000004E-3</v>
      </c>
      <c r="F733" s="173">
        <v>6.4799999999999996E-3</v>
      </c>
      <c r="G733" s="154">
        <f t="shared" si="22"/>
        <v>90.582056199303381</v>
      </c>
      <c r="H733" s="120">
        <f t="shared" si="23"/>
        <v>11779374.909003288</v>
      </c>
      <c r="I733" s="67"/>
      <c r="J733" s="67"/>
    </row>
    <row r="734" spans="1:10" x14ac:dyDescent="0.3">
      <c r="A734" s="142">
        <v>1073</v>
      </c>
      <c r="B734" s="148">
        <v>19344.61</v>
      </c>
      <c r="C734" s="148">
        <v>849.27</v>
      </c>
      <c r="D734" s="171">
        <v>1.6199999999999999E-2</v>
      </c>
      <c r="E734" s="173">
        <v>9.7699999999999992E-3</v>
      </c>
      <c r="F734" s="173">
        <v>6.43E-3</v>
      </c>
      <c r="G734" s="154">
        <f t="shared" si="22"/>
        <v>89.883120580481588</v>
      </c>
      <c r="H734" s="120">
        <f t="shared" si="23"/>
        <v>11937725.271111755</v>
      </c>
      <c r="I734" s="67"/>
      <c r="J734" s="67"/>
    </row>
    <row r="735" spans="1:10" x14ac:dyDescent="0.3">
      <c r="A735" s="142">
        <v>1076</v>
      </c>
      <c r="B735" s="148">
        <v>19186.509999999998</v>
      </c>
      <c r="C735" s="148">
        <v>848.89</v>
      </c>
      <c r="D735" s="171">
        <v>1.6219999999999998E-2</v>
      </c>
      <c r="E735" s="173">
        <v>9.7400000000000004E-3</v>
      </c>
      <c r="F735" s="173">
        <v>6.4799999999999996E-3</v>
      </c>
      <c r="G735" s="154">
        <f t="shared" si="22"/>
        <v>90.582056199303381</v>
      </c>
      <c r="H735" s="120">
        <f t="shared" si="23"/>
        <v>11878732.33560219</v>
      </c>
      <c r="I735" s="67"/>
      <c r="J735" s="67"/>
    </row>
    <row r="736" spans="1:10" x14ac:dyDescent="0.3">
      <c r="A736" s="142">
        <v>1081</v>
      </c>
      <c r="B736" s="148">
        <v>19610.48</v>
      </c>
      <c r="C736" s="148">
        <v>848.91</v>
      </c>
      <c r="D736" s="171">
        <v>1.617E-2</v>
      </c>
      <c r="E736" s="173">
        <v>9.8300000000000002E-3</v>
      </c>
      <c r="F736" s="173">
        <v>6.3400000000000001E-3</v>
      </c>
      <c r="G736" s="154">
        <f t="shared" si="22"/>
        <v>88.625036466602381</v>
      </c>
      <c r="H736" s="120">
        <f t="shared" si="23"/>
        <v>12197456.194078589</v>
      </c>
      <c r="I736" s="67"/>
      <c r="J736" s="67"/>
    </row>
    <row r="737" spans="1:13" x14ac:dyDescent="0.3">
      <c r="A737" s="142">
        <v>1084</v>
      </c>
      <c r="B737" s="148">
        <v>19149.95</v>
      </c>
      <c r="C737" s="148">
        <v>849.04</v>
      </c>
      <c r="D737" s="171">
        <v>1.6240000000000001E-2</v>
      </c>
      <c r="E737" s="173">
        <v>9.75E-3</v>
      </c>
      <c r="F737" s="173">
        <v>6.4900000000000001E-3</v>
      </c>
      <c r="G737" s="154">
        <f t="shared" si="22"/>
        <v>90.721843323067745</v>
      </c>
      <c r="H737" s="120">
        <f t="shared" si="23"/>
        <v>11948610.833884727</v>
      </c>
      <c r="I737" s="67"/>
      <c r="J737" s="67"/>
    </row>
    <row r="738" spans="1:13" x14ac:dyDescent="0.3">
      <c r="A738" s="142">
        <v>1089</v>
      </c>
      <c r="B738" s="148">
        <v>19796.400000000001</v>
      </c>
      <c r="C738" s="148">
        <v>848.9</v>
      </c>
      <c r="D738" s="171">
        <v>1.618E-2</v>
      </c>
      <c r="E738" s="173">
        <v>9.9000000000000008E-3</v>
      </c>
      <c r="F738" s="173">
        <v>6.28E-3</v>
      </c>
      <c r="G738" s="154">
        <f t="shared" si="22"/>
        <v>87.786313724016239</v>
      </c>
      <c r="H738" s="120">
        <f t="shared" si="23"/>
        <v>12405122.778291073</v>
      </c>
      <c r="I738" s="67"/>
      <c r="J738" s="67"/>
    </row>
    <row r="739" spans="1:13" x14ac:dyDescent="0.3">
      <c r="A739" s="142">
        <v>1092</v>
      </c>
      <c r="B739" s="148">
        <v>19244.07</v>
      </c>
      <c r="C739" s="148">
        <v>848.76</v>
      </c>
      <c r="D739" s="171">
        <v>1.6299999999999999E-2</v>
      </c>
      <c r="E739" s="171">
        <v>9.8399999999999998E-3</v>
      </c>
      <c r="F739" s="173">
        <v>6.4599999999999996E-3</v>
      </c>
      <c r="G739" s="154">
        <f>(2*F739/$B$7)*(1+3*$B$11)/(4+PI()*$B$11-PI())*10^6</f>
        <v>90.302481951774666</v>
      </c>
      <c r="H739" s="120">
        <f t="shared" si="23"/>
        <v>12092690.880668974</v>
      </c>
      <c r="I739" s="67"/>
      <c r="J739" s="67"/>
    </row>
    <row r="740" spans="1:13" x14ac:dyDescent="0.3">
      <c r="A740" s="142">
        <v>1098</v>
      </c>
      <c r="B740" s="148">
        <v>19505.45</v>
      </c>
      <c r="C740" s="148">
        <v>849.56</v>
      </c>
      <c r="D740" s="171">
        <v>1.6299999999999999E-2</v>
      </c>
      <c r="E740" s="171">
        <v>9.92E-3</v>
      </c>
      <c r="F740" s="173">
        <v>6.3800000000000003E-3</v>
      </c>
      <c r="G740" s="154">
        <f t="shared" ref="G740:G803" si="24">(2*F740/$B$7)*(1+3*$B$11)/(4+PI()*$B$11-PI())*10^6</f>
        <v>89.184184961659824</v>
      </c>
      <c r="H740" s="120">
        <f t="shared" si="23"/>
        <v>12311599.870223952</v>
      </c>
      <c r="I740" s="64"/>
      <c r="J740" s="65"/>
      <c r="K740" s="65"/>
      <c r="L740" s="66"/>
      <c r="M740" s="65"/>
    </row>
    <row r="741" spans="1:13" x14ac:dyDescent="0.3">
      <c r="A741" s="142">
        <v>1101</v>
      </c>
      <c r="B741" s="148">
        <v>19352.84</v>
      </c>
      <c r="C741" s="148">
        <v>848.96</v>
      </c>
      <c r="D741" s="171">
        <v>1.6279999999999999E-2</v>
      </c>
      <c r="E741" s="171">
        <v>9.8600000000000007E-3</v>
      </c>
      <c r="F741" s="173">
        <v>6.4200000000000004E-3</v>
      </c>
      <c r="G741" s="154">
        <f t="shared" si="24"/>
        <v>89.743333456717252</v>
      </c>
      <c r="H741" s="120">
        <f t="shared" si="23"/>
        <v>12268320.749763621</v>
      </c>
      <c r="I741" s="31"/>
      <c r="J741" s="29"/>
      <c r="K741" s="29"/>
      <c r="L741" s="38"/>
      <c r="M741" s="39"/>
    </row>
    <row r="742" spans="1:13" x14ac:dyDescent="0.3">
      <c r="A742" s="142">
        <v>1106</v>
      </c>
      <c r="B742" s="148">
        <v>19403.27</v>
      </c>
      <c r="C742" s="148">
        <v>848.75</v>
      </c>
      <c r="D742" s="171">
        <v>1.6369999999999999E-2</v>
      </c>
      <c r="E742" s="171">
        <v>9.9600000000000001E-3</v>
      </c>
      <c r="F742" s="173">
        <v>6.4099999999999999E-3</v>
      </c>
      <c r="G742" s="154">
        <f t="shared" si="24"/>
        <v>89.603546332952888</v>
      </c>
      <c r="H742" s="120">
        <f t="shared" si="23"/>
        <v>12343261.458539547</v>
      </c>
      <c r="I742" s="31"/>
      <c r="J742" s="29"/>
      <c r="K742" s="29"/>
      <c r="L742" s="38"/>
      <c r="M742" s="39"/>
    </row>
    <row r="743" spans="1:13" x14ac:dyDescent="0.3">
      <c r="A743" s="142">
        <v>1109</v>
      </c>
      <c r="B743" s="148">
        <v>19237.099999999999</v>
      </c>
      <c r="C743" s="148">
        <v>849.78</v>
      </c>
      <c r="D743" s="171">
        <v>1.6410000000000001E-2</v>
      </c>
      <c r="E743" s="171">
        <v>9.9399999999999992E-3</v>
      </c>
      <c r="F743" s="173">
        <v>6.4700000000000001E-3</v>
      </c>
      <c r="G743" s="154">
        <f t="shared" si="24"/>
        <v>90.442269075539045</v>
      </c>
      <c r="H743" s="120">
        <f t="shared" si="23"/>
        <v>12261965.686351176</v>
      </c>
      <c r="I743" s="31"/>
      <c r="J743" s="29"/>
      <c r="K743" s="29"/>
      <c r="L743" s="38"/>
      <c r="M743" s="39"/>
    </row>
    <row r="744" spans="1:13" x14ac:dyDescent="0.3">
      <c r="A744" s="142">
        <v>1115</v>
      </c>
      <c r="B744" s="148">
        <v>18927.68</v>
      </c>
      <c r="C744" s="148">
        <v>849.57</v>
      </c>
      <c r="D744" s="171">
        <v>1.6469999999999999E-2</v>
      </c>
      <c r="E744" s="171">
        <v>9.8899999999999995E-3</v>
      </c>
      <c r="F744" s="173">
        <v>6.5700000000000003E-3</v>
      </c>
      <c r="G744" s="154">
        <f t="shared" si="24"/>
        <v>91.840140313182602</v>
      </c>
      <c r="H744" s="120">
        <f t="shared" si="23"/>
        <v>12140660.894002952</v>
      </c>
      <c r="I744" s="31"/>
      <c r="J744" s="29"/>
      <c r="K744" s="29"/>
      <c r="L744" s="38"/>
      <c r="M744" s="39"/>
    </row>
    <row r="745" spans="1:13" x14ac:dyDescent="0.3">
      <c r="A745" s="142">
        <v>1118</v>
      </c>
      <c r="B745" s="148">
        <v>19449.490000000002</v>
      </c>
      <c r="C745" s="148">
        <v>849.03</v>
      </c>
      <c r="D745" s="171">
        <v>1.643E-2</v>
      </c>
      <c r="E745" s="171">
        <v>1.004E-2</v>
      </c>
      <c r="F745" s="173">
        <v>6.3899999999999998E-3</v>
      </c>
      <c r="G745" s="154">
        <f t="shared" si="24"/>
        <v>89.32397208542416</v>
      </c>
      <c r="H745" s="120">
        <f t="shared" si="23"/>
        <v>12516236.950712524</v>
      </c>
      <c r="I745" s="31"/>
      <c r="J745" s="29"/>
      <c r="K745" s="29"/>
      <c r="L745" s="38"/>
      <c r="M745" s="39"/>
    </row>
    <row r="746" spans="1:13" x14ac:dyDescent="0.3">
      <c r="A746" s="142">
        <v>1123</v>
      </c>
      <c r="B746" s="148">
        <v>19279.43</v>
      </c>
      <c r="C746" s="148">
        <v>849.3</v>
      </c>
      <c r="D746" s="171">
        <v>1.6469999999999999E-2</v>
      </c>
      <c r="E746" s="171">
        <v>1.0019999999999999E-2</v>
      </c>
      <c r="F746" s="173">
        <v>6.45E-3</v>
      </c>
      <c r="G746" s="154">
        <f t="shared" si="24"/>
        <v>90.162694828010316</v>
      </c>
      <c r="H746" s="120">
        <f t="shared" si="23"/>
        <v>12455262.147412259</v>
      </c>
      <c r="I746" s="31"/>
      <c r="J746" s="29"/>
      <c r="K746" s="29"/>
      <c r="L746" s="38"/>
      <c r="M746" s="39"/>
    </row>
    <row r="747" spans="1:13" x14ac:dyDescent="0.3">
      <c r="A747" s="142">
        <v>1126</v>
      </c>
      <c r="B747" s="148">
        <v>19850.77</v>
      </c>
      <c r="C747" s="148">
        <v>849.12</v>
      </c>
      <c r="D747" s="171">
        <v>1.6369999999999999E-2</v>
      </c>
      <c r="E747" s="171">
        <v>1.0109999999999999E-2</v>
      </c>
      <c r="F747" s="173">
        <v>6.2599999999999999E-3</v>
      </c>
      <c r="G747" s="154">
        <f t="shared" si="24"/>
        <v>87.506739476487525</v>
      </c>
      <c r="H747" s="120">
        <f t="shared" si="23"/>
        <v>12867580.33422727</v>
      </c>
      <c r="I747" s="31"/>
      <c r="J747" s="29"/>
      <c r="K747" s="29"/>
      <c r="L747" s="38"/>
      <c r="M747" s="39"/>
    </row>
    <row r="748" spans="1:13" x14ac:dyDescent="0.3">
      <c r="A748" s="142">
        <v>1132</v>
      </c>
      <c r="B748" s="148">
        <v>19396.66</v>
      </c>
      <c r="C748" s="148">
        <v>849.17</v>
      </c>
      <c r="D748" s="171">
        <v>1.643E-2</v>
      </c>
      <c r="E748" s="171">
        <v>1.001E-2</v>
      </c>
      <c r="F748" s="173">
        <v>6.4099999999999999E-3</v>
      </c>
      <c r="G748" s="154">
        <f t="shared" si="24"/>
        <v>89.603546332952888</v>
      </c>
      <c r="H748" s="120">
        <f t="shared" si="23"/>
        <v>12633428.545268325</v>
      </c>
      <c r="I748" s="31"/>
      <c r="J748" s="29"/>
      <c r="K748" s="29"/>
      <c r="L748" s="38"/>
      <c r="M748" s="39"/>
    </row>
    <row r="749" spans="1:13" x14ac:dyDescent="0.3">
      <c r="A749" s="142">
        <v>1135</v>
      </c>
      <c r="B749" s="148">
        <v>19467.78</v>
      </c>
      <c r="C749" s="148">
        <v>849.07</v>
      </c>
      <c r="D749" s="171">
        <v>1.6480000000000002E-2</v>
      </c>
      <c r="E749" s="171">
        <v>1.009E-2</v>
      </c>
      <c r="F749" s="173">
        <v>6.3899999999999998E-3</v>
      </c>
      <c r="G749" s="154">
        <f t="shared" si="24"/>
        <v>89.32397208542416</v>
      </c>
      <c r="H749" s="120">
        <f t="shared" si="23"/>
        <v>12706555.401662536</v>
      </c>
      <c r="I749" s="31"/>
      <c r="J749" s="29"/>
      <c r="K749" s="29"/>
      <c r="L749" s="38"/>
      <c r="M749" s="39"/>
    </row>
    <row r="750" spans="1:13" x14ac:dyDescent="0.3">
      <c r="A750" s="142">
        <v>1141</v>
      </c>
      <c r="B750" s="148">
        <v>19823.84</v>
      </c>
      <c r="C750" s="148">
        <v>848.77</v>
      </c>
      <c r="D750" s="171">
        <v>1.644E-2</v>
      </c>
      <c r="E750" s="171">
        <v>1.017E-2</v>
      </c>
      <c r="F750" s="173">
        <v>6.2700000000000004E-3</v>
      </c>
      <c r="G750" s="154">
        <f t="shared" si="24"/>
        <v>87.646526600251903</v>
      </c>
      <c r="H750" s="120">
        <f t="shared" si="23"/>
        <v>13018199.856384506</v>
      </c>
      <c r="I750" s="31"/>
      <c r="J750" s="29"/>
      <c r="K750" s="29"/>
      <c r="L750" s="38"/>
      <c r="M750" s="39"/>
    </row>
    <row r="751" spans="1:13" x14ac:dyDescent="0.3">
      <c r="A751" s="142">
        <v>1144</v>
      </c>
      <c r="B751" s="148">
        <v>19233.79</v>
      </c>
      <c r="C751" s="148">
        <v>849.16</v>
      </c>
      <c r="D751" s="171">
        <v>1.6549999999999999E-2</v>
      </c>
      <c r="E751" s="171">
        <v>1.008E-2</v>
      </c>
      <c r="F751" s="173">
        <v>6.4700000000000001E-3</v>
      </c>
      <c r="G751" s="154">
        <f t="shared" si="24"/>
        <v>90.442269075539045</v>
      </c>
      <c r="H751" s="120">
        <f t="shared" si="23"/>
        <v>12648952.88114134</v>
      </c>
      <c r="I751" s="31"/>
      <c r="J751" s="29"/>
      <c r="K751" s="29"/>
      <c r="L751" s="38"/>
      <c r="M751" s="39"/>
    </row>
    <row r="752" spans="1:13" x14ac:dyDescent="0.3">
      <c r="A752" s="142">
        <v>1150</v>
      </c>
      <c r="B752" s="148">
        <v>19220.310000000001</v>
      </c>
      <c r="C752" s="148">
        <v>849.12</v>
      </c>
      <c r="D752" s="171">
        <v>1.66E-2</v>
      </c>
      <c r="E752" s="171">
        <v>1.013E-2</v>
      </c>
      <c r="F752" s="173">
        <v>6.4700000000000001E-3</v>
      </c>
      <c r="G752" s="154">
        <f t="shared" si="24"/>
        <v>90.442269075539045</v>
      </c>
      <c r="H752" s="120">
        <f t="shared" si="23"/>
        <v>12715293.543105369</v>
      </c>
      <c r="I752" s="31"/>
      <c r="J752" s="29"/>
      <c r="K752" s="29"/>
      <c r="L752" s="38"/>
      <c r="M752" s="39"/>
    </row>
    <row r="753" spans="1:13" x14ac:dyDescent="0.3">
      <c r="A753" s="142">
        <v>1153</v>
      </c>
      <c r="B753" s="148">
        <v>19593.04</v>
      </c>
      <c r="C753" s="148">
        <v>848.68</v>
      </c>
      <c r="D753" s="171">
        <v>1.6500000000000001E-2</v>
      </c>
      <c r="E753" s="171">
        <v>1.0149999999999999E-2</v>
      </c>
      <c r="F753" s="173">
        <v>6.3400000000000001E-3</v>
      </c>
      <c r="G753" s="154">
        <f t="shared" si="24"/>
        <v>88.625036466602381</v>
      </c>
      <c r="H753" s="120">
        <f t="shared" si="23"/>
        <v>13009867.707467727</v>
      </c>
      <c r="I753" s="31"/>
      <c r="J753" s="29"/>
      <c r="K753" s="29"/>
      <c r="L753" s="38"/>
      <c r="M753" s="39"/>
    </row>
    <row r="754" spans="1:13" x14ac:dyDescent="0.3">
      <c r="A754" s="142">
        <v>1158</v>
      </c>
      <c r="B754" s="148">
        <v>19427.07</v>
      </c>
      <c r="C754" s="148">
        <v>848.96</v>
      </c>
      <c r="D754" s="171">
        <v>1.6619999999999999E-2</v>
      </c>
      <c r="E754" s="171">
        <v>1.022E-2</v>
      </c>
      <c r="F754" s="173">
        <v>6.4000000000000003E-3</v>
      </c>
      <c r="G754" s="154">
        <f t="shared" si="24"/>
        <v>89.463759209188538</v>
      </c>
      <c r="H754" s="120">
        <f t="shared" si="23"/>
        <v>12943788.750172099</v>
      </c>
      <c r="I754" s="31"/>
      <c r="J754" s="29"/>
      <c r="K754" s="29"/>
      <c r="L754" s="38"/>
      <c r="M754" s="39"/>
    </row>
    <row r="755" spans="1:13" x14ac:dyDescent="0.3">
      <c r="A755" s="142">
        <v>1161</v>
      </c>
      <c r="B755" s="148">
        <v>19078.740000000002</v>
      </c>
      <c r="C755" s="148">
        <v>849.16</v>
      </c>
      <c r="D755" s="171">
        <v>1.6639999999999999E-2</v>
      </c>
      <c r="E755" s="171">
        <v>1.0120000000000001E-2</v>
      </c>
      <c r="F755" s="173">
        <v>6.5199999999999998E-3</v>
      </c>
      <c r="G755" s="154">
        <f t="shared" si="24"/>
        <v>91.141204694360809</v>
      </c>
      <c r="H755" s="120">
        <f t="shared" si="23"/>
        <v>12738475.466649551</v>
      </c>
      <c r="I755" s="31"/>
      <c r="J755" s="29"/>
      <c r="K755" s="29"/>
      <c r="L755" s="38"/>
      <c r="M755" s="39"/>
    </row>
    <row r="756" spans="1:13" x14ac:dyDescent="0.3">
      <c r="A756" s="142">
        <v>1167</v>
      </c>
      <c r="B756" s="148">
        <v>19223.689999999999</v>
      </c>
      <c r="C756" s="148">
        <v>849.42</v>
      </c>
      <c r="D756" s="171">
        <v>1.669E-2</v>
      </c>
      <c r="E756" s="171">
        <v>1.022E-2</v>
      </c>
      <c r="F756" s="173">
        <v>6.4700000000000001E-3</v>
      </c>
      <c r="G756" s="154">
        <f t="shared" si="24"/>
        <v>90.442269075539045</v>
      </c>
      <c r="H756" s="120">
        <f t="shared" si="23"/>
        <v>12903258.752003448</v>
      </c>
      <c r="I756" s="31"/>
      <c r="J756" s="29"/>
      <c r="K756" s="29"/>
      <c r="L756" s="38"/>
      <c r="M756" s="39"/>
    </row>
    <row r="757" spans="1:13" x14ac:dyDescent="0.3">
      <c r="A757" s="142">
        <v>1170</v>
      </c>
      <c r="B757" s="148">
        <v>19503.48</v>
      </c>
      <c r="C757" s="148">
        <v>848.91</v>
      </c>
      <c r="D757" s="171">
        <v>1.6580000000000001E-2</v>
      </c>
      <c r="E757" s="171">
        <v>1.0200000000000001E-2</v>
      </c>
      <c r="F757" s="173">
        <v>6.3699999999999998E-3</v>
      </c>
      <c r="G757" s="154">
        <f t="shared" si="24"/>
        <v>89.04439783789546</v>
      </c>
      <c r="H757" s="120">
        <f t="shared" si="23"/>
        <v>13139512.74205902</v>
      </c>
      <c r="I757" s="31"/>
      <c r="J757" s="29"/>
      <c r="K757" s="29"/>
      <c r="L757" s="38"/>
      <c r="M757" s="39"/>
    </row>
    <row r="758" spans="1:13" x14ac:dyDescent="0.3">
      <c r="A758" s="142">
        <v>1176</v>
      </c>
      <c r="B758" s="148">
        <v>19338.18</v>
      </c>
      <c r="C758" s="148">
        <v>849.46</v>
      </c>
      <c r="D758" s="171">
        <v>1.661E-2</v>
      </c>
      <c r="E758" s="171">
        <v>1.018E-2</v>
      </c>
      <c r="F758" s="173">
        <v>6.43E-3</v>
      </c>
      <c r="G758" s="154">
        <f t="shared" si="24"/>
        <v>89.883120580481588</v>
      </c>
      <c r="H758" s="120">
        <f t="shared" si="23"/>
        <v>13083657.892663021</v>
      </c>
      <c r="I758" s="31"/>
      <c r="J758" s="29"/>
      <c r="K758" s="29"/>
      <c r="L758" s="38"/>
      <c r="M758" s="39"/>
    </row>
    <row r="759" spans="1:13" x14ac:dyDescent="0.3">
      <c r="A759" s="142">
        <v>1179</v>
      </c>
      <c r="B759" s="148">
        <v>19327.009999999998</v>
      </c>
      <c r="C759" s="148">
        <v>848.97</v>
      </c>
      <c r="D759" s="171">
        <v>1.67E-2</v>
      </c>
      <c r="E759" s="171">
        <v>1.026E-2</v>
      </c>
      <c r="F759" s="173">
        <v>6.43E-3</v>
      </c>
      <c r="G759" s="154">
        <f t="shared" si="24"/>
        <v>89.883120580481588</v>
      </c>
      <c r="H759" s="120">
        <f t="shared" si="23"/>
        <v>13117034.570960632</v>
      </c>
      <c r="I759" s="31"/>
      <c r="J759" s="29"/>
      <c r="K759" s="29"/>
      <c r="L759" s="38"/>
      <c r="M759" s="39"/>
    </row>
    <row r="760" spans="1:13" x14ac:dyDescent="0.3">
      <c r="A760" s="142">
        <v>1185</v>
      </c>
      <c r="B760" s="148">
        <v>19636.34</v>
      </c>
      <c r="C760" s="148">
        <v>848.78</v>
      </c>
      <c r="D760" s="171">
        <v>1.6639999999999999E-2</v>
      </c>
      <c r="E760" s="171">
        <v>1.031E-2</v>
      </c>
      <c r="F760" s="173">
        <v>6.3299999999999997E-3</v>
      </c>
      <c r="G760" s="154">
        <f t="shared" si="24"/>
        <v>88.485249342838017</v>
      </c>
      <c r="H760" s="120">
        <f t="shared" si="23"/>
        <v>13392062.618354522</v>
      </c>
      <c r="I760" s="31"/>
      <c r="J760" s="29"/>
      <c r="K760" s="29"/>
      <c r="L760" s="38"/>
      <c r="M760" s="39"/>
    </row>
    <row r="761" spans="1:13" x14ac:dyDescent="0.3">
      <c r="A761" s="142">
        <v>1189</v>
      </c>
      <c r="B761" s="148">
        <v>19392.650000000001</v>
      </c>
      <c r="C761" s="148">
        <v>848.8</v>
      </c>
      <c r="D761" s="171">
        <v>1.6729999999999998E-2</v>
      </c>
      <c r="E761" s="171">
        <v>1.0319999999999999E-2</v>
      </c>
      <c r="F761" s="173">
        <v>6.4099999999999999E-3</v>
      </c>
      <c r="G761" s="154">
        <f t="shared" si="24"/>
        <v>89.603546332952888</v>
      </c>
      <c r="H761" s="120">
        <f t="shared" si="23"/>
        <v>13269564.081558337</v>
      </c>
      <c r="I761" s="31"/>
      <c r="J761" s="29"/>
      <c r="K761" s="29"/>
      <c r="L761" s="38"/>
      <c r="M761" s="39"/>
    </row>
    <row r="762" spans="1:13" x14ac:dyDescent="0.3">
      <c r="A762" s="142">
        <v>1195</v>
      </c>
      <c r="B762" s="148">
        <v>19409.400000000001</v>
      </c>
      <c r="C762" s="148">
        <v>849.02</v>
      </c>
      <c r="D762" s="171">
        <v>1.6729999999999998E-2</v>
      </c>
      <c r="E762" s="171">
        <v>1.0319999999999999E-2</v>
      </c>
      <c r="F762" s="173">
        <v>6.4099999999999999E-3</v>
      </c>
      <c r="G762" s="154">
        <f t="shared" si="24"/>
        <v>89.603546332952888</v>
      </c>
      <c r="H762" s="120">
        <f t="shared" si="23"/>
        <v>13336525.716957286</v>
      </c>
      <c r="I762" s="31"/>
      <c r="J762" s="29"/>
      <c r="K762" s="29"/>
      <c r="L762" s="38"/>
      <c r="M762" s="39"/>
    </row>
    <row r="763" spans="1:13" x14ac:dyDescent="0.3">
      <c r="A763" s="142">
        <v>1198</v>
      </c>
      <c r="B763" s="148">
        <v>19080.740000000002</v>
      </c>
      <c r="C763" s="148">
        <v>849.26</v>
      </c>
      <c r="D763" s="171">
        <v>1.678E-2</v>
      </c>
      <c r="E763" s="171">
        <v>1.026E-2</v>
      </c>
      <c r="F763" s="173">
        <v>6.5199999999999998E-3</v>
      </c>
      <c r="G763" s="154">
        <f t="shared" si="24"/>
        <v>91.141204694360809</v>
      </c>
      <c r="H763" s="120">
        <f t="shared" si="23"/>
        <v>13144438.939746909</v>
      </c>
      <c r="I763" s="31"/>
      <c r="J763" s="29"/>
      <c r="K763" s="29"/>
      <c r="L763" s="38"/>
      <c r="M763" s="39"/>
    </row>
    <row r="764" spans="1:13" x14ac:dyDescent="0.3">
      <c r="A764" s="142">
        <v>1204</v>
      </c>
      <c r="B764" s="148">
        <v>19336.82</v>
      </c>
      <c r="C764" s="148">
        <v>849.14</v>
      </c>
      <c r="D764" s="171">
        <v>1.677E-2</v>
      </c>
      <c r="E764" s="171">
        <v>1.034E-2</v>
      </c>
      <c r="F764" s="173">
        <v>6.43E-3</v>
      </c>
      <c r="G764" s="154">
        <f t="shared" si="24"/>
        <v>89.883120580481588</v>
      </c>
      <c r="H764" s="120">
        <f t="shared" si="23"/>
        <v>13395173.556774044</v>
      </c>
      <c r="I764" s="31"/>
      <c r="J764" s="29"/>
      <c r="K764" s="29"/>
      <c r="L764" s="38"/>
      <c r="M764" s="39"/>
    </row>
    <row r="765" spans="1:13" x14ac:dyDescent="0.3">
      <c r="A765" s="142">
        <v>1207</v>
      </c>
      <c r="B765" s="148">
        <v>19567.86</v>
      </c>
      <c r="C765" s="148">
        <v>849.07</v>
      </c>
      <c r="D765" s="171">
        <v>1.6709999999999999E-2</v>
      </c>
      <c r="E765" s="171">
        <v>1.035E-2</v>
      </c>
      <c r="F765" s="173">
        <v>6.3499999999999997E-3</v>
      </c>
      <c r="G765" s="154">
        <f t="shared" si="24"/>
        <v>88.764823590366746</v>
      </c>
      <c r="H765" s="120">
        <f t="shared" si="23"/>
        <v>13597728.820710352</v>
      </c>
      <c r="I765" s="31"/>
      <c r="J765" s="29"/>
      <c r="K765" s="29"/>
      <c r="L765" s="38"/>
      <c r="M765" s="39"/>
    </row>
    <row r="766" spans="1:13" x14ac:dyDescent="0.3">
      <c r="A766" s="142">
        <v>1213</v>
      </c>
      <c r="B766" s="148">
        <v>19304.009999999998</v>
      </c>
      <c r="C766" s="148">
        <v>849.21</v>
      </c>
      <c r="D766" s="171">
        <v>1.6799999999999999E-2</v>
      </c>
      <c r="E766" s="171">
        <v>1.0359999999999999E-2</v>
      </c>
      <c r="F766" s="173">
        <v>6.4400000000000004E-3</v>
      </c>
      <c r="G766" s="154">
        <f t="shared" si="24"/>
        <v>90.022907704245966</v>
      </c>
      <c r="H766" s="120">
        <f t="shared" si="23"/>
        <v>13474348.15130714</v>
      </c>
      <c r="I766" s="31"/>
      <c r="J766" s="29"/>
      <c r="K766" s="29"/>
      <c r="L766" s="38"/>
      <c r="M766" s="39"/>
    </row>
    <row r="767" spans="1:13" x14ac:dyDescent="0.3">
      <c r="A767" s="142">
        <v>1216</v>
      </c>
      <c r="B767" s="148">
        <v>19234.060000000001</v>
      </c>
      <c r="C767" s="148">
        <v>848.13</v>
      </c>
      <c r="D767" s="171">
        <v>1.687E-2</v>
      </c>
      <c r="E767" s="171">
        <v>1.0410000000000001E-2</v>
      </c>
      <c r="F767" s="173">
        <v>6.4599999999999996E-3</v>
      </c>
      <c r="G767" s="154">
        <f t="shared" si="24"/>
        <v>90.302481951774666</v>
      </c>
      <c r="H767" s="120">
        <f t="shared" si="23"/>
        <v>13465853.581404276</v>
      </c>
      <c r="I767" s="31"/>
      <c r="J767" s="29"/>
      <c r="K767" s="29"/>
      <c r="L767" s="38"/>
      <c r="M767" s="39"/>
    </row>
    <row r="768" spans="1:13" x14ac:dyDescent="0.3">
      <c r="A768" s="142">
        <v>1222</v>
      </c>
      <c r="B768" s="148">
        <v>19308.62</v>
      </c>
      <c r="C768" s="148">
        <v>848.62</v>
      </c>
      <c r="D768" s="171">
        <v>1.686E-2</v>
      </c>
      <c r="E768" s="171">
        <v>1.042E-2</v>
      </c>
      <c r="F768" s="173">
        <v>6.4400000000000004E-3</v>
      </c>
      <c r="G768" s="154">
        <f t="shared" si="24"/>
        <v>90.022907704245966</v>
      </c>
      <c r="H768" s="120">
        <f t="shared" si="23"/>
        <v>13574322.704779329</v>
      </c>
      <c r="I768" s="31"/>
      <c r="J768" s="29"/>
      <c r="K768" s="29"/>
      <c r="L768" s="38"/>
      <c r="M768" s="39"/>
    </row>
    <row r="769" spans="1:13" x14ac:dyDescent="0.3">
      <c r="A769" s="142">
        <v>1226</v>
      </c>
      <c r="B769" s="148">
        <v>19310.87</v>
      </c>
      <c r="C769" s="148">
        <v>848.64</v>
      </c>
      <c r="D769" s="171">
        <v>1.687E-2</v>
      </c>
      <c r="E769" s="171">
        <v>1.043E-2</v>
      </c>
      <c r="F769" s="173">
        <v>6.4400000000000004E-3</v>
      </c>
      <c r="G769" s="154">
        <f t="shared" si="24"/>
        <v>90.022907704245966</v>
      </c>
      <c r="H769" s="120">
        <f t="shared" si="23"/>
        <v>13618755.839655858</v>
      </c>
      <c r="I769" s="31"/>
      <c r="J769" s="29"/>
      <c r="K769" s="29"/>
      <c r="L769" s="38"/>
      <c r="M769" s="39"/>
    </row>
    <row r="770" spans="1:13" x14ac:dyDescent="0.3">
      <c r="A770" s="142">
        <v>1232</v>
      </c>
      <c r="B770" s="148">
        <v>19170.45</v>
      </c>
      <c r="C770" s="148">
        <v>848.31</v>
      </c>
      <c r="D770" s="171">
        <v>1.6889999999999999E-2</v>
      </c>
      <c r="E770" s="171">
        <v>1.0410000000000001E-2</v>
      </c>
      <c r="F770" s="173">
        <v>6.4799999999999996E-3</v>
      </c>
      <c r="G770" s="154">
        <f t="shared" si="24"/>
        <v>90.582056199303381</v>
      </c>
      <c r="H770" s="120">
        <f t="shared" si="23"/>
        <v>13600927.729983179</v>
      </c>
      <c r="I770" s="31"/>
      <c r="J770" s="29"/>
      <c r="K770" s="29"/>
      <c r="L770" s="38"/>
      <c r="M770" s="39"/>
    </row>
    <row r="771" spans="1:13" x14ac:dyDescent="0.3">
      <c r="A771" s="142">
        <v>1235</v>
      </c>
      <c r="B771" s="148">
        <v>19162.650000000001</v>
      </c>
      <c r="C771" s="148">
        <v>848.74</v>
      </c>
      <c r="D771" s="171">
        <v>1.6930000000000001E-2</v>
      </c>
      <c r="E771" s="171">
        <v>1.044E-2</v>
      </c>
      <c r="F771" s="173">
        <v>6.4900000000000001E-3</v>
      </c>
      <c r="G771" s="154">
        <f t="shared" si="24"/>
        <v>90.721843323067745</v>
      </c>
      <c r="H771" s="120">
        <f t="shared" si="23"/>
        <v>13613039.095800404</v>
      </c>
      <c r="I771" s="31"/>
      <c r="J771" s="29"/>
      <c r="K771" s="29"/>
      <c r="L771" s="38"/>
      <c r="M771" s="39"/>
    </row>
    <row r="772" spans="1:13" x14ac:dyDescent="0.3">
      <c r="A772" s="142">
        <v>1241</v>
      </c>
      <c r="B772" s="148">
        <v>19185.27</v>
      </c>
      <c r="C772" s="148">
        <v>848.23</v>
      </c>
      <c r="D772" s="171">
        <v>1.6930000000000001E-2</v>
      </c>
      <c r="E772" s="171">
        <v>1.0449999999999999E-2</v>
      </c>
      <c r="F772" s="173">
        <v>6.4799999999999996E-3</v>
      </c>
      <c r="G772" s="154">
        <f t="shared" si="24"/>
        <v>90.582056199303381</v>
      </c>
      <c r="H772" s="120">
        <f t="shared" si="23"/>
        <v>13700285.156582082</v>
      </c>
      <c r="I772" s="31"/>
      <c r="J772" s="29"/>
      <c r="K772" s="29"/>
      <c r="L772" s="38"/>
      <c r="M772" s="39"/>
    </row>
    <row r="773" spans="1:13" x14ac:dyDescent="0.3">
      <c r="A773" s="142">
        <v>1245</v>
      </c>
      <c r="B773" s="148">
        <v>19262.09</v>
      </c>
      <c r="C773" s="148">
        <v>847.96</v>
      </c>
      <c r="D773" s="171">
        <v>1.695E-2</v>
      </c>
      <c r="E773" s="171">
        <v>1.0500000000000001E-2</v>
      </c>
      <c r="F773" s="173">
        <v>6.45E-3</v>
      </c>
      <c r="G773" s="154">
        <f t="shared" si="24"/>
        <v>90.162694828010316</v>
      </c>
      <c r="H773" s="120">
        <f t="shared" si="23"/>
        <v>13808371.659419646</v>
      </c>
      <c r="I773" s="31"/>
      <c r="J773" s="29"/>
      <c r="K773" s="29"/>
      <c r="L773" s="38"/>
      <c r="M773" s="39"/>
    </row>
    <row r="774" spans="1:13" x14ac:dyDescent="0.3">
      <c r="A774" s="142">
        <v>1251</v>
      </c>
      <c r="B774" s="148">
        <v>19522.650000000001</v>
      </c>
      <c r="C774" s="148">
        <v>848.29</v>
      </c>
      <c r="D774" s="171">
        <v>1.686E-2</v>
      </c>
      <c r="E774" s="171">
        <v>1.0500000000000001E-2</v>
      </c>
      <c r="F774" s="173">
        <v>6.3600000000000002E-3</v>
      </c>
      <c r="G774" s="154">
        <f t="shared" si="24"/>
        <v>88.90461071413111</v>
      </c>
      <c r="H774" s="120">
        <f t="shared" si="23"/>
        <v>14071261.208516348</v>
      </c>
      <c r="I774" s="31"/>
      <c r="J774" s="29"/>
      <c r="K774" s="29"/>
      <c r="L774" s="38"/>
      <c r="M774" s="39"/>
    </row>
    <row r="775" spans="1:13" x14ac:dyDescent="0.3">
      <c r="A775" s="142">
        <v>1254</v>
      </c>
      <c r="B775" s="148">
        <v>19248.509999999998</v>
      </c>
      <c r="C775" s="148">
        <v>848.44</v>
      </c>
      <c r="D775" s="171">
        <v>1.6930000000000001E-2</v>
      </c>
      <c r="E775" s="171">
        <v>1.047E-2</v>
      </c>
      <c r="F775" s="173">
        <v>6.4599999999999996E-3</v>
      </c>
      <c r="G775" s="154">
        <f t="shared" si="24"/>
        <v>90.302481951774666</v>
      </c>
      <c r="H775" s="120">
        <f t="shared" si="23"/>
        <v>13886661.505823161</v>
      </c>
      <c r="I775" s="31"/>
      <c r="J775" s="29"/>
      <c r="K775" s="29"/>
      <c r="L775" s="38"/>
      <c r="M775" s="39"/>
    </row>
    <row r="776" spans="1:13" x14ac:dyDescent="0.3">
      <c r="A776" s="142">
        <v>1261</v>
      </c>
      <c r="B776" s="148">
        <v>19100.46</v>
      </c>
      <c r="C776" s="148">
        <v>848.59</v>
      </c>
      <c r="D776" s="171">
        <v>1.7010000000000001E-2</v>
      </c>
      <c r="E776" s="171">
        <v>1.051E-2</v>
      </c>
      <c r="F776" s="173">
        <v>6.5100000000000002E-3</v>
      </c>
      <c r="G776" s="154">
        <f t="shared" si="24"/>
        <v>91.001417570596473</v>
      </c>
      <c r="H776" s="120">
        <f t="shared" si="23"/>
        <v>13856926.998106923</v>
      </c>
      <c r="I776" s="31"/>
      <c r="J776" s="29"/>
      <c r="K776" s="29"/>
      <c r="L776" s="38"/>
      <c r="M776" s="39"/>
    </row>
    <row r="777" spans="1:13" x14ac:dyDescent="0.3">
      <c r="A777" s="142">
        <v>1264</v>
      </c>
      <c r="B777" s="148">
        <v>19008.89</v>
      </c>
      <c r="C777" s="148">
        <v>848.7</v>
      </c>
      <c r="D777" s="171">
        <v>1.704E-2</v>
      </c>
      <c r="E777" s="171">
        <v>1.0500000000000001E-2</v>
      </c>
      <c r="F777" s="173">
        <v>6.5399999999999998E-3</v>
      </c>
      <c r="G777" s="154">
        <f t="shared" si="24"/>
        <v>91.420778941889523</v>
      </c>
      <c r="H777" s="120">
        <f t="shared" si="23"/>
        <v>13826178.409652863</v>
      </c>
      <c r="I777" s="31"/>
      <c r="J777" s="29"/>
      <c r="K777" s="29"/>
      <c r="L777" s="38"/>
      <c r="M777" s="39"/>
    </row>
    <row r="778" spans="1:13" x14ac:dyDescent="0.3">
      <c r="A778" s="142">
        <v>1270</v>
      </c>
      <c r="B778" s="148">
        <v>19291.259999999998</v>
      </c>
      <c r="C778" s="148">
        <v>848.35</v>
      </c>
      <c r="D778" s="171">
        <v>1.6990000000000002E-2</v>
      </c>
      <c r="E778" s="171">
        <v>1.055E-2</v>
      </c>
      <c r="F778" s="173">
        <v>6.4400000000000004E-3</v>
      </c>
      <c r="G778" s="154">
        <f t="shared" si="24"/>
        <v>90.022907704245966</v>
      </c>
      <c r="H778" s="120">
        <f t="shared" si="23"/>
        <v>14107520.323297665</v>
      </c>
      <c r="I778" s="31"/>
      <c r="J778" s="29"/>
      <c r="K778" s="29"/>
      <c r="L778" s="38"/>
      <c r="M778" s="39"/>
    </row>
    <row r="779" spans="1:13" x14ac:dyDescent="0.3">
      <c r="A779" s="142">
        <v>1274</v>
      </c>
      <c r="B779" s="148">
        <v>19011.349999999999</v>
      </c>
      <c r="C779" s="148">
        <v>848.24</v>
      </c>
      <c r="D779" s="171">
        <v>1.7100000000000001E-2</v>
      </c>
      <c r="E779" s="171">
        <v>1.056E-2</v>
      </c>
      <c r="F779" s="173">
        <v>6.5300000000000002E-3</v>
      </c>
      <c r="G779" s="154">
        <f t="shared" si="24"/>
        <v>91.280991818125173</v>
      </c>
      <c r="H779" s="120">
        <f t="shared" si="23"/>
        <v>13956903.56365112</v>
      </c>
      <c r="I779" s="31"/>
      <c r="J779" s="29"/>
      <c r="K779" s="29"/>
      <c r="L779" s="38"/>
      <c r="M779" s="39"/>
    </row>
    <row r="780" spans="1:13" x14ac:dyDescent="0.3">
      <c r="A780" s="142">
        <v>1280</v>
      </c>
      <c r="B780" s="148">
        <v>19444.330000000002</v>
      </c>
      <c r="C780" s="148">
        <v>848.42</v>
      </c>
      <c r="D780" s="171">
        <v>1.6990000000000002E-2</v>
      </c>
      <c r="E780" s="171">
        <v>1.06E-2</v>
      </c>
      <c r="F780" s="173">
        <v>6.3899999999999998E-3</v>
      </c>
      <c r="G780" s="154">
        <f t="shared" si="24"/>
        <v>89.32397208542416</v>
      </c>
      <c r="H780" s="120">
        <f t="shared" si="23"/>
        <v>14329859.836236166</v>
      </c>
      <c r="I780" s="31"/>
      <c r="J780" s="29"/>
      <c r="K780" s="29"/>
      <c r="L780" s="38"/>
      <c r="M780" s="39"/>
    </row>
    <row r="781" spans="1:13" x14ac:dyDescent="0.3">
      <c r="A781" s="142">
        <v>1283</v>
      </c>
      <c r="B781" s="148">
        <v>19180.18</v>
      </c>
      <c r="C781" s="148">
        <v>848.7</v>
      </c>
      <c r="D781" s="171">
        <v>1.7059999999999999E-2</v>
      </c>
      <c r="E781" s="171">
        <v>1.0580000000000001E-2</v>
      </c>
      <c r="F781" s="173">
        <v>6.4799999999999996E-3</v>
      </c>
      <c r="G781" s="154">
        <f t="shared" si="24"/>
        <v>90.582056199303381</v>
      </c>
      <c r="H781" s="120">
        <f t="shared" si="23"/>
        <v>14163953.147376962</v>
      </c>
      <c r="I781" s="31"/>
      <c r="J781" s="29"/>
      <c r="K781" s="29"/>
      <c r="L781" s="38"/>
      <c r="M781" s="39"/>
    </row>
    <row r="782" spans="1:13" x14ac:dyDescent="0.3">
      <c r="A782" s="142">
        <v>1290</v>
      </c>
      <c r="B782" s="148">
        <v>18993.939999999999</v>
      </c>
      <c r="C782" s="148">
        <v>848.4</v>
      </c>
      <c r="D782" s="171">
        <v>1.7129999999999999E-2</v>
      </c>
      <c r="E782" s="171">
        <v>1.059E-2</v>
      </c>
      <c r="F782" s="173">
        <v>6.5399999999999998E-3</v>
      </c>
      <c r="G782" s="154">
        <f t="shared" si="24"/>
        <v>91.420778941889523</v>
      </c>
      <c r="H782" s="120">
        <f t="shared" si="23"/>
        <v>14110577.649091924</v>
      </c>
      <c r="I782" s="31"/>
      <c r="J782" s="29"/>
      <c r="K782" s="29"/>
      <c r="L782" s="38"/>
      <c r="M782" s="39"/>
    </row>
    <row r="783" spans="1:13" x14ac:dyDescent="0.3">
      <c r="A783" s="142">
        <v>1293</v>
      </c>
      <c r="B783" s="148">
        <v>18891.28</v>
      </c>
      <c r="C783" s="148">
        <v>848.03</v>
      </c>
      <c r="D783" s="171">
        <v>1.7219999999999999E-2</v>
      </c>
      <c r="E783" s="171">
        <v>1.064E-2</v>
      </c>
      <c r="F783" s="173">
        <v>6.5700000000000003E-3</v>
      </c>
      <c r="G783" s="154">
        <f t="shared" si="24"/>
        <v>91.840140313182602</v>
      </c>
      <c r="H783" s="120">
        <f t="shared" si="23"/>
        <v>14078811.243000733</v>
      </c>
      <c r="I783" s="31"/>
      <c r="J783" s="29"/>
      <c r="K783" s="29"/>
      <c r="L783" s="38"/>
      <c r="M783" s="39"/>
    </row>
    <row r="784" spans="1:13" x14ac:dyDescent="0.3">
      <c r="A784" s="142">
        <v>1300</v>
      </c>
      <c r="B784" s="148">
        <v>18928.96</v>
      </c>
      <c r="C784" s="148">
        <v>848.98</v>
      </c>
      <c r="D784" s="171">
        <v>1.7180000000000001E-2</v>
      </c>
      <c r="E784" s="171">
        <v>1.0619999999999999E-2</v>
      </c>
      <c r="F784" s="173">
        <v>6.5700000000000003E-3</v>
      </c>
      <c r="G784" s="154">
        <f t="shared" si="24"/>
        <v>91.840140313182602</v>
      </c>
      <c r="H784" s="120">
        <f t="shared" si="23"/>
        <v>14155030.638747837</v>
      </c>
      <c r="I784" s="31"/>
      <c r="J784" s="29"/>
      <c r="K784" s="29"/>
      <c r="L784" s="38"/>
      <c r="M784" s="39"/>
    </row>
    <row r="785" spans="1:13" x14ac:dyDescent="0.3">
      <c r="A785" s="142">
        <v>1303</v>
      </c>
      <c r="B785" s="148">
        <v>19225.78</v>
      </c>
      <c r="C785" s="148">
        <v>848.03</v>
      </c>
      <c r="D785" s="171">
        <v>1.7170000000000001E-2</v>
      </c>
      <c r="E785" s="171">
        <v>1.0710000000000001E-2</v>
      </c>
      <c r="F785" s="173">
        <v>6.4599999999999996E-3</v>
      </c>
      <c r="G785" s="154">
        <f t="shared" si="24"/>
        <v>90.302481951774666</v>
      </c>
      <c r="H785" s="120">
        <f t="shared" si="23"/>
        <v>14429282.250468563</v>
      </c>
      <c r="I785" s="31"/>
      <c r="J785" s="29"/>
      <c r="K785" s="29"/>
      <c r="L785" s="38"/>
      <c r="M785" s="39"/>
    </row>
    <row r="786" spans="1:13" x14ac:dyDescent="0.3">
      <c r="A786" s="142">
        <v>1310</v>
      </c>
      <c r="B786" s="148">
        <v>18706.419999999998</v>
      </c>
      <c r="C786" s="148">
        <v>848.63</v>
      </c>
      <c r="D786" s="171">
        <v>1.728E-2</v>
      </c>
      <c r="E786" s="171">
        <v>1.0630000000000001E-2</v>
      </c>
      <c r="F786" s="173">
        <v>6.6400000000000001E-3</v>
      </c>
      <c r="G786" s="154">
        <f t="shared" si="24"/>
        <v>92.818650179533094</v>
      </c>
      <c r="H786" s="120">
        <f t="shared" si="23"/>
        <v>14113542.886759849</v>
      </c>
      <c r="I786" s="31"/>
      <c r="J786" s="29"/>
      <c r="K786" s="29"/>
      <c r="L786" s="38"/>
      <c r="M786" s="39"/>
    </row>
    <row r="787" spans="1:13" x14ac:dyDescent="0.3">
      <c r="A787" s="142">
        <v>1313</v>
      </c>
      <c r="B787" s="148">
        <v>19071.3</v>
      </c>
      <c r="C787" s="148">
        <v>848.11</v>
      </c>
      <c r="D787" s="171">
        <v>1.7250000000000001E-2</v>
      </c>
      <c r="E787" s="171">
        <v>1.073E-2</v>
      </c>
      <c r="F787" s="173">
        <v>6.5100000000000002E-3</v>
      </c>
      <c r="G787" s="154">
        <f t="shared" si="24"/>
        <v>91.001417570596473</v>
      </c>
      <c r="H787" s="120">
        <f t="shared" ref="H787:H850" si="25">A787/G787*10^6</f>
        <v>14428346.668131951</v>
      </c>
      <c r="I787" s="31"/>
      <c r="J787" s="29"/>
      <c r="K787" s="29"/>
      <c r="L787" s="38"/>
      <c r="M787" s="39"/>
    </row>
    <row r="788" spans="1:13" x14ac:dyDescent="0.3">
      <c r="A788" s="142">
        <v>1320</v>
      </c>
      <c r="B788" s="148">
        <v>19191.509999999998</v>
      </c>
      <c r="C788" s="148">
        <v>848.7</v>
      </c>
      <c r="D788" s="171">
        <v>1.7250000000000001E-2</v>
      </c>
      <c r="E788" s="171">
        <v>1.078E-2</v>
      </c>
      <c r="F788" s="173">
        <v>6.4799999999999996E-3</v>
      </c>
      <c r="G788" s="154">
        <f t="shared" si="24"/>
        <v>90.582056199303381</v>
      </c>
      <c r="H788" s="120">
        <f t="shared" si="25"/>
        <v>14572422.56783912</v>
      </c>
      <c r="I788" s="31"/>
      <c r="J788" s="29"/>
      <c r="K788" s="29"/>
      <c r="L788" s="38"/>
      <c r="M788" s="39"/>
    </row>
    <row r="789" spans="1:13" x14ac:dyDescent="0.3">
      <c r="A789" s="142">
        <v>1324</v>
      </c>
      <c r="B789" s="148">
        <v>18721.36</v>
      </c>
      <c r="C789" s="148">
        <v>848.74</v>
      </c>
      <c r="D789" s="171">
        <v>1.7399999999999999E-2</v>
      </c>
      <c r="E789" s="171">
        <v>1.076E-2</v>
      </c>
      <c r="F789" s="173">
        <v>6.6400000000000001E-3</v>
      </c>
      <c r="G789" s="154">
        <f t="shared" si="24"/>
        <v>92.818650179533094</v>
      </c>
      <c r="H789" s="120">
        <f t="shared" si="25"/>
        <v>14264374.642801557</v>
      </c>
      <c r="I789" s="31"/>
      <c r="J789" s="29"/>
      <c r="K789" s="29"/>
      <c r="L789" s="38"/>
      <c r="M789" s="39"/>
    </row>
    <row r="790" spans="1:13" x14ac:dyDescent="0.3">
      <c r="A790" s="142">
        <v>1330</v>
      </c>
      <c r="B790" s="148">
        <v>18784.150000000001</v>
      </c>
      <c r="C790" s="148">
        <v>848.27</v>
      </c>
      <c r="D790" s="171">
        <v>1.7399999999999999E-2</v>
      </c>
      <c r="E790" s="171">
        <v>1.078E-2</v>
      </c>
      <c r="F790" s="173">
        <v>6.6100000000000004E-3</v>
      </c>
      <c r="G790" s="154">
        <f t="shared" si="24"/>
        <v>92.399288808240044</v>
      </c>
      <c r="H790" s="120">
        <f t="shared" si="25"/>
        <v>14394050.183223838</v>
      </c>
      <c r="I790" s="31"/>
      <c r="J790" s="29"/>
      <c r="K790" s="29"/>
      <c r="L790" s="38"/>
      <c r="M790" s="39"/>
    </row>
    <row r="791" spans="1:13" x14ac:dyDescent="0.3">
      <c r="A791" s="142">
        <v>1334</v>
      </c>
      <c r="B791" s="148">
        <v>18781.46</v>
      </c>
      <c r="C791" s="148">
        <v>848.03</v>
      </c>
      <c r="D791" s="171">
        <v>1.7389999999999999E-2</v>
      </c>
      <c r="E791" s="171">
        <v>1.078E-2</v>
      </c>
      <c r="F791" s="173">
        <v>6.6100000000000004E-3</v>
      </c>
      <c r="G791" s="154">
        <f t="shared" si="24"/>
        <v>92.399288808240044</v>
      </c>
      <c r="H791" s="120">
        <f t="shared" si="25"/>
        <v>14437340.559714738</v>
      </c>
      <c r="I791" s="31"/>
      <c r="J791" s="29"/>
      <c r="K791" s="29"/>
      <c r="L791" s="38"/>
      <c r="M791" s="39"/>
    </row>
    <row r="792" spans="1:13" x14ac:dyDescent="0.3">
      <c r="A792" s="142">
        <v>1341</v>
      </c>
      <c r="B792" s="148">
        <v>18782.650000000001</v>
      </c>
      <c r="C792" s="148">
        <v>848.66</v>
      </c>
      <c r="D792" s="171">
        <v>1.737E-2</v>
      </c>
      <c r="E792" s="171">
        <v>1.0749999999999999E-2</v>
      </c>
      <c r="F792" s="173">
        <v>6.62E-3</v>
      </c>
      <c r="G792" s="154">
        <f t="shared" si="24"/>
        <v>92.539075932004394</v>
      </c>
      <c r="H792" s="120">
        <f t="shared" si="25"/>
        <v>14491175.608727023</v>
      </c>
      <c r="I792" s="31"/>
      <c r="J792" s="29"/>
      <c r="K792" s="29"/>
      <c r="L792" s="38"/>
      <c r="M792" s="39"/>
    </row>
    <row r="793" spans="1:13" x14ac:dyDescent="0.3">
      <c r="A793" s="142">
        <v>1344</v>
      </c>
      <c r="B793" s="148">
        <v>19330.060000000001</v>
      </c>
      <c r="C793" s="148">
        <v>848.49</v>
      </c>
      <c r="D793" s="171">
        <v>1.728E-2</v>
      </c>
      <c r="E793" s="171">
        <v>1.085E-2</v>
      </c>
      <c r="F793" s="173">
        <v>6.43E-3</v>
      </c>
      <c r="G793" s="154">
        <f t="shared" si="24"/>
        <v>89.883120580481588</v>
      </c>
      <c r="H793" s="120">
        <f t="shared" si="25"/>
        <v>14952751.877329167</v>
      </c>
      <c r="I793" s="31"/>
      <c r="J793" s="29"/>
      <c r="K793" s="29"/>
      <c r="L793" s="38"/>
      <c r="M793" s="39"/>
    </row>
    <row r="794" spans="1:13" x14ac:dyDescent="0.3">
      <c r="A794" s="142">
        <v>1351</v>
      </c>
      <c r="B794" s="148">
        <v>18970.22</v>
      </c>
      <c r="C794" s="148">
        <v>848.39</v>
      </c>
      <c r="D794" s="171">
        <v>1.7409999999999998E-2</v>
      </c>
      <c r="E794" s="171">
        <v>1.086E-2</v>
      </c>
      <c r="F794" s="173">
        <v>6.5500000000000003E-3</v>
      </c>
      <c r="G794" s="154">
        <f t="shared" si="24"/>
        <v>91.560566065653902</v>
      </c>
      <c r="H794" s="120">
        <f t="shared" si="25"/>
        <v>14755260.45821145</v>
      </c>
      <c r="I794" s="31"/>
      <c r="J794" s="29"/>
      <c r="K794" s="29"/>
      <c r="L794" s="38"/>
      <c r="M794" s="39"/>
    </row>
    <row r="795" spans="1:13" x14ac:dyDescent="0.3">
      <c r="A795" s="142">
        <v>1354</v>
      </c>
      <c r="B795" s="148">
        <v>18721.400000000001</v>
      </c>
      <c r="C795" s="148">
        <v>848.95</v>
      </c>
      <c r="D795" s="171">
        <v>1.7440000000000001E-2</v>
      </c>
      <c r="E795" s="171">
        <v>1.0800000000000001E-2</v>
      </c>
      <c r="F795" s="173">
        <v>6.6400000000000001E-3</v>
      </c>
      <c r="G795" s="154">
        <f t="shared" si="24"/>
        <v>92.818650179533094</v>
      </c>
      <c r="H795" s="120">
        <f t="shared" si="25"/>
        <v>14587585.548605217</v>
      </c>
      <c r="I795" s="31"/>
      <c r="J795" s="29"/>
      <c r="K795" s="29"/>
      <c r="L795" s="38"/>
      <c r="M795" s="39"/>
    </row>
    <row r="796" spans="1:13" x14ac:dyDescent="0.3">
      <c r="A796" s="142">
        <v>1361</v>
      </c>
      <c r="B796" s="148">
        <v>18747.330000000002</v>
      </c>
      <c r="C796" s="148">
        <v>847.97</v>
      </c>
      <c r="D796" s="171">
        <v>1.7469999999999999E-2</v>
      </c>
      <c r="E796" s="171">
        <v>1.085E-2</v>
      </c>
      <c r="F796" s="173">
        <v>6.62E-3</v>
      </c>
      <c r="G796" s="154">
        <f t="shared" si="24"/>
        <v>92.539075932004394</v>
      </c>
      <c r="H796" s="120">
        <f t="shared" si="25"/>
        <v>14707300.524591707</v>
      </c>
      <c r="I796" s="31"/>
      <c r="J796" s="29"/>
      <c r="K796" s="29"/>
      <c r="L796" s="38"/>
      <c r="M796" s="39"/>
    </row>
    <row r="797" spans="1:13" x14ac:dyDescent="0.3">
      <c r="A797" s="142">
        <v>1365</v>
      </c>
      <c r="B797" s="148">
        <v>19024.990000000002</v>
      </c>
      <c r="C797" s="148">
        <v>848.03</v>
      </c>
      <c r="D797" s="171">
        <v>1.745E-2</v>
      </c>
      <c r="E797" s="171">
        <v>1.0919999999999999E-2</v>
      </c>
      <c r="F797" s="173">
        <v>6.5300000000000002E-3</v>
      </c>
      <c r="G797" s="154">
        <f t="shared" si="24"/>
        <v>91.280991818125173</v>
      </c>
      <c r="H797" s="120">
        <f t="shared" si="25"/>
        <v>14953825.246769058</v>
      </c>
      <c r="I797" s="31"/>
      <c r="J797" s="29"/>
      <c r="K797" s="29"/>
      <c r="L797" s="38"/>
      <c r="M797" s="39"/>
    </row>
    <row r="798" spans="1:13" x14ac:dyDescent="0.3">
      <c r="A798" s="142">
        <v>1372</v>
      </c>
      <c r="B798" s="148">
        <v>18641.29</v>
      </c>
      <c r="C798" s="148">
        <v>848.48</v>
      </c>
      <c r="D798" s="171">
        <v>1.755E-2</v>
      </c>
      <c r="E798" s="171">
        <v>1.0880000000000001E-2</v>
      </c>
      <c r="F798" s="173">
        <v>6.6699999999999997E-3</v>
      </c>
      <c r="G798" s="154">
        <f t="shared" si="24"/>
        <v>93.238011550826158</v>
      </c>
      <c r="H798" s="120">
        <f t="shared" si="25"/>
        <v>14715028.529454339</v>
      </c>
      <c r="I798" s="31"/>
      <c r="J798" s="29"/>
      <c r="K798" s="29"/>
      <c r="L798" s="38"/>
      <c r="M798" s="39"/>
    </row>
    <row r="799" spans="1:13" x14ac:dyDescent="0.3">
      <c r="A799" s="142">
        <v>1375</v>
      </c>
      <c r="B799" s="148">
        <v>18602.57</v>
      </c>
      <c r="C799" s="148">
        <v>848.58</v>
      </c>
      <c r="D799" s="171">
        <v>1.7590000000000001E-2</v>
      </c>
      <c r="E799" s="171">
        <v>1.09E-2</v>
      </c>
      <c r="F799" s="173">
        <v>6.6800000000000002E-3</v>
      </c>
      <c r="G799" s="154">
        <f t="shared" si="24"/>
        <v>93.377798674590537</v>
      </c>
      <c r="H799" s="120">
        <f t="shared" si="25"/>
        <v>14725127.594747612</v>
      </c>
      <c r="I799" s="31"/>
      <c r="J799" s="29"/>
      <c r="K799" s="29"/>
      <c r="L799" s="38"/>
      <c r="M799" s="39"/>
    </row>
    <row r="800" spans="1:13" x14ac:dyDescent="0.3">
      <c r="A800" s="142">
        <v>1382</v>
      </c>
      <c r="B800" s="148">
        <v>18746.810000000001</v>
      </c>
      <c r="C800" s="148">
        <v>848.13</v>
      </c>
      <c r="D800" s="171">
        <v>1.7569999999999999E-2</v>
      </c>
      <c r="E800" s="171">
        <v>1.094E-2</v>
      </c>
      <c r="F800" s="173">
        <v>6.6299999999999996E-3</v>
      </c>
      <c r="G800" s="154">
        <f t="shared" si="24"/>
        <v>92.67886305576873</v>
      </c>
      <c r="H800" s="120">
        <f t="shared" si="25"/>
        <v>14911706.449920442</v>
      </c>
      <c r="I800" s="31"/>
      <c r="J800" s="29"/>
      <c r="K800" s="29"/>
      <c r="L800" s="38"/>
      <c r="M800" s="39"/>
    </row>
    <row r="801" spans="1:13" x14ac:dyDescent="0.3">
      <c r="A801" s="142">
        <v>1386</v>
      </c>
      <c r="B801" s="148">
        <v>18695.91</v>
      </c>
      <c r="C801" s="148">
        <v>848.51</v>
      </c>
      <c r="D801" s="171">
        <v>1.7590000000000001E-2</v>
      </c>
      <c r="E801" s="171">
        <v>1.094E-2</v>
      </c>
      <c r="F801" s="173">
        <v>6.6499999999999997E-3</v>
      </c>
      <c r="G801" s="154">
        <f t="shared" si="24"/>
        <v>92.958437303297458</v>
      </c>
      <c r="H801" s="120">
        <f t="shared" si="25"/>
        <v>14909889.19572592</v>
      </c>
      <c r="I801" s="31"/>
      <c r="J801" s="29"/>
      <c r="K801" s="29"/>
      <c r="L801" s="38"/>
      <c r="M801" s="39"/>
    </row>
    <row r="802" spans="1:13" x14ac:dyDescent="0.3">
      <c r="A802" s="142">
        <v>1393</v>
      </c>
      <c r="B802" s="148">
        <v>18471.59</v>
      </c>
      <c r="C802" s="148">
        <v>848.49</v>
      </c>
      <c r="D802" s="171">
        <v>1.7680000000000001E-2</v>
      </c>
      <c r="E802" s="171">
        <v>1.0959999999999999E-2</v>
      </c>
      <c r="F802" s="173">
        <v>6.7299999999999999E-3</v>
      </c>
      <c r="G802" s="154">
        <f t="shared" si="24"/>
        <v>94.076734293412301</v>
      </c>
      <c r="H802" s="120">
        <f t="shared" si="25"/>
        <v>14807061.602026129</v>
      </c>
      <c r="I802" s="31"/>
      <c r="J802" s="29"/>
      <c r="K802" s="29"/>
      <c r="L802" s="38"/>
      <c r="M802" s="39"/>
    </row>
    <row r="803" spans="1:13" x14ac:dyDescent="0.3">
      <c r="A803" s="142">
        <v>1397</v>
      </c>
      <c r="B803" s="148">
        <v>18470.39</v>
      </c>
      <c r="C803" s="148">
        <v>848.37</v>
      </c>
      <c r="D803" s="171">
        <v>1.771E-2</v>
      </c>
      <c r="E803" s="171">
        <v>1.099E-2</v>
      </c>
      <c r="F803" s="173">
        <v>6.7299999999999999E-3</v>
      </c>
      <c r="G803" s="154">
        <f t="shared" si="24"/>
        <v>94.076734293412301</v>
      </c>
      <c r="H803" s="120">
        <f t="shared" si="25"/>
        <v>14849580.084731156</v>
      </c>
      <c r="I803" s="31"/>
      <c r="J803" s="29"/>
      <c r="K803" s="29"/>
      <c r="L803" s="38"/>
      <c r="M803" s="39"/>
    </row>
    <row r="804" spans="1:13" x14ac:dyDescent="0.3">
      <c r="A804" s="142">
        <v>1404</v>
      </c>
      <c r="B804" s="148">
        <v>18569.87</v>
      </c>
      <c r="C804" s="148">
        <v>848.06</v>
      </c>
      <c r="D804" s="171">
        <v>1.7680000000000001E-2</v>
      </c>
      <c r="E804" s="171">
        <v>1.099E-2</v>
      </c>
      <c r="F804" s="173">
        <v>6.6899999999999998E-3</v>
      </c>
      <c r="G804" s="154">
        <f t="shared" ref="G804:G867" si="26">(2*F804/$B$7)*(1+3*$B$11)/(4+PI()*$B$11-PI())*10^6</f>
        <v>93.517585798354872</v>
      </c>
      <c r="H804" s="120">
        <f t="shared" si="25"/>
        <v>15013219.043392999</v>
      </c>
      <c r="I804" s="31"/>
      <c r="J804" s="29"/>
      <c r="K804" s="29"/>
      <c r="L804" s="38"/>
      <c r="M804" s="39"/>
    </row>
    <row r="805" spans="1:13" x14ac:dyDescent="0.3">
      <c r="A805" s="142">
        <v>1407</v>
      </c>
      <c r="B805" s="148">
        <v>18798.98</v>
      </c>
      <c r="C805" s="148">
        <v>847.96</v>
      </c>
      <c r="D805" s="171">
        <v>1.7649999999999999E-2</v>
      </c>
      <c r="E805" s="171">
        <v>1.1039999999999999E-2</v>
      </c>
      <c r="F805" s="173">
        <v>6.6100000000000004E-3</v>
      </c>
      <c r="G805" s="154">
        <f t="shared" si="26"/>
        <v>92.399288808240044</v>
      </c>
      <c r="H805" s="120">
        <f t="shared" si="25"/>
        <v>15227389.93067364</v>
      </c>
      <c r="I805" s="31"/>
      <c r="J805" s="29"/>
      <c r="K805" s="29"/>
      <c r="L805" s="38"/>
      <c r="M805" s="39"/>
    </row>
    <row r="806" spans="1:13" x14ac:dyDescent="0.3">
      <c r="A806" s="142">
        <v>1415</v>
      </c>
      <c r="B806" s="148">
        <v>18912.599999999999</v>
      </c>
      <c r="C806" s="148">
        <v>848.43</v>
      </c>
      <c r="D806" s="171">
        <v>1.7670000000000002E-2</v>
      </c>
      <c r="E806" s="171">
        <v>1.11E-2</v>
      </c>
      <c r="F806" s="173">
        <v>6.5700000000000003E-3</v>
      </c>
      <c r="G806" s="154">
        <f t="shared" si="26"/>
        <v>91.840140313182602</v>
      </c>
      <c r="H806" s="120">
        <f t="shared" si="25"/>
        <v>15407206.426021682</v>
      </c>
      <c r="I806" s="31"/>
      <c r="J806" s="29"/>
      <c r="K806" s="29"/>
      <c r="L806" s="38"/>
      <c r="M806" s="39"/>
    </row>
    <row r="807" spans="1:13" x14ac:dyDescent="0.3">
      <c r="A807" s="142">
        <v>1418</v>
      </c>
      <c r="B807" s="148">
        <v>18351.22</v>
      </c>
      <c r="C807" s="148">
        <v>848.58</v>
      </c>
      <c r="D807" s="171">
        <v>1.7819999999999999E-2</v>
      </c>
      <c r="E807" s="171">
        <v>1.1039999999999999E-2</v>
      </c>
      <c r="F807" s="173">
        <v>6.77E-3</v>
      </c>
      <c r="G807" s="154">
        <f t="shared" si="26"/>
        <v>94.635882788469743</v>
      </c>
      <c r="H807" s="120">
        <f t="shared" si="25"/>
        <v>14983745.681006808</v>
      </c>
      <c r="I807" s="31"/>
      <c r="J807" s="29"/>
      <c r="K807" s="29"/>
      <c r="L807" s="38"/>
      <c r="M807" s="39"/>
    </row>
    <row r="808" spans="1:13" x14ac:dyDescent="0.3">
      <c r="A808" s="142">
        <v>1426</v>
      </c>
      <c r="B808" s="148">
        <v>18629.400000000001</v>
      </c>
      <c r="C808" s="148">
        <v>848.44</v>
      </c>
      <c r="D808" s="171">
        <v>1.7749999999999998E-2</v>
      </c>
      <c r="E808" s="171">
        <v>1.108E-2</v>
      </c>
      <c r="F808" s="173">
        <v>6.6699999999999997E-3</v>
      </c>
      <c r="G808" s="154">
        <f t="shared" si="26"/>
        <v>93.238011550826158</v>
      </c>
      <c r="H808" s="120">
        <f t="shared" si="25"/>
        <v>15294191.459913911</v>
      </c>
      <c r="I808" s="31"/>
      <c r="J808" s="29"/>
      <c r="K808" s="29"/>
      <c r="L808" s="38"/>
      <c r="M808" s="39"/>
    </row>
    <row r="809" spans="1:13" x14ac:dyDescent="0.3">
      <c r="A809" s="142">
        <v>1429</v>
      </c>
      <c r="B809" s="148">
        <v>18304.150000000001</v>
      </c>
      <c r="C809" s="148">
        <v>848.87</v>
      </c>
      <c r="D809" s="171">
        <v>1.7809999999999999E-2</v>
      </c>
      <c r="E809" s="171">
        <v>1.102E-2</v>
      </c>
      <c r="F809" s="173">
        <v>6.79E-3</v>
      </c>
      <c r="G809" s="154">
        <f t="shared" si="26"/>
        <v>94.915457035998472</v>
      </c>
      <c r="H809" s="120">
        <f t="shared" si="25"/>
        <v>15055503.54625617</v>
      </c>
      <c r="I809" s="31"/>
      <c r="J809" s="29"/>
      <c r="K809" s="29"/>
      <c r="L809" s="38"/>
      <c r="M809" s="39"/>
    </row>
    <row r="810" spans="1:13" x14ac:dyDescent="0.3">
      <c r="A810" s="142">
        <v>1437</v>
      </c>
      <c r="B810" s="148">
        <v>18720.82</v>
      </c>
      <c r="C810" s="148">
        <v>848.71</v>
      </c>
      <c r="D810" s="171">
        <v>1.7819999999999999E-2</v>
      </c>
      <c r="E810" s="171">
        <v>1.1180000000000001E-2</v>
      </c>
      <c r="F810" s="173">
        <v>6.6400000000000001E-3</v>
      </c>
      <c r="G810" s="154">
        <f t="shared" si="26"/>
        <v>92.818650179533094</v>
      </c>
      <c r="H810" s="120">
        <f t="shared" si="25"/>
        <v>15481802.387995344</v>
      </c>
      <c r="I810" s="31"/>
      <c r="J810" s="29"/>
      <c r="K810" s="29"/>
      <c r="L810" s="38"/>
      <c r="M810" s="39"/>
    </row>
    <row r="811" spans="1:13" x14ac:dyDescent="0.3">
      <c r="A811" s="142">
        <v>1440</v>
      </c>
      <c r="B811" s="148">
        <v>18337.63</v>
      </c>
      <c r="C811" s="148">
        <v>849.24</v>
      </c>
      <c r="D811" s="171">
        <v>1.7860000000000001E-2</v>
      </c>
      <c r="E811" s="171">
        <v>1.108E-2</v>
      </c>
      <c r="F811" s="173">
        <v>6.7799999999999996E-3</v>
      </c>
      <c r="G811" s="154">
        <f t="shared" si="26"/>
        <v>94.775669912234093</v>
      </c>
      <c r="H811" s="120">
        <f t="shared" si="25"/>
        <v>15193772.846274739</v>
      </c>
      <c r="I811" s="31"/>
      <c r="J811" s="29"/>
      <c r="K811" s="29"/>
      <c r="L811" s="38"/>
      <c r="M811" s="39"/>
    </row>
    <row r="812" spans="1:13" x14ac:dyDescent="0.3">
      <c r="A812" s="142">
        <v>1448</v>
      </c>
      <c r="B812" s="148">
        <v>18456.18</v>
      </c>
      <c r="C812" s="148">
        <v>849.15</v>
      </c>
      <c r="D812" s="171">
        <v>1.796E-2</v>
      </c>
      <c r="E812" s="171">
        <v>1.1220000000000001E-2</v>
      </c>
      <c r="F812" s="173">
        <v>6.7400000000000003E-3</v>
      </c>
      <c r="G812" s="154">
        <f t="shared" si="26"/>
        <v>94.216521417176679</v>
      </c>
      <c r="H812" s="120">
        <f t="shared" si="25"/>
        <v>15368854.402811926</v>
      </c>
      <c r="I812" s="31"/>
      <c r="J812" s="29"/>
      <c r="K812" s="29"/>
      <c r="L812" s="38"/>
      <c r="M812" s="39"/>
    </row>
    <row r="813" spans="1:13" x14ac:dyDescent="0.3">
      <c r="A813" s="142">
        <v>1451</v>
      </c>
      <c r="B813" s="148">
        <v>18455.53</v>
      </c>
      <c r="C813" s="148">
        <v>848.98</v>
      </c>
      <c r="D813" s="171">
        <v>1.7899999999999999E-2</v>
      </c>
      <c r="E813" s="171">
        <v>1.116E-2</v>
      </c>
      <c r="F813" s="173">
        <v>6.7400000000000003E-3</v>
      </c>
      <c r="G813" s="154">
        <f t="shared" si="26"/>
        <v>94.216521417176679</v>
      </c>
      <c r="H813" s="120">
        <f t="shared" si="25"/>
        <v>15400695.951989023</v>
      </c>
      <c r="I813" s="31"/>
      <c r="J813" s="29"/>
      <c r="K813" s="29"/>
      <c r="L813" s="38"/>
      <c r="M813" s="39"/>
    </row>
    <row r="814" spans="1:13" x14ac:dyDescent="0.3">
      <c r="A814" s="142">
        <v>1459</v>
      </c>
      <c r="B814" s="148">
        <v>18329.73</v>
      </c>
      <c r="C814" s="148">
        <v>850.09</v>
      </c>
      <c r="D814" s="171">
        <v>1.7979999999999999E-2</v>
      </c>
      <c r="E814" s="171">
        <v>1.1180000000000001E-2</v>
      </c>
      <c r="F814" s="173">
        <v>6.79E-3</v>
      </c>
      <c r="G814" s="154">
        <f t="shared" si="26"/>
        <v>94.915457035998472</v>
      </c>
      <c r="H814" s="120">
        <f t="shared" si="25"/>
        <v>15371574.299501574</v>
      </c>
      <c r="I814" s="31"/>
      <c r="J814" s="29"/>
      <c r="K814" s="29"/>
      <c r="L814" s="38"/>
      <c r="M814" s="39"/>
    </row>
    <row r="815" spans="1:13" x14ac:dyDescent="0.3">
      <c r="A815" s="142">
        <v>1463</v>
      </c>
      <c r="B815" s="148">
        <v>18526.79</v>
      </c>
      <c r="C815" s="148">
        <v>849.52</v>
      </c>
      <c r="D815" s="171">
        <v>1.796E-2</v>
      </c>
      <c r="E815" s="171">
        <v>1.125E-2</v>
      </c>
      <c r="F815" s="173">
        <v>6.7200000000000003E-3</v>
      </c>
      <c r="G815" s="154">
        <f t="shared" si="26"/>
        <v>93.936947169647965</v>
      </c>
      <c r="H815" s="120">
        <f t="shared" si="25"/>
        <v>15574276.619378056</v>
      </c>
      <c r="I815" s="31"/>
      <c r="J815" s="29"/>
      <c r="K815" s="29"/>
      <c r="L815" s="38"/>
      <c r="M815" s="39"/>
    </row>
    <row r="816" spans="1:13" x14ac:dyDescent="0.3">
      <c r="A816" s="142">
        <v>1470</v>
      </c>
      <c r="B816" s="148">
        <v>18400.189999999999</v>
      </c>
      <c r="C816" s="148">
        <v>849.11</v>
      </c>
      <c r="D816" s="171">
        <v>1.796E-2</v>
      </c>
      <c r="E816" s="171">
        <v>1.12E-2</v>
      </c>
      <c r="F816" s="173">
        <v>6.7600000000000004E-3</v>
      </c>
      <c r="G816" s="154">
        <f t="shared" si="26"/>
        <v>94.496095664705393</v>
      </c>
      <c r="H816" s="120">
        <f t="shared" si="25"/>
        <v>15556198.27104719</v>
      </c>
      <c r="I816" s="31"/>
      <c r="J816" s="29"/>
      <c r="K816" s="29"/>
      <c r="L816" s="38"/>
      <c r="M816" s="39"/>
    </row>
    <row r="817" spans="1:13" x14ac:dyDescent="0.3">
      <c r="A817" s="142">
        <v>1474</v>
      </c>
      <c r="B817" s="148">
        <v>18499.080000000002</v>
      </c>
      <c r="C817" s="148">
        <v>849.33</v>
      </c>
      <c r="D817" s="171">
        <v>1.797E-2</v>
      </c>
      <c r="E817" s="171">
        <v>1.125E-2</v>
      </c>
      <c r="F817" s="173">
        <v>6.7200000000000003E-3</v>
      </c>
      <c r="G817" s="154">
        <f t="shared" si="26"/>
        <v>93.936947169647965</v>
      </c>
      <c r="H817" s="120">
        <f t="shared" si="25"/>
        <v>15691376.443583908</v>
      </c>
      <c r="I817" s="31"/>
      <c r="J817" s="29"/>
      <c r="K817" s="29"/>
      <c r="L817" s="38"/>
      <c r="M817" s="39"/>
    </row>
    <row r="818" spans="1:13" x14ac:dyDescent="0.3">
      <c r="A818" s="142">
        <v>1481</v>
      </c>
      <c r="B818" s="148">
        <v>18418.03</v>
      </c>
      <c r="C818" s="148">
        <v>848.83</v>
      </c>
      <c r="D818" s="171">
        <v>1.8010000000000002E-2</v>
      </c>
      <c r="E818" s="171">
        <v>1.1259999999999999E-2</v>
      </c>
      <c r="F818" s="173">
        <v>6.7499999999999999E-3</v>
      </c>
      <c r="G818" s="154">
        <f t="shared" si="26"/>
        <v>94.356308540941029</v>
      </c>
      <c r="H818" s="120">
        <f t="shared" si="25"/>
        <v>15695823.871250715</v>
      </c>
      <c r="I818" s="31"/>
      <c r="J818" s="29"/>
      <c r="K818" s="29"/>
      <c r="L818" s="38"/>
      <c r="M818" s="39"/>
    </row>
    <row r="819" spans="1:13" x14ac:dyDescent="0.3">
      <c r="A819" s="142">
        <v>1485</v>
      </c>
      <c r="B819" s="148">
        <v>18826.759999999998</v>
      </c>
      <c r="C819" s="148">
        <v>848.92</v>
      </c>
      <c r="D819" s="171">
        <v>1.7940000000000001E-2</v>
      </c>
      <c r="E819" s="171">
        <v>1.1339999999999999E-2</v>
      </c>
      <c r="F819" s="173">
        <v>6.6E-3</v>
      </c>
      <c r="G819" s="154">
        <f t="shared" si="26"/>
        <v>92.259501684475666</v>
      </c>
      <c r="H819" s="120">
        <f t="shared" si="25"/>
        <v>16095903.109022299</v>
      </c>
      <c r="I819" s="31"/>
      <c r="J819" s="29"/>
      <c r="K819" s="29"/>
      <c r="L819" s="38"/>
      <c r="M819" s="39"/>
    </row>
    <row r="820" spans="1:13" x14ac:dyDescent="0.3">
      <c r="A820" s="142">
        <v>1493</v>
      </c>
      <c r="B820" s="148">
        <v>18324.29</v>
      </c>
      <c r="C820" s="148">
        <v>849.47</v>
      </c>
      <c r="D820" s="171">
        <v>1.8069999999999999E-2</v>
      </c>
      <c r="E820" s="171">
        <v>1.128E-2</v>
      </c>
      <c r="F820" s="173">
        <v>6.79E-3</v>
      </c>
      <c r="G820" s="154">
        <f t="shared" si="26"/>
        <v>94.915457035998472</v>
      </c>
      <c r="H820" s="120">
        <f t="shared" si="25"/>
        <v>15729787.819846369</v>
      </c>
      <c r="I820" s="31"/>
      <c r="J820" s="29"/>
      <c r="K820" s="29"/>
      <c r="L820" s="38"/>
      <c r="M820" s="39"/>
    </row>
    <row r="821" spans="1:13" x14ac:dyDescent="0.3">
      <c r="A821" s="142">
        <v>1497</v>
      </c>
      <c r="B821" s="148">
        <v>18625.66</v>
      </c>
      <c r="C821" s="148">
        <v>849.46</v>
      </c>
      <c r="D821" s="171">
        <v>1.8030000000000001E-2</v>
      </c>
      <c r="E821" s="171">
        <v>1.1350000000000001E-2</v>
      </c>
      <c r="F821" s="173">
        <v>6.6800000000000002E-3</v>
      </c>
      <c r="G821" s="154">
        <f t="shared" si="26"/>
        <v>93.377798674590537</v>
      </c>
      <c r="H821" s="120">
        <f t="shared" si="25"/>
        <v>16031648.006790671</v>
      </c>
      <c r="I821" s="31"/>
      <c r="J821" s="29"/>
      <c r="K821" s="29"/>
      <c r="L821" s="38"/>
      <c r="M821" s="39"/>
    </row>
    <row r="822" spans="1:13" x14ac:dyDescent="0.3">
      <c r="A822" s="142">
        <v>1504</v>
      </c>
      <c r="B822" s="148">
        <v>18496.18</v>
      </c>
      <c r="C822" s="148">
        <v>849.08</v>
      </c>
      <c r="D822" s="171">
        <v>1.8079999999999999E-2</v>
      </c>
      <c r="E822" s="171">
        <v>1.136E-2</v>
      </c>
      <c r="F822" s="173">
        <v>6.7200000000000003E-3</v>
      </c>
      <c r="G822" s="154">
        <f t="shared" si="26"/>
        <v>93.936947169647965</v>
      </c>
      <c r="H822" s="120">
        <f t="shared" si="25"/>
        <v>16010739.600508953</v>
      </c>
      <c r="I822" s="31"/>
      <c r="J822" s="29"/>
      <c r="K822" s="29"/>
      <c r="L822" s="38"/>
      <c r="M822" s="39"/>
    </row>
    <row r="823" spans="1:13" x14ac:dyDescent="0.3">
      <c r="A823" s="142">
        <v>1508</v>
      </c>
      <c r="B823" s="148">
        <v>18612.25</v>
      </c>
      <c r="C823" s="148">
        <v>849.07</v>
      </c>
      <c r="D823" s="171">
        <v>1.8089999999999998E-2</v>
      </c>
      <c r="E823" s="171">
        <v>1.141E-2</v>
      </c>
      <c r="F823" s="173">
        <v>6.6800000000000002E-3</v>
      </c>
      <c r="G823" s="154">
        <f t="shared" si="26"/>
        <v>93.377798674590537</v>
      </c>
      <c r="H823" s="120">
        <f t="shared" si="25"/>
        <v>16149449.027548652</v>
      </c>
      <c r="I823" s="31"/>
      <c r="J823" s="29"/>
      <c r="K823" s="29"/>
      <c r="L823" s="38"/>
      <c r="M823" s="39"/>
    </row>
    <row r="824" spans="1:13" x14ac:dyDescent="0.3">
      <c r="A824" s="142">
        <v>1516</v>
      </c>
      <c r="B824" s="148">
        <v>18501.650000000001</v>
      </c>
      <c r="C824" s="148">
        <v>848.55</v>
      </c>
      <c r="D824" s="171">
        <v>1.814E-2</v>
      </c>
      <c r="E824" s="171">
        <v>1.142E-2</v>
      </c>
      <c r="F824" s="173">
        <v>6.7200000000000003E-3</v>
      </c>
      <c r="G824" s="154">
        <f t="shared" si="26"/>
        <v>93.936947169647965</v>
      </c>
      <c r="H824" s="120">
        <f t="shared" si="25"/>
        <v>16138484.863278972</v>
      </c>
      <c r="I824" s="31"/>
      <c r="J824" s="29"/>
      <c r="K824" s="29"/>
      <c r="L824" s="38"/>
      <c r="M824" s="39"/>
    </row>
    <row r="825" spans="1:13" x14ac:dyDescent="0.3">
      <c r="A825" s="142">
        <v>1520</v>
      </c>
      <c r="B825" s="148">
        <v>18336.689999999999</v>
      </c>
      <c r="C825" s="148">
        <v>848.19</v>
      </c>
      <c r="D825" s="171">
        <v>1.8169999999999999E-2</v>
      </c>
      <c r="E825" s="171">
        <v>1.1390000000000001E-2</v>
      </c>
      <c r="F825" s="173">
        <v>6.77E-3</v>
      </c>
      <c r="G825" s="154">
        <f t="shared" si="26"/>
        <v>94.635882788469743</v>
      </c>
      <c r="H825" s="120">
        <f t="shared" si="25"/>
        <v>16061560.95566315</v>
      </c>
      <c r="I825" s="31"/>
      <c r="J825" s="29"/>
      <c r="K825" s="29"/>
      <c r="L825" s="38"/>
      <c r="M825" s="39"/>
    </row>
    <row r="826" spans="1:13" x14ac:dyDescent="0.3">
      <c r="A826" s="142">
        <v>1528</v>
      </c>
      <c r="B826" s="148">
        <v>18404.86</v>
      </c>
      <c r="C826" s="148">
        <v>848.5</v>
      </c>
      <c r="D826" s="171">
        <v>1.8180000000000002E-2</v>
      </c>
      <c r="E826" s="171">
        <v>1.1429999999999999E-2</v>
      </c>
      <c r="F826" s="173">
        <v>6.7499999999999999E-3</v>
      </c>
      <c r="G826" s="154">
        <f t="shared" si="26"/>
        <v>94.356308540941029</v>
      </c>
      <c r="H826" s="120">
        <f t="shared" si="25"/>
        <v>16193935.769933216</v>
      </c>
      <c r="I826" s="31"/>
      <c r="J826" s="29"/>
      <c r="K826" s="29"/>
      <c r="L826" s="38"/>
      <c r="M826" s="39"/>
    </row>
    <row r="827" spans="1:13" x14ac:dyDescent="0.3">
      <c r="A827" s="142">
        <v>1532</v>
      </c>
      <c r="B827" s="148">
        <v>18514.95</v>
      </c>
      <c r="C827" s="148">
        <v>848.55</v>
      </c>
      <c r="D827" s="171">
        <v>1.8120000000000001E-2</v>
      </c>
      <c r="E827" s="171">
        <v>1.141E-2</v>
      </c>
      <c r="F827" s="173">
        <v>6.7099999999999998E-3</v>
      </c>
      <c r="G827" s="154">
        <f t="shared" si="26"/>
        <v>93.797160045883601</v>
      </c>
      <c r="H827" s="120">
        <f t="shared" si="25"/>
        <v>16333117.114106415</v>
      </c>
      <c r="I827" s="31"/>
      <c r="J827" s="29"/>
      <c r="K827" s="29"/>
      <c r="L827" s="38"/>
      <c r="M827" s="39"/>
    </row>
    <row r="828" spans="1:13" x14ac:dyDescent="0.3">
      <c r="A828" s="142">
        <v>1539</v>
      </c>
      <c r="B828" s="148">
        <v>18587.900000000001</v>
      </c>
      <c r="C828" s="148">
        <v>848.91</v>
      </c>
      <c r="D828" s="171">
        <v>1.8149999999999999E-2</v>
      </c>
      <c r="E828" s="171">
        <v>1.146E-2</v>
      </c>
      <c r="F828" s="173">
        <v>6.6899999999999998E-3</v>
      </c>
      <c r="G828" s="154">
        <f t="shared" si="26"/>
        <v>93.517585798354872</v>
      </c>
      <c r="H828" s="120">
        <f t="shared" si="25"/>
        <v>16456797.797565404</v>
      </c>
      <c r="I828" s="31"/>
      <c r="J828" s="29"/>
      <c r="K828" s="29"/>
      <c r="L828" s="38"/>
      <c r="M828" s="39"/>
    </row>
    <row r="829" spans="1:13" x14ac:dyDescent="0.3">
      <c r="A829" s="142">
        <v>1543</v>
      </c>
      <c r="B829" s="148">
        <v>18646.77</v>
      </c>
      <c r="C829" s="148">
        <v>849.86</v>
      </c>
      <c r="D829" s="171">
        <v>1.813E-2</v>
      </c>
      <c r="E829" s="171">
        <v>1.146E-2</v>
      </c>
      <c r="F829" s="173">
        <v>6.6699999999999997E-3</v>
      </c>
      <c r="G829" s="154">
        <f t="shared" si="26"/>
        <v>93.238011550826158</v>
      </c>
      <c r="H829" s="120">
        <f t="shared" si="25"/>
        <v>16549044.475909654</v>
      </c>
      <c r="I829" s="31"/>
      <c r="J829" s="29"/>
      <c r="K829" s="29"/>
      <c r="L829" s="38"/>
      <c r="M829" s="39"/>
    </row>
    <row r="830" spans="1:13" x14ac:dyDescent="0.3">
      <c r="A830" s="142">
        <v>1551</v>
      </c>
      <c r="B830" s="148">
        <v>18574.560000000001</v>
      </c>
      <c r="C830" s="148">
        <v>849.29</v>
      </c>
      <c r="D830" s="171">
        <v>1.8169999999999999E-2</v>
      </c>
      <c r="E830" s="171">
        <v>1.1480000000000001E-2</v>
      </c>
      <c r="F830" s="173">
        <v>6.7000000000000002E-3</v>
      </c>
      <c r="G830" s="154">
        <f t="shared" si="26"/>
        <v>93.657372922119251</v>
      </c>
      <c r="H830" s="120">
        <f t="shared" si="25"/>
        <v>16560362.004705528</v>
      </c>
      <c r="I830" s="31"/>
      <c r="J830" s="29"/>
      <c r="K830" s="29"/>
      <c r="L830" s="38"/>
      <c r="M830" s="39"/>
    </row>
    <row r="831" spans="1:13" x14ac:dyDescent="0.3">
      <c r="A831" s="142">
        <v>1555</v>
      </c>
      <c r="B831" s="148">
        <v>18653.82</v>
      </c>
      <c r="C831" s="148">
        <v>849.53</v>
      </c>
      <c r="D831" s="171">
        <v>1.8249999999999999E-2</v>
      </c>
      <c r="E831" s="171">
        <v>1.158E-2</v>
      </c>
      <c r="F831" s="173">
        <v>6.6699999999999997E-3</v>
      </c>
      <c r="G831" s="154">
        <f t="shared" si="26"/>
        <v>93.238011550826158</v>
      </c>
      <c r="H831" s="120">
        <f t="shared" si="25"/>
        <v>16677747.349345114</v>
      </c>
      <c r="I831" s="31"/>
      <c r="J831" s="29"/>
      <c r="K831" s="29"/>
      <c r="L831" s="38"/>
      <c r="M831" s="39"/>
    </row>
    <row r="832" spans="1:13" x14ac:dyDescent="0.3">
      <c r="A832" s="142">
        <v>1563</v>
      </c>
      <c r="B832" s="148">
        <v>18441.939999999999</v>
      </c>
      <c r="C832" s="148">
        <v>848.8</v>
      </c>
      <c r="D832" s="171">
        <v>1.8319999999999999E-2</v>
      </c>
      <c r="E832" s="171">
        <v>1.158E-2</v>
      </c>
      <c r="F832" s="173">
        <v>6.7400000000000003E-3</v>
      </c>
      <c r="G832" s="154">
        <f t="shared" si="26"/>
        <v>94.216521417176679</v>
      </c>
      <c r="H832" s="120">
        <f t="shared" si="25"/>
        <v>16589447.121267295</v>
      </c>
      <c r="I832" s="31"/>
      <c r="J832" s="29"/>
      <c r="K832" s="29"/>
      <c r="L832" s="38"/>
      <c r="M832" s="39"/>
    </row>
    <row r="833" spans="1:13" x14ac:dyDescent="0.3">
      <c r="A833" s="142">
        <v>1567</v>
      </c>
      <c r="B833" s="148">
        <v>18609.46</v>
      </c>
      <c r="C833" s="148">
        <v>848.4</v>
      </c>
      <c r="D833" s="171">
        <v>1.8259999999999998E-2</v>
      </c>
      <c r="E833" s="171">
        <v>1.158E-2</v>
      </c>
      <c r="F833" s="173">
        <v>6.6800000000000002E-3</v>
      </c>
      <c r="G833" s="154">
        <f t="shared" si="26"/>
        <v>93.377798674590537</v>
      </c>
      <c r="H833" s="120">
        <f t="shared" si="25"/>
        <v>16781290.86615964</v>
      </c>
      <c r="I833" s="31"/>
      <c r="J833" s="29"/>
      <c r="K833" s="29"/>
      <c r="L833" s="38"/>
      <c r="M833" s="39"/>
    </row>
    <row r="834" spans="1:13" x14ac:dyDescent="0.3">
      <c r="A834" s="142">
        <v>1575</v>
      </c>
      <c r="B834" s="148">
        <v>18363.599999999999</v>
      </c>
      <c r="C834" s="148">
        <v>848.02</v>
      </c>
      <c r="D834" s="171">
        <v>1.8360000000000001E-2</v>
      </c>
      <c r="E834" s="171">
        <v>1.1599999999999999E-2</v>
      </c>
      <c r="F834" s="173">
        <v>6.7600000000000004E-3</v>
      </c>
      <c r="G834" s="154">
        <f t="shared" si="26"/>
        <v>94.496095664705393</v>
      </c>
      <c r="H834" s="120">
        <f t="shared" si="25"/>
        <v>16667355.290407706</v>
      </c>
      <c r="I834" s="31"/>
      <c r="J834" s="29"/>
      <c r="K834" s="29"/>
      <c r="L834" s="38"/>
      <c r="M834" s="39"/>
    </row>
    <row r="835" spans="1:13" x14ac:dyDescent="0.3">
      <c r="A835" s="142">
        <v>1579</v>
      </c>
      <c r="B835" s="148">
        <v>18136.96</v>
      </c>
      <c r="C835" s="148">
        <v>848.78</v>
      </c>
      <c r="D835" s="171">
        <v>1.8370000000000001E-2</v>
      </c>
      <c r="E835" s="171">
        <v>1.1520000000000001E-2</v>
      </c>
      <c r="F835" s="173">
        <v>6.8500000000000002E-3</v>
      </c>
      <c r="G835" s="154">
        <f t="shared" si="26"/>
        <v>95.754179778584614</v>
      </c>
      <c r="H835" s="120">
        <f t="shared" si="25"/>
        <v>16490141.773979694</v>
      </c>
      <c r="I835" s="31"/>
      <c r="J835" s="29"/>
      <c r="K835" s="29"/>
      <c r="L835" s="38"/>
      <c r="M835" s="39"/>
    </row>
    <row r="836" spans="1:13" x14ac:dyDescent="0.3">
      <c r="A836" s="142">
        <v>1587</v>
      </c>
      <c r="B836" s="148">
        <v>18565.669999999998</v>
      </c>
      <c r="C836" s="148">
        <v>848.86</v>
      </c>
      <c r="D836" s="171">
        <v>1.8350000000000002E-2</v>
      </c>
      <c r="E836" s="171">
        <v>1.1650000000000001E-2</v>
      </c>
      <c r="F836" s="173">
        <v>6.7000000000000002E-3</v>
      </c>
      <c r="G836" s="154">
        <f t="shared" si="26"/>
        <v>93.657372922119251</v>
      </c>
      <c r="H836" s="120">
        <f t="shared" si="25"/>
        <v>16944741.780443374</v>
      </c>
      <c r="I836" s="31"/>
      <c r="J836" s="29"/>
      <c r="K836" s="29"/>
      <c r="L836" s="38"/>
      <c r="M836" s="39"/>
    </row>
    <row r="837" spans="1:13" x14ac:dyDescent="0.3">
      <c r="A837" s="142">
        <v>1592</v>
      </c>
      <c r="B837" s="148">
        <v>18182.43</v>
      </c>
      <c r="C837" s="148">
        <v>849.03</v>
      </c>
      <c r="D837" s="171">
        <v>1.8489999999999999E-2</v>
      </c>
      <c r="E837" s="171">
        <v>1.166E-2</v>
      </c>
      <c r="F837" s="173">
        <v>6.8399999999999997E-3</v>
      </c>
      <c r="G837" s="154">
        <f t="shared" si="26"/>
        <v>95.614392654820222</v>
      </c>
      <c r="H837" s="120">
        <f t="shared" si="25"/>
        <v>16650212.96267934</v>
      </c>
      <c r="I837" s="31"/>
      <c r="J837" s="29"/>
      <c r="K837" s="29"/>
      <c r="L837" s="38"/>
      <c r="M837" s="39"/>
    </row>
    <row r="838" spans="1:13" x14ac:dyDescent="0.3">
      <c r="A838" s="142">
        <v>1600</v>
      </c>
      <c r="B838" s="148">
        <v>18617.310000000001</v>
      </c>
      <c r="C838" s="148">
        <v>849.06</v>
      </c>
      <c r="D838" s="171">
        <v>1.8450000000000001E-2</v>
      </c>
      <c r="E838" s="171">
        <v>1.1769999999999999E-2</v>
      </c>
      <c r="F838" s="173">
        <v>6.6800000000000002E-3</v>
      </c>
      <c r="G838" s="154">
        <f t="shared" si="26"/>
        <v>93.377798674590537</v>
      </c>
      <c r="H838" s="120">
        <f t="shared" si="25"/>
        <v>17134693.928433586</v>
      </c>
      <c r="I838" s="31"/>
      <c r="J838" s="29"/>
      <c r="K838" s="29"/>
      <c r="L838" s="38"/>
      <c r="M838" s="39"/>
    </row>
    <row r="839" spans="1:13" x14ac:dyDescent="0.3">
      <c r="A839" s="142">
        <v>1604</v>
      </c>
      <c r="B839" s="148">
        <v>18642.02</v>
      </c>
      <c r="C839" s="148">
        <v>849.04</v>
      </c>
      <c r="D839" s="171">
        <v>1.839E-2</v>
      </c>
      <c r="E839" s="171">
        <v>1.172E-2</v>
      </c>
      <c r="F839" s="173">
        <v>6.6699999999999997E-3</v>
      </c>
      <c r="G839" s="154">
        <f t="shared" si="26"/>
        <v>93.238011550826158</v>
      </c>
      <c r="H839" s="120">
        <f t="shared" si="25"/>
        <v>17203284.082539909</v>
      </c>
      <c r="I839" s="31"/>
      <c r="J839" s="29"/>
      <c r="K839" s="29"/>
      <c r="L839" s="38"/>
      <c r="M839" s="39"/>
    </row>
    <row r="840" spans="1:13" x14ac:dyDescent="0.3">
      <c r="A840" s="144">
        <v>1612</v>
      </c>
      <c r="B840" s="150">
        <v>17892.03</v>
      </c>
      <c r="C840" s="150">
        <v>849.38</v>
      </c>
      <c r="D840" s="173">
        <v>1.8589999999999999E-2</v>
      </c>
      <c r="E840" s="173">
        <v>1.163E-2</v>
      </c>
      <c r="F840" s="173">
        <v>6.9499999999999996E-3</v>
      </c>
      <c r="G840" s="154">
        <f t="shared" si="26"/>
        <v>97.152051016228171</v>
      </c>
      <c r="H840" s="120">
        <f t="shared" si="25"/>
        <v>16592547.281690773</v>
      </c>
      <c r="I840" s="31"/>
      <c r="J840" s="22"/>
      <c r="K840" s="22"/>
      <c r="L840" s="22"/>
      <c r="M840" s="22"/>
    </row>
    <row r="841" spans="1:13" x14ac:dyDescent="0.3">
      <c r="A841" s="144">
        <v>1616</v>
      </c>
      <c r="B841" s="150">
        <v>18304.38</v>
      </c>
      <c r="C841" s="150">
        <v>849.41</v>
      </c>
      <c r="D841" s="173">
        <v>1.8530000000000001E-2</v>
      </c>
      <c r="E841" s="173">
        <v>1.1730000000000001E-2</v>
      </c>
      <c r="F841" s="173">
        <v>6.7999999999999996E-3</v>
      </c>
      <c r="G841" s="154">
        <f t="shared" si="26"/>
        <v>95.055244159762807</v>
      </c>
      <c r="H841" s="120">
        <f t="shared" si="25"/>
        <v>17000640.146522902</v>
      </c>
    </row>
    <row r="842" spans="1:13" x14ac:dyDescent="0.3">
      <c r="A842" s="144">
        <v>1624</v>
      </c>
      <c r="B842" s="150">
        <v>18368.509999999998</v>
      </c>
      <c r="C842" s="150">
        <v>848.04</v>
      </c>
      <c r="D842" s="173">
        <v>1.856E-2</v>
      </c>
      <c r="E842" s="173">
        <v>1.18E-2</v>
      </c>
      <c r="F842" s="173">
        <v>6.7600000000000004E-3</v>
      </c>
      <c r="G842" s="154">
        <f t="shared" si="26"/>
        <v>94.496095664705393</v>
      </c>
      <c r="H842" s="120">
        <f t="shared" si="25"/>
        <v>17185895.232775945</v>
      </c>
    </row>
    <row r="843" spans="1:13" x14ac:dyDescent="0.3">
      <c r="A843" s="144">
        <v>1629</v>
      </c>
      <c r="B843" s="150">
        <v>18323.34</v>
      </c>
      <c r="C843" s="150">
        <v>848.21</v>
      </c>
      <c r="D843" s="173">
        <v>1.8610000000000002E-2</v>
      </c>
      <c r="E843" s="173">
        <v>1.183E-2</v>
      </c>
      <c r="F843" s="173">
        <v>6.7799999999999996E-3</v>
      </c>
      <c r="G843" s="154">
        <f t="shared" si="26"/>
        <v>94.775669912234093</v>
      </c>
      <c r="H843" s="120">
        <f t="shared" si="25"/>
        <v>17187955.532348298</v>
      </c>
    </row>
    <row r="844" spans="1:13" x14ac:dyDescent="0.3">
      <c r="A844" s="144">
        <v>1637</v>
      </c>
      <c r="B844" s="150">
        <v>18653.52</v>
      </c>
      <c r="C844" s="150">
        <v>848.66</v>
      </c>
      <c r="D844" s="173">
        <v>1.8550000000000001E-2</v>
      </c>
      <c r="E844" s="173">
        <v>1.189E-2</v>
      </c>
      <c r="F844" s="173">
        <v>6.6600000000000001E-3</v>
      </c>
      <c r="G844" s="154">
        <f t="shared" si="26"/>
        <v>93.098224427061822</v>
      </c>
      <c r="H844" s="120">
        <f t="shared" si="25"/>
        <v>17583579.172151819</v>
      </c>
    </row>
    <row r="845" spans="1:13" x14ac:dyDescent="0.3">
      <c r="A845" s="144">
        <v>1641</v>
      </c>
      <c r="B845" s="150">
        <v>18443.650000000001</v>
      </c>
      <c r="C845" s="150">
        <v>848.64</v>
      </c>
      <c r="D845" s="173">
        <v>1.8610000000000002E-2</v>
      </c>
      <c r="E845" s="173">
        <v>1.187E-2</v>
      </c>
      <c r="F845" s="173">
        <v>6.7400000000000003E-3</v>
      </c>
      <c r="G845" s="154">
        <f t="shared" si="26"/>
        <v>94.216521417176679</v>
      </c>
      <c r="H845" s="120">
        <f t="shared" si="25"/>
        <v>17417327.399871804</v>
      </c>
    </row>
    <row r="846" spans="1:13" x14ac:dyDescent="0.3">
      <c r="A846" s="144">
        <v>1650</v>
      </c>
      <c r="B846" s="150">
        <v>18844.61</v>
      </c>
      <c r="C846" s="150">
        <v>849.2</v>
      </c>
      <c r="D846" s="173">
        <v>1.856E-2</v>
      </c>
      <c r="E846" s="173">
        <v>1.196E-2</v>
      </c>
      <c r="F846" s="173">
        <v>6.6E-3</v>
      </c>
      <c r="G846" s="154">
        <f t="shared" si="26"/>
        <v>92.259501684475666</v>
      </c>
      <c r="H846" s="120">
        <f t="shared" si="25"/>
        <v>17884336.787802558</v>
      </c>
    </row>
    <row r="847" spans="1:13" x14ac:dyDescent="0.3">
      <c r="A847" s="144">
        <v>1654</v>
      </c>
      <c r="B847" s="150">
        <v>18167.87</v>
      </c>
      <c r="C847" s="150">
        <v>849.29</v>
      </c>
      <c r="D847" s="173">
        <v>1.8710000000000001E-2</v>
      </c>
      <c r="E847" s="173">
        <v>1.1860000000000001E-2</v>
      </c>
      <c r="F847" s="173">
        <v>6.8500000000000002E-3</v>
      </c>
      <c r="G847" s="154">
        <f t="shared" si="26"/>
        <v>95.754179778584614</v>
      </c>
      <c r="H847" s="120">
        <f t="shared" si="25"/>
        <v>17273397.399722874</v>
      </c>
    </row>
    <row r="848" spans="1:13" x14ac:dyDescent="0.3">
      <c r="A848" s="144">
        <v>1662</v>
      </c>
      <c r="B848" s="150">
        <v>18022.66</v>
      </c>
      <c r="C848" s="150">
        <v>849.66</v>
      </c>
      <c r="D848" s="173">
        <v>1.881E-2</v>
      </c>
      <c r="E848" s="173">
        <v>1.191E-2</v>
      </c>
      <c r="F848" s="173">
        <v>6.8999999999999999E-3</v>
      </c>
      <c r="G848" s="154">
        <f t="shared" si="26"/>
        <v>96.453115397406393</v>
      </c>
      <c r="H848" s="120">
        <f t="shared" si="25"/>
        <v>17231169.705117591</v>
      </c>
    </row>
    <row r="849" spans="1:8" x14ac:dyDescent="0.3">
      <c r="A849" s="144">
        <v>1667</v>
      </c>
      <c r="B849" s="150">
        <v>18467.55</v>
      </c>
      <c r="C849" s="150">
        <v>849.23</v>
      </c>
      <c r="D849" s="173">
        <v>1.873E-2</v>
      </c>
      <c r="E849" s="173">
        <v>1.2E-2</v>
      </c>
      <c r="F849" s="173">
        <v>6.7299999999999999E-3</v>
      </c>
      <c r="G849" s="154">
        <f t="shared" si="26"/>
        <v>94.076734293412301</v>
      </c>
      <c r="H849" s="120">
        <f t="shared" si="25"/>
        <v>17719577.667320572</v>
      </c>
    </row>
    <row r="850" spans="1:8" x14ac:dyDescent="0.3">
      <c r="A850" s="144">
        <v>1675</v>
      </c>
      <c r="B850" s="150">
        <v>18251.849999999999</v>
      </c>
      <c r="C850" s="150">
        <v>848.94</v>
      </c>
      <c r="D850" s="173">
        <v>1.8800000000000001E-2</v>
      </c>
      <c r="E850" s="173">
        <v>1.1990000000000001E-2</v>
      </c>
      <c r="F850" s="173">
        <v>6.8100000000000001E-3</v>
      </c>
      <c r="G850" s="154">
        <f t="shared" si="26"/>
        <v>95.195031283527172</v>
      </c>
      <c r="H850" s="120">
        <f t="shared" si="25"/>
        <v>17595456.164211031</v>
      </c>
    </row>
    <row r="851" spans="1:8" x14ac:dyDescent="0.3">
      <c r="A851" s="144">
        <v>1679</v>
      </c>
      <c r="B851" s="150">
        <v>18525.61</v>
      </c>
      <c r="C851" s="150">
        <v>849.19</v>
      </c>
      <c r="D851" s="173">
        <v>1.8720000000000001E-2</v>
      </c>
      <c r="E851" s="173">
        <v>1.201E-2</v>
      </c>
      <c r="F851" s="173">
        <v>6.7099999999999998E-3</v>
      </c>
      <c r="G851" s="154">
        <f t="shared" si="26"/>
        <v>93.797160045883601</v>
      </c>
      <c r="H851" s="120">
        <f t="shared" ref="H851:H914" si="27">A851/G851*10^6</f>
        <v>17900328.743201483</v>
      </c>
    </row>
    <row r="852" spans="1:8" x14ac:dyDescent="0.3">
      <c r="A852" s="144">
        <v>1688</v>
      </c>
      <c r="B852" s="150">
        <v>18648.2</v>
      </c>
      <c r="C852" s="150">
        <v>849.14</v>
      </c>
      <c r="D852" s="173">
        <v>1.8759999999999999E-2</v>
      </c>
      <c r="E852" s="173">
        <v>1.209E-2</v>
      </c>
      <c r="F852" s="173">
        <v>6.6699999999999997E-3</v>
      </c>
      <c r="G852" s="154">
        <f t="shared" si="26"/>
        <v>93.238011550826158</v>
      </c>
      <c r="H852" s="120">
        <f t="shared" si="27"/>
        <v>18104204.196588136</v>
      </c>
    </row>
    <row r="853" spans="1:8" x14ac:dyDescent="0.3">
      <c r="A853" s="144">
        <v>1692</v>
      </c>
      <c r="B853" s="150">
        <v>18480.3</v>
      </c>
      <c r="C853" s="150">
        <v>848.84</v>
      </c>
      <c r="D853" s="173">
        <v>1.882E-2</v>
      </c>
      <c r="E853" s="173">
        <v>1.209E-2</v>
      </c>
      <c r="F853" s="173">
        <v>6.7299999999999999E-3</v>
      </c>
      <c r="G853" s="154">
        <f t="shared" si="26"/>
        <v>94.076734293412301</v>
      </c>
      <c r="H853" s="120">
        <f t="shared" si="27"/>
        <v>17985318.184226997</v>
      </c>
    </row>
    <row r="854" spans="1:8" x14ac:dyDescent="0.3">
      <c r="A854" s="144">
        <v>1701</v>
      </c>
      <c r="B854" s="150">
        <v>18295.259999999998</v>
      </c>
      <c r="C854" s="150">
        <v>848.21</v>
      </c>
      <c r="D854" s="173">
        <v>1.891E-2</v>
      </c>
      <c r="E854" s="173">
        <v>1.2120000000000001E-2</v>
      </c>
      <c r="F854" s="173">
        <v>6.79E-3</v>
      </c>
      <c r="G854" s="154">
        <f t="shared" si="26"/>
        <v>94.915457035998472</v>
      </c>
      <c r="H854" s="120">
        <f t="shared" si="27"/>
        <v>17921211.709014513</v>
      </c>
    </row>
    <row r="855" spans="1:8" x14ac:dyDescent="0.3">
      <c r="A855" s="144">
        <v>1705</v>
      </c>
      <c r="B855" s="150">
        <v>18704.36</v>
      </c>
      <c r="C855" s="150">
        <v>848.64</v>
      </c>
      <c r="D855" s="173">
        <v>1.8800000000000001E-2</v>
      </c>
      <c r="E855" s="173">
        <v>1.2149999999999999E-2</v>
      </c>
      <c r="F855" s="173">
        <v>6.6400000000000001E-3</v>
      </c>
      <c r="G855" s="154">
        <f t="shared" si="26"/>
        <v>92.818650179533094</v>
      </c>
      <c r="H855" s="120">
        <f t="shared" si="27"/>
        <v>18369153.146508045</v>
      </c>
    </row>
    <row r="856" spans="1:8" x14ac:dyDescent="0.3">
      <c r="A856" s="144">
        <v>1714</v>
      </c>
      <c r="B856" s="150">
        <v>18607.919999999998</v>
      </c>
      <c r="C856" s="150">
        <v>848.01</v>
      </c>
      <c r="D856" s="173">
        <v>1.8859999999999998E-2</v>
      </c>
      <c r="E856" s="173">
        <v>1.218E-2</v>
      </c>
      <c r="F856" s="173">
        <v>6.6699999999999997E-3</v>
      </c>
      <c r="G856" s="154">
        <f t="shared" si="26"/>
        <v>93.238011550826158</v>
      </c>
      <c r="H856" s="120">
        <f t="shared" si="27"/>
        <v>18383060.422364965</v>
      </c>
    </row>
    <row r="857" spans="1:8" x14ac:dyDescent="0.3">
      <c r="A857" s="144">
        <v>1719</v>
      </c>
      <c r="B857" s="150">
        <v>18379.61</v>
      </c>
      <c r="C857" s="150">
        <v>848.91</v>
      </c>
      <c r="D857" s="173">
        <v>1.8859999999999998E-2</v>
      </c>
      <c r="E857" s="173">
        <v>1.21E-2</v>
      </c>
      <c r="F857" s="173">
        <v>6.7600000000000004E-3</v>
      </c>
      <c r="G857" s="154">
        <f t="shared" si="26"/>
        <v>94.496095664705393</v>
      </c>
      <c r="H857" s="120">
        <f t="shared" si="27"/>
        <v>18191227.774102125</v>
      </c>
    </row>
    <row r="858" spans="1:8" x14ac:dyDescent="0.3">
      <c r="A858" s="144">
        <v>1727</v>
      </c>
      <c r="B858" s="150">
        <v>18285.57</v>
      </c>
      <c r="C858" s="150">
        <v>848.69</v>
      </c>
      <c r="D858" s="173">
        <v>1.8950000000000002E-2</v>
      </c>
      <c r="E858" s="173">
        <v>1.2149999999999999E-2</v>
      </c>
      <c r="F858" s="173">
        <v>6.7999999999999996E-3</v>
      </c>
      <c r="G858" s="154">
        <f t="shared" si="26"/>
        <v>95.055244159762807</v>
      </c>
      <c r="H858" s="120">
        <f t="shared" si="27"/>
        <v>18168382.136785302</v>
      </c>
    </row>
    <row r="859" spans="1:8" x14ac:dyDescent="0.3">
      <c r="A859" s="144">
        <v>1732</v>
      </c>
      <c r="B859" s="150">
        <v>18327.87</v>
      </c>
      <c r="C859" s="150">
        <v>848.86</v>
      </c>
      <c r="D859" s="173">
        <v>1.891E-2</v>
      </c>
      <c r="E859" s="173">
        <v>1.213E-2</v>
      </c>
      <c r="F859" s="173">
        <v>6.7799999999999996E-3</v>
      </c>
      <c r="G859" s="154">
        <f t="shared" si="26"/>
        <v>94.775669912234093</v>
      </c>
      <c r="H859" s="120">
        <f t="shared" si="27"/>
        <v>18274732.340102669</v>
      </c>
    </row>
    <row r="860" spans="1:8" x14ac:dyDescent="0.3">
      <c r="A860" s="144">
        <v>1741</v>
      </c>
      <c r="B860" s="150">
        <v>18650.849999999999</v>
      </c>
      <c r="C860" s="150">
        <v>848.46</v>
      </c>
      <c r="D860" s="173">
        <v>1.8890000000000001E-2</v>
      </c>
      <c r="E860" s="173">
        <v>1.223E-2</v>
      </c>
      <c r="F860" s="173">
        <v>6.6600000000000001E-3</v>
      </c>
      <c r="G860" s="154">
        <f t="shared" si="26"/>
        <v>93.098224427061822</v>
      </c>
      <c r="H860" s="120">
        <f t="shared" si="27"/>
        <v>18700678.887425974</v>
      </c>
    </row>
    <row r="861" spans="1:8" x14ac:dyDescent="0.3">
      <c r="A861" s="144">
        <v>1745</v>
      </c>
      <c r="B861" s="150">
        <v>18724.16</v>
      </c>
      <c r="C861" s="150">
        <v>848.88</v>
      </c>
      <c r="D861" s="173">
        <v>1.883E-2</v>
      </c>
      <c r="E861" s="173">
        <v>1.2189999999999999E-2</v>
      </c>
      <c r="F861" s="173">
        <v>6.6400000000000001E-3</v>
      </c>
      <c r="G861" s="154">
        <f t="shared" si="26"/>
        <v>92.818650179533094</v>
      </c>
      <c r="H861" s="120">
        <f t="shared" si="27"/>
        <v>18800101.020912927</v>
      </c>
    </row>
    <row r="862" spans="1:8" x14ac:dyDescent="0.3">
      <c r="A862" s="144">
        <v>1754</v>
      </c>
      <c r="B862" s="150">
        <v>18778.54</v>
      </c>
      <c r="C862" s="150">
        <v>849.17</v>
      </c>
      <c r="D862" s="173">
        <v>1.8939999999999999E-2</v>
      </c>
      <c r="E862" s="173">
        <v>1.231E-2</v>
      </c>
      <c r="F862" s="173">
        <v>6.62E-3</v>
      </c>
      <c r="G862" s="154">
        <f t="shared" si="26"/>
        <v>92.539075932004394</v>
      </c>
      <c r="H862" s="120">
        <f t="shared" si="27"/>
        <v>18954155.121332735</v>
      </c>
    </row>
    <row r="863" spans="1:8" x14ac:dyDescent="0.3">
      <c r="A863" s="144">
        <v>1759</v>
      </c>
      <c r="B863" s="150">
        <v>18649.5</v>
      </c>
      <c r="C863" s="150">
        <v>848.83</v>
      </c>
      <c r="D863" s="173">
        <v>1.9019999999999999E-2</v>
      </c>
      <c r="E863" s="173">
        <v>1.235E-2</v>
      </c>
      <c r="F863" s="173">
        <v>6.6699999999999997E-3</v>
      </c>
      <c r="G863" s="154">
        <f t="shared" si="26"/>
        <v>93.238011550826158</v>
      </c>
      <c r="H863" s="120">
        <f t="shared" si="27"/>
        <v>18865696.197747946</v>
      </c>
    </row>
    <row r="864" spans="1:8" x14ac:dyDescent="0.3">
      <c r="A864" s="144">
        <v>1768</v>
      </c>
      <c r="B864" s="150">
        <v>18677.689999999999</v>
      </c>
      <c r="C864" s="150">
        <v>848.86</v>
      </c>
      <c r="D864" s="173">
        <v>1.9009999999999999E-2</v>
      </c>
      <c r="E864" s="173">
        <v>1.2359999999999999E-2</v>
      </c>
      <c r="F864" s="173">
        <v>6.6600000000000001E-3</v>
      </c>
      <c r="G864" s="154">
        <f t="shared" si="26"/>
        <v>93.098224427061822</v>
      </c>
      <c r="H864" s="120">
        <f t="shared" si="27"/>
        <v>18990695.159660608</v>
      </c>
    </row>
    <row r="865" spans="1:8" x14ac:dyDescent="0.3">
      <c r="A865" s="144">
        <v>1772</v>
      </c>
      <c r="B865" s="150">
        <v>18795.150000000001</v>
      </c>
      <c r="C865" s="150">
        <v>848.89</v>
      </c>
      <c r="D865" s="173">
        <v>1.9009999999999999E-2</v>
      </c>
      <c r="E865" s="173">
        <v>1.24E-2</v>
      </c>
      <c r="F865" s="173">
        <v>6.6100000000000004E-3</v>
      </c>
      <c r="G865" s="154">
        <f t="shared" si="26"/>
        <v>92.399288808240044</v>
      </c>
      <c r="H865" s="120">
        <f t="shared" si="27"/>
        <v>19177636.785468154</v>
      </c>
    </row>
    <row r="866" spans="1:8" x14ac:dyDescent="0.3">
      <c r="A866" s="144">
        <v>1781</v>
      </c>
      <c r="B866" s="150">
        <v>18425.18</v>
      </c>
      <c r="C866" s="150">
        <v>849.28</v>
      </c>
      <c r="D866" s="173">
        <v>1.9140000000000001E-2</v>
      </c>
      <c r="E866" s="173">
        <v>1.239E-2</v>
      </c>
      <c r="F866" s="173">
        <v>6.7499999999999999E-3</v>
      </c>
      <c r="G866" s="154">
        <f t="shared" si="26"/>
        <v>94.356308540941029</v>
      </c>
      <c r="H866" s="120">
        <f t="shared" si="27"/>
        <v>18875261.522415612</v>
      </c>
    </row>
    <row r="867" spans="1:8" x14ac:dyDescent="0.3">
      <c r="A867" s="144">
        <v>1786</v>
      </c>
      <c r="B867" s="150">
        <v>18407.740000000002</v>
      </c>
      <c r="C867" s="150">
        <v>849.09</v>
      </c>
      <c r="D867" s="173">
        <v>1.9140000000000001E-2</v>
      </c>
      <c r="E867" s="173">
        <v>1.239E-2</v>
      </c>
      <c r="F867" s="173">
        <v>6.7600000000000004E-3</v>
      </c>
      <c r="G867" s="154">
        <f t="shared" si="26"/>
        <v>94.496095664705393</v>
      </c>
      <c r="H867" s="120">
        <f t="shared" si="27"/>
        <v>18900251.776932165</v>
      </c>
    </row>
    <row r="868" spans="1:8" x14ac:dyDescent="0.3">
      <c r="A868" s="144">
        <v>1795</v>
      </c>
      <c r="B868" s="150">
        <v>18726.48</v>
      </c>
      <c r="C868" s="150">
        <v>849.08</v>
      </c>
      <c r="D868" s="173">
        <v>1.907E-2</v>
      </c>
      <c r="E868" s="173">
        <v>1.243E-2</v>
      </c>
      <c r="F868" s="173">
        <v>6.6400000000000001E-3</v>
      </c>
      <c r="G868" s="154">
        <f t="shared" ref="G868:G931" si="28">(2*F868/$B$7)*(1+3*$B$11)/(4+PI()*$B$11-PI())*10^6</f>
        <v>92.818650179533094</v>
      </c>
      <c r="H868" s="120">
        <f t="shared" si="27"/>
        <v>19338785.863919027</v>
      </c>
    </row>
    <row r="869" spans="1:8" x14ac:dyDescent="0.3">
      <c r="A869" s="144">
        <v>1800</v>
      </c>
      <c r="B869" s="150">
        <v>18291.09</v>
      </c>
      <c r="C869" s="150">
        <v>849.09</v>
      </c>
      <c r="D869" s="173">
        <v>1.9220000000000001E-2</v>
      </c>
      <c r="E869" s="173">
        <v>1.242E-2</v>
      </c>
      <c r="F869" s="173">
        <v>6.7999999999999996E-3</v>
      </c>
      <c r="G869" s="154">
        <f t="shared" si="28"/>
        <v>95.055244159762807</v>
      </c>
      <c r="H869" s="120">
        <f t="shared" si="27"/>
        <v>18936356.598849766</v>
      </c>
    </row>
    <row r="870" spans="1:8" x14ac:dyDescent="0.3">
      <c r="A870" s="144">
        <v>1809</v>
      </c>
      <c r="B870" s="150">
        <v>18102.68</v>
      </c>
      <c r="C870" s="150">
        <v>849.52</v>
      </c>
      <c r="D870" s="173">
        <v>1.9210000000000001E-2</v>
      </c>
      <c r="E870" s="173">
        <v>1.234E-2</v>
      </c>
      <c r="F870" s="173">
        <v>6.8700000000000002E-3</v>
      </c>
      <c r="G870" s="154">
        <f t="shared" si="28"/>
        <v>96.033754026113314</v>
      </c>
      <c r="H870" s="120">
        <f t="shared" si="27"/>
        <v>18837126.782611251</v>
      </c>
    </row>
    <row r="871" spans="1:8" x14ac:dyDescent="0.3">
      <c r="A871" s="144">
        <v>1814</v>
      </c>
      <c r="B871" s="150">
        <v>18284.93</v>
      </c>
      <c r="C871" s="150">
        <v>849.48</v>
      </c>
      <c r="D871" s="173">
        <v>1.925E-2</v>
      </c>
      <c r="E871" s="173">
        <v>1.244E-2</v>
      </c>
      <c r="F871" s="173">
        <v>6.7999999999999996E-3</v>
      </c>
      <c r="G871" s="154">
        <f t="shared" si="28"/>
        <v>95.055244159762807</v>
      </c>
      <c r="H871" s="120">
        <f t="shared" si="27"/>
        <v>19083639.372396372</v>
      </c>
    </row>
    <row r="872" spans="1:8" x14ac:dyDescent="0.3">
      <c r="A872" s="144">
        <v>1823</v>
      </c>
      <c r="B872" s="150">
        <v>18661.29</v>
      </c>
      <c r="C872" s="150">
        <v>849.34</v>
      </c>
      <c r="D872" s="173">
        <v>1.917E-2</v>
      </c>
      <c r="E872" s="173">
        <v>1.2500000000000001E-2</v>
      </c>
      <c r="F872" s="173">
        <v>6.6699999999999997E-3</v>
      </c>
      <c r="G872" s="154">
        <f t="shared" si="28"/>
        <v>93.238011550826158</v>
      </c>
      <c r="H872" s="120">
        <f t="shared" si="27"/>
        <v>19552111.522737067</v>
      </c>
    </row>
    <row r="873" spans="1:8" x14ac:dyDescent="0.3">
      <c r="A873" s="144">
        <v>1828</v>
      </c>
      <c r="B873" s="150">
        <v>18252.54</v>
      </c>
      <c r="C873" s="150">
        <v>849.35</v>
      </c>
      <c r="D873" s="173">
        <v>1.9290000000000002E-2</v>
      </c>
      <c r="E873" s="173">
        <v>1.248E-2</v>
      </c>
      <c r="F873" s="173">
        <v>6.8199999999999997E-3</v>
      </c>
      <c r="G873" s="154">
        <f t="shared" si="28"/>
        <v>95.334818407291522</v>
      </c>
      <c r="H873" s="120">
        <f t="shared" si="27"/>
        <v>19174526.479825847</v>
      </c>
    </row>
    <row r="874" spans="1:8" x14ac:dyDescent="0.3">
      <c r="A874" s="144">
        <v>1837</v>
      </c>
      <c r="B874" s="150">
        <v>18779.53</v>
      </c>
      <c r="C874" s="150">
        <v>849.52</v>
      </c>
      <c r="D874" s="173">
        <v>1.9220000000000001E-2</v>
      </c>
      <c r="E874" s="173">
        <v>1.259E-2</v>
      </c>
      <c r="F874" s="173">
        <v>6.6299999999999996E-3</v>
      </c>
      <c r="G874" s="154">
        <f t="shared" si="28"/>
        <v>92.67886305576873</v>
      </c>
      <c r="H874" s="120">
        <f t="shared" si="27"/>
        <v>19821132.234807417</v>
      </c>
    </row>
    <row r="875" spans="1:8" x14ac:dyDescent="0.3">
      <c r="A875" s="144">
        <v>1842</v>
      </c>
      <c r="B875" s="150">
        <v>18750.52</v>
      </c>
      <c r="C875" s="150">
        <v>849.82</v>
      </c>
      <c r="D875" s="173">
        <v>1.925E-2</v>
      </c>
      <c r="E875" s="173">
        <v>1.261E-2</v>
      </c>
      <c r="F875" s="173">
        <v>6.6400000000000001E-3</v>
      </c>
      <c r="G875" s="154">
        <f t="shared" si="28"/>
        <v>92.818650179533094</v>
      </c>
      <c r="H875" s="120">
        <f t="shared" si="27"/>
        <v>19845149.616344761</v>
      </c>
    </row>
    <row r="876" spans="1:8" x14ac:dyDescent="0.3">
      <c r="A876" s="144">
        <v>1851</v>
      </c>
      <c r="B876" s="150">
        <v>18388.03</v>
      </c>
      <c r="C876" s="150">
        <v>849.79</v>
      </c>
      <c r="D876" s="173">
        <v>1.9310000000000001E-2</v>
      </c>
      <c r="E876" s="173">
        <v>1.2540000000000001E-2</v>
      </c>
      <c r="F876" s="173">
        <v>6.77E-3</v>
      </c>
      <c r="G876" s="154">
        <f t="shared" si="28"/>
        <v>94.635882788469743</v>
      </c>
      <c r="H876" s="120">
        <f t="shared" si="27"/>
        <v>19559177.190087166</v>
      </c>
    </row>
    <row r="877" spans="1:8" x14ac:dyDescent="0.3">
      <c r="A877" s="144">
        <v>1856</v>
      </c>
      <c r="B877" s="150">
        <v>18748.41</v>
      </c>
      <c r="C877" s="150">
        <v>849</v>
      </c>
      <c r="D877" s="173">
        <v>1.934E-2</v>
      </c>
      <c r="E877" s="173">
        <v>1.2699999999999999E-2</v>
      </c>
      <c r="F877" s="173">
        <v>6.6299999999999996E-3</v>
      </c>
      <c r="G877" s="154">
        <f t="shared" si="28"/>
        <v>92.67886305576873</v>
      </c>
      <c r="H877" s="120">
        <f t="shared" si="27"/>
        <v>20026141.223626874</v>
      </c>
    </row>
    <row r="878" spans="1:8" x14ac:dyDescent="0.3">
      <c r="A878" s="144">
        <v>1865</v>
      </c>
      <c r="B878" s="150">
        <v>18594.599999999999</v>
      </c>
      <c r="C878" s="150">
        <v>849.09</v>
      </c>
      <c r="D878" s="173">
        <v>1.9369999999999998E-2</v>
      </c>
      <c r="E878" s="173">
        <v>1.268E-2</v>
      </c>
      <c r="F878" s="173">
        <v>6.6899999999999998E-3</v>
      </c>
      <c r="G878" s="154">
        <f t="shared" si="28"/>
        <v>93.517585798354872</v>
      </c>
      <c r="H878" s="120">
        <f t="shared" si="27"/>
        <v>19942773.159492839</v>
      </c>
    </row>
    <row r="879" spans="1:8" x14ac:dyDescent="0.3">
      <c r="A879" s="144">
        <v>1870</v>
      </c>
      <c r="B879" s="150">
        <v>18234.2</v>
      </c>
      <c r="C879" s="150">
        <v>849.81</v>
      </c>
      <c r="D879" s="173">
        <v>1.9470000000000001E-2</v>
      </c>
      <c r="E879" s="173">
        <v>1.265E-2</v>
      </c>
      <c r="F879" s="173">
        <v>6.8300000000000001E-3</v>
      </c>
      <c r="G879" s="154">
        <f t="shared" si="28"/>
        <v>95.474605531055886</v>
      </c>
      <c r="H879" s="120">
        <f t="shared" si="27"/>
        <v>19586360.054577325</v>
      </c>
    </row>
    <row r="880" spans="1:8" x14ac:dyDescent="0.3">
      <c r="A880" s="144">
        <v>1880</v>
      </c>
      <c r="B880" s="150">
        <v>18462.23</v>
      </c>
      <c r="C880" s="150">
        <v>849.33</v>
      </c>
      <c r="D880" s="173">
        <v>1.9449999999999999E-2</v>
      </c>
      <c r="E880" s="173">
        <v>1.2710000000000001E-2</v>
      </c>
      <c r="F880" s="173">
        <v>6.7400000000000003E-3</v>
      </c>
      <c r="G880" s="154">
        <f t="shared" si="28"/>
        <v>94.216521417176679</v>
      </c>
      <c r="H880" s="120">
        <f t="shared" si="27"/>
        <v>19954037.484313827</v>
      </c>
    </row>
    <row r="881" spans="1:8" x14ac:dyDescent="0.3">
      <c r="A881" s="144">
        <v>1885</v>
      </c>
      <c r="B881" s="150">
        <v>18107.2</v>
      </c>
      <c r="C881" s="150">
        <v>849</v>
      </c>
      <c r="D881" s="173">
        <v>1.9550000000000001E-2</v>
      </c>
      <c r="E881" s="173">
        <v>1.268E-2</v>
      </c>
      <c r="F881" s="173">
        <v>6.8700000000000002E-3</v>
      </c>
      <c r="G881" s="154">
        <f t="shared" si="28"/>
        <v>96.033754026113314</v>
      </c>
      <c r="H881" s="120">
        <f t="shared" si="27"/>
        <v>19628515.193599891</v>
      </c>
    </row>
    <row r="882" spans="1:8" x14ac:dyDescent="0.3">
      <c r="A882" s="144">
        <v>1894</v>
      </c>
      <c r="B882" s="150">
        <v>17929.939999999999</v>
      </c>
      <c r="C882" s="150">
        <v>849.51</v>
      </c>
      <c r="D882" s="173">
        <v>1.966E-2</v>
      </c>
      <c r="E882" s="173">
        <v>1.272E-2</v>
      </c>
      <c r="F882" s="173">
        <v>6.94E-3</v>
      </c>
      <c r="G882" s="154">
        <f t="shared" si="28"/>
        <v>97.012263892463821</v>
      </c>
      <c r="H882" s="120">
        <f t="shared" si="27"/>
        <v>19523304.82772221</v>
      </c>
    </row>
    <row r="883" spans="1:8" x14ac:dyDescent="0.3">
      <c r="A883" s="144">
        <v>1899</v>
      </c>
      <c r="B883" s="150">
        <v>18675.669999999998</v>
      </c>
      <c r="C883" s="150">
        <v>848.68</v>
      </c>
      <c r="D883" s="173">
        <v>1.949E-2</v>
      </c>
      <c r="E883" s="173">
        <v>1.2829999999999999E-2</v>
      </c>
      <c r="F883" s="173">
        <v>6.6600000000000001E-3</v>
      </c>
      <c r="G883" s="154">
        <f t="shared" si="28"/>
        <v>93.098224427061822</v>
      </c>
      <c r="H883" s="120">
        <f t="shared" si="27"/>
        <v>20397811.1471694</v>
      </c>
    </row>
    <row r="884" spans="1:8" x14ac:dyDescent="0.3">
      <c r="A884" s="144">
        <v>1909</v>
      </c>
      <c r="B884" s="150">
        <v>18119.47</v>
      </c>
      <c r="C884" s="150">
        <v>849.08</v>
      </c>
      <c r="D884" s="173">
        <v>1.9630000000000002E-2</v>
      </c>
      <c r="E884" s="173">
        <v>1.277E-2</v>
      </c>
      <c r="F884" s="173">
        <v>6.8599999999999998E-3</v>
      </c>
      <c r="G884" s="154">
        <f t="shared" si="28"/>
        <v>95.89396690234895</v>
      </c>
      <c r="H884" s="120">
        <f t="shared" si="27"/>
        <v>19907404.622691009</v>
      </c>
    </row>
    <row r="885" spans="1:8" x14ac:dyDescent="0.3">
      <c r="A885" s="144">
        <v>1914</v>
      </c>
      <c r="B885" s="150">
        <v>18476.330000000002</v>
      </c>
      <c r="C885" s="150">
        <v>848.54</v>
      </c>
      <c r="D885" s="173">
        <v>1.9539999999999998E-2</v>
      </c>
      <c r="E885" s="173">
        <v>1.282E-2</v>
      </c>
      <c r="F885" s="173">
        <v>6.7299999999999999E-3</v>
      </c>
      <c r="G885" s="154">
        <f t="shared" si="28"/>
        <v>94.076734293412301</v>
      </c>
      <c r="H885" s="120">
        <f t="shared" si="27"/>
        <v>20345093.974356074</v>
      </c>
    </row>
    <row r="886" spans="1:8" x14ac:dyDescent="0.3">
      <c r="A886" s="144">
        <v>1924</v>
      </c>
      <c r="B886" s="150">
        <v>18681.169999999998</v>
      </c>
      <c r="C886" s="150">
        <v>848.42</v>
      </c>
      <c r="D886" s="173">
        <v>1.9560000000000001E-2</v>
      </c>
      <c r="E886" s="173">
        <v>1.291E-2</v>
      </c>
      <c r="F886" s="173">
        <v>6.6499999999999997E-3</v>
      </c>
      <c r="G886" s="154">
        <f t="shared" si="28"/>
        <v>92.958437303297458</v>
      </c>
      <c r="H886" s="120">
        <f t="shared" si="27"/>
        <v>20697421.942696009</v>
      </c>
    </row>
    <row r="887" spans="1:8" x14ac:dyDescent="0.3">
      <c r="A887" s="144">
        <v>1928</v>
      </c>
      <c r="B887" s="150">
        <v>18146.47</v>
      </c>
      <c r="C887" s="150">
        <v>848.27</v>
      </c>
      <c r="D887" s="173">
        <v>1.9709999999999998E-2</v>
      </c>
      <c r="E887" s="173">
        <v>1.2869999999999999E-2</v>
      </c>
      <c r="F887" s="173">
        <v>6.8500000000000002E-3</v>
      </c>
      <c r="G887" s="154">
        <f t="shared" si="28"/>
        <v>95.754179778584614</v>
      </c>
      <c r="H887" s="120">
        <f t="shared" si="27"/>
        <v>20134891.285771281</v>
      </c>
    </row>
    <row r="888" spans="1:8" x14ac:dyDescent="0.3">
      <c r="A888" s="144">
        <v>1938</v>
      </c>
      <c r="B888" s="150">
        <v>18002.310000000001</v>
      </c>
      <c r="C888" s="150">
        <v>848.57</v>
      </c>
      <c r="D888" s="173">
        <v>1.9730000000000001E-2</v>
      </c>
      <c r="E888" s="173">
        <v>1.282E-2</v>
      </c>
      <c r="F888" s="173">
        <v>6.8999999999999999E-3</v>
      </c>
      <c r="G888" s="154">
        <f t="shared" si="28"/>
        <v>96.453115397406393</v>
      </c>
      <c r="H888" s="120">
        <f t="shared" si="27"/>
        <v>20092663.591165997</v>
      </c>
    </row>
    <row r="889" spans="1:8" x14ac:dyDescent="0.3">
      <c r="A889" s="144">
        <v>1943</v>
      </c>
      <c r="B889" s="150">
        <v>18368.8</v>
      </c>
      <c r="C889" s="150">
        <v>848.75</v>
      </c>
      <c r="D889" s="173">
        <v>1.976E-2</v>
      </c>
      <c r="E889" s="173">
        <v>1.299E-2</v>
      </c>
      <c r="F889" s="173">
        <v>6.77E-3</v>
      </c>
      <c r="G889" s="154">
        <f t="shared" si="28"/>
        <v>94.635882788469743</v>
      </c>
      <c r="H889" s="120">
        <f t="shared" si="27"/>
        <v>20531324.300561514</v>
      </c>
    </row>
    <row r="890" spans="1:8" x14ac:dyDescent="0.3">
      <c r="A890" s="144">
        <v>1953</v>
      </c>
      <c r="B890" s="150">
        <v>18366.59</v>
      </c>
      <c r="C890" s="150">
        <v>848.51</v>
      </c>
      <c r="D890" s="173">
        <v>1.9769999999999999E-2</v>
      </c>
      <c r="E890" s="173">
        <v>1.2999999999999999E-2</v>
      </c>
      <c r="F890" s="173">
        <v>6.77E-3</v>
      </c>
      <c r="G890" s="154">
        <f t="shared" si="28"/>
        <v>94.635882788469743</v>
      </c>
      <c r="H890" s="120">
        <f t="shared" si="27"/>
        <v>20636992.464743506</v>
      </c>
    </row>
    <row r="891" spans="1:8" x14ac:dyDescent="0.3">
      <c r="A891" s="144">
        <v>1958</v>
      </c>
      <c r="B891" s="150">
        <v>17914.080000000002</v>
      </c>
      <c r="C891" s="150">
        <v>848.6</v>
      </c>
      <c r="D891" s="173">
        <v>1.9939999999999999E-2</v>
      </c>
      <c r="E891" s="173">
        <v>1.2999999999999999E-2</v>
      </c>
      <c r="F891" s="173">
        <v>6.94E-3</v>
      </c>
      <c r="G891" s="154">
        <f t="shared" si="28"/>
        <v>97.012263892463821</v>
      </c>
      <c r="H891" s="120">
        <f t="shared" si="27"/>
        <v>20183015.233727608</v>
      </c>
    </row>
    <row r="892" spans="1:8" x14ac:dyDescent="0.3">
      <c r="A892" s="144">
        <v>1968</v>
      </c>
      <c r="B892" s="150">
        <v>18296.939999999999</v>
      </c>
      <c r="C892" s="150">
        <v>848.12</v>
      </c>
      <c r="D892" s="173">
        <v>1.9869999999999999E-2</v>
      </c>
      <c r="E892" s="173">
        <v>1.308E-2</v>
      </c>
      <c r="F892" s="173">
        <v>6.79E-3</v>
      </c>
      <c r="G892" s="154">
        <f t="shared" si="28"/>
        <v>94.915457035998472</v>
      </c>
      <c r="H892" s="120">
        <f t="shared" si="27"/>
        <v>20734241.41289863</v>
      </c>
    </row>
    <row r="893" spans="1:8" x14ac:dyDescent="0.3">
      <c r="A893" s="144">
        <v>1973</v>
      </c>
      <c r="B893" s="150">
        <v>18075.810000000001</v>
      </c>
      <c r="C893" s="150">
        <v>849.13</v>
      </c>
      <c r="D893" s="173">
        <v>1.9879999999999998E-2</v>
      </c>
      <c r="E893" s="173">
        <v>1.2999999999999999E-2</v>
      </c>
      <c r="F893" s="173">
        <v>6.8799999999999998E-3</v>
      </c>
      <c r="G893" s="154">
        <f t="shared" si="28"/>
        <v>96.17354114987765</v>
      </c>
      <c r="H893" s="120">
        <f t="shared" si="27"/>
        <v>20514997.954845607</v>
      </c>
    </row>
    <row r="894" spans="1:8" x14ac:dyDescent="0.3">
      <c r="A894" s="144">
        <v>1984</v>
      </c>
      <c r="B894" s="150">
        <v>18162.23</v>
      </c>
      <c r="C894" s="150">
        <v>848.46</v>
      </c>
      <c r="D894" s="173">
        <v>1.9900000000000001E-2</v>
      </c>
      <c r="E894" s="173">
        <v>1.306E-2</v>
      </c>
      <c r="F894" s="173">
        <v>6.8399999999999997E-3</v>
      </c>
      <c r="G894" s="154">
        <f t="shared" si="28"/>
        <v>95.614392654820222</v>
      </c>
      <c r="H894" s="120">
        <f t="shared" si="27"/>
        <v>20750014.144444607</v>
      </c>
    </row>
    <row r="895" spans="1:8" x14ac:dyDescent="0.3">
      <c r="A895" s="144">
        <v>1989</v>
      </c>
      <c r="B895" s="150">
        <v>18174.89</v>
      </c>
      <c r="C895" s="150">
        <v>848.47</v>
      </c>
      <c r="D895" s="173">
        <v>1.9959999999999999E-2</v>
      </c>
      <c r="E895" s="173">
        <v>1.3129999999999999E-2</v>
      </c>
      <c r="F895" s="173">
        <v>6.8399999999999997E-3</v>
      </c>
      <c r="G895" s="154">
        <f t="shared" si="28"/>
        <v>95.614392654820222</v>
      </c>
      <c r="H895" s="120">
        <f t="shared" si="27"/>
        <v>20802307.526865084</v>
      </c>
    </row>
    <row r="896" spans="1:8" x14ac:dyDescent="0.3">
      <c r="A896" s="144">
        <v>1999</v>
      </c>
      <c r="B896" s="150">
        <v>18252.66</v>
      </c>
      <c r="C896" s="150">
        <v>848.1</v>
      </c>
      <c r="D896" s="173">
        <v>1.9900000000000001E-2</v>
      </c>
      <c r="E896" s="173">
        <v>1.3089999999999999E-2</v>
      </c>
      <c r="F896" s="173">
        <v>6.8100000000000001E-3</v>
      </c>
      <c r="G896" s="154">
        <f t="shared" si="28"/>
        <v>95.195031283527172</v>
      </c>
      <c r="H896" s="120">
        <f t="shared" si="27"/>
        <v>20998995.147616625</v>
      </c>
    </row>
    <row r="897" spans="1:8" x14ac:dyDescent="0.3">
      <c r="A897" s="144">
        <v>2004</v>
      </c>
      <c r="B897" s="150">
        <v>17924.650000000001</v>
      </c>
      <c r="C897" s="150">
        <v>849.07</v>
      </c>
      <c r="D897" s="173">
        <v>2.001E-2</v>
      </c>
      <c r="E897" s="173">
        <v>1.307E-2</v>
      </c>
      <c r="F897" s="173">
        <v>6.94E-3</v>
      </c>
      <c r="G897" s="154">
        <f t="shared" si="28"/>
        <v>97.012263892463821</v>
      </c>
      <c r="H897" s="120">
        <f t="shared" si="27"/>
        <v>20657182.088043984</v>
      </c>
    </row>
    <row r="898" spans="1:8" x14ac:dyDescent="0.3">
      <c r="A898" s="144">
        <v>2014</v>
      </c>
      <c r="B898" s="150">
        <v>18202.400000000001</v>
      </c>
      <c r="C898" s="150">
        <v>848.84</v>
      </c>
      <c r="D898" s="173">
        <v>0.02</v>
      </c>
      <c r="E898" s="173">
        <v>1.3169999999999999E-2</v>
      </c>
      <c r="F898" s="173">
        <v>6.8300000000000001E-3</v>
      </c>
      <c r="G898" s="154">
        <f t="shared" si="28"/>
        <v>95.474605531055886</v>
      </c>
      <c r="H898" s="120">
        <f t="shared" si="27"/>
        <v>21094614.518673114</v>
      </c>
    </row>
    <row r="899" spans="1:8" x14ac:dyDescent="0.3">
      <c r="A899" s="144">
        <v>2019</v>
      </c>
      <c r="B899" s="150">
        <v>18092.5</v>
      </c>
      <c r="C899" s="150">
        <v>849.26</v>
      </c>
      <c r="D899" s="173">
        <v>2.001E-2</v>
      </c>
      <c r="E899" s="173">
        <v>1.3129999999999999E-2</v>
      </c>
      <c r="F899" s="173">
        <v>6.8700000000000002E-3</v>
      </c>
      <c r="G899" s="154">
        <f t="shared" si="28"/>
        <v>96.033754026113314</v>
      </c>
      <c r="H899" s="120">
        <f t="shared" si="27"/>
        <v>21023857.918237764</v>
      </c>
    </row>
    <row r="900" spans="1:8" x14ac:dyDescent="0.3">
      <c r="A900" s="144">
        <v>2030</v>
      </c>
      <c r="B900" s="150">
        <v>17951.84</v>
      </c>
      <c r="C900" s="150">
        <v>848.69</v>
      </c>
      <c r="D900" s="173">
        <v>2.0080000000000001E-2</v>
      </c>
      <c r="E900" s="173">
        <v>1.316E-2</v>
      </c>
      <c r="F900" s="173">
        <v>6.9199999999999999E-3</v>
      </c>
      <c r="G900" s="154">
        <f t="shared" si="28"/>
        <v>96.732689644935107</v>
      </c>
      <c r="H900" s="120">
        <f t="shared" si="27"/>
        <v>20985666.866612244</v>
      </c>
    </row>
    <row r="901" spans="1:8" x14ac:dyDescent="0.3">
      <c r="A901" s="144">
        <v>2035</v>
      </c>
      <c r="B901" s="150">
        <v>18166.560000000001</v>
      </c>
      <c r="C901" s="150">
        <v>848.14</v>
      </c>
      <c r="D901" s="173">
        <v>2.0109999999999999E-2</v>
      </c>
      <c r="E901" s="173">
        <v>1.3270000000000001E-2</v>
      </c>
      <c r="F901" s="173">
        <v>6.8399999999999997E-3</v>
      </c>
      <c r="G901" s="154">
        <f t="shared" si="28"/>
        <v>95.614392654820222</v>
      </c>
      <c r="H901" s="120">
        <f t="shared" si="27"/>
        <v>21283406.645133454</v>
      </c>
    </row>
    <row r="902" spans="1:8" x14ac:dyDescent="0.3">
      <c r="A902" s="144">
        <v>2045</v>
      </c>
      <c r="B902" s="150">
        <v>18006.7</v>
      </c>
      <c r="C902" s="150">
        <v>848.58</v>
      </c>
      <c r="D902" s="173">
        <v>2.0129999999999999E-2</v>
      </c>
      <c r="E902" s="173">
        <v>1.323E-2</v>
      </c>
      <c r="F902" s="173">
        <v>6.8999999999999999E-3</v>
      </c>
      <c r="G902" s="154">
        <f t="shared" si="28"/>
        <v>96.453115397406393</v>
      </c>
      <c r="H902" s="120">
        <f t="shared" si="27"/>
        <v>21202010.858583316</v>
      </c>
    </row>
    <row r="903" spans="1:8" x14ac:dyDescent="0.3">
      <c r="A903" s="144">
        <v>2051</v>
      </c>
      <c r="B903" s="150">
        <v>17924.91</v>
      </c>
      <c r="C903" s="150">
        <v>848.75</v>
      </c>
      <c r="D903" s="173">
        <v>2.0199999999999999E-2</v>
      </c>
      <c r="E903" s="173">
        <v>1.3259999999999999E-2</v>
      </c>
      <c r="F903" s="173">
        <v>6.9300000000000004E-3</v>
      </c>
      <c r="G903" s="154">
        <f t="shared" si="28"/>
        <v>96.872476768699457</v>
      </c>
      <c r="H903" s="120">
        <f t="shared" si="27"/>
        <v>21172164.358893529</v>
      </c>
    </row>
    <row r="904" spans="1:8" x14ac:dyDescent="0.3">
      <c r="A904" s="144">
        <v>2061</v>
      </c>
      <c r="B904" s="150">
        <v>17924.669999999998</v>
      </c>
      <c r="C904" s="150">
        <v>849.48</v>
      </c>
      <c r="D904" s="173">
        <v>2.0240000000000001E-2</v>
      </c>
      <c r="E904" s="173">
        <v>1.3299999999999999E-2</v>
      </c>
      <c r="F904" s="173">
        <v>6.94E-3</v>
      </c>
      <c r="G904" s="154">
        <f t="shared" si="28"/>
        <v>97.012263892463821</v>
      </c>
      <c r="H904" s="120">
        <f t="shared" si="27"/>
        <v>21244736.668392543</v>
      </c>
    </row>
    <row r="905" spans="1:8" x14ac:dyDescent="0.3">
      <c r="A905" s="144">
        <v>2067</v>
      </c>
      <c r="B905" s="150">
        <v>18048.099999999999</v>
      </c>
      <c r="C905" s="150">
        <v>849.39</v>
      </c>
      <c r="D905" s="173">
        <v>2.0240000000000001E-2</v>
      </c>
      <c r="E905" s="173">
        <v>1.3350000000000001E-2</v>
      </c>
      <c r="F905" s="173">
        <v>6.8900000000000003E-3</v>
      </c>
      <c r="G905" s="154">
        <f t="shared" si="28"/>
        <v>96.313328273642043</v>
      </c>
      <c r="H905" s="120">
        <f t="shared" si="27"/>
        <v>21461204.145363063</v>
      </c>
    </row>
    <row r="906" spans="1:8" x14ac:dyDescent="0.3">
      <c r="A906" s="144">
        <v>2077</v>
      </c>
      <c r="B906" s="150">
        <v>18135.29</v>
      </c>
      <c r="C906" s="150">
        <v>848.95</v>
      </c>
      <c r="D906" s="173">
        <v>2.026E-2</v>
      </c>
      <c r="E906" s="173">
        <v>1.341E-2</v>
      </c>
      <c r="F906" s="173">
        <v>6.8599999999999998E-3</v>
      </c>
      <c r="G906" s="154">
        <f t="shared" si="28"/>
        <v>95.89396690234895</v>
      </c>
      <c r="H906" s="120">
        <f t="shared" si="27"/>
        <v>21659339.654965542</v>
      </c>
    </row>
    <row r="907" spans="1:8" x14ac:dyDescent="0.3">
      <c r="A907" s="144">
        <v>2082</v>
      </c>
      <c r="B907" s="150">
        <v>17802.04</v>
      </c>
      <c r="C907" s="150">
        <v>849.68</v>
      </c>
      <c r="D907" s="173">
        <v>2.035E-2</v>
      </c>
      <c r="E907" s="173">
        <v>1.336E-2</v>
      </c>
      <c r="F907" s="173">
        <v>6.9899999999999997E-3</v>
      </c>
      <c r="G907" s="154">
        <f t="shared" si="28"/>
        <v>97.711199511285599</v>
      </c>
      <c r="H907" s="120">
        <f t="shared" si="27"/>
        <v>21307690.524866905</v>
      </c>
    </row>
    <row r="908" spans="1:8" x14ac:dyDescent="0.3">
      <c r="A908" s="144">
        <v>2093</v>
      </c>
      <c r="B908" s="150">
        <v>18318.2</v>
      </c>
      <c r="C908" s="150">
        <v>849.05</v>
      </c>
      <c r="D908" s="173">
        <v>2.0240000000000001E-2</v>
      </c>
      <c r="E908" s="173">
        <v>1.345E-2</v>
      </c>
      <c r="F908" s="173">
        <v>6.79E-3</v>
      </c>
      <c r="G908" s="154">
        <f t="shared" si="28"/>
        <v>94.915457035998472</v>
      </c>
      <c r="H908" s="120">
        <f t="shared" si="27"/>
        <v>22051202.884754486</v>
      </c>
    </row>
    <row r="909" spans="1:8" x14ac:dyDescent="0.3">
      <c r="A909" s="144">
        <v>2099</v>
      </c>
      <c r="B909" s="150">
        <v>18011.439999999999</v>
      </c>
      <c r="C909" s="150">
        <v>849.44</v>
      </c>
      <c r="D909" s="173">
        <v>2.0330000000000001E-2</v>
      </c>
      <c r="E909" s="173">
        <v>1.3429999999999999E-2</v>
      </c>
      <c r="F909" s="173">
        <v>6.9100000000000003E-3</v>
      </c>
      <c r="G909" s="154">
        <f t="shared" si="28"/>
        <v>96.592902521170743</v>
      </c>
      <c r="H909" s="120">
        <f t="shared" si="27"/>
        <v>21730375.060837951</v>
      </c>
    </row>
    <row r="910" spans="1:8" x14ac:dyDescent="0.3">
      <c r="A910" s="144">
        <v>2109</v>
      </c>
      <c r="B910" s="150">
        <v>18010.189999999999</v>
      </c>
      <c r="C910" s="150">
        <v>849.25</v>
      </c>
      <c r="D910" s="173">
        <v>2.0410000000000001E-2</v>
      </c>
      <c r="E910" s="173">
        <v>1.35E-2</v>
      </c>
      <c r="F910" s="173">
        <v>6.9100000000000003E-3</v>
      </c>
      <c r="G910" s="154">
        <f t="shared" si="28"/>
        <v>96.592902521170743</v>
      </c>
      <c r="H910" s="120">
        <f t="shared" si="27"/>
        <v>21833902.3360206</v>
      </c>
    </row>
    <row r="911" spans="1:8" x14ac:dyDescent="0.3">
      <c r="A911" s="144">
        <v>2115</v>
      </c>
      <c r="B911" s="150">
        <v>17835.330000000002</v>
      </c>
      <c r="C911" s="150">
        <v>848.99</v>
      </c>
      <c r="D911" s="173">
        <v>2.0480000000000002E-2</v>
      </c>
      <c r="E911" s="173">
        <v>1.35E-2</v>
      </c>
      <c r="F911" s="173">
        <v>6.9699999999999996E-3</v>
      </c>
      <c r="G911" s="154">
        <f t="shared" si="28"/>
        <v>97.431625263756871</v>
      </c>
      <c r="H911" s="120">
        <f t="shared" si="27"/>
        <v>21707530.735266805</v>
      </c>
    </row>
    <row r="912" spans="1:8" x14ac:dyDescent="0.3">
      <c r="A912" s="144">
        <v>2126</v>
      </c>
      <c r="B912" s="150">
        <v>17950.72</v>
      </c>
      <c r="C912" s="150">
        <v>849.63</v>
      </c>
      <c r="D912" s="173">
        <v>2.0449999999999999E-2</v>
      </c>
      <c r="E912" s="173">
        <v>1.3520000000000001E-2</v>
      </c>
      <c r="F912" s="173">
        <v>6.9300000000000004E-3</v>
      </c>
      <c r="G912" s="154">
        <f t="shared" si="28"/>
        <v>96.872476768699457</v>
      </c>
      <c r="H912" s="120">
        <f t="shared" si="27"/>
        <v>21946378.072651215</v>
      </c>
    </row>
    <row r="913" spans="1:8" x14ac:dyDescent="0.3">
      <c r="A913" s="144">
        <v>2131</v>
      </c>
      <c r="B913" s="150">
        <v>18499.02</v>
      </c>
      <c r="C913" s="150">
        <v>848.69</v>
      </c>
      <c r="D913" s="173">
        <v>2.0299999999999999E-2</v>
      </c>
      <c r="E913" s="173">
        <v>1.359E-2</v>
      </c>
      <c r="F913" s="173">
        <v>6.7200000000000003E-3</v>
      </c>
      <c r="G913" s="154">
        <f t="shared" si="28"/>
        <v>93.936947169647965</v>
      </c>
      <c r="H913" s="120">
        <f t="shared" si="27"/>
        <v>22685429.580242407</v>
      </c>
    </row>
    <row r="914" spans="1:8" x14ac:dyDescent="0.3">
      <c r="A914" s="144">
        <v>2142</v>
      </c>
      <c r="B914" s="150">
        <v>18144.05</v>
      </c>
      <c r="C914" s="150">
        <v>848.98</v>
      </c>
      <c r="D914" s="173">
        <v>2.0480000000000002E-2</v>
      </c>
      <c r="E914" s="173">
        <v>1.363E-2</v>
      </c>
      <c r="F914" s="173">
        <v>6.8500000000000002E-3</v>
      </c>
      <c r="G914" s="154">
        <f t="shared" si="28"/>
        <v>95.754179778584614</v>
      </c>
      <c r="H914" s="120">
        <f t="shared" si="27"/>
        <v>22369780.671225145</v>
      </c>
    </row>
    <row r="915" spans="1:8" x14ac:dyDescent="0.3">
      <c r="A915" s="144">
        <v>2147</v>
      </c>
      <c r="B915" s="150">
        <v>17832.84</v>
      </c>
      <c r="C915" s="150">
        <v>849.62</v>
      </c>
      <c r="D915" s="173">
        <v>2.0629999999999999E-2</v>
      </c>
      <c r="E915" s="173">
        <v>1.3650000000000001E-2</v>
      </c>
      <c r="F915" s="173">
        <v>6.9800000000000001E-3</v>
      </c>
      <c r="G915" s="154">
        <f t="shared" si="28"/>
        <v>97.571412387521235</v>
      </c>
      <c r="H915" s="120">
        <f t="shared" ref="H915:H978" si="29">A915/G915*10^6</f>
        <v>22004396.036339305</v>
      </c>
    </row>
    <row r="916" spans="1:8" x14ac:dyDescent="0.3">
      <c r="A916" s="144">
        <v>2158</v>
      </c>
      <c r="B916" s="150">
        <v>17711.02</v>
      </c>
      <c r="C916" s="150">
        <v>849.23</v>
      </c>
      <c r="D916" s="173">
        <v>2.06E-2</v>
      </c>
      <c r="E916" s="173">
        <v>1.358E-2</v>
      </c>
      <c r="F916" s="173">
        <v>7.0200000000000002E-3</v>
      </c>
      <c r="G916" s="154">
        <f t="shared" si="28"/>
        <v>98.130560882578678</v>
      </c>
      <c r="H916" s="120">
        <f t="shared" si="29"/>
        <v>21991110.420557212</v>
      </c>
    </row>
    <row r="917" spans="1:8" x14ac:dyDescent="0.3">
      <c r="A917" s="144">
        <v>2164</v>
      </c>
      <c r="B917" s="150">
        <v>17876.740000000002</v>
      </c>
      <c r="C917" s="150">
        <v>849.07</v>
      </c>
      <c r="D917" s="173">
        <v>2.0590000000000001E-2</v>
      </c>
      <c r="E917" s="173">
        <v>1.363E-2</v>
      </c>
      <c r="F917" s="173">
        <v>6.96E-3</v>
      </c>
      <c r="G917" s="154">
        <f t="shared" si="28"/>
        <v>97.291838139992535</v>
      </c>
      <c r="H917" s="120">
        <f t="shared" si="29"/>
        <v>22242359.085519958</v>
      </c>
    </row>
    <row r="918" spans="1:8" x14ac:dyDescent="0.3">
      <c r="A918" s="144">
        <v>2175</v>
      </c>
      <c r="B918" s="150">
        <v>18232.98</v>
      </c>
      <c r="C918" s="150">
        <v>849.19</v>
      </c>
      <c r="D918" s="173">
        <v>2.0539999999999999E-2</v>
      </c>
      <c r="E918" s="173">
        <v>1.372E-2</v>
      </c>
      <c r="F918" s="173">
        <v>6.8199999999999997E-3</v>
      </c>
      <c r="G918" s="154">
        <f t="shared" si="28"/>
        <v>95.334818407291522</v>
      </c>
      <c r="H918" s="120">
        <f t="shared" si="29"/>
        <v>22814329.91992408</v>
      </c>
    </row>
    <row r="919" spans="1:8" x14ac:dyDescent="0.3">
      <c r="A919" s="144">
        <v>2181</v>
      </c>
      <c r="B919" s="150">
        <v>18176.490000000002</v>
      </c>
      <c r="C919" s="150">
        <v>849.16</v>
      </c>
      <c r="D919" s="173">
        <v>2.061E-2</v>
      </c>
      <c r="E919" s="173">
        <v>1.376E-2</v>
      </c>
      <c r="F919" s="173">
        <v>6.8399999999999997E-3</v>
      </c>
      <c r="G919" s="154">
        <f t="shared" si="28"/>
        <v>95.614392654820222</v>
      </c>
      <c r="H919" s="120">
        <f t="shared" si="29"/>
        <v>22810373.411811333</v>
      </c>
    </row>
    <row r="920" spans="1:8" x14ac:dyDescent="0.3">
      <c r="A920" s="144">
        <v>2192</v>
      </c>
      <c r="B920" s="150">
        <v>18150.5</v>
      </c>
      <c r="C920" s="150">
        <v>848.68</v>
      </c>
      <c r="D920" s="173">
        <v>2.0650000000000002E-2</v>
      </c>
      <c r="E920" s="173">
        <v>1.3809999999999999E-2</v>
      </c>
      <c r="F920" s="173">
        <v>6.8500000000000002E-3</v>
      </c>
      <c r="G920" s="154">
        <f t="shared" si="28"/>
        <v>95.754179778584614</v>
      </c>
      <c r="H920" s="120">
        <f t="shared" si="29"/>
        <v>22891951.088387266</v>
      </c>
    </row>
    <row r="921" spans="1:8" x14ac:dyDescent="0.3">
      <c r="A921" s="144">
        <v>2197</v>
      </c>
      <c r="B921" s="150">
        <v>18210.46</v>
      </c>
      <c r="C921" s="150">
        <v>848.29</v>
      </c>
      <c r="D921" s="173">
        <v>2.069E-2</v>
      </c>
      <c r="E921" s="173">
        <v>1.387E-2</v>
      </c>
      <c r="F921" s="173">
        <v>6.8199999999999997E-3</v>
      </c>
      <c r="G921" s="154">
        <f t="shared" si="28"/>
        <v>95.334818407291522</v>
      </c>
      <c r="H921" s="120">
        <f t="shared" si="29"/>
        <v>23045095.555895727</v>
      </c>
    </row>
    <row r="922" spans="1:8" x14ac:dyDescent="0.3">
      <c r="A922" s="144">
        <v>2209</v>
      </c>
      <c r="B922" s="150">
        <v>18090.45</v>
      </c>
      <c r="C922" s="150">
        <v>848.58</v>
      </c>
      <c r="D922" s="173">
        <v>2.069E-2</v>
      </c>
      <c r="E922" s="173">
        <v>1.3820000000000001E-2</v>
      </c>
      <c r="F922" s="173">
        <v>6.8700000000000002E-3</v>
      </c>
      <c r="G922" s="154">
        <f t="shared" si="28"/>
        <v>96.033754026113314</v>
      </c>
      <c r="H922" s="120">
        <f t="shared" si="29"/>
        <v>23002328.94570937</v>
      </c>
    </row>
    <row r="923" spans="1:8" x14ac:dyDescent="0.3">
      <c r="A923" s="144">
        <v>2214</v>
      </c>
      <c r="B923" s="150">
        <v>18088.669999999998</v>
      </c>
      <c r="C923" s="150">
        <v>848.52</v>
      </c>
      <c r="D923" s="173">
        <v>2.0729999999999998E-2</v>
      </c>
      <c r="E923" s="173">
        <v>1.3860000000000001E-2</v>
      </c>
      <c r="F923" s="173">
        <v>6.8700000000000002E-3</v>
      </c>
      <c r="G923" s="154">
        <f t="shared" si="28"/>
        <v>96.033754026113314</v>
      </c>
      <c r="H923" s="120">
        <f t="shared" si="29"/>
        <v>23054393.972748093</v>
      </c>
    </row>
    <row r="924" spans="1:8" x14ac:dyDescent="0.3">
      <c r="A924" s="144">
        <v>2226</v>
      </c>
      <c r="B924" s="150">
        <v>18133.41</v>
      </c>
      <c r="C924" s="150">
        <v>848.68</v>
      </c>
      <c r="D924" s="173">
        <v>2.0799999999999999E-2</v>
      </c>
      <c r="E924" s="173">
        <v>1.3939999999999999E-2</v>
      </c>
      <c r="F924" s="173">
        <v>6.8500000000000002E-3</v>
      </c>
      <c r="G924" s="154">
        <f t="shared" si="28"/>
        <v>95.754179778584614</v>
      </c>
      <c r="H924" s="120">
        <f t="shared" si="29"/>
        <v>23247026.972057506</v>
      </c>
    </row>
    <row r="925" spans="1:8" x14ac:dyDescent="0.3">
      <c r="A925" s="144">
        <v>2232</v>
      </c>
      <c r="B925" s="150">
        <v>17975.900000000001</v>
      </c>
      <c r="C925" s="150">
        <v>848.44</v>
      </c>
      <c r="D925" s="173">
        <v>2.086E-2</v>
      </c>
      <c r="E925" s="173">
        <v>1.3950000000000001E-2</v>
      </c>
      <c r="F925" s="173">
        <v>6.9100000000000003E-3</v>
      </c>
      <c r="G925" s="154">
        <f t="shared" si="28"/>
        <v>96.592902521170743</v>
      </c>
      <c r="H925" s="120">
        <f t="shared" si="29"/>
        <v>23107287.820767179</v>
      </c>
    </row>
    <row r="926" spans="1:8" x14ac:dyDescent="0.3">
      <c r="A926" s="144">
        <v>2243</v>
      </c>
      <c r="B926" s="150">
        <v>18194.54</v>
      </c>
      <c r="C926" s="150">
        <v>848.76</v>
      </c>
      <c r="D926" s="173">
        <v>2.0879999999999999E-2</v>
      </c>
      <c r="E926" s="173">
        <v>1.405E-2</v>
      </c>
      <c r="F926" s="173">
        <v>6.8300000000000001E-3</v>
      </c>
      <c r="G926" s="154">
        <f t="shared" si="28"/>
        <v>95.474605531055886</v>
      </c>
      <c r="H926" s="120">
        <f t="shared" si="29"/>
        <v>23493158.076158788</v>
      </c>
    </row>
    <row r="927" spans="1:8" x14ac:dyDescent="0.3">
      <c r="A927" s="144">
        <v>2249</v>
      </c>
      <c r="B927" s="150">
        <v>18190.46</v>
      </c>
      <c r="C927" s="150">
        <v>848.33</v>
      </c>
      <c r="D927" s="173">
        <v>2.0899999999999998E-2</v>
      </c>
      <c r="E927" s="173">
        <v>1.4069999999999999E-2</v>
      </c>
      <c r="F927" s="173">
        <v>6.8300000000000001E-3</v>
      </c>
      <c r="G927" s="154">
        <f t="shared" si="28"/>
        <v>95.474605531055886</v>
      </c>
      <c r="H927" s="120">
        <f t="shared" si="29"/>
        <v>23556002.012162779</v>
      </c>
    </row>
    <row r="928" spans="1:8" x14ac:dyDescent="0.3">
      <c r="A928" s="144">
        <v>2260</v>
      </c>
      <c r="B928" s="150">
        <v>17398.22</v>
      </c>
      <c r="C928" s="150">
        <v>849.92</v>
      </c>
      <c r="D928" s="173">
        <v>2.111E-2</v>
      </c>
      <c r="E928" s="173">
        <v>1.396E-2</v>
      </c>
      <c r="F928" s="173">
        <v>7.1500000000000001E-3</v>
      </c>
      <c r="G928" s="154">
        <f t="shared" si="28"/>
        <v>99.947793491515313</v>
      </c>
      <c r="H928" s="120">
        <f t="shared" si="29"/>
        <v>22611804.833809104</v>
      </c>
    </row>
    <row r="929" spans="1:8" x14ac:dyDescent="0.3">
      <c r="A929" s="144">
        <v>2266</v>
      </c>
      <c r="B929" s="150">
        <v>17529.060000000001</v>
      </c>
      <c r="C929" s="150">
        <v>848.92</v>
      </c>
      <c r="D929" s="173">
        <v>2.1129999999999999E-2</v>
      </c>
      <c r="E929" s="173">
        <v>1.404E-2</v>
      </c>
      <c r="F929" s="173">
        <v>7.0899999999999999E-3</v>
      </c>
      <c r="G929" s="154">
        <f t="shared" si="28"/>
        <v>99.109070748929184</v>
      </c>
      <c r="H929" s="120">
        <f t="shared" si="29"/>
        <v>22863699.385704137</v>
      </c>
    </row>
    <row r="930" spans="1:8" x14ac:dyDescent="0.3">
      <c r="A930" s="144">
        <v>2278</v>
      </c>
      <c r="B930" s="150">
        <v>17546.87</v>
      </c>
      <c r="C930" s="150">
        <v>848.56</v>
      </c>
      <c r="D930" s="173">
        <v>2.112E-2</v>
      </c>
      <c r="E930" s="173">
        <v>1.4030000000000001E-2</v>
      </c>
      <c r="F930" s="173">
        <v>7.0800000000000004E-3</v>
      </c>
      <c r="G930" s="154">
        <f t="shared" si="28"/>
        <v>98.969283625164806</v>
      </c>
      <c r="H930" s="120">
        <f t="shared" si="29"/>
        <v>23017242.487352669</v>
      </c>
    </row>
    <row r="931" spans="1:8" x14ac:dyDescent="0.3">
      <c r="A931" s="144">
        <v>2284</v>
      </c>
      <c r="B931" s="150">
        <v>18004.22</v>
      </c>
      <c r="C931" s="150">
        <v>848.98</v>
      </c>
      <c r="D931" s="173">
        <v>2.1059999999999999E-2</v>
      </c>
      <c r="E931" s="173">
        <v>1.4149999999999999E-2</v>
      </c>
      <c r="F931" s="173">
        <v>6.9100000000000003E-3</v>
      </c>
      <c r="G931" s="154">
        <f t="shared" si="28"/>
        <v>96.592902521170743</v>
      </c>
      <c r="H931" s="120">
        <f t="shared" si="29"/>
        <v>23645629.651716951</v>
      </c>
    </row>
    <row r="932" spans="1:8" x14ac:dyDescent="0.3">
      <c r="A932" s="144">
        <v>2295</v>
      </c>
      <c r="B932" s="150">
        <v>17961.38</v>
      </c>
      <c r="C932" s="150">
        <v>849.63</v>
      </c>
      <c r="D932" s="173">
        <v>2.1069999999999998E-2</v>
      </c>
      <c r="E932" s="173">
        <v>1.414E-2</v>
      </c>
      <c r="F932" s="173">
        <v>6.9300000000000004E-3</v>
      </c>
      <c r="G932" s="154">
        <f t="shared" ref="G932:G995" si="30">(2*F932/$B$7)*(1+3*$B$11)/(4+PI()*$B$11-PI())*10^6</f>
        <v>96.872476768699457</v>
      </c>
      <c r="H932" s="120">
        <f t="shared" si="29"/>
        <v>23690939.640985202</v>
      </c>
    </row>
    <row r="933" spans="1:8" x14ac:dyDescent="0.3">
      <c r="A933" s="144">
        <v>2301</v>
      </c>
      <c r="B933" s="150">
        <v>17977.78</v>
      </c>
      <c r="C933" s="150">
        <v>849.07</v>
      </c>
      <c r="D933" s="173">
        <v>2.112E-2</v>
      </c>
      <c r="E933" s="173">
        <v>1.4200000000000001E-2</v>
      </c>
      <c r="F933" s="173">
        <v>6.9199999999999999E-3</v>
      </c>
      <c r="G933" s="154">
        <f t="shared" si="30"/>
        <v>96.732689644935107</v>
      </c>
      <c r="H933" s="120">
        <f t="shared" si="29"/>
        <v>23787201.704470329</v>
      </c>
    </row>
    <row r="934" spans="1:8" x14ac:dyDescent="0.3">
      <c r="A934" s="144">
        <v>2313</v>
      </c>
      <c r="B934" s="150">
        <v>18008.5</v>
      </c>
      <c r="C934" s="150">
        <v>848.21</v>
      </c>
      <c r="D934" s="173">
        <v>2.1149999999999999E-2</v>
      </c>
      <c r="E934" s="173">
        <v>1.4250000000000001E-2</v>
      </c>
      <c r="F934" s="173">
        <v>6.8999999999999999E-3</v>
      </c>
      <c r="G934" s="154">
        <f t="shared" si="30"/>
        <v>96.453115397406393</v>
      </c>
      <c r="H934" s="120">
        <f t="shared" si="29"/>
        <v>23980562.892862208</v>
      </c>
    </row>
    <row r="935" spans="1:8" x14ac:dyDescent="0.3">
      <c r="A935" s="144">
        <v>2319</v>
      </c>
      <c r="B935" s="150">
        <v>18103.18</v>
      </c>
      <c r="C935" s="150">
        <v>847.57</v>
      </c>
      <c r="D935" s="173">
        <v>2.112E-2</v>
      </c>
      <c r="E935" s="173">
        <v>1.426E-2</v>
      </c>
      <c r="F935" s="173">
        <v>6.8599999999999998E-3</v>
      </c>
      <c r="G935" s="154">
        <f t="shared" si="30"/>
        <v>95.89396690234895</v>
      </c>
      <c r="H935" s="120">
        <f t="shared" si="29"/>
        <v>24182960.356218148</v>
      </c>
    </row>
    <row r="936" spans="1:8" x14ac:dyDescent="0.3">
      <c r="A936" s="144">
        <v>2331</v>
      </c>
      <c r="B936" s="150">
        <v>18263.23</v>
      </c>
      <c r="C936" s="150">
        <v>848.62</v>
      </c>
      <c r="D936" s="173">
        <v>2.1090000000000001E-2</v>
      </c>
      <c r="E936" s="173">
        <v>1.4279999999999999E-2</v>
      </c>
      <c r="F936" s="173">
        <v>6.8100000000000001E-3</v>
      </c>
      <c r="G936" s="154">
        <f t="shared" si="30"/>
        <v>95.195031283527172</v>
      </c>
      <c r="H936" s="120">
        <f t="shared" si="29"/>
        <v>24486572.130612485</v>
      </c>
    </row>
    <row r="937" spans="1:8" x14ac:dyDescent="0.3">
      <c r="A937" s="144">
        <v>2337</v>
      </c>
      <c r="B937" s="150">
        <v>17835.5</v>
      </c>
      <c r="C937" s="150">
        <v>848.65</v>
      </c>
      <c r="D937" s="173">
        <v>2.121E-2</v>
      </c>
      <c r="E937" s="173">
        <v>1.4239999999999999E-2</v>
      </c>
      <c r="F937" s="173">
        <v>6.9699999999999996E-3</v>
      </c>
      <c r="G937" s="154">
        <f t="shared" si="30"/>
        <v>97.431625263756871</v>
      </c>
      <c r="H937" s="120">
        <f t="shared" si="29"/>
        <v>23986051.69187637</v>
      </c>
    </row>
    <row r="938" spans="1:8" x14ac:dyDescent="0.3">
      <c r="A938" s="144">
        <v>2349</v>
      </c>
      <c r="B938" s="150">
        <v>18059.189999999999</v>
      </c>
      <c r="C938" s="150">
        <v>849.2</v>
      </c>
      <c r="D938" s="173">
        <v>2.12E-2</v>
      </c>
      <c r="E938" s="173">
        <v>1.431E-2</v>
      </c>
      <c r="F938" s="173">
        <v>6.8900000000000003E-3</v>
      </c>
      <c r="G938" s="154">
        <f t="shared" si="30"/>
        <v>96.313328273642043</v>
      </c>
      <c r="H938" s="120">
        <f t="shared" si="29"/>
        <v>24389147.816863973</v>
      </c>
    </row>
    <row r="939" spans="1:8" x14ac:dyDescent="0.3">
      <c r="A939" s="144">
        <v>2355</v>
      </c>
      <c r="B939" s="150">
        <v>17781.53</v>
      </c>
      <c r="C939" s="150">
        <v>848.4</v>
      </c>
      <c r="D939" s="173">
        <v>2.128E-2</v>
      </c>
      <c r="E939" s="173">
        <v>1.43E-2</v>
      </c>
      <c r="F939" s="173">
        <v>6.9899999999999997E-3</v>
      </c>
      <c r="G939" s="154">
        <f t="shared" si="30"/>
        <v>97.711199511285599</v>
      </c>
      <c r="H939" s="120">
        <f t="shared" si="29"/>
        <v>24101638.417897005</v>
      </c>
    </row>
    <row r="940" spans="1:8" x14ac:dyDescent="0.3">
      <c r="A940" s="144">
        <v>2367</v>
      </c>
      <c r="B940" s="150">
        <v>18152.88</v>
      </c>
      <c r="C940" s="150">
        <v>848.63</v>
      </c>
      <c r="D940" s="173">
        <v>2.129E-2</v>
      </c>
      <c r="E940" s="173">
        <v>1.4449999999999999E-2</v>
      </c>
      <c r="F940" s="173">
        <v>6.8500000000000002E-3</v>
      </c>
      <c r="G940" s="154">
        <f t="shared" si="30"/>
        <v>95.754179778584614</v>
      </c>
      <c r="H940" s="120">
        <f t="shared" si="29"/>
        <v>24719547.54845468</v>
      </c>
    </row>
    <row r="941" spans="1:8" x14ac:dyDescent="0.3">
      <c r="A941" s="144">
        <v>2373</v>
      </c>
      <c r="B941" s="150">
        <v>18087.05</v>
      </c>
      <c r="C941" s="150">
        <v>848.52</v>
      </c>
      <c r="D941" s="173">
        <v>2.128E-2</v>
      </c>
      <c r="E941" s="173">
        <v>1.4409999999999999E-2</v>
      </c>
      <c r="F941" s="173">
        <v>6.8700000000000002E-3</v>
      </c>
      <c r="G941" s="154">
        <f t="shared" si="30"/>
        <v>96.033754026113314</v>
      </c>
      <c r="H941" s="120">
        <f t="shared" si="29"/>
        <v>24710061.832579598</v>
      </c>
    </row>
    <row r="942" spans="1:8" x14ac:dyDescent="0.3">
      <c r="A942" s="144">
        <v>2385</v>
      </c>
      <c r="B942" s="150">
        <v>18214.77</v>
      </c>
      <c r="C942" s="150">
        <v>847.8</v>
      </c>
      <c r="D942" s="173">
        <v>2.1270000000000001E-2</v>
      </c>
      <c r="E942" s="173">
        <v>1.4449999999999999E-2</v>
      </c>
      <c r="F942" s="173">
        <v>6.8199999999999997E-3</v>
      </c>
      <c r="G942" s="154">
        <f t="shared" si="30"/>
        <v>95.334818407291522</v>
      </c>
      <c r="H942" s="120">
        <f t="shared" si="29"/>
        <v>25017092.808744337</v>
      </c>
    </row>
    <row r="943" spans="1:8" x14ac:dyDescent="0.3">
      <c r="A943" s="144">
        <v>2391</v>
      </c>
      <c r="B943" s="150">
        <v>18132.13</v>
      </c>
      <c r="C943" s="150">
        <v>848.39</v>
      </c>
      <c r="D943" s="173">
        <v>2.128E-2</v>
      </c>
      <c r="E943" s="173">
        <v>1.4420000000000001E-2</v>
      </c>
      <c r="F943" s="173">
        <v>6.8500000000000002E-3</v>
      </c>
      <c r="G943" s="154">
        <f t="shared" si="30"/>
        <v>95.754179778584614</v>
      </c>
      <c r="H943" s="120">
        <f t="shared" si="29"/>
        <v>24970189.348692495</v>
      </c>
    </row>
    <row r="944" spans="1:8" x14ac:dyDescent="0.3">
      <c r="A944" s="144">
        <v>2403</v>
      </c>
      <c r="B944" s="150">
        <v>17821.47</v>
      </c>
      <c r="C944" s="150">
        <v>848.72</v>
      </c>
      <c r="D944" s="173">
        <v>2.1420000000000002E-2</v>
      </c>
      <c r="E944" s="173">
        <v>1.444E-2</v>
      </c>
      <c r="F944" s="173">
        <v>6.9699999999999996E-3</v>
      </c>
      <c r="G944" s="154">
        <f t="shared" si="30"/>
        <v>97.431625263756871</v>
      </c>
      <c r="H944" s="120">
        <f t="shared" si="29"/>
        <v>24663449.814111646</v>
      </c>
    </row>
    <row r="945" spans="1:8" x14ac:dyDescent="0.3">
      <c r="A945" s="144">
        <v>2410</v>
      </c>
      <c r="B945" s="150">
        <v>18195.580000000002</v>
      </c>
      <c r="C945" s="150">
        <v>848.52</v>
      </c>
      <c r="D945" s="173">
        <v>2.1329999999999998E-2</v>
      </c>
      <c r="E945" s="173">
        <v>1.4500000000000001E-2</v>
      </c>
      <c r="F945" s="173">
        <v>6.8300000000000001E-3</v>
      </c>
      <c r="G945" s="154">
        <f t="shared" si="30"/>
        <v>95.474605531055886</v>
      </c>
      <c r="H945" s="120">
        <f t="shared" si="29"/>
        <v>25242314.294936549</v>
      </c>
    </row>
    <row r="946" spans="1:8" x14ac:dyDescent="0.3">
      <c r="A946" s="144">
        <v>2422</v>
      </c>
      <c r="B946" s="150">
        <v>17929.73</v>
      </c>
      <c r="C946" s="150">
        <v>849.14</v>
      </c>
      <c r="D946" s="173">
        <v>2.1420000000000002E-2</v>
      </c>
      <c r="E946" s="173">
        <v>1.4489999999999999E-2</v>
      </c>
      <c r="F946" s="173">
        <v>6.94E-3</v>
      </c>
      <c r="G946" s="154">
        <f t="shared" si="30"/>
        <v>97.012263892463821</v>
      </c>
      <c r="H946" s="120">
        <f t="shared" si="29"/>
        <v>24965915.677266732</v>
      </c>
    </row>
    <row r="947" spans="1:8" x14ac:dyDescent="0.3">
      <c r="A947" s="144">
        <v>2428</v>
      </c>
      <c r="B947" s="150">
        <v>17847.5</v>
      </c>
      <c r="C947" s="150">
        <v>848.92</v>
      </c>
      <c r="D947" s="173">
        <v>2.1479999999999999E-2</v>
      </c>
      <c r="E947" s="173">
        <v>1.451E-2</v>
      </c>
      <c r="F947" s="173">
        <v>6.9699999999999996E-3</v>
      </c>
      <c r="G947" s="154">
        <f t="shared" si="30"/>
        <v>97.431625263756871</v>
      </c>
      <c r="H947" s="120">
        <f t="shared" si="29"/>
        <v>24920040.011928037</v>
      </c>
    </row>
    <row r="948" spans="1:8" x14ac:dyDescent="0.3">
      <c r="A948" s="144">
        <v>2441</v>
      </c>
      <c r="B948" s="150">
        <v>17734.939999999999</v>
      </c>
      <c r="C948" s="150">
        <v>849.15</v>
      </c>
      <c r="D948" s="173">
        <v>2.154E-2</v>
      </c>
      <c r="E948" s="173">
        <v>1.453E-2</v>
      </c>
      <c r="F948" s="173">
        <v>7.0099999999999997E-3</v>
      </c>
      <c r="G948" s="154">
        <f t="shared" si="30"/>
        <v>97.990773758814299</v>
      </c>
      <c r="H948" s="120">
        <f t="shared" si="29"/>
        <v>24910508.473053377</v>
      </c>
    </row>
    <row r="949" spans="1:8" x14ac:dyDescent="0.3">
      <c r="A949" s="144">
        <v>2447</v>
      </c>
      <c r="B949" s="150">
        <v>17991.82</v>
      </c>
      <c r="C949" s="150">
        <v>849.34</v>
      </c>
      <c r="D949" s="173">
        <v>2.1499999999999998E-2</v>
      </c>
      <c r="E949" s="173">
        <v>1.4590000000000001E-2</v>
      </c>
      <c r="F949" s="173">
        <v>6.9100000000000003E-3</v>
      </c>
      <c r="G949" s="154">
        <f t="shared" si="30"/>
        <v>96.592902521170743</v>
      </c>
      <c r="H949" s="120">
        <f t="shared" si="29"/>
        <v>25333124.237194125</v>
      </c>
    </row>
    <row r="950" spans="1:8" x14ac:dyDescent="0.3">
      <c r="A950" s="144">
        <v>2459</v>
      </c>
      <c r="B950" s="150">
        <v>17864.18</v>
      </c>
      <c r="C950" s="150">
        <v>849.18</v>
      </c>
      <c r="D950" s="173">
        <v>2.1610000000000001E-2</v>
      </c>
      <c r="E950" s="173">
        <v>1.465E-2</v>
      </c>
      <c r="F950" s="173">
        <v>6.96E-3</v>
      </c>
      <c r="G950" s="154">
        <f t="shared" si="30"/>
        <v>97.291838139992535</v>
      </c>
      <c r="H950" s="120">
        <f t="shared" si="29"/>
        <v>25274473.655865792</v>
      </c>
    </row>
    <row r="951" spans="1:8" x14ac:dyDescent="0.3">
      <c r="A951" s="144">
        <v>2466</v>
      </c>
      <c r="B951" s="150">
        <v>17982.79</v>
      </c>
      <c r="C951" s="150">
        <v>850.1</v>
      </c>
      <c r="D951" s="173">
        <v>2.1610000000000001E-2</v>
      </c>
      <c r="E951" s="173">
        <v>1.469E-2</v>
      </c>
      <c r="F951" s="173">
        <v>6.9199999999999999E-3</v>
      </c>
      <c r="G951" s="154">
        <f t="shared" si="30"/>
        <v>96.732689644935107</v>
      </c>
      <c r="H951" s="120">
        <f t="shared" si="29"/>
        <v>25492933.247815665</v>
      </c>
    </row>
    <row r="952" spans="1:8" x14ac:dyDescent="0.3">
      <c r="A952" s="144">
        <v>2478</v>
      </c>
      <c r="B952" s="150">
        <v>17563.189999999999</v>
      </c>
      <c r="C952" s="150">
        <v>849.69</v>
      </c>
      <c r="D952" s="173">
        <v>2.1770000000000001E-2</v>
      </c>
      <c r="E952" s="173">
        <v>1.469E-2</v>
      </c>
      <c r="F952" s="173">
        <v>7.0899999999999999E-3</v>
      </c>
      <c r="G952" s="154">
        <f t="shared" si="30"/>
        <v>99.109070748929184</v>
      </c>
      <c r="H952" s="120">
        <f t="shared" si="29"/>
        <v>25002756.874569658</v>
      </c>
    </row>
    <row r="953" spans="1:8" x14ac:dyDescent="0.3">
      <c r="A953" s="144">
        <v>2485</v>
      </c>
      <c r="B953" s="150">
        <v>18170.439999999999</v>
      </c>
      <c r="C953" s="150">
        <v>849.43</v>
      </c>
      <c r="D953" s="173">
        <v>2.1690000000000001E-2</v>
      </c>
      <c r="E953" s="173">
        <v>1.485E-2</v>
      </c>
      <c r="F953" s="173">
        <v>6.8500000000000002E-3</v>
      </c>
      <c r="G953" s="154">
        <f t="shared" si="30"/>
        <v>95.754179778584614</v>
      </c>
      <c r="H953" s="120">
        <f t="shared" si="29"/>
        <v>25951869.732957281</v>
      </c>
    </row>
    <row r="954" spans="1:8" x14ac:dyDescent="0.3">
      <c r="A954" s="144">
        <v>2498</v>
      </c>
      <c r="B954" s="150">
        <v>17875.71</v>
      </c>
      <c r="C954" s="150">
        <v>849.25</v>
      </c>
      <c r="D954" s="173">
        <v>2.1780000000000001E-2</v>
      </c>
      <c r="E954" s="173">
        <v>1.4829999999999999E-2</v>
      </c>
      <c r="F954" s="173">
        <v>6.96E-3</v>
      </c>
      <c r="G954" s="154">
        <f t="shared" si="30"/>
        <v>97.291838139992535</v>
      </c>
      <c r="H954" s="120">
        <f t="shared" si="29"/>
        <v>25675329.480419986</v>
      </c>
    </row>
    <row r="955" spans="1:8" x14ac:dyDescent="0.3">
      <c r="A955" s="144">
        <v>2504</v>
      </c>
      <c r="B955" s="150">
        <v>18072.39</v>
      </c>
      <c r="C955" s="150">
        <v>849.28</v>
      </c>
      <c r="D955" s="173">
        <v>2.1780000000000001E-2</v>
      </c>
      <c r="E955" s="173">
        <v>1.489E-2</v>
      </c>
      <c r="F955" s="173">
        <v>6.8799999999999998E-3</v>
      </c>
      <c r="G955" s="154">
        <f t="shared" si="30"/>
        <v>96.17354114987765</v>
      </c>
      <c r="H955" s="120">
        <f t="shared" si="29"/>
        <v>26036267.044568375</v>
      </c>
    </row>
    <row r="956" spans="1:8" x14ac:dyDescent="0.3">
      <c r="A956" s="144">
        <v>2517</v>
      </c>
      <c r="B956" s="150">
        <v>17872.28</v>
      </c>
      <c r="C956" s="150">
        <v>849.71</v>
      </c>
      <c r="D956" s="173">
        <v>2.1819999999999999E-2</v>
      </c>
      <c r="E956" s="173">
        <v>1.486E-2</v>
      </c>
      <c r="F956" s="173">
        <v>6.96E-3</v>
      </c>
      <c r="G956" s="154">
        <f t="shared" si="30"/>
        <v>97.291838139992535</v>
      </c>
      <c r="H956" s="120">
        <f t="shared" si="29"/>
        <v>25870618.215459209</v>
      </c>
    </row>
    <row r="957" spans="1:8" x14ac:dyDescent="0.3">
      <c r="A957" s="144">
        <v>2523</v>
      </c>
      <c r="B957" s="150">
        <v>18072.88</v>
      </c>
      <c r="C957" s="150">
        <v>849.44</v>
      </c>
      <c r="D957" s="173">
        <v>2.1819999999999999E-2</v>
      </c>
      <c r="E957" s="173">
        <v>1.4930000000000001E-2</v>
      </c>
      <c r="F957" s="173">
        <v>6.8799999999999998E-3</v>
      </c>
      <c r="G957" s="154">
        <f t="shared" si="30"/>
        <v>96.17354114987765</v>
      </c>
      <c r="H957" s="120">
        <f t="shared" si="29"/>
        <v>26233826.57885224</v>
      </c>
    </row>
    <row r="958" spans="1:8" x14ac:dyDescent="0.3">
      <c r="A958" s="144">
        <v>2536</v>
      </c>
      <c r="B958" s="150">
        <v>17774.13</v>
      </c>
      <c r="C958" s="150">
        <v>850.01</v>
      </c>
      <c r="D958" s="173">
        <v>2.1860000000000001E-2</v>
      </c>
      <c r="E958" s="173">
        <v>1.486E-2</v>
      </c>
      <c r="F958" s="173">
        <v>7.0000000000000001E-3</v>
      </c>
      <c r="G958" s="154">
        <f t="shared" si="30"/>
        <v>97.850986635049964</v>
      </c>
      <c r="H958" s="120">
        <f t="shared" si="29"/>
        <v>25916958.910781302</v>
      </c>
    </row>
    <row r="959" spans="1:8" x14ac:dyDescent="0.3">
      <c r="A959" s="144">
        <v>2543</v>
      </c>
      <c r="B959" s="150">
        <v>17824.88</v>
      </c>
      <c r="C959" s="150">
        <v>849.32</v>
      </c>
      <c r="D959" s="173">
        <v>2.1899999999999999E-2</v>
      </c>
      <c r="E959" s="173">
        <v>1.4919999999999999E-2</v>
      </c>
      <c r="F959" s="173">
        <v>6.9800000000000001E-3</v>
      </c>
      <c r="G959" s="154">
        <f t="shared" si="30"/>
        <v>97.571412387521235</v>
      </c>
      <c r="H959" s="120">
        <f t="shared" si="29"/>
        <v>26062961.863256104</v>
      </c>
    </row>
    <row r="960" spans="1:8" x14ac:dyDescent="0.3">
      <c r="A960" s="144">
        <v>2556</v>
      </c>
      <c r="B960" s="150">
        <v>17977.650000000001</v>
      </c>
      <c r="C960" s="150">
        <v>848.71</v>
      </c>
      <c r="D960" s="173">
        <v>2.1899999999999999E-2</v>
      </c>
      <c r="E960" s="173">
        <v>1.498E-2</v>
      </c>
      <c r="F960" s="173">
        <v>6.9100000000000003E-3</v>
      </c>
      <c r="G960" s="154">
        <f t="shared" si="30"/>
        <v>96.592902521170743</v>
      </c>
      <c r="H960" s="120">
        <f t="shared" si="29"/>
        <v>26461571.536684997</v>
      </c>
    </row>
    <row r="961" spans="1:8" x14ac:dyDescent="0.3">
      <c r="A961" s="144">
        <v>2562</v>
      </c>
      <c r="B961" s="150">
        <v>17719.89</v>
      </c>
      <c r="C961" s="150">
        <v>848.9</v>
      </c>
      <c r="D961" s="173">
        <v>2.1940000000000001E-2</v>
      </c>
      <c r="E961" s="173">
        <v>1.4930000000000001E-2</v>
      </c>
      <c r="F961" s="173">
        <v>7.0200000000000002E-3</v>
      </c>
      <c r="G961" s="154">
        <f t="shared" si="30"/>
        <v>98.130560882578678</v>
      </c>
      <c r="H961" s="120">
        <f t="shared" si="29"/>
        <v>26108074.558604069</v>
      </c>
    </row>
    <row r="962" spans="1:8" x14ac:dyDescent="0.3">
      <c r="A962" s="144">
        <v>2575</v>
      </c>
      <c r="B962" s="150">
        <v>18073.47</v>
      </c>
      <c r="C962" s="150">
        <v>848.71</v>
      </c>
      <c r="D962" s="173">
        <v>2.1940000000000001E-2</v>
      </c>
      <c r="E962" s="173">
        <v>1.506E-2</v>
      </c>
      <c r="F962" s="173">
        <v>6.8799999999999998E-3</v>
      </c>
      <c r="G962" s="154">
        <f t="shared" si="30"/>
        <v>96.17354114987765</v>
      </c>
      <c r="H962" s="120">
        <f t="shared" si="29"/>
        <v>26774515.830576506</v>
      </c>
    </row>
    <row r="963" spans="1:8" x14ac:dyDescent="0.3">
      <c r="A963" s="144">
        <v>2582</v>
      </c>
      <c r="B963" s="150">
        <v>17697.98</v>
      </c>
      <c r="C963" s="150">
        <v>848.87</v>
      </c>
      <c r="D963" s="173">
        <v>2.205E-2</v>
      </c>
      <c r="E963" s="173">
        <v>1.502E-2</v>
      </c>
      <c r="F963" s="173">
        <v>7.0200000000000002E-3</v>
      </c>
      <c r="G963" s="154">
        <f t="shared" si="30"/>
        <v>98.130560882578678</v>
      </c>
      <c r="H963" s="120">
        <f t="shared" si="29"/>
        <v>26311884.664447974</v>
      </c>
    </row>
    <row r="964" spans="1:8" x14ac:dyDescent="0.3">
      <c r="A964" s="144">
        <v>2595</v>
      </c>
      <c r="B964" s="150">
        <v>17674.650000000001</v>
      </c>
      <c r="C964" s="150">
        <v>848.86</v>
      </c>
      <c r="D964" s="173">
        <v>2.1999999999999999E-2</v>
      </c>
      <c r="E964" s="173">
        <v>1.4970000000000001E-2</v>
      </c>
      <c r="F964" s="173">
        <v>7.0299999999999998E-3</v>
      </c>
      <c r="G964" s="154">
        <f t="shared" si="30"/>
        <v>98.270348006343028</v>
      </c>
      <c r="H964" s="120">
        <f t="shared" si="29"/>
        <v>26406744.787680015</v>
      </c>
    </row>
    <row r="965" spans="1:8" x14ac:dyDescent="0.3">
      <c r="A965" s="144">
        <v>2602</v>
      </c>
      <c r="B965" s="150">
        <v>17985.57</v>
      </c>
      <c r="C965" s="150">
        <v>848.64</v>
      </c>
      <c r="D965" s="173">
        <v>2.1989999999999999E-2</v>
      </c>
      <c r="E965" s="173">
        <v>1.508E-2</v>
      </c>
      <c r="F965" s="173">
        <v>6.9100000000000003E-3</v>
      </c>
      <c r="G965" s="154">
        <f t="shared" si="30"/>
        <v>96.592902521170743</v>
      </c>
      <c r="H965" s="120">
        <f t="shared" si="29"/>
        <v>26937797.002525181</v>
      </c>
    </row>
    <row r="966" spans="1:8" x14ac:dyDescent="0.3">
      <c r="A966" s="144">
        <v>2615</v>
      </c>
      <c r="B966" s="150">
        <v>17920.57</v>
      </c>
      <c r="C966" s="150">
        <v>848.42</v>
      </c>
      <c r="D966" s="173">
        <v>2.2040000000000001E-2</v>
      </c>
      <c r="E966" s="173">
        <v>1.5100000000000001E-2</v>
      </c>
      <c r="F966" s="173">
        <v>6.9300000000000004E-3</v>
      </c>
      <c r="G966" s="154">
        <f t="shared" si="30"/>
        <v>96.872476768699457</v>
      </c>
      <c r="H966" s="120">
        <f t="shared" si="29"/>
        <v>26994251.48635133</v>
      </c>
    </row>
    <row r="967" spans="1:8" x14ac:dyDescent="0.3">
      <c r="A967" s="144">
        <v>2622</v>
      </c>
      <c r="B967" s="150">
        <v>17745.3</v>
      </c>
      <c r="C967" s="150">
        <v>848.84</v>
      </c>
      <c r="D967" s="173">
        <v>2.2040000000000001E-2</v>
      </c>
      <c r="E967" s="173">
        <v>1.503E-2</v>
      </c>
      <c r="F967" s="173">
        <v>7.0099999999999997E-3</v>
      </c>
      <c r="G967" s="154">
        <f t="shared" si="30"/>
        <v>97.990773758814299</v>
      </c>
      <c r="H967" s="120">
        <f t="shared" si="29"/>
        <v>26757621.145573925</v>
      </c>
    </row>
    <row r="968" spans="1:8" x14ac:dyDescent="0.3">
      <c r="A968" s="144">
        <v>2636</v>
      </c>
      <c r="B968" s="150">
        <v>17760.580000000002</v>
      </c>
      <c r="C968" s="150">
        <v>849.07</v>
      </c>
      <c r="D968" s="173">
        <v>2.215E-2</v>
      </c>
      <c r="E968" s="173">
        <v>1.515E-2</v>
      </c>
      <c r="F968" s="173">
        <v>7.0000000000000001E-3</v>
      </c>
      <c r="G968" s="154">
        <f t="shared" si="30"/>
        <v>97.850986635049964</v>
      </c>
      <c r="H968" s="120">
        <f t="shared" si="29"/>
        <v>26938921.012941446</v>
      </c>
    </row>
    <row r="969" spans="1:8" x14ac:dyDescent="0.3">
      <c r="A969" s="144">
        <v>2642</v>
      </c>
      <c r="B969" s="150">
        <v>17737.36</v>
      </c>
      <c r="C969" s="150">
        <v>848.64</v>
      </c>
      <c r="D969" s="173">
        <v>2.2179999999999998E-2</v>
      </c>
      <c r="E969" s="173">
        <v>1.5169999999999999E-2</v>
      </c>
      <c r="F969" s="173">
        <v>7.0099999999999997E-3</v>
      </c>
      <c r="G969" s="154">
        <f t="shared" si="30"/>
        <v>97.990773758814299</v>
      </c>
      <c r="H969" s="120">
        <f t="shared" si="29"/>
        <v>26961721.993366249</v>
      </c>
    </row>
    <row r="970" spans="1:8" x14ac:dyDescent="0.3">
      <c r="A970" s="144">
        <v>2656</v>
      </c>
      <c r="B970" s="150">
        <v>17808.53</v>
      </c>
      <c r="C970" s="150">
        <v>848.89</v>
      </c>
      <c r="D970" s="173">
        <v>2.213E-2</v>
      </c>
      <c r="E970" s="173">
        <v>1.515E-2</v>
      </c>
      <c r="F970" s="173">
        <v>6.9800000000000001E-3</v>
      </c>
      <c r="G970" s="154">
        <f t="shared" si="30"/>
        <v>97.571412387521235</v>
      </c>
      <c r="H970" s="120">
        <f t="shared" si="29"/>
        <v>27221087.970431857</v>
      </c>
    </row>
    <row r="971" spans="1:8" x14ac:dyDescent="0.3">
      <c r="A971" s="144">
        <v>2663</v>
      </c>
      <c r="B971" s="150">
        <v>17880.91</v>
      </c>
      <c r="C971" s="150">
        <v>848.8</v>
      </c>
      <c r="D971" s="173">
        <v>2.2190000000000001E-2</v>
      </c>
      <c r="E971" s="173">
        <v>1.523E-2</v>
      </c>
      <c r="F971" s="173">
        <v>6.9499999999999996E-3</v>
      </c>
      <c r="G971" s="154">
        <f t="shared" si="30"/>
        <v>97.152051016228171</v>
      </c>
      <c r="H971" s="120">
        <f t="shared" si="29"/>
        <v>27410641.073909756</v>
      </c>
    </row>
    <row r="972" spans="1:8" x14ac:dyDescent="0.3">
      <c r="A972" s="144">
        <v>2676</v>
      </c>
      <c r="B972" s="150">
        <v>17676.52</v>
      </c>
      <c r="C972" s="150">
        <v>849.3</v>
      </c>
      <c r="D972" s="173">
        <v>2.2290000000000001E-2</v>
      </c>
      <c r="E972" s="173">
        <v>1.525E-2</v>
      </c>
      <c r="F972" s="173">
        <v>7.0400000000000003E-3</v>
      </c>
      <c r="G972" s="154">
        <f t="shared" si="30"/>
        <v>98.410135130107392</v>
      </c>
      <c r="H972" s="120">
        <f t="shared" si="29"/>
        <v>27192321.161454339</v>
      </c>
    </row>
    <row r="973" spans="1:8" x14ac:dyDescent="0.3">
      <c r="A973" s="144">
        <v>2683</v>
      </c>
      <c r="B973" s="150">
        <v>17771.099999999999</v>
      </c>
      <c r="C973" s="150">
        <v>849.73</v>
      </c>
      <c r="D973" s="173">
        <v>2.2280000000000001E-2</v>
      </c>
      <c r="E973" s="173">
        <v>1.528E-2</v>
      </c>
      <c r="F973" s="173">
        <v>7.0000000000000001E-3</v>
      </c>
      <c r="G973" s="154">
        <f t="shared" si="30"/>
        <v>97.850986635049964</v>
      </c>
      <c r="H973" s="120">
        <f t="shared" si="29"/>
        <v>27419243.200956713</v>
      </c>
    </row>
    <row r="974" spans="1:8" x14ac:dyDescent="0.3">
      <c r="A974" s="144">
        <v>2697</v>
      </c>
      <c r="B974" s="150">
        <v>18106.86</v>
      </c>
      <c r="C974" s="150">
        <v>849.14</v>
      </c>
      <c r="D974" s="173">
        <v>2.2270000000000002E-2</v>
      </c>
      <c r="E974" s="173">
        <v>1.54E-2</v>
      </c>
      <c r="F974" s="173">
        <v>6.8700000000000002E-3</v>
      </c>
      <c r="G974" s="154">
        <f t="shared" si="30"/>
        <v>96.033754026113314</v>
      </c>
      <c r="H974" s="120">
        <f t="shared" si="29"/>
        <v>28083875.584689073</v>
      </c>
    </row>
    <row r="975" spans="1:8" x14ac:dyDescent="0.3">
      <c r="A975" s="144">
        <v>2704</v>
      </c>
      <c r="B975" s="150">
        <v>17882.66</v>
      </c>
      <c r="C975" s="150">
        <v>848.45</v>
      </c>
      <c r="D975" s="173">
        <v>2.2329999999999999E-2</v>
      </c>
      <c r="E975" s="173">
        <v>1.5389999999999999E-2</v>
      </c>
      <c r="F975" s="173">
        <v>6.9499999999999996E-3</v>
      </c>
      <c r="G975" s="154">
        <f t="shared" si="30"/>
        <v>97.152051016228171</v>
      </c>
      <c r="H975" s="120">
        <f t="shared" si="29"/>
        <v>27832659.956384521</v>
      </c>
    </row>
    <row r="976" spans="1:8" x14ac:dyDescent="0.3">
      <c r="A976" s="144">
        <v>2718</v>
      </c>
      <c r="B976" s="150">
        <v>17680.48</v>
      </c>
      <c r="C976" s="150">
        <v>848.91</v>
      </c>
      <c r="D976" s="173">
        <v>2.2370000000000001E-2</v>
      </c>
      <c r="E976" s="173">
        <v>1.5339999999999999E-2</v>
      </c>
      <c r="F976" s="173">
        <v>7.0299999999999998E-3</v>
      </c>
      <c r="G976" s="154">
        <f t="shared" si="30"/>
        <v>98.270348006343028</v>
      </c>
      <c r="H976" s="120">
        <f t="shared" si="29"/>
        <v>27658393.962587394</v>
      </c>
    </row>
    <row r="977" spans="1:8" x14ac:dyDescent="0.3">
      <c r="A977" s="144">
        <v>2725</v>
      </c>
      <c r="B977" s="150">
        <v>17987.09</v>
      </c>
      <c r="C977" s="150">
        <v>848.84</v>
      </c>
      <c r="D977" s="173">
        <v>2.2360000000000001E-2</v>
      </c>
      <c r="E977" s="173">
        <v>1.545E-2</v>
      </c>
      <c r="F977" s="173">
        <v>6.9100000000000003E-3</v>
      </c>
      <c r="G977" s="154">
        <f t="shared" si="30"/>
        <v>96.592902521170743</v>
      </c>
      <c r="H977" s="120">
        <f t="shared" si="29"/>
        <v>28211182.487271756</v>
      </c>
    </row>
    <row r="978" spans="1:8" x14ac:dyDescent="0.3">
      <c r="A978" s="144">
        <v>2739</v>
      </c>
      <c r="B978" s="150">
        <v>17721.27</v>
      </c>
      <c r="C978" s="150">
        <v>849.7</v>
      </c>
      <c r="D978" s="173">
        <v>2.2419999999999999E-2</v>
      </c>
      <c r="E978" s="173">
        <v>1.54E-2</v>
      </c>
      <c r="F978" s="173">
        <v>7.0200000000000002E-3</v>
      </c>
      <c r="G978" s="154">
        <f t="shared" si="30"/>
        <v>98.130560882578678</v>
      </c>
      <c r="H978" s="120">
        <f t="shared" si="29"/>
        <v>27911793.995322619</v>
      </c>
    </row>
    <row r="979" spans="1:8" x14ac:dyDescent="0.3">
      <c r="A979" s="144">
        <v>2746</v>
      </c>
      <c r="B979" s="150">
        <v>17954.34</v>
      </c>
      <c r="C979" s="150">
        <v>849.62</v>
      </c>
      <c r="D979" s="173">
        <v>2.2419999999999999E-2</v>
      </c>
      <c r="E979" s="173">
        <v>1.549E-2</v>
      </c>
      <c r="F979" s="173">
        <v>6.9300000000000004E-3</v>
      </c>
      <c r="G979" s="154">
        <f t="shared" si="30"/>
        <v>96.872476768699457</v>
      </c>
      <c r="H979" s="120">
        <f t="shared" ref="H979:H1042" si="31">A979/G979*10^6</f>
        <v>28346544.773048088</v>
      </c>
    </row>
    <row r="980" spans="1:8" x14ac:dyDescent="0.3">
      <c r="A980" s="144">
        <v>2760</v>
      </c>
      <c r="B980" s="150">
        <v>17625.03</v>
      </c>
      <c r="C980" s="150">
        <v>849.24</v>
      </c>
      <c r="D980" s="173">
        <v>2.2530000000000001E-2</v>
      </c>
      <c r="E980" s="173">
        <v>1.5469999999999999E-2</v>
      </c>
      <c r="F980" s="173">
        <v>7.0600000000000003E-3</v>
      </c>
      <c r="G980" s="154">
        <f t="shared" si="30"/>
        <v>98.689709377636106</v>
      </c>
      <c r="H980" s="120">
        <f t="shared" si="31"/>
        <v>27966441.662512776</v>
      </c>
    </row>
    <row r="981" spans="1:8" x14ac:dyDescent="0.3">
      <c r="A981" s="144">
        <v>2767</v>
      </c>
      <c r="B981" s="150">
        <v>17861.64</v>
      </c>
      <c r="C981" s="150">
        <v>849.16</v>
      </c>
      <c r="D981" s="173">
        <v>2.248E-2</v>
      </c>
      <c r="E981" s="173">
        <v>1.5520000000000001E-2</v>
      </c>
      <c r="F981" s="173">
        <v>6.96E-3</v>
      </c>
      <c r="G981" s="154">
        <f t="shared" si="30"/>
        <v>97.291838139992535</v>
      </c>
      <c r="H981" s="120">
        <f t="shared" si="31"/>
        <v>28440206.834396359</v>
      </c>
    </row>
    <row r="982" spans="1:8" x14ac:dyDescent="0.3">
      <c r="A982" s="144">
        <v>2781</v>
      </c>
      <c r="B982" s="150">
        <v>17687.71</v>
      </c>
      <c r="C982" s="150">
        <v>848.78</v>
      </c>
      <c r="D982" s="173">
        <v>2.256E-2</v>
      </c>
      <c r="E982" s="173">
        <v>1.553E-2</v>
      </c>
      <c r="F982" s="173">
        <v>7.0299999999999998E-3</v>
      </c>
      <c r="G982" s="154">
        <f t="shared" si="30"/>
        <v>98.270348006343028</v>
      </c>
      <c r="H982" s="120">
        <f t="shared" si="31"/>
        <v>28299482.56436922</v>
      </c>
    </row>
    <row r="983" spans="1:8" x14ac:dyDescent="0.3">
      <c r="A983" s="144">
        <v>2788</v>
      </c>
      <c r="B983" s="150">
        <v>17658.830000000002</v>
      </c>
      <c r="C983" s="150">
        <v>848.94</v>
      </c>
      <c r="D983" s="173">
        <v>2.2530000000000001E-2</v>
      </c>
      <c r="E983" s="173">
        <v>1.549E-2</v>
      </c>
      <c r="F983" s="173">
        <v>7.0400000000000003E-3</v>
      </c>
      <c r="G983" s="154">
        <f t="shared" si="30"/>
        <v>98.410135130107392</v>
      </c>
      <c r="H983" s="120">
        <f t="shared" si="31"/>
        <v>28330415.320678134</v>
      </c>
    </row>
    <row r="984" spans="1:8" x14ac:dyDescent="0.3">
      <c r="A984" s="144">
        <v>2802</v>
      </c>
      <c r="B984" s="150">
        <v>17980.43</v>
      </c>
      <c r="C984" s="150">
        <v>849.44</v>
      </c>
      <c r="D984" s="173">
        <v>2.2579999999999999E-2</v>
      </c>
      <c r="E984" s="173">
        <v>1.566E-2</v>
      </c>
      <c r="F984" s="173">
        <v>6.9199999999999999E-3</v>
      </c>
      <c r="G984" s="154">
        <f t="shared" si="30"/>
        <v>96.732689644935107</v>
      </c>
      <c r="H984" s="120">
        <f t="shared" si="31"/>
        <v>28966422.936082516</v>
      </c>
    </row>
    <row r="985" spans="1:8" x14ac:dyDescent="0.3">
      <c r="A985" s="144">
        <v>2810</v>
      </c>
      <c r="B985" s="150">
        <v>17704.12</v>
      </c>
      <c r="C985" s="150">
        <v>849.67</v>
      </c>
      <c r="D985" s="173">
        <v>2.2610000000000002E-2</v>
      </c>
      <c r="E985" s="173">
        <v>1.558E-2</v>
      </c>
      <c r="F985" s="173">
        <v>7.0299999999999998E-3</v>
      </c>
      <c r="G985" s="154">
        <f t="shared" si="30"/>
        <v>98.270348006343028</v>
      </c>
      <c r="H985" s="120">
        <f t="shared" si="31"/>
        <v>28594586.8413799</v>
      </c>
    </row>
    <row r="986" spans="1:8" x14ac:dyDescent="0.3">
      <c r="A986" s="144">
        <v>2824</v>
      </c>
      <c r="B986" s="150">
        <v>17963.52</v>
      </c>
      <c r="C986" s="150">
        <v>849.45</v>
      </c>
      <c r="D986" s="173">
        <v>2.2620000000000001E-2</v>
      </c>
      <c r="E986" s="173">
        <v>1.5699999999999999E-2</v>
      </c>
      <c r="F986" s="173">
        <v>6.9300000000000004E-3</v>
      </c>
      <c r="G986" s="154">
        <f t="shared" si="30"/>
        <v>96.872476768699457</v>
      </c>
      <c r="H986" s="120">
        <f t="shared" si="31"/>
        <v>29151727.035356082</v>
      </c>
    </row>
    <row r="987" spans="1:8" x14ac:dyDescent="0.3">
      <c r="A987" s="144">
        <v>2831</v>
      </c>
      <c r="B987" s="150">
        <v>17631.8</v>
      </c>
      <c r="C987" s="150">
        <v>849.43</v>
      </c>
      <c r="D987" s="173">
        <v>2.2710000000000001E-2</v>
      </c>
      <c r="E987" s="173">
        <v>1.5650000000000001E-2</v>
      </c>
      <c r="F987" s="173">
        <v>7.0600000000000003E-3</v>
      </c>
      <c r="G987" s="154">
        <f t="shared" si="30"/>
        <v>98.689709377636106</v>
      </c>
      <c r="H987" s="120">
        <f t="shared" si="31"/>
        <v>28685868.241512198</v>
      </c>
    </row>
    <row r="988" spans="1:8" x14ac:dyDescent="0.3">
      <c r="A988" s="144">
        <v>2846</v>
      </c>
      <c r="B988" s="150">
        <v>17716.79</v>
      </c>
      <c r="C988" s="150">
        <v>848.45</v>
      </c>
      <c r="D988" s="173">
        <v>2.274E-2</v>
      </c>
      <c r="E988" s="173">
        <v>1.5720000000000001E-2</v>
      </c>
      <c r="F988" s="173">
        <v>7.0099999999999997E-3</v>
      </c>
      <c r="G988" s="154">
        <f t="shared" si="30"/>
        <v>97.990773758814299</v>
      </c>
      <c r="H988" s="120">
        <f t="shared" si="31"/>
        <v>29043550.640847974</v>
      </c>
    </row>
    <row r="989" spans="1:8" x14ac:dyDescent="0.3">
      <c r="A989" s="144">
        <v>2853</v>
      </c>
      <c r="B989" s="150">
        <v>17948.21</v>
      </c>
      <c r="C989" s="150">
        <v>848.53</v>
      </c>
      <c r="D989" s="173">
        <v>2.2769999999999999E-2</v>
      </c>
      <c r="E989" s="173">
        <v>1.584E-2</v>
      </c>
      <c r="F989" s="173">
        <v>6.9199999999999999E-3</v>
      </c>
      <c r="G989" s="154">
        <f t="shared" si="30"/>
        <v>96.732689644935107</v>
      </c>
      <c r="H989" s="120">
        <f t="shared" si="31"/>
        <v>29493649.049480166</v>
      </c>
    </row>
    <row r="990" spans="1:8" x14ac:dyDescent="0.3">
      <c r="A990" s="144">
        <v>2868</v>
      </c>
      <c r="B990" s="150">
        <v>17823.189999999999</v>
      </c>
      <c r="C990" s="150">
        <v>849.22</v>
      </c>
      <c r="D990" s="173">
        <v>2.281E-2</v>
      </c>
      <c r="E990" s="173">
        <v>1.584E-2</v>
      </c>
      <c r="F990" s="173">
        <v>6.9800000000000001E-3</v>
      </c>
      <c r="G990" s="154">
        <f t="shared" si="30"/>
        <v>97.571412387521235</v>
      </c>
      <c r="H990" s="120">
        <f t="shared" si="31"/>
        <v>29393855.534336809</v>
      </c>
    </row>
    <row r="991" spans="1:8" x14ac:dyDescent="0.3">
      <c r="A991" s="144">
        <v>2875</v>
      </c>
      <c r="B991" s="150">
        <v>17641.490000000002</v>
      </c>
      <c r="C991" s="150">
        <v>849.07</v>
      </c>
      <c r="D991" s="173">
        <v>2.2870000000000001E-2</v>
      </c>
      <c r="E991" s="173">
        <v>1.5820000000000001E-2</v>
      </c>
      <c r="F991" s="173">
        <v>7.0499999999999998E-3</v>
      </c>
      <c r="G991" s="154">
        <f t="shared" si="30"/>
        <v>98.549922253871742</v>
      </c>
      <c r="H991" s="120">
        <f t="shared" si="31"/>
        <v>29173031.639677927</v>
      </c>
    </row>
    <row r="992" spans="1:8" x14ac:dyDescent="0.3">
      <c r="A992" s="144">
        <v>2890</v>
      </c>
      <c r="B992" s="150">
        <v>17867.88</v>
      </c>
      <c r="C992" s="150">
        <v>849.53</v>
      </c>
      <c r="D992" s="173">
        <v>2.282E-2</v>
      </c>
      <c r="E992" s="173">
        <v>1.585E-2</v>
      </c>
      <c r="F992" s="173">
        <v>6.96E-3</v>
      </c>
      <c r="G992" s="154">
        <f t="shared" si="30"/>
        <v>97.291838139992535</v>
      </c>
      <c r="H992" s="120">
        <f t="shared" si="31"/>
        <v>29704444.434913438</v>
      </c>
    </row>
    <row r="993" spans="1:8" x14ac:dyDescent="0.3">
      <c r="A993" s="144">
        <v>2897</v>
      </c>
      <c r="B993" s="150">
        <v>17806.650000000001</v>
      </c>
      <c r="C993" s="150">
        <v>849.63</v>
      </c>
      <c r="D993" s="173">
        <v>2.291E-2</v>
      </c>
      <c r="E993" s="173">
        <v>1.593E-2</v>
      </c>
      <c r="F993" s="173">
        <v>6.9899999999999997E-3</v>
      </c>
      <c r="G993" s="154">
        <f t="shared" si="30"/>
        <v>97.711199511285599</v>
      </c>
      <c r="H993" s="120">
        <f t="shared" si="31"/>
        <v>29648597.238491558</v>
      </c>
    </row>
    <row r="994" spans="1:8" x14ac:dyDescent="0.3">
      <c r="A994" s="144">
        <v>2912</v>
      </c>
      <c r="B994" s="150">
        <v>17858.5</v>
      </c>
      <c r="C994" s="150">
        <v>849.12</v>
      </c>
      <c r="D994" s="173">
        <v>2.2970000000000001E-2</v>
      </c>
      <c r="E994" s="173">
        <v>1.6E-2</v>
      </c>
      <c r="F994" s="173">
        <v>6.96E-3</v>
      </c>
      <c r="G994" s="154">
        <f t="shared" si="30"/>
        <v>97.291838139992535</v>
      </c>
      <c r="H994" s="120">
        <f t="shared" si="31"/>
        <v>29930568.233379904</v>
      </c>
    </row>
    <row r="995" spans="1:8" x14ac:dyDescent="0.3">
      <c r="A995" s="144">
        <v>2920</v>
      </c>
      <c r="B995" s="150">
        <v>18091.189999999999</v>
      </c>
      <c r="C995" s="150">
        <v>850.11</v>
      </c>
      <c r="D995" s="173">
        <v>2.2919999999999999E-2</v>
      </c>
      <c r="E995" s="173">
        <v>1.6039999999999999E-2</v>
      </c>
      <c r="F995" s="173">
        <v>6.8799999999999998E-3</v>
      </c>
      <c r="G995" s="154">
        <f t="shared" si="30"/>
        <v>96.17354114987765</v>
      </c>
      <c r="H995" s="120">
        <f t="shared" si="31"/>
        <v>30361781.05836248</v>
      </c>
    </row>
    <row r="996" spans="1:8" x14ac:dyDescent="0.3">
      <c r="A996" s="144">
        <v>2935</v>
      </c>
      <c r="B996" s="150">
        <v>18052.53</v>
      </c>
      <c r="C996" s="150">
        <v>849.63</v>
      </c>
      <c r="D996" s="173">
        <v>2.299E-2</v>
      </c>
      <c r="E996" s="173">
        <v>1.61E-2</v>
      </c>
      <c r="F996" s="173">
        <v>6.8900000000000003E-3</v>
      </c>
      <c r="G996" s="154">
        <f t="shared" ref="G996:G1059" si="32">(2*F996/$B$7)*(1+3*$B$11)/(4+PI()*$B$11-PI())*10^6</f>
        <v>96.313328273642043</v>
      </c>
      <c r="H996" s="120">
        <f t="shared" si="31"/>
        <v>30473456.297358774</v>
      </c>
    </row>
    <row r="997" spans="1:8" x14ac:dyDescent="0.3">
      <c r="A997" s="144">
        <v>2942</v>
      </c>
      <c r="B997" s="150">
        <v>17428.490000000002</v>
      </c>
      <c r="C997" s="150">
        <v>849.52</v>
      </c>
      <c r="D997" s="173">
        <v>2.3130000000000001E-2</v>
      </c>
      <c r="E997" s="173">
        <v>1.5990000000000001E-2</v>
      </c>
      <c r="F997" s="173">
        <v>7.1399999999999996E-3</v>
      </c>
      <c r="G997" s="154">
        <f t="shared" si="32"/>
        <v>99.808006367750949</v>
      </c>
      <c r="H997" s="120">
        <f t="shared" si="31"/>
        <v>29476593.181913231</v>
      </c>
    </row>
    <row r="998" spans="1:8" x14ac:dyDescent="0.3">
      <c r="A998" s="144">
        <v>2957</v>
      </c>
      <c r="B998" s="150">
        <v>17661.47</v>
      </c>
      <c r="C998" s="150">
        <v>849.47</v>
      </c>
      <c r="D998" s="173">
        <v>2.308E-2</v>
      </c>
      <c r="E998" s="173">
        <v>1.6039999999999999E-2</v>
      </c>
      <c r="F998" s="173">
        <v>7.0400000000000003E-3</v>
      </c>
      <c r="G998" s="154">
        <f t="shared" si="32"/>
        <v>98.410135130107392</v>
      </c>
      <c r="H998" s="120">
        <f t="shared" si="31"/>
        <v>30047718.114506904</v>
      </c>
    </row>
    <row r="999" spans="1:8" x14ac:dyDescent="0.3">
      <c r="A999" s="144">
        <v>2965</v>
      </c>
      <c r="B999" s="150">
        <v>17684.12</v>
      </c>
      <c r="C999" s="150">
        <v>849.09</v>
      </c>
      <c r="D999" s="173">
        <v>2.3130000000000001E-2</v>
      </c>
      <c r="E999" s="173">
        <v>1.61E-2</v>
      </c>
      <c r="F999" s="173">
        <v>7.0299999999999998E-3</v>
      </c>
      <c r="G999" s="154">
        <f t="shared" si="32"/>
        <v>98.270348006343028</v>
      </c>
      <c r="H999" s="120">
        <f t="shared" si="31"/>
        <v>30171868.321954239</v>
      </c>
    </row>
    <row r="1000" spans="1:8" x14ac:dyDescent="0.3">
      <c r="A1000" s="144">
        <v>2980</v>
      </c>
      <c r="B1000" s="150">
        <v>17589.47</v>
      </c>
      <c r="C1000" s="150">
        <v>848.94</v>
      </c>
      <c r="D1000" s="173">
        <v>2.316E-2</v>
      </c>
      <c r="E1000" s="173">
        <v>1.609E-2</v>
      </c>
      <c r="F1000" s="173">
        <v>7.0699999999999999E-3</v>
      </c>
      <c r="G1000" s="154">
        <f t="shared" si="32"/>
        <v>98.829496501400456</v>
      </c>
      <c r="H1000" s="120">
        <f t="shared" si="31"/>
        <v>30152941.232051831</v>
      </c>
    </row>
    <row r="1001" spans="1:8" x14ac:dyDescent="0.3">
      <c r="A1001" s="144">
        <v>2988</v>
      </c>
      <c r="B1001" s="150">
        <v>17530.900000000001</v>
      </c>
      <c r="C1001" s="150">
        <v>849.17</v>
      </c>
      <c r="D1001" s="173">
        <v>2.3199999999999998E-2</v>
      </c>
      <c r="E1001" s="173">
        <v>1.6109999999999999E-2</v>
      </c>
      <c r="F1001" s="173">
        <v>7.0899999999999999E-3</v>
      </c>
      <c r="G1001" s="154">
        <f t="shared" si="32"/>
        <v>99.109070748929184</v>
      </c>
      <c r="H1001" s="120">
        <f t="shared" si="31"/>
        <v>30148602.720425401</v>
      </c>
    </row>
    <row r="1002" spans="1:8" x14ac:dyDescent="0.3">
      <c r="A1002" s="144">
        <v>3003</v>
      </c>
      <c r="B1002" s="150">
        <v>17603.41</v>
      </c>
      <c r="C1002" s="150">
        <v>849.2</v>
      </c>
      <c r="D1002" s="173">
        <v>2.3220000000000001E-2</v>
      </c>
      <c r="E1002" s="173">
        <v>1.6150000000000001E-2</v>
      </c>
      <c r="F1002" s="173">
        <v>7.0699999999999999E-3</v>
      </c>
      <c r="G1002" s="154">
        <f t="shared" si="32"/>
        <v>98.829496501400456</v>
      </c>
      <c r="H1002" s="120">
        <f t="shared" si="31"/>
        <v>30385665.275118005</v>
      </c>
    </row>
    <row r="1003" spans="1:8" x14ac:dyDescent="0.3">
      <c r="A1003" s="144">
        <v>3011</v>
      </c>
      <c r="B1003" s="150">
        <v>17659.73</v>
      </c>
      <c r="C1003" s="150">
        <v>849.07</v>
      </c>
      <c r="D1003" s="173">
        <v>2.325E-2</v>
      </c>
      <c r="E1003" s="173">
        <v>1.6209999999999999E-2</v>
      </c>
      <c r="F1003" s="173">
        <v>7.0400000000000003E-3</v>
      </c>
      <c r="G1003" s="154">
        <f t="shared" si="32"/>
        <v>98.410135130107392</v>
      </c>
      <c r="H1003" s="120">
        <f t="shared" si="31"/>
        <v>30596442.08413266</v>
      </c>
    </row>
    <row r="1004" spans="1:8" x14ac:dyDescent="0.3">
      <c r="A1004" s="144">
        <v>3026</v>
      </c>
      <c r="B1004" s="150">
        <v>17777.25</v>
      </c>
      <c r="C1004" s="150">
        <v>849.37</v>
      </c>
      <c r="D1004" s="173">
        <v>2.3259999999999999E-2</v>
      </c>
      <c r="E1004" s="173">
        <v>1.626E-2</v>
      </c>
      <c r="F1004" s="173">
        <v>7.0000000000000001E-3</v>
      </c>
      <c r="G1004" s="154">
        <f t="shared" si="32"/>
        <v>97.850986635049964</v>
      </c>
      <c r="H1004" s="120">
        <f t="shared" si="31"/>
        <v>30924573.211366013</v>
      </c>
    </row>
    <row r="1005" spans="1:8" x14ac:dyDescent="0.3">
      <c r="A1005" s="144">
        <v>3034</v>
      </c>
      <c r="B1005" s="150">
        <v>17852.810000000001</v>
      </c>
      <c r="C1005" s="150">
        <v>849.31</v>
      </c>
      <c r="D1005" s="173">
        <v>2.3290000000000002E-2</v>
      </c>
      <c r="E1005" s="173">
        <v>1.6320000000000001E-2</v>
      </c>
      <c r="F1005" s="173">
        <v>6.9699999999999996E-3</v>
      </c>
      <c r="G1005" s="154">
        <f t="shared" si="32"/>
        <v>97.431625263756871</v>
      </c>
      <c r="H1005" s="120">
        <f t="shared" si="31"/>
        <v>31139786.40699739</v>
      </c>
    </row>
    <row r="1006" spans="1:8" x14ac:dyDescent="0.3">
      <c r="A1006" s="144">
        <v>3050</v>
      </c>
      <c r="B1006" s="150">
        <v>17831.169999999998</v>
      </c>
      <c r="C1006" s="150">
        <v>849.95</v>
      </c>
      <c r="D1006" s="173">
        <v>2.333E-2</v>
      </c>
      <c r="E1006" s="173">
        <v>1.635E-2</v>
      </c>
      <c r="F1006" s="173">
        <v>6.9800000000000001E-3</v>
      </c>
      <c r="G1006" s="154">
        <f t="shared" si="32"/>
        <v>97.571412387521235</v>
      </c>
      <c r="H1006" s="120">
        <f t="shared" si="31"/>
        <v>31259155.990142003</v>
      </c>
    </row>
    <row r="1007" spans="1:8" x14ac:dyDescent="0.3">
      <c r="A1007" s="144">
        <v>3057</v>
      </c>
      <c r="B1007" s="150">
        <v>17664.169999999998</v>
      </c>
      <c r="C1007" s="150">
        <v>849.47</v>
      </c>
      <c r="D1007" s="173">
        <v>2.3429999999999999E-2</v>
      </c>
      <c r="E1007" s="173">
        <v>1.6379999999999999E-2</v>
      </c>
      <c r="F1007" s="173">
        <v>7.0400000000000003E-3</v>
      </c>
      <c r="G1007" s="154">
        <f t="shared" si="32"/>
        <v>98.410135130107392</v>
      </c>
      <c r="H1007" s="120">
        <f t="shared" si="31"/>
        <v>31063873.613813866</v>
      </c>
    </row>
    <row r="1008" spans="1:8" x14ac:dyDescent="0.3">
      <c r="A1008" s="144">
        <v>3073</v>
      </c>
      <c r="B1008" s="150">
        <v>17417.759999999998</v>
      </c>
      <c r="C1008" s="150">
        <v>849.4</v>
      </c>
      <c r="D1008" s="173">
        <v>2.3439999999999999E-2</v>
      </c>
      <c r="E1008" s="173">
        <v>1.6299999999999999E-2</v>
      </c>
      <c r="F1008" s="173">
        <v>7.1399999999999996E-3</v>
      </c>
      <c r="G1008" s="154">
        <f t="shared" si="32"/>
        <v>99.808006367750949</v>
      </c>
      <c r="H1008" s="120">
        <f t="shared" si="31"/>
        <v>30789113.13664832</v>
      </c>
    </row>
    <row r="1009" spans="1:8" x14ac:dyDescent="0.3">
      <c r="A1009" s="144">
        <v>3081</v>
      </c>
      <c r="B1009" s="150">
        <v>17391.41</v>
      </c>
      <c r="C1009" s="150">
        <v>849.29</v>
      </c>
      <c r="D1009" s="173">
        <v>2.3470000000000001E-2</v>
      </c>
      <c r="E1009" s="173">
        <v>1.6320000000000001E-2</v>
      </c>
      <c r="F1009" s="173">
        <v>7.1500000000000001E-3</v>
      </c>
      <c r="G1009" s="154">
        <f t="shared" si="32"/>
        <v>99.947793491515313</v>
      </c>
      <c r="H1009" s="120">
        <f t="shared" si="31"/>
        <v>30826093.226976037</v>
      </c>
    </row>
    <row r="1010" spans="1:8" x14ac:dyDescent="0.3">
      <c r="A1010" s="144">
        <v>3097</v>
      </c>
      <c r="B1010" s="150">
        <v>17716.96</v>
      </c>
      <c r="C1010" s="150">
        <v>848.68</v>
      </c>
      <c r="D1010" s="173">
        <v>2.3449999999999999E-2</v>
      </c>
      <c r="E1010" s="173">
        <v>1.643E-2</v>
      </c>
      <c r="F1010" s="173">
        <v>7.0200000000000002E-3</v>
      </c>
      <c r="G1010" s="154">
        <f t="shared" si="32"/>
        <v>98.130560882578678</v>
      </c>
      <c r="H1010" s="120">
        <f t="shared" si="31"/>
        <v>31559994.889928494</v>
      </c>
    </row>
    <row r="1011" spans="1:8" x14ac:dyDescent="0.3">
      <c r="A1011" s="144">
        <v>3105</v>
      </c>
      <c r="B1011" s="150">
        <v>17808.95</v>
      </c>
      <c r="C1011" s="150">
        <v>848.86</v>
      </c>
      <c r="D1011" s="173">
        <v>2.3439999999999999E-2</v>
      </c>
      <c r="E1011" s="173">
        <v>1.6459999999999999E-2</v>
      </c>
      <c r="F1011" s="173">
        <v>6.9800000000000001E-3</v>
      </c>
      <c r="G1011" s="154">
        <f t="shared" si="32"/>
        <v>97.571412387521235</v>
      </c>
      <c r="H1011" s="120">
        <f t="shared" si="31"/>
        <v>31822845.688324891</v>
      </c>
    </row>
    <row r="1012" spans="1:8" x14ac:dyDescent="0.3">
      <c r="A1012" s="144">
        <v>3121</v>
      </c>
      <c r="B1012" s="150">
        <v>17630.89</v>
      </c>
      <c r="C1012" s="150">
        <v>849.21</v>
      </c>
      <c r="D1012" s="173">
        <v>2.3519999999999999E-2</v>
      </c>
      <c r="E1012" s="173">
        <v>1.6469999999999999E-2</v>
      </c>
      <c r="F1012" s="173">
        <v>7.0499999999999998E-3</v>
      </c>
      <c r="G1012" s="154">
        <f t="shared" si="32"/>
        <v>98.549922253871742</v>
      </c>
      <c r="H1012" s="120">
        <f t="shared" si="31"/>
        <v>31669228.433890369</v>
      </c>
    </row>
    <row r="1013" spans="1:8" x14ac:dyDescent="0.3">
      <c r="A1013" s="144">
        <v>3129</v>
      </c>
      <c r="B1013" s="150">
        <v>17648.96</v>
      </c>
      <c r="C1013" s="150">
        <v>849.2</v>
      </c>
      <c r="D1013" s="173">
        <v>2.3570000000000001E-2</v>
      </c>
      <c r="E1013" s="173">
        <v>1.652E-2</v>
      </c>
      <c r="F1013" s="173">
        <v>7.0499999999999998E-3</v>
      </c>
      <c r="G1013" s="154">
        <f t="shared" si="32"/>
        <v>98.549922253871742</v>
      </c>
      <c r="H1013" s="120">
        <f t="shared" si="31"/>
        <v>31750405.56540947</v>
      </c>
    </row>
    <row r="1014" spans="1:8" x14ac:dyDescent="0.3">
      <c r="A1014" s="144">
        <v>3145</v>
      </c>
      <c r="B1014" s="150">
        <v>17561.59</v>
      </c>
      <c r="C1014" s="150">
        <v>849.47</v>
      </c>
      <c r="D1014" s="173">
        <v>2.3650000000000001E-2</v>
      </c>
      <c r="E1014" s="173">
        <v>1.6570000000000001E-2</v>
      </c>
      <c r="F1014" s="173">
        <v>7.0800000000000004E-3</v>
      </c>
      <c r="G1014" s="154">
        <f t="shared" si="32"/>
        <v>98.969283625164806</v>
      </c>
      <c r="H1014" s="120">
        <f t="shared" si="31"/>
        <v>31777536.269852564</v>
      </c>
    </row>
    <row r="1015" spans="1:8" x14ac:dyDescent="0.3">
      <c r="A1015" s="144">
        <v>3153</v>
      </c>
      <c r="B1015" s="150">
        <v>17709.36</v>
      </c>
      <c r="C1015" s="150">
        <v>848.98</v>
      </c>
      <c r="D1015" s="173">
        <v>2.366E-2</v>
      </c>
      <c r="E1015" s="173">
        <v>1.6629999999999999E-2</v>
      </c>
      <c r="F1015" s="173">
        <v>7.0200000000000002E-3</v>
      </c>
      <c r="G1015" s="154">
        <f t="shared" si="32"/>
        <v>98.130560882578678</v>
      </c>
      <c r="H1015" s="120">
        <f t="shared" si="31"/>
        <v>32130663.186291423</v>
      </c>
    </row>
    <row r="1016" spans="1:8" x14ac:dyDescent="0.3">
      <c r="A1016" s="144">
        <v>3169</v>
      </c>
      <c r="B1016" s="150">
        <v>17699.95</v>
      </c>
      <c r="C1016" s="150">
        <v>848.99</v>
      </c>
      <c r="D1016" s="173">
        <v>2.3650000000000001E-2</v>
      </c>
      <c r="E1016" s="173">
        <v>1.6629999999999999E-2</v>
      </c>
      <c r="F1016" s="173">
        <v>7.0200000000000002E-3</v>
      </c>
      <c r="G1016" s="154">
        <f t="shared" si="32"/>
        <v>98.130560882578678</v>
      </c>
      <c r="H1016" s="120">
        <f t="shared" si="31"/>
        <v>32293711.270966548</v>
      </c>
    </row>
    <row r="1017" spans="1:8" x14ac:dyDescent="0.3">
      <c r="A1017" s="144">
        <v>3177</v>
      </c>
      <c r="B1017" s="150">
        <v>17559.66</v>
      </c>
      <c r="C1017" s="150">
        <v>849.76</v>
      </c>
      <c r="D1017" s="173">
        <v>2.3720000000000001E-2</v>
      </c>
      <c r="E1017" s="173">
        <v>1.6629999999999999E-2</v>
      </c>
      <c r="F1017" s="173">
        <v>7.0899999999999999E-3</v>
      </c>
      <c r="G1017" s="154">
        <f t="shared" si="32"/>
        <v>99.109070748929184</v>
      </c>
      <c r="H1017" s="120">
        <f t="shared" si="31"/>
        <v>32055592.651536651</v>
      </c>
    </row>
    <row r="1018" spans="1:8" x14ac:dyDescent="0.3">
      <c r="A1018" s="144">
        <v>3193</v>
      </c>
      <c r="B1018" s="150">
        <v>17717.03</v>
      </c>
      <c r="C1018" s="150">
        <v>849.09</v>
      </c>
      <c r="D1018" s="173">
        <v>2.375E-2</v>
      </c>
      <c r="E1018" s="173">
        <v>1.6729999999999998E-2</v>
      </c>
      <c r="F1018" s="173">
        <v>7.0200000000000002E-3</v>
      </c>
      <c r="G1018" s="154">
        <f t="shared" si="32"/>
        <v>98.130560882578678</v>
      </c>
      <c r="H1018" s="120">
        <f t="shared" si="31"/>
        <v>32538283.39797923</v>
      </c>
    </row>
    <row r="1019" spans="1:8" x14ac:dyDescent="0.3">
      <c r="A1019" s="144">
        <v>3201</v>
      </c>
      <c r="B1019" s="150">
        <v>17842.22</v>
      </c>
      <c r="C1019" s="150">
        <v>848.8</v>
      </c>
      <c r="D1019" s="173">
        <v>2.3730000000000001E-2</v>
      </c>
      <c r="E1019" s="173">
        <v>1.6760000000000001E-2</v>
      </c>
      <c r="F1019" s="173">
        <v>6.9699999999999996E-3</v>
      </c>
      <c r="G1019" s="154">
        <f t="shared" si="32"/>
        <v>97.431625263756871</v>
      </c>
      <c r="H1019" s="120">
        <f t="shared" si="31"/>
        <v>32853808.928410891</v>
      </c>
    </row>
    <row r="1020" spans="1:8" x14ac:dyDescent="0.3">
      <c r="A1020" s="144">
        <v>3218</v>
      </c>
      <c r="B1020" s="150">
        <v>17768.41</v>
      </c>
      <c r="C1020" s="150">
        <v>848.95</v>
      </c>
      <c r="D1020" s="173">
        <v>2.3769999999999999E-2</v>
      </c>
      <c r="E1020" s="173">
        <v>1.677E-2</v>
      </c>
      <c r="F1020" s="173">
        <v>7.0000000000000001E-3</v>
      </c>
      <c r="G1020" s="154">
        <f t="shared" si="32"/>
        <v>97.850986635049964</v>
      </c>
      <c r="H1020" s="120">
        <f t="shared" si="31"/>
        <v>32886740.447513495</v>
      </c>
    </row>
    <row r="1021" spans="1:8" x14ac:dyDescent="0.3">
      <c r="A1021" s="144">
        <v>3226</v>
      </c>
      <c r="B1021" s="150">
        <v>17681.330000000002</v>
      </c>
      <c r="C1021" s="150">
        <v>849.04</v>
      </c>
      <c r="D1021" s="173">
        <v>2.383E-2</v>
      </c>
      <c r="E1021" s="173">
        <v>1.6799999999999999E-2</v>
      </c>
      <c r="F1021" s="173">
        <v>7.0299999999999998E-3</v>
      </c>
      <c r="G1021" s="154">
        <f t="shared" si="32"/>
        <v>98.270348006343028</v>
      </c>
      <c r="H1021" s="120">
        <f t="shared" si="31"/>
        <v>32827806.815050378</v>
      </c>
    </row>
    <row r="1022" spans="1:8" x14ac:dyDescent="0.3">
      <c r="A1022" s="144">
        <v>3243</v>
      </c>
      <c r="B1022" s="150">
        <v>17772.3</v>
      </c>
      <c r="C1022" s="150">
        <v>849.04</v>
      </c>
      <c r="D1022" s="173">
        <v>2.3810000000000001E-2</v>
      </c>
      <c r="E1022" s="173">
        <v>1.6809999999999999E-2</v>
      </c>
      <c r="F1022" s="173">
        <v>7.0000000000000001E-3</v>
      </c>
      <c r="G1022" s="154">
        <f t="shared" si="32"/>
        <v>97.850986635049964</v>
      </c>
      <c r="H1022" s="120">
        <f t="shared" si="31"/>
        <v>33142230.97305353</v>
      </c>
    </row>
    <row r="1023" spans="1:8" x14ac:dyDescent="0.3">
      <c r="A1023" s="144">
        <v>3251</v>
      </c>
      <c r="B1023" s="150">
        <v>17780.88</v>
      </c>
      <c r="C1023" s="150">
        <v>849.46</v>
      </c>
      <c r="D1023" s="173">
        <v>2.3859999999999999E-2</v>
      </c>
      <c r="E1023" s="173">
        <v>1.686E-2</v>
      </c>
      <c r="F1023" s="173">
        <v>7.0000000000000001E-3</v>
      </c>
      <c r="G1023" s="154">
        <f t="shared" si="32"/>
        <v>97.850986635049964</v>
      </c>
      <c r="H1023" s="120">
        <f t="shared" si="31"/>
        <v>33223987.941226341</v>
      </c>
    </row>
    <row r="1024" spans="1:8" x14ac:dyDescent="0.3">
      <c r="A1024" s="144">
        <v>3268</v>
      </c>
      <c r="B1024" s="150">
        <v>17665.8</v>
      </c>
      <c r="C1024" s="150">
        <v>849.53</v>
      </c>
      <c r="D1024" s="173">
        <v>2.3910000000000001E-2</v>
      </c>
      <c r="E1024" s="173">
        <v>1.687E-2</v>
      </c>
      <c r="F1024" s="173">
        <v>7.0400000000000003E-3</v>
      </c>
      <c r="G1024" s="154">
        <f t="shared" si="32"/>
        <v>98.410135130107392</v>
      </c>
      <c r="H1024" s="120">
        <f t="shared" si="31"/>
        <v>33207961.71735156</v>
      </c>
    </row>
    <row r="1025" spans="1:8" x14ac:dyDescent="0.3">
      <c r="A1025" s="144">
        <v>3276</v>
      </c>
      <c r="B1025" s="150">
        <v>17791.03</v>
      </c>
      <c r="C1025" s="150">
        <v>849.38</v>
      </c>
      <c r="D1025" s="173">
        <v>2.385E-2</v>
      </c>
      <c r="E1025" s="173">
        <v>1.686E-2</v>
      </c>
      <c r="F1025" s="173">
        <v>6.9899999999999997E-3</v>
      </c>
      <c r="G1025" s="154">
        <f t="shared" si="32"/>
        <v>97.711199511285599</v>
      </c>
      <c r="H1025" s="120">
        <f t="shared" si="31"/>
        <v>33527374.71636118</v>
      </c>
    </row>
    <row r="1026" spans="1:8" x14ac:dyDescent="0.3">
      <c r="A1026" s="144">
        <v>3293</v>
      </c>
      <c r="B1026" s="150">
        <v>17754.740000000002</v>
      </c>
      <c r="C1026" s="150">
        <v>849.46</v>
      </c>
      <c r="D1026" s="173">
        <v>2.3939999999999999E-2</v>
      </c>
      <c r="E1026" s="173">
        <v>1.6930000000000001E-2</v>
      </c>
      <c r="F1026" s="173">
        <v>7.0099999999999997E-3</v>
      </c>
      <c r="G1026" s="154">
        <f t="shared" si="32"/>
        <v>97.990773758814299</v>
      </c>
      <c r="H1026" s="120">
        <f t="shared" si="31"/>
        <v>33605204.589006461</v>
      </c>
    </row>
    <row r="1027" spans="1:8" x14ac:dyDescent="0.3">
      <c r="A1027" s="144">
        <v>3301</v>
      </c>
      <c r="B1027" s="150">
        <v>17530.62</v>
      </c>
      <c r="C1027" s="150">
        <v>849.1</v>
      </c>
      <c r="D1027" s="173">
        <v>2.401E-2</v>
      </c>
      <c r="E1027" s="173">
        <v>1.6910000000000001E-2</v>
      </c>
      <c r="F1027" s="173">
        <v>7.0899999999999999E-3</v>
      </c>
      <c r="G1027" s="154">
        <f t="shared" si="32"/>
        <v>99.109070748929184</v>
      </c>
      <c r="H1027" s="120">
        <f t="shared" si="31"/>
        <v>33306739.484646671</v>
      </c>
    </row>
    <row r="1028" spans="1:8" x14ac:dyDescent="0.3">
      <c r="A1028" s="144">
        <v>3318</v>
      </c>
      <c r="B1028" s="150">
        <v>17602.91</v>
      </c>
      <c r="C1028" s="150">
        <v>849.58</v>
      </c>
      <c r="D1028" s="173">
        <v>2.4060000000000002E-2</v>
      </c>
      <c r="E1028" s="173">
        <v>1.6990000000000002E-2</v>
      </c>
      <c r="F1028" s="173">
        <v>7.0699999999999999E-3</v>
      </c>
      <c r="G1028" s="154">
        <f t="shared" si="32"/>
        <v>98.829496501400456</v>
      </c>
      <c r="H1028" s="120">
        <f t="shared" si="31"/>
        <v>33572972.821459055</v>
      </c>
    </row>
    <row r="1029" spans="1:8" x14ac:dyDescent="0.3">
      <c r="A1029" s="144">
        <v>3327</v>
      </c>
      <c r="B1029" s="150">
        <v>17450.14</v>
      </c>
      <c r="C1029" s="150">
        <v>850.24</v>
      </c>
      <c r="D1029" s="173">
        <v>2.41E-2</v>
      </c>
      <c r="E1029" s="173">
        <v>1.6959999999999999E-2</v>
      </c>
      <c r="F1029" s="173">
        <v>7.1399999999999996E-3</v>
      </c>
      <c r="G1029" s="154">
        <f t="shared" si="32"/>
        <v>99.808006367750949</v>
      </c>
      <c r="H1029" s="120">
        <f t="shared" si="31"/>
        <v>33333999.155752998</v>
      </c>
    </row>
    <row r="1030" spans="1:8" x14ac:dyDescent="0.3">
      <c r="A1030" s="144">
        <v>3344</v>
      </c>
      <c r="B1030" s="150">
        <v>17530.509999999998</v>
      </c>
      <c r="C1030" s="150">
        <v>849.31</v>
      </c>
      <c r="D1030" s="173">
        <v>2.4060000000000002E-2</v>
      </c>
      <c r="E1030" s="173">
        <v>1.6969999999999999E-2</v>
      </c>
      <c r="F1030" s="173">
        <v>7.1000000000000004E-3</v>
      </c>
      <c r="G1030" s="154">
        <f t="shared" si="32"/>
        <v>99.248857872693534</v>
      </c>
      <c r="H1030" s="120">
        <f t="shared" si="31"/>
        <v>33693082.939950272</v>
      </c>
    </row>
    <row r="1031" spans="1:8" x14ac:dyDescent="0.3">
      <c r="A1031" s="144">
        <v>3352</v>
      </c>
      <c r="B1031" s="150">
        <v>17335.12</v>
      </c>
      <c r="C1031" s="150">
        <v>850.1</v>
      </c>
      <c r="D1031" s="173">
        <v>2.4170000000000001E-2</v>
      </c>
      <c r="E1031" s="173">
        <v>1.6990000000000002E-2</v>
      </c>
      <c r="F1031" s="173">
        <v>7.1799999999999998E-3</v>
      </c>
      <c r="G1031" s="154">
        <f t="shared" si="32"/>
        <v>100.36715486280838</v>
      </c>
      <c r="H1031" s="120">
        <f t="shared" si="31"/>
        <v>33397379.89566249</v>
      </c>
    </row>
    <row r="1032" spans="1:8" x14ac:dyDescent="0.3">
      <c r="A1032" s="144">
        <v>3370</v>
      </c>
      <c r="B1032" s="150">
        <v>17665.939999999999</v>
      </c>
      <c r="C1032" s="150">
        <v>850.47</v>
      </c>
      <c r="D1032" s="173">
        <v>2.4150000000000001E-2</v>
      </c>
      <c r="E1032" s="173">
        <v>1.7100000000000001E-2</v>
      </c>
      <c r="F1032" s="173">
        <v>7.0499999999999998E-3</v>
      </c>
      <c r="G1032" s="154">
        <f t="shared" si="32"/>
        <v>98.549922253871742</v>
      </c>
      <c r="H1032" s="120">
        <f t="shared" si="31"/>
        <v>34195866.652422473</v>
      </c>
    </row>
    <row r="1033" spans="1:8" x14ac:dyDescent="0.3">
      <c r="A1033" s="144">
        <v>3378</v>
      </c>
      <c r="B1033" s="150">
        <v>17356.240000000002</v>
      </c>
      <c r="C1033" s="150">
        <v>849.71</v>
      </c>
      <c r="D1033" s="173">
        <v>2.4230000000000002E-2</v>
      </c>
      <c r="E1033" s="173">
        <v>1.7059999999999999E-2</v>
      </c>
      <c r="F1033" s="173">
        <v>7.1700000000000002E-3</v>
      </c>
      <c r="G1033" s="154">
        <f t="shared" si="32"/>
        <v>100.22736773904403</v>
      </c>
      <c r="H1033" s="120">
        <f t="shared" si="31"/>
        <v>33703369.410988577</v>
      </c>
    </row>
    <row r="1034" spans="1:8" x14ac:dyDescent="0.3">
      <c r="A1034" s="144">
        <v>3396</v>
      </c>
      <c r="B1034" s="150">
        <v>17650.02</v>
      </c>
      <c r="C1034" s="150">
        <v>849.88</v>
      </c>
      <c r="D1034" s="173">
        <v>2.4219999999999998E-2</v>
      </c>
      <c r="E1034" s="173">
        <v>1.7170000000000001E-2</v>
      </c>
      <c r="F1034" s="173">
        <v>7.0499999999999998E-3</v>
      </c>
      <c r="G1034" s="154">
        <f t="shared" si="32"/>
        <v>98.549922253871742</v>
      </c>
      <c r="H1034" s="120">
        <f t="shared" si="31"/>
        <v>34459692.329859555</v>
      </c>
    </row>
    <row r="1035" spans="1:8" x14ac:dyDescent="0.3">
      <c r="A1035" s="144">
        <v>3404</v>
      </c>
      <c r="B1035" s="150">
        <v>17799.97</v>
      </c>
      <c r="C1035" s="150">
        <v>849.75</v>
      </c>
      <c r="D1035" s="173">
        <v>2.419E-2</v>
      </c>
      <c r="E1035" s="173">
        <v>1.72E-2</v>
      </c>
      <c r="F1035" s="173">
        <v>6.9899999999999997E-3</v>
      </c>
      <c r="G1035" s="154">
        <f t="shared" si="32"/>
        <v>97.711199511285599</v>
      </c>
      <c r="H1035" s="120">
        <f t="shared" si="31"/>
        <v>34837357.611261748</v>
      </c>
    </row>
    <row r="1036" spans="1:8" x14ac:dyDescent="0.3">
      <c r="A1036" s="144">
        <v>3422</v>
      </c>
      <c r="B1036" s="150">
        <v>17734.71</v>
      </c>
      <c r="C1036" s="150">
        <v>849.08</v>
      </c>
      <c r="D1036" s="173">
        <v>2.4240000000000001E-2</v>
      </c>
      <c r="E1036" s="173">
        <v>1.7229999999999999E-2</v>
      </c>
      <c r="F1036" s="173">
        <v>7.0099999999999997E-3</v>
      </c>
      <c r="G1036" s="154">
        <f t="shared" si="32"/>
        <v>97.990773758814299</v>
      </c>
      <c r="H1036" s="120">
        <f t="shared" si="31"/>
        <v>34921655.057266958</v>
      </c>
    </row>
    <row r="1037" spans="1:8" x14ac:dyDescent="0.3">
      <c r="A1037" s="144">
        <v>3431</v>
      </c>
      <c r="B1037" s="150">
        <v>17597</v>
      </c>
      <c r="C1037" s="150">
        <v>849.48</v>
      </c>
      <c r="D1037" s="173">
        <v>2.4320000000000001E-2</v>
      </c>
      <c r="E1037" s="173">
        <v>1.7250000000000001E-2</v>
      </c>
      <c r="F1037" s="173">
        <v>7.0699999999999999E-3</v>
      </c>
      <c r="G1037" s="154">
        <f t="shared" si="32"/>
        <v>98.829496501400456</v>
      </c>
      <c r="H1037" s="120">
        <f t="shared" si="31"/>
        <v>34716356.163479805</v>
      </c>
    </row>
    <row r="1038" spans="1:8" x14ac:dyDescent="0.3">
      <c r="A1038" s="144">
        <v>3448</v>
      </c>
      <c r="B1038" s="150">
        <v>17674.580000000002</v>
      </c>
      <c r="C1038" s="150">
        <v>849.23</v>
      </c>
      <c r="D1038" s="173">
        <v>2.4369999999999999E-2</v>
      </c>
      <c r="E1038" s="173">
        <v>1.7330000000000002E-2</v>
      </c>
      <c r="F1038" s="173">
        <v>7.0400000000000003E-3</v>
      </c>
      <c r="G1038" s="154">
        <f t="shared" si="32"/>
        <v>98.410135130107392</v>
      </c>
      <c r="H1038" s="120">
        <f t="shared" si="31"/>
        <v>35037041.616104089</v>
      </c>
    </row>
    <row r="1039" spans="1:8" x14ac:dyDescent="0.3">
      <c r="A1039" s="144">
        <v>3457</v>
      </c>
      <c r="B1039" s="150">
        <v>17503.96</v>
      </c>
      <c r="C1039" s="150">
        <v>849.12</v>
      </c>
      <c r="D1039" s="173">
        <v>2.4420000000000001E-2</v>
      </c>
      <c r="E1039" s="173">
        <v>1.7309999999999999E-2</v>
      </c>
      <c r="F1039" s="173">
        <v>7.1000000000000004E-3</v>
      </c>
      <c r="G1039" s="154">
        <f t="shared" si="32"/>
        <v>99.248857872693534</v>
      </c>
      <c r="H1039" s="120">
        <f t="shared" si="31"/>
        <v>34831635.084751226</v>
      </c>
    </row>
    <row r="1040" spans="1:8" x14ac:dyDescent="0.3">
      <c r="A1040" s="144">
        <v>3475</v>
      </c>
      <c r="B1040" s="150">
        <v>17413.009999999998</v>
      </c>
      <c r="C1040" s="150">
        <v>849.83</v>
      </c>
      <c r="D1040" s="173">
        <v>2.4479999999999998E-2</v>
      </c>
      <c r="E1040" s="173">
        <v>1.7330000000000002E-2</v>
      </c>
      <c r="F1040" s="173">
        <v>7.1500000000000001E-3</v>
      </c>
      <c r="G1040" s="154">
        <f t="shared" si="32"/>
        <v>99.947793491515313</v>
      </c>
      <c r="H1040" s="120">
        <f t="shared" si="31"/>
        <v>34768151.237825945</v>
      </c>
    </row>
    <row r="1041" spans="1:8" x14ac:dyDescent="0.3">
      <c r="A1041" s="144">
        <v>3484</v>
      </c>
      <c r="B1041" s="150">
        <v>17340.43</v>
      </c>
      <c r="C1041" s="150">
        <v>849.88</v>
      </c>
      <c r="D1041" s="173">
        <v>2.4549999999999999E-2</v>
      </c>
      <c r="E1041" s="173">
        <v>1.737E-2</v>
      </c>
      <c r="F1041" s="173">
        <v>7.1799999999999998E-3</v>
      </c>
      <c r="G1041" s="154">
        <f t="shared" si="32"/>
        <v>100.36715486280838</v>
      </c>
      <c r="H1041" s="120">
        <f t="shared" si="31"/>
        <v>34712551.18033655</v>
      </c>
    </row>
    <row r="1042" spans="1:8" x14ac:dyDescent="0.3">
      <c r="A1042" s="144">
        <v>3502</v>
      </c>
      <c r="B1042" s="150">
        <v>17611.27</v>
      </c>
      <c r="C1042" s="150">
        <v>849.7</v>
      </c>
      <c r="D1042" s="173">
        <v>2.4500000000000001E-2</v>
      </c>
      <c r="E1042" s="173">
        <v>1.7430000000000001E-2</v>
      </c>
      <c r="F1042" s="173">
        <v>7.0699999999999999E-3</v>
      </c>
      <c r="G1042" s="154">
        <f t="shared" si="32"/>
        <v>98.829496501400456</v>
      </c>
      <c r="H1042" s="120">
        <f t="shared" si="31"/>
        <v>35434765.165988423</v>
      </c>
    </row>
    <row r="1043" spans="1:8" x14ac:dyDescent="0.3">
      <c r="A1043" s="144">
        <v>3511</v>
      </c>
      <c r="B1043" s="150">
        <v>17536.8</v>
      </c>
      <c r="C1043" s="150">
        <v>849.32</v>
      </c>
      <c r="D1043" s="173">
        <v>2.4539999999999999E-2</v>
      </c>
      <c r="E1043" s="173">
        <v>1.745E-2</v>
      </c>
      <c r="F1043" s="173">
        <v>7.0899999999999999E-3</v>
      </c>
      <c r="G1043" s="154">
        <f t="shared" si="32"/>
        <v>99.109070748929184</v>
      </c>
      <c r="H1043" s="120">
        <f t="shared" ref="H1043:H1106" si="33">A1043/G1043*10^6</f>
        <v>35425617.185881384</v>
      </c>
    </row>
    <row r="1044" spans="1:8" x14ac:dyDescent="0.3">
      <c r="A1044" s="144">
        <v>3529</v>
      </c>
      <c r="B1044" s="150">
        <v>17822.310000000001</v>
      </c>
      <c r="C1044" s="150">
        <v>848.5</v>
      </c>
      <c r="D1044" s="173">
        <v>2.4500000000000001E-2</v>
      </c>
      <c r="E1044" s="173">
        <v>1.753E-2</v>
      </c>
      <c r="F1044" s="173">
        <v>6.9699999999999996E-3</v>
      </c>
      <c r="G1044" s="154">
        <f t="shared" si="32"/>
        <v>97.431625263756871</v>
      </c>
      <c r="H1044" s="120">
        <f t="shared" si="33"/>
        <v>36220272.32376197</v>
      </c>
    </row>
    <row r="1045" spans="1:8" x14ac:dyDescent="0.3">
      <c r="A1045" s="144">
        <v>3538</v>
      </c>
      <c r="B1045" s="150">
        <v>17525.53</v>
      </c>
      <c r="C1045" s="150">
        <v>849.58</v>
      </c>
      <c r="D1045" s="173">
        <v>2.461E-2</v>
      </c>
      <c r="E1045" s="173">
        <v>1.7510000000000001E-2</v>
      </c>
      <c r="F1045" s="173">
        <v>7.1000000000000004E-3</v>
      </c>
      <c r="G1045" s="154">
        <f t="shared" si="32"/>
        <v>99.248857872693534</v>
      </c>
      <c r="H1045" s="120">
        <f t="shared" si="33"/>
        <v>35647765.383236863</v>
      </c>
    </row>
    <row r="1046" spans="1:8" x14ac:dyDescent="0.3">
      <c r="A1046" s="144">
        <v>3556</v>
      </c>
      <c r="B1046" s="150">
        <v>17472.32</v>
      </c>
      <c r="C1046" s="150">
        <v>849.01</v>
      </c>
      <c r="D1046" s="173">
        <v>2.4629999999999999E-2</v>
      </c>
      <c r="E1046" s="173">
        <v>1.7510000000000001E-2</v>
      </c>
      <c r="F1046" s="173">
        <v>7.1199999999999996E-3</v>
      </c>
      <c r="G1046" s="154">
        <f t="shared" si="32"/>
        <v>99.528432120222234</v>
      </c>
      <c r="H1046" s="120">
        <f t="shared" si="33"/>
        <v>35728484.054733641</v>
      </c>
    </row>
    <row r="1047" spans="1:8" x14ac:dyDescent="0.3">
      <c r="A1047" s="144">
        <v>3565</v>
      </c>
      <c r="B1047" s="150">
        <v>17379.59</v>
      </c>
      <c r="C1047" s="150">
        <v>849.35</v>
      </c>
      <c r="D1047" s="173">
        <v>2.4709999999999999E-2</v>
      </c>
      <c r="E1047" s="173">
        <v>1.755E-2</v>
      </c>
      <c r="F1047" s="173">
        <v>7.1599999999999997E-3</v>
      </c>
      <c r="G1047" s="154">
        <f t="shared" si="32"/>
        <v>100.08758061527968</v>
      </c>
      <c r="H1047" s="120">
        <f t="shared" si="33"/>
        <v>35618804.83157324</v>
      </c>
    </row>
    <row r="1048" spans="1:8" x14ac:dyDescent="0.3">
      <c r="A1048" s="144">
        <v>3583</v>
      </c>
      <c r="B1048" s="150">
        <v>17588.439999999999</v>
      </c>
      <c r="C1048" s="150">
        <v>849.02</v>
      </c>
      <c r="D1048" s="173">
        <v>2.469E-2</v>
      </c>
      <c r="E1048" s="173">
        <v>1.762E-2</v>
      </c>
      <c r="F1048" s="173">
        <v>7.0699999999999999E-3</v>
      </c>
      <c r="G1048" s="154">
        <f t="shared" si="32"/>
        <v>98.829496501400456</v>
      </c>
      <c r="H1048" s="120">
        <f t="shared" si="33"/>
        <v>36254358.535047553</v>
      </c>
    </row>
    <row r="1049" spans="1:8" x14ac:dyDescent="0.3">
      <c r="A1049" s="144">
        <v>3592</v>
      </c>
      <c r="B1049" s="150">
        <v>17346.28</v>
      </c>
      <c r="C1049" s="150">
        <v>849.5</v>
      </c>
      <c r="D1049" s="173">
        <v>2.4840000000000001E-2</v>
      </c>
      <c r="E1049" s="173">
        <v>1.7659999999999999E-2</v>
      </c>
      <c r="F1049" s="173">
        <v>7.1700000000000002E-3</v>
      </c>
      <c r="G1049" s="154">
        <f t="shared" si="32"/>
        <v>100.22736773904403</v>
      </c>
      <c r="H1049" s="120">
        <f t="shared" si="33"/>
        <v>35838514.779239483</v>
      </c>
    </row>
    <row r="1050" spans="1:8" x14ac:dyDescent="0.3">
      <c r="A1050" s="144">
        <v>3611</v>
      </c>
      <c r="B1050" s="150">
        <v>17558.189999999999</v>
      </c>
      <c r="C1050" s="150">
        <v>849.1</v>
      </c>
      <c r="D1050" s="173">
        <v>2.4840000000000001E-2</v>
      </c>
      <c r="E1050" s="173">
        <v>1.7760000000000001E-2</v>
      </c>
      <c r="F1050" s="173">
        <v>7.0800000000000004E-3</v>
      </c>
      <c r="G1050" s="154">
        <f t="shared" si="32"/>
        <v>98.969283625164806</v>
      </c>
      <c r="H1050" s="120">
        <f t="shared" si="33"/>
        <v>36486067.876132786</v>
      </c>
    </row>
    <row r="1051" spans="1:8" x14ac:dyDescent="0.3">
      <c r="A1051" s="144">
        <v>3620</v>
      </c>
      <c r="B1051" s="150">
        <v>17259.04</v>
      </c>
      <c r="C1051" s="150">
        <v>848.68</v>
      </c>
      <c r="D1051" s="173">
        <v>2.4920000000000001E-2</v>
      </c>
      <c r="E1051" s="173">
        <v>1.772E-2</v>
      </c>
      <c r="F1051" s="173">
        <v>7.1999999999999998E-3</v>
      </c>
      <c r="G1051" s="154">
        <f t="shared" si="32"/>
        <v>100.64672911033711</v>
      </c>
      <c r="H1051" s="120">
        <f t="shared" si="33"/>
        <v>35967388.428802915</v>
      </c>
    </row>
    <row r="1052" spans="1:8" x14ac:dyDescent="0.3">
      <c r="A1052" s="144">
        <v>3639</v>
      </c>
      <c r="B1052" s="150">
        <v>17394.59</v>
      </c>
      <c r="C1052" s="150">
        <v>848.47</v>
      </c>
      <c r="D1052" s="173">
        <v>2.496E-2</v>
      </c>
      <c r="E1052" s="173">
        <v>1.7809999999999999E-2</v>
      </c>
      <c r="F1052" s="173">
        <v>7.1399999999999996E-3</v>
      </c>
      <c r="G1052" s="154">
        <f t="shared" si="32"/>
        <v>99.808006367750949</v>
      </c>
      <c r="H1052" s="120">
        <f t="shared" si="33"/>
        <v>36460000.880007565</v>
      </c>
    </row>
    <row r="1053" spans="1:8" x14ac:dyDescent="0.3">
      <c r="A1053" s="144">
        <v>3648</v>
      </c>
      <c r="B1053" s="150">
        <v>17466.27</v>
      </c>
      <c r="C1053" s="150">
        <v>849.04</v>
      </c>
      <c r="D1053" s="173">
        <v>2.4930000000000001E-2</v>
      </c>
      <c r="E1053" s="173">
        <v>1.7819999999999999E-2</v>
      </c>
      <c r="F1053" s="173">
        <v>7.1199999999999996E-3</v>
      </c>
      <c r="G1053" s="154">
        <f t="shared" si="32"/>
        <v>99.528432120222234</v>
      </c>
      <c r="H1053" s="120">
        <f t="shared" si="33"/>
        <v>36652843.034777366</v>
      </c>
    </row>
    <row r="1054" spans="1:8" x14ac:dyDescent="0.3">
      <c r="A1054" s="144">
        <v>3667</v>
      </c>
      <c r="B1054" s="150">
        <v>17520.150000000001</v>
      </c>
      <c r="C1054" s="150">
        <v>849.85</v>
      </c>
      <c r="D1054" s="173">
        <v>2.5020000000000001E-2</v>
      </c>
      <c r="E1054" s="173">
        <v>1.7919999999999998E-2</v>
      </c>
      <c r="F1054" s="173">
        <v>7.1000000000000004E-3</v>
      </c>
      <c r="G1054" s="154">
        <f t="shared" si="32"/>
        <v>99.248857872693534</v>
      </c>
      <c r="H1054" s="120">
        <f t="shared" si="33"/>
        <v>36947528.451195471</v>
      </c>
    </row>
    <row r="1055" spans="1:8" x14ac:dyDescent="0.3">
      <c r="A1055" s="144">
        <v>3676</v>
      </c>
      <c r="B1055" s="150">
        <v>17546.060000000001</v>
      </c>
      <c r="C1055" s="150">
        <v>849.49</v>
      </c>
      <c r="D1055" s="173">
        <v>2.4979999999999999E-2</v>
      </c>
      <c r="E1055" s="173">
        <v>1.789E-2</v>
      </c>
      <c r="F1055" s="173">
        <v>7.0899999999999999E-3</v>
      </c>
      <c r="G1055" s="154">
        <f t="shared" si="32"/>
        <v>99.109070748929184</v>
      </c>
      <c r="H1055" s="120">
        <f t="shared" si="33"/>
        <v>37090449.665422954</v>
      </c>
    </row>
    <row r="1056" spans="1:8" x14ac:dyDescent="0.3">
      <c r="A1056" s="144">
        <v>3695</v>
      </c>
      <c r="B1056" s="150">
        <v>17444.66</v>
      </c>
      <c r="C1056" s="150">
        <v>849.89</v>
      </c>
      <c r="D1056" s="173">
        <v>2.5080000000000002E-2</v>
      </c>
      <c r="E1056" s="173">
        <v>1.7940000000000001E-2</v>
      </c>
      <c r="F1056" s="173">
        <v>7.1399999999999996E-3</v>
      </c>
      <c r="G1056" s="154">
        <f t="shared" si="32"/>
        <v>99.808006367750949</v>
      </c>
      <c r="H1056" s="120">
        <f t="shared" si="33"/>
        <v>37021078.112566076</v>
      </c>
    </row>
    <row r="1057" spans="1:8" x14ac:dyDescent="0.3">
      <c r="A1057" s="144">
        <v>3704</v>
      </c>
      <c r="B1057" s="150">
        <v>17602.759999999998</v>
      </c>
      <c r="C1057" s="150">
        <v>849.88</v>
      </c>
      <c r="D1057" s="173">
        <v>2.504E-2</v>
      </c>
      <c r="E1057" s="173">
        <v>1.797E-2</v>
      </c>
      <c r="F1057" s="173">
        <v>7.0699999999999999E-3</v>
      </c>
      <c r="G1057" s="154">
        <f t="shared" si="32"/>
        <v>98.829496501400456</v>
      </c>
      <c r="H1057" s="120">
        <f t="shared" si="33"/>
        <v>37478689.37030872</v>
      </c>
    </row>
    <row r="1058" spans="1:8" x14ac:dyDescent="0.3">
      <c r="A1058" s="144">
        <v>3723</v>
      </c>
      <c r="B1058" s="150">
        <v>17667.3</v>
      </c>
      <c r="C1058" s="150">
        <v>849.44</v>
      </c>
      <c r="D1058" s="173">
        <v>2.511E-2</v>
      </c>
      <c r="E1058" s="173">
        <v>1.8069999999999999E-2</v>
      </c>
      <c r="F1058" s="173">
        <v>7.0400000000000003E-3</v>
      </c>
      <c r="G1058" s="154">
        <f t="shared" si="32"/>
        <v>98.410135130107392</v>
      </c>
      <c r="H1058" s="120">
        <f t="shared" si="33"/>
        <v>37831469.239198245</v>
      </c>
    </row>
    <row r="1059" spans="1:8" x14ac:dyDescent="0.3">
      <c r="A1059" s="144">
        <v>3733</v>
      </c>
      <c r="B1059" s="150">
        <v>17660.240000000002</v>
      </c>
      <c r="C1059" s="150">
        <v>849.89</v>
      </c>
      <c r="D1059" s="173">
        <v>2.5159999999999998E-2</v>
      </c>
      <c r="E1059" s="173">
        <v>1.8110000000000001E-2</v>
      </c>
      <c r="F1059" s="173">
        <v>7.0499999999999998E-3</v>
      </c>
      <c r="G1059" s="154">
        <f t="shared" si="32"/>
        <v>98.549922253871742</v>
      </c>
      <c r="H1059" s="120">
        <f t="shared" si="33"/>
        <v>37879278.99510181</v>
      </c>
    </row>
    <row r="1060" spans="1:8" x14ac:dyDescent="0.3">
      <c r="A1060" s="144">
        <v>3752</v>
      </c>
      <c r="B1060" s="150">
        <v>17402.09</v>
      </c>
      <c r="C1060" s="150">
        <v>849.47</v>
      </c>
      <c r="D1060" s="173">
        <v>2.521E-2</v>
      </c>
      <c r="E1060" s="173">
        <v>1.806E-2</v>
      </c>
      <c r="F1060" s="173">
        <v>7.1500000000000001E-3</v>
      </c>
      <c r="G1060" s="154">
        <f t="shared" ref="G1060:G1123" si="34">(2*F1060/$B$7)*(1+3*$B$11)/(4+PI()*$B$11-PI())*10^6</f>
        <v>99.947793491515313</v>
      </c>
      <c r="H1060" s="120">
        <f t="shared" si="33"/>
        <v>37539598.113474227</v>
      </c>
    </row>
    <row r="1061" spans="1:8" x14ac:dyDescent="0.3">
      <c r="A1061" s="144">
        <v>3762</v>
      </c>
      <c r="B1061" s="150">
        <v>17470.82</v>
      </c>
      <c r="C1061" s="150">
        <v>849.98</v>
      </c>
      <c r="D1061" s="173">
        <v>2.5270000000000001E-2</v>
      </c>
      <c r="E1061" s="173">
        <v>1.8149999999999999E-2</v>
      </c>
      <c r="F1061" s="173">
        <v>7.1300000000000001E-3</v>
      </c>
      <c r="G1061" s="154">
        <f t="shared" si="34"/>
        <v>99.668219243986599</v>
      </c>
      <c r="H1061" s="120">
        <f t="shared" si="33"/>
        <v>37745231.414144859</v>
      </c>
    </row>
    <row r="1062" spans="1:8" x14ac:dyDescent="0.3">
      <c r="A1062" s="144">
        <v>3781</v>
      </c>
      <c r="B1062" s="150">
        <v>17680.419999999998</v>
      </c>
      <c r="C1062" s="150">
        <v>849.15</v>
      </c>
      <c r="D1062" s="173">
        <v>2.529E-2</v>
      </c>
      <c r="E1062" s="173">
        <v>1.8259999999999998E-2</v>
      </c>
      <c r="F1062" s="173">
        <v>7.0299999999999998E-3</v>
      </c>
      <c r="G1062" s="154">
        <f t="shared" si="34"/>
        <v>98.270348006343028</v>
      </c>
      <c r="H1062" s="120">
        <f t="shared" si="33"/>
        <v>38475492.116461709</v>
      </c>
    </row>
    <row r="1063" spans="1:8" x14ac:dyDescent="0.3">
      <c r="A1063" s="144">
        <v>3791</v>
      </c>
      <c r="B1063" s="150">
        <v>17293.14</v>
      </c>
      <c r="C1063" s="150">
        <v>849.26</v>
      </c>
      <c r="D1063" s="173">
        <v>2.5420000000000002E-2</v>
      </c>
      <c r="E1063" s="173">
        <v>1.823E-2</v>
      </c>
      <c r="F1063" s="173">
        <v>7.1900000000000002E-3</v>
      </c>
      <c r="G1063" s="154">
        <f t="shared" si="34"/>
        <v>100.50694198657274</v>
      </c>
      <c r="H1063" s="120">
        <f t="shared" si="33"/>
        <v>37718787.628683999</v>
      </c>
    </row>
    <row r="1064" spans="1:8" x14ac:dyDescent="0.3">
      <c r="A1064" s="144">
        <v>3810</v>
      </c>
      <c r="B1064" s="150">
        <v>17456.7</v>
      </c>
      <c r="C1064" s="150">
        <v>849.33</v>
      </c>
      <c r="D1064" s="173">
        <v>2.5360000000000001E-2</v>
      </c>
      <c r="E1064" s="173">
        <v>1.8239999999999999E-2</v>
      </c>
      <c r="F1064" s="173">
        <v>7.1300000000000001E-3</v>
      </c>
      <c r="G1064" s="154">
        <f t="shared" si="34"/>
        <v>99.668219243986599</v>
      </c>
      <c r="H1064" s="120">
        <f t="shared" si="33"/>
        <v>38226829.26312916</v>
      </c>
    </row>
    <row r="1065" spans="1:8" x14ac:dyDescent="0.3">
      <c r="A1065" s="144">
        <v>3820</v>
      </c>
      <c r="B1065" s="150">
        <v>17498.98</v>
      </c>
      <c r="C1065" s="150">
        <v>849.11</v>
      </c>
      <c r="D1065" s="173">
        <v>2.546E-2</v>
      </c>
      <c r="E1065" s="173">
        <v>1.8360000000000001E-2</v>
      </c>
      <c r="F1065" s="173">
        <v>7.11E-3</v>
      </c>
      <c r="G1065" s="154">
        <f t="shared" si="34"/>
        <v>99.388644996457884</v>
      </c>
      <c r="H1065" s="120">
        <f t="shared" si="33"/>
        <v>38434974.13749972</v>
      </c>
    </row>
    <row r="1066" spans="1:8" x14ac:dyDescent="0.3">
      <c r="A1066" s="144">
        <v>3840</v>
      </c>
      <c r="B1066" s="150">
        <v>17301.28</v>
      </c>
      <c r="C1066" s="150">
        <v>850.46</v>
      </c>
      <c r="D1066" s="173">
        <v>2.554E-2</v>
      </c>
      <c r="E1066" s="173">
        <v>1.8350000000000002E-2</v>
      </c>
      <c r="F1066" s="173">
        <v>7.1999999999999998E-3</v>
      </c>
      <c r="G1066" s="154">
        <f t="shared" si="34"/>
        <v>100.64672911033711</v>
      </c>
      <c r="H1066" s="120">
        <f t="shared" si="33"/>
        <v>38153251.813978776</v>
      </c>
    </row>
    <row r="1067" spans="1:8" x14ac:dyDescent="0.3">
      <c r="A1067" s="144">
        <v>3849</v>
      </c>
      <c r="B1067" s="150">
        <v>17480.32</v>
      </c>
      <c r="C1067" s="150">
        <v>849.53</v>
      </c>
      <c r="D1067" s="173">
        <v>2.5510000000000001E-2</v>
      </c>
      <c r="E1067" s="173">
        <v>1.839E-2</v>
      </c>
      <c r="F1067" s="173">
        <v>7.1199999999999996E-3</v>
      </c>
      <c r="G1067" s="154">
        <f t="shared" si="34"/>
        <v>99.528432120222234</v>
      </c>
      <c r="H1067" s="120">
        <f t="shared" si="33"/>
        <v>38672366.458568558</v>
      </c>
    </row>
    <row r="1068" spans="1:8" x14ac:dyDescent="0.3">
      <c r="A1068" s="144">
        <v>3869</v>
      </c>
      <c r="B1068" s="150">
        <v>17601.59</v>
      </c>
      <c r="C1068" s="150">
        <v>850.17</v>
      </c>
      <c r="D1068" s="173">
        <v>2.5559999999999999E-2</v>
      </c>
      <c r="E1068" s="173">
        <v>1.8489999999999999E-2</v>
      </c>
      <c r="F1068" s="173">
        <v>7.0699999999999999E-3</v>
      </c>
      <c r="G1068" s="154">
        <f t="shared" si="34"/>
        <v>98.829496501400456</v>
      </c>
      <c r="H1068" s="120">
        <f t="shared" si="33"/>
        <v>39148231.418392129</v>
      </c>
    </row>
    <row r="1069" spans="1:8" x14ac:dyDescent="0.3">
      <c r="A1069" s="144">
        <v>3879</v>
      </c>
      <c r="B1069" s="150">
        <v>17426.8</v>
      </c>
      <c r="C1069" s="150">
        <v>850.03</v>
      </c>
      <c r="D1069" s="173">
        <v>2.5610000000000001E-2</v>
      </c>
      <c r="E1069" s="173">
        <v>1.8460000000000001E-2</v>
      </c>
      <c r="F1069" s="173">
        <v>7.1399999999999996E-3</v>
      </c>
      <c r="G1069" s="154">
        <f t="shared" si="34"/>
        <v>99.808006367750949</v>
      </c>
      <c r="H1069" s="120">
        <f t="shared" si="33"/>
        <v>38864617.590972617</v>
      </c>
    </row>
    <row r="1070" spans="1:8" x14ac:dyDescent="0.3">
      <c r="A1070" s="144">
        <v>3899</v>
      </c>
      <c r="B1070" s="150">
        <v>17312.419999999998</v>
      </c>
      <c r="C1070" s="150">
        <v>849.51</v>
      </c>
      <c r="D1070" s="173">
        <v>2.5659999999999999E-2</v>
      </c>
      <c r="E1070" s="173">
        <v>1.847E-2</v>
      </c>
      <c r="F1070" s="173">
        <v>7.1900000000000002E-3</v>
      </c>
      <c r="G1070" s="154">
        <f t="shared" si="34"/>
        <v>100.50694198657274</v>
      </c>
      <c r="H1070" s="120">
        <f t="shared" si="33"/>
        <v>38793340.27017644</v>
      </c>
    </row>
    <row r="1071" spans="1:8" x14ac:dyDescent="0.3">
      <c r="A1071" s="144">
        <v>3909</v>
      </c>
      <c r="B1071" s="150">
        <v>17223.96</v>
      </c>
      <c r="C1071" s="150">
        <v>848.6</v>
      </c>
      <c r="D1071" s="173">
        <v>2.5729999999999999E-2</v>
      </c>
      <c r="E1071" s="173">
        <v>1.8509999999999999E-2</v>
      </c>
      <c r="F1071" s="173">
        <v>7.2199999999999999E-3</v>
      </c>
      <c r="G1071" s="154">
        <f t="shared" si="34"/>
        <v>100.92630335786581</v>
      </c>
      <c r="H1071" s="120">
        <f t="shared" si="33"/>
        <v>38731231.303889304</v>
      </c>
    </row>
    <row r="1072" spans="1:8" x14ac:dyDescent="0.3">
      <c r="A1072" s="144">
        <v>3929</v>
      </c>
      <c r="B1072" s="150">
        <v>17216.650000000001</v>
      </c>
      <c r="C1072" s="150">
        <v>849.19</v>
      </c>
      <c r="D1072" s="173">
        <v>2.5760000000000002E-2</v>
      </c>
      <c r="E1072" s="173">
        <v>1.8530000000000001E-2</v>
      </c>
      <c r="F1072" s="173">
        <v>7.2199999999999999E-3</v>
      </c>
      <c r="G1072" s="154">
        <f t="shared" si="34"/>
        <v>100.92630335786581</v>
      </c>
      <c r="H1072" s="120">
        <f t="shared" si="33"/>
        <v>38929395.70043005</v>
      </c>
    </row>
    <row r="1073" spans="1:8" x14ac:dyDescent="0.3">
      <c r="A1073" s="144">
        <v>3939</v>
      </c>
      <c r="B1073" s="150">
        <v>17390.54</v>
      </c>
      <c r="C1073" s="150">
        <v>849.56</v>
      </c>
      <c r="D1073" s="173">
        <v>2.5739999999999999E-2</v>
      </c>
      <c r="E1073" s="173">
        <v>1.8579999999999999E-2</v>
      </c>
      <c r="F1073" s="173">
        <v>7.1500000000000001E-3</v>
      </c>
      <c r="G1073" s="154">
        <f t="shared" si="34"/>
        <v>99.947793491515313</v>
      </c>
      <c r="H1073" s="120">
        <f t="shared" si="33"/>
        <v>39410574.885121264</v>
      </c>
    </row>
    <row r="1074" spans="1:8" x14ac:dyDescent="0.3">
      <c r="A1074" s="144">
        <v>3959</v>
      </c>
      <c r="B1074" s="150">
        <v>17185.68</v>
      </c>
      <c r="C1074" s="150">
        <v>849.44</v>
      </c>
      <c r="D1074" s="173">
        <v>2.5860000000000001E-2</v>
      </c>
      <c r="E1074" s="173">
        <v>1.8620000000000001E-2</v>
      </c>
      <c r="F1074" s="173">
        <v>7.2399999999999999E-3</v>
      </c>
      <c r="G1074" s="154">
        <f t="shared" si="34"/>
        <v>101.20587760539453</v>
      </c>
      <c r="H1074" s="120">
        <f t="shared" si="33"/>
        <v>39118281.404922821</v>
      </c>
    </row>
    <row r="1075" spans="1:8" x14ac:dyDescent="0.3">
      <c r="A1075" s="144">
        <v>3969</v>
      </c>
      <c r="B1075" s="150">
        <v>17184</v>
      </c>
      <c r="C1075" s="150">
        <v>849.47</v>
      </c>
      <c r="D1075" s="173">
        <v>2.5899999999999999E-2</v>
      </c>
      <c r="E1075" s="173">
        <v>1.866E-2</v>
      </c>
      <c r="F1075" s="173">
        <v>7.2399999999999999E-3</v>
      </c>
      <c r="G1075" s="154">
        <f t="shared" si="34"/>
        <v>101.20587760539453</v>
      </c>
      <c r="H1075" s="120">
        <f t="shared" si="33"/>
        <v>39217089.895463169</v>
      </c>
    </row>
    <row r="1076" spans="1:8" x14ac:dyDescent="0.3">
      <c r="A1076" s="144">
        <v>3990</v>
      </c>
      <c r="B1076" s="150">
        <v>17491.43</v>
      </c>
      <c r="C1076" s="150">
        <v>849.3</v>
      </c>
      <c r="D1076" s="173">
        <v>2.5839999999999998E-2</v>
      </c>
      <c r="E1076" s="173">
        <v>1.873E-2</v>
      </c>
      <c r="F1076" s="173">
        <v>7.11E-3</v>
      </c>
      <c r="G1076" s="154">
        <f t="shared" si="34"/>
        <v>99.388644996457884</v>
      </c>
      <c r="H1076" s="120">
        <f t="shared" si="33"/>
        <v>40145431.101734005</v>
      </c>
    </row>
    <row r="1077" spans="1:8" x14ac:dyDescent="0.3">
      <c r="A1077" s="144">
        <v>4000</v>
      </c>
      <c r="B1077" s="150">
        <v>17409.07</v>
      </c>
      <c r="C1077" s="150">
        <v>849.51</v>
      </c>
      <c r="D1077" s="173">
        <v>2.5899999999999999E-2</v>
      </c>
      <c r="E1077" s="173">
        <v>1.8749999999999999E-2</v>
      </c>
      <c r="F1077" s="173">
        <v>7.1500000000000001E-3</v>
      </c>
      <c r="G1077" s="154">
        <f t="shared" si="34"/>
        <v>99.947793491515313</v>
      </c>
      <c r="H1077" s="120">
        <f t="shared" si="33"/>
        <v>40020893.511166558</v>
      </c>
    </row>
    <row r="1078" spans="1:8" x14ac:dyDescent="0.3">
      <c r="A1078" s="144">
        <v>4021</v>
      </c>
      <c r="B1078" s="150">
        <v>17174.27</v>
      </c>
      <c r="C1078" s="150">
        <v>850.07</v>
      </c>
      <c r="D1078" s="173">
        <v>2.598E-2</v>
      </c>
      <c r="E1078" s="173">
        <v>1.873E-2</v>
      </c>
      <c r="F1078" s="173">
        <v>7.2500000000000004E-3</v>
      </c>
      <c r="G1078" s="154">
        <f t="shared" si="34"/>
        <v>101.34566472915888</v>
      </c>
      <c r="H1078" s="120">
        <f t="shared" si="33"/>
        <v>39676092.813105695</v>
      </c>
    </row>
    <row r="1079" spans="1:8" x14ac:dyDescent="0.3">
      <c r="A1079" s="144">
        <v>4031</v>
      </c>
      <c r="B1079" s="150">
        <v>16824.87</v>
      </c>
      <c r="C1079" s="150">
        <v>849.85</v>
      </c>
      <c r="D1079" s="173">
        <v>2.6159999999999999E-2</v>
      </c>
      <c r="E1079" s="173">
        <v>1.8759999999999999E-2</v>
      </c>
      <c r="F1079" s="173">
        <v>7.4000000000000003E-3</v>
      </c>
      <c r="G1079" s="154">
        <f t="shared" si="34"/>
        <v>103.44247158562425</v>
      </c>
      <c r="H1079" s="120">
        <f t="shared" si="33"/>
        <v>38968519.779260591</v>
      </c>
    </row>
    <row r="1080" spans="1:8" x14ac:dyDescent="0.3">
      <c r="A1080" s="144">
        <v>4052</v>
      </c>
      <c r="B1080" s="150">
        <v>17088.080000000002</v>
      </c>
      <c r="C1080" s="150">
        <v>849.78</v>
      </c>
      <c r="D1080" s="173">
        <v>2.6120000000000001E-2</v>
      </c>
      <c r="E1080" s="173">
        <v>1.8839999999999999E-2</v>
      </c>
      <c r="F1080" s="173">
        <v>7.28E-3</v>
      </c>
      <c r="G1080" s="154">
        <f t="shared" si="34"/>
        <v>101.76502610045195</v>
      </c>
      <c r="H1080" s="120">
        <f t="shared" si="33"/>
        <v>39817215.749547228</v>
      </c>
    </row>
    <row r="1081" spans="1:8" x14ac:dyDescent="0.3">
      <c r="A1081" s="144">
        <v>4062</v>
      </c>
      <c r="B1081" s="150">
        <v>17099.54</v>
      </c>
      <c r="C1081" s="150">
        <v>849.44</v>
      </c>
      <c r="D1081" s="173">
        <v>2.6100000000000002E-2</v>
      </c>
      <c r="E1081" s="173">
        <v>1.883E-2</v>
      </c>
      <c r="F1081" s="173">
        <v>7.28E-3</v>
      </c>
      <c r="G1081" s="154">
        <f t="shared" si="34"/>
        <v>101.76502610045195</v>
      </c>
      <c r="H1081" s="120">
        <f t="shared" si="33"/>
        <v>39915481.336293399</v>
      </c>
    </row>
    <row r="1082" spans="1:8" x14ac:dyDescent="0.3">
      <c r="A1082" s="144">
        <v>4083</v>
      </c>
      <c r="B1082" s="150">
        <v>16992.68</v>
      </c>
      <c r="C1082" s="150">
        <v>850.27</v>
      </c>
      <c r="D1082" s="173">
        <v>2.6190000000000001E-2</v>
      </c>
      <c r="E1082" s="173">
        <v>1.8859999999999998E-2</v>
      </c>
      <c r="F1082" s="173">
        <v>7.3299999999999997E-3</v>
      </c>
      <c r="G1082" s="154">
        <f t="shared" si="34"/>
        <v>102.46396171927374</v>
      </c>
      <c r="H1082" s="120">
        <f t="shared" si="33"/>
        <v>39848156.673723236</v>
      </c>
    </row>
    <row r="1083" spans="1:8" x14ac:dyDescent="0.3">
      <c r="A1083" s="144">
        <v>4093</v>
      </c>
      <c r="B1083" s="150">
        <v>17228.189999999999</v>
      </c>
      <c r="C1083" s="150">
        <v>850.26</v>
      </c>
      <c r="D1083" s="173">
        <v>2.613E-2</v>
      </c>
      <c r="E1083" s="173">
        <v>1.89E-2</v>
      </c>
      <c r="F1083" s="173">
        <v>7.2300000000000003E-3</v>
      </c>
      <c r="G1083" s="154">
        <f t="shared" si="34"/>
        <v>101.06609048163017</v>
      </c>
      <c r="H1083" s="120">
        <f t="shared" si="33"/>
        <v>40498251.990304761</v>
      </c>
    </row>
    <row r="1084" spans="1:8" x14ac:dyDescent="0.3">
      <c r="A1084" s="144">
        <v>4114</v>
      </c>
      <c r="B1084" s="150">
        <v>17427.62</v>
      </c>
      <c r="C1084" s="150">
        <v>849.93</v>
      </c>
      <c r="D1084" s="173">
        <v>2.614E-2</v>
      </c>
      <c r="E1084" s="173">
        <v>1.9E-2</v>
      </c>
      <c r="F1084" s="173">
        <v>7.1399999999999996E-3</v>
      </c>
      <c r="G1084" s="154">
        <f t="shared" si="34"/>
        <v>99.808006367750949</v>
      </c>
      <c r="H1084" s="120">
        <f t="shared" si="33"/>
        <v>41219138.120459221</v>
      </c>
    </row>
    <row r="1085" spans="1:8" x14ac:dyDescent="0.3">
      <c r="A1085" s="144">
        <v>4125</v>
      </c>
      <c r="B1085" s="150">
        <v>17366.2</v>
      </c>
      <c r="C1085" s="150">
        <v>849.43</v>
      </c>
      <c r="D1085" s="173">
        <v>2.613E-2</v>
      </c>
      <c r="E1085" s="173">
        <v>1.8970000000000001E-2</v>
      </c>
      <c r="F1085" s="173">
        <v>7.1599999999999997E-3</v>
      </c>
      <c r="G1085" s="154">
        <f t="shared" si="34"/>
        <v>100.08758061527968</v>
      </c>
      <c r="H1085" s="120">
        <f t="shared" si="33"/>
        <v>41213904.608762868</v>
      </c>
    </row>
    <row r="1086" spans="1:8" x14ac:dyDescent="0.3">
      <c r="A1086" s="144">
        <v>4146</v>
      </c>
      <c r="B1086" s="150">
        <v>17210.07</v>
      </c>
      <c r="C1086" s="150">
        <v>850.05</v>
      </c>
      <c r="D1086" s="173">
        <v>2.6259999999999999E-2</v>
      </c>
      <c r="E1086" s="173">
        <v>1.9029999999999998E-2</v>
      </c>
      <c r="F1086" s="173">
        <v>7.2300000000000003E-3</v>
      </c>
      <c r="G1086" s="154">
        <f t="shared" si="34"/>
        <v>101.06609048163017</v>
      </c>
      <c r="H1086" s="120">
        <f t="shared" si="33"/>
        <v>41022661.31243673</v>
      </c>
    </row>
    <row r="1087" spans="1:8" x14ac:dyDescent="0.3">
      <c r="A1087" s="144">
        <v>4157</v>
      </c>
      <c r="B1087" s="150">
        <v>17141.060000000001</v>
      </c>
      <c r="C1087" s="150">
        <v>850.1</v>
      </c>
      <c r="D1087" s="173">
        <v>2.6349999999999998E-2</v>
      </c>
      <c r="E1087" s="173">
        <v>1.9089999999999999E-2</v>
      </c>
      <c r="F1087" s="173">
        <v>7.26E-3</v>
      </c>
      <c r="G1087" s="154">
        <f t="shared" si="34"/>
        <v>101.48545185292325</v>
      </c>
      <c r="H1087" s="120">
        <f t="shared" si="33"/>
        <v>40961536.102972567</v>
      </c>
    </row>
    <row r="1088" spans="1:8" x14ac:dyDescent="0.3">
      <c r="A1088" s="144">
        <v>4178</v>
      </c>
      <c r="B1088" s="150">
        <v>17073.759999999998</v>
      </c>
      <c r="C1088" s="150">
        <v>849.49</v>
      </c>
      <c r="D1088" s="173">
        <v>2.6440000000000002E-2</v>
      </c>
      <c r="E1088" s="173">
        <v>1.915E-2</v>
      </c>
      <c r="F1088" s="173">
        <v>7.2899999999999996E-3</v>
      </c>
      <c r="G1088" s="154">
        <f t="shared" si="34"/>
        <v>101.9048132242163</v>
      </c>
      <c r="H1088" s="120">
        <f t="shared" si="33"/>
        <v>40999044.773354776</v>
      </c>
    </row>
    <row r="1089" spans="1:8" x14ac:dyDescent="0.3">
      <c r="A1089" s="144">
        <v>4189</v>
      </c>
      <c r="B1089" s="150">
        <v>17275.189999999999</v>
      </c>
      <c r="C1089" s="150">
        <v>849.01</v>
      </c>
      <c r="D1089" s="173">
        <v>2.6409999999999999E-2</v>
      </c>
      <c r="E1089" s="173">
        <v>1.9210000000000001E-2</v>
      </c>
      <c r="F1089" s="173">
        <v>7.1999999999999998E-3</v>
      </c>
      <c r="G1089" s="154">
        <f t="shared" si="34"/>
        <v>100.64672911033711</v>
      </c>
      <c r="H1089" s="120">
        <f t="shared" si="33"/>
        <v>41620826.002280496</v>
      </c>
    </row>
    <row r="1090" spans="1:8" x14ac:dyDescent="0.3">
      <c r="A1090" s="144">
        <v>4210</v>
      </c>
      <c r="B1090" s="150">
        <v>16966.060000000001</v>
      </c>
      <c r="C1090" s="150">
        <v>849.32</v>
      </c>
      <c r="D1090" s="173">
        <v>2.6540000000000001E-2</v>
      </c>
      <c r="E1090" s="173">
        <v>1.9210000000000001E-2</v>
      </c>
      <c r="F1090" s="173">
        <v>7.3299999999999997E-3</v>
      </c>
      <c r="G1090" s="154">
        <f t="shared" si="34"/>
        <v>102.46396171927374</v>
      </c>
      <c r="H1090" s="120">
        <f t="shared" si="33"/>
        <v>41087616.849467263</v>
      </c>
    </row>
    <row r="1091" spans="1:8" x14ac:dyDescent="0.3">
      <c r="A1091" s="144">
        <v>4221</v>
      </c>
      <c r="B1091" s="150">
        <v>17383.62</v>
      </c>
      <c r="C1091" s="150">
        <v>849.86</v>
      </c>
      <c r="D1091" s="173">
        <v>2.6440000000000002E-2</v>
      </c>
      <c r="E1091" s="173">
        <v>1.9279999999999999E-2</v>
      </c>
      <c r="F1091" s="173">
        <v>7.1599999999999997E-3</v>
      </c>
      <c r="G1091" s="154">
        <f t="shared" si="34"/>
        <v>100.08758061527968</v>
      </c>
      <c r="H1091" s="120">
        <f t="shared" si="33"/>
        <v>42173064.570566803</v>
      </c>
    </row>
    <row r="1092" spans="1:8" x14ac:dyDescent="0.3">
      <c r="A1092" s="144">
        <v>4243</v>
      </c>
      <c r="B1092" s="150">
        <v>16932.02</v>
      </c>
      <c r="C1092" s="150">
        <v>849.75</v>
      </c>
      <c r="D1092" s="173">
        <v>2.665E-2</v>
      </c>
      <c r="E1092" s="173">
        <v>1.9300000000000001E-2</v>
      </c>
      <c r="F1092" s="173">
        <v>7.3499999999999998E-3</v>
      </c>
      <c r="G1092" s="154">
        <f t="shared" si="34"/>
        <v>102.74353596680245</v>
      </c>
      <c r="H1092" s="120">
        <f t="shared" si="33"/>
        <v>41297001.89967142</v>
      </c>
    </row>
    <row r="1093" spans="1:8" x14ac:dyDescent="0.3">
      <c r="A1093" s="144">
        <v>4253</v>
      </c>
      <c r="B1093" s="150">
        <v>17004.169999999998</v>
      </c>
      <c r="C1093" s="150">
        <v>850.11</v>
      </c>
      <c r="D1093" s="173">
        <v>2.664E-2</v>
      </c>
      <c r="E1093" s="173">
        <v>1.932E-2</v>
      </c>
      <c r="F1093" s="173">
        <v>7.3200000000000001E-3</v>
      </c>
      <c r="G1093" s="154">
        <f t="shared" si="34"/>
        <v>102.32417459550938</v>
      </c>
      <c r="H1093" s="120">
        <f t="shared" si="33"/>
        <v>41563980.523783758</v>
      </c>
    </row>
    <row r="1094" spans="1:8" x14ac:dyDescent="0.3">
      <c r="A1094" s="144">
        <v>4275</v>
      </c>
      <c r="B1094" s="150">
        <v>17332.95</v>
      </c>
      <c r="C1094" s="150">
        <v>849.49</v>
      </c>
      <c r="D1094" s="173">
        <v>2.665E-2</v>
      </c>
      <c r="E1094" s="173">
        <v>1.9470000000000001E-2</v>
      </c>
      <c r="F1094" s="173">
        <v>7.1799999999999998E-3</v>
      </c>
      <c r="G1094" s="154">
        <f t="shared" si="34"/>
        <v>100.36715486280838</v>
      </c>
      <c r="H1094" s="120">
        <f t="shared" si="33"/>
        <v>42593615.469557621</v>
      </c>
    </row>
    <row r="1095" spans="1:8" x14ac:dyDescent="0.3">
      <c r="A1095" s="144">
        <v>4286</v>
      </c>
      <c r="B1095" s="150">
        <v>16851.759999999998</v>
      </c>
      <c r="C1095" s="150">
        <v>849.44</v>
      </c>
      <c r="D1095" s="173">
        <v>2.674E-2</v>
      </c>
      <c r="E1095" s="173">
        <v>1.9359999999999999E-2</v>
      </c>
      <c r="F1095" s="173">
        <v>7.3800000000000003E-3</v>
      </c>
      <c r="G1095" s="154">
        <f t="shared" si="34"/>
        <v>103.16289733809552</v>
      </c>
      <c r="H1095" s="120">
        <f t="shared" si="33"/>
        <v>41545944.429551087</v>
      </c>
    </row>
    <row r="1096" spans="1:8" x14ac:dyDescent="0.3">
      <c r="A1096" s="144">
        <v>4308</v>
      </c>
      <c r="B1096" s="150">
        <v>16184.55</v>
      </c>
      <c r="C1096" s="150">
        <v>850.12</v>
      </c>
      <c r="D1096" s="173">
        <v>2.6950000000000002E-2</v>
      </c>
      <c r="E1096" s="173">
        <v>1.9259999999999999E-2</v>
      </c>
      <c r="F1096" s="173">
        <v>7.6899999999999998E-3</v>
      </c>
      <c r="G1096" s="154">
        <f t="shared" si="34"/>
        <v>107.4962981747906</v>
      </c>
      <c r="H1096" s="120">
        <f t="shared" si="33"/>
        <v>40075798.638155214</v>
      </c>
    </row>
    <row r="1097" spans="1:8" x14ac:dyDescent="0.3">
      <c r="A1097" s="144">
        <v>4319</v>
      </c>
      <c r="B1097" s="150">
        <v>17039.86</v>
      </c>
      <c r="C1097" s="150">
        <v>850.03</v>
      </c>
      <c r="D1097" s="173">
        <v>2.6960000000000001E-2</v>
      </c>
      <c r="E1097" s="173">
        <v>1.966E-2</v>
      </c>
      <c r="F1097" s="173">
        <v>7.3099999999999997E-3</v>
      </c>
      <c r="G1097" s="154">
        <f t="shared" si="34"/>
        <v>102.18438747174503</v>
      </c>
      <c r="H1097" s="120">
        <f t="shared" si="33"/>
        <v>42266730.827096708</v>
      </c>
    </row>
    <row r="1098" spans="1:8" x14ac:dyDescent="0.3">
      <c r="A1098" s="144">
        <v>4341</v>
      </c>
      <c r="B1098" s="150">
        <v>16326.5</v>
      </c>
      <c r="C1098" s="150">
        <v>849.53</v>
      </c>
      <c r="D1098" s="173">
        <v>2.708E-2</v>
      </c>
      <c r="E1098" s="173">
        <v>1.9460000000000002E-2</v>
      </c>
      <c r="F1098" s="173">
        <v>7.62E-3</v>
      </c>
      <c r="G1098" s="154">
        <f t="shared" si="34"/>
        <v>106.51778830844009</v>
      </c>
      <c r="H1098" s="120">
        <f t="shared" si="33"/>
        <v>40753756.428268179</v>
      </c>
    </row>
    <row r="1099" spans="1:8" x14ac:dyDescent="0.3">
      <c r="A1099" s="144">
        <v>4353</v>
      </c>
      <c r="B1099" s="150">
        <v>16151.12</v>
      </c>
      <c r="C1099" s="150">
        <v>849.67</v>
      </c>
      <c r="D1099" s="173">
        <v>2.7060000000000001E-2</v>
      </c>
      <c r="E1099" s="173">
        <v>1.9359999999999999E-2</v>
      </c>
      <c r="F1099" s="173">
        <v>7.7000000000000002E-3</v>
      </c>
      <c r="G1099" s="154">
        <f t="shared" si="34"/>
        <v>107.63608529855495</v>
      </c>
      <c r="H1099" s="120">
        <f t="shared" si="33"/>
        <v>40441827.551846512</v>
      </c>
    </row>
    <row r="1100" spans="1:8" x14ac:dyDescent="0.3">
      <c r="A1100" s="144">
        <v>4375</v>
      </c>
      <c r="B1100" s="150">
        <v>17888.21</v>
      </c>
      <c r="C1100" s="150">
        <v>849.7</v>
      </c>
      <c r="D1100" s="173">
        <v>2.6769999999999999E-2</v>
      </c>
      <c r="E1100" s="173">
        <v>1.9810000000000001E-2</v>
      </c>
      <c r="F1100" s="173">
        <v>6.96E-3</v>
      </c>
      <c r="G1100" s="154">
        <f t="shared" si="34"/>
        <v>97.291838139992535</v>
      </c>
      <c r="H1100" s="120">
        <f t="shared" si="33"/>
        <v>44967800.831400096</v>
      </c>
    </row>
    <row r="1101" spans="1:8" x14ac:dyDescent="0.3">
      <c r="A1101" s="144">
        <v>4386</v>
      </c>
      <c r="B1101" s="150">
        <v>16673.009999999998</v>
      </c>
      <c r="C1101" s="150">
        <v>849.49</v>
      </c>
      <c r="D1101" s="173">
        <v>2.7109999999999999E-2</v>
      </c>
      <c r="E1101" s="173">
        <v>1.9650000000000001E-2</v>
      </c>
      <c r="F1101" s="173">
        <v>7.4599999999999996E-3</v>
      </c>
      <c r="G1101" s="154">
        <f t="shared" si="34"/>
        <v>104.28119432821038</v>
      </c>
      <c r="H1101" s="120">
        <f t="shared" si="33"/>
        <v>42059357.185684726</v>
      </c>
    </row>
    <row r="1102" spans="1:8" x14ac:dyDescent="0.3">
      <c r="A1102" s="144">
        <v>4409</v>
      </c>
      <c r="B1102" s="150">
        <v>17646.169999999998</v>
      </c>
      <c r="C1102" s="150">
        <v>849.75</v>
      </c>
      <c r="D1102" s="173">
        <v>2.7040000000000002E-2</v>
      </c>
      <c r="E1102" s="173">
        <v>1.9980000000000001E-2</v>
      </c>
      <c r="F1102" s="173">
        <v>7.0499999999999998E-3</v>
      </c>
      <c r="G1102" s="154">
        <f t="shared" si="34"/>
        <v>98.549922253871742</v>
      </c>
      <c r="H1102" s="120">
        <f t="shared" si="33"/>
        <v>44738746.608466081</v>
      </c>
    </row>
    <row r="1103" spans="1:8" x14ac:dyDescent="0.3">
      <c r="A1103" s="144">
        <v>4420</v>
      </c>
      <c r="B1103" s="150">
        <v>16605.55</v>
      </c>
      <c r="C1103" s="150">
        <v>849.38</v>
      </c>
      <c r="D1103" s="173">
        <v>2.7359999999999999E-2</v>
      </c>
      <c r="E1103" s="173">
        <v>1.9869999999999999E-2</v>
      </c>
      <c r="F1103" s="173">
        <v>7.4900000000000001E-3</v>
      </c>
      <c r="G1103" s="154">
        <f t="shared" si="34"/>
        <v>104.70055569950345</v>
      </c>
      <c r="H1103" s="120">
        <f t="shared" si="33"/>
        <v>42215630.762129396</v>
      </c>
    </row>
    <row r="1104" spans="1:8" x14ac:dyDescent="0.3">
      <c r="A1104" s="144">
        <v>4443</v>
      </c>
      <c r="B1104" s="150">
        <v>16024.26</v>
      </c>
      <c r="C1104" s="150">
        <v>849.61</v>
      </c>
      <c r="D1104" s="173">
        <v>2.7310000000000001E-2</v>
      </c>
      <c r="E1104" s="173">
        <v>1.9550000000000001E-2</v>
      </c>
      <c r="F1104" s="173">
        <v>7.77E-3</v>
      </c>
      <c r="G1104" s="154">
        <f t="shared" si="34"/>
        <v>108.61459516490544</v>
      </c>
      <c r="H1104" s="120">
        <f t="shared" si="33"/>
        <v>40906104.683761522</v>
      </c>
    </row>
    <row r="1105" spans="1:8" x14ac:dyDescent="0.3">
      <c r="A1105" s="144">
        <v>4454</v>
      </c>
      <c r="B1105" s="150">
        <v>16581.75</v>
      </c>
      <c r="C1105" s="150">
        <v>850.46</v>
      </c>
      <c r="D1105" s="173">
        <v>2.7320000000000001E-2</v>
      </c>
      <c r="E1105" s="173">
        <v>1.9810000000000001E-2</v>
      </c>
      <c r="F1105" s="173">
        <v>7.5100000000000002E-3</v>
      </c>
      <c r="G1105" s="154">
        <f t="shared" si="34"/>
        <v>104.98012994703217</v>
      </c>
      <c r="H1105" s="120">
        <f t="shared" si="33"/>
        <v>42427076.459585927</v>
      </c>
    </row>
    <row r="1106" spans="1:8" x14ac:dyDescent="0.3">
      <c r="A1106" s="144">
        <v>4477</v>
      </c>
      <c r="B1106" s="150">
        <v>17243.88</v>
      </c>
      <c r="C1106" s="150">
        <v>850.04</v>
      </c>
      <c r="D1106" s="173">
        <v>2.7289999999999998E-2</v>
      </c>
      <c r="E1106" s="173">
        <v>2.0070000000000001E-2</v>
      </c>
      <c r="F1106" s="173">
        <v>7.2199999999999999E-3</v>
      </c>
      <c r="G1106" s="154">
        <f t="shared" si="34"/>
        <v>100.92630335786581</v>
      </c>
      <c r="H1106" s="120">
        <f t="shared" si="33"/>
        <v>44359100.16564656</v>
      </c>
    </row>
    <row r="1107" spans="1:8" x14ac:dyDescent="0.3">
      <c r="A1107" s="144">
        <v>4488</v>
      </c>
      <c r="B1107" s="150">
        <v>17048.53</v>
      </c>
      <c r="C1107" s="150">
        <v>849.5</v>
      </c>
      <c r="D1107" s="173">
        <v>2.7310000000000001E-2</v>
      </c>
      <c r="E1107" s="173">
        <v>2.001E-2</v>
      </c>
      <c r="F1107" s="173">
        <v>7.3000000000000001E-3</v>
      </c>
      <c r="G1107" s="154">
        <f t="shared" si="34"/>
        <v>102.04460034798068</v>
      </c>
      <c r="H1107" s="120">
        <f t="shared" ref="H1107:H1170" si="35">A1107/G1107*10^6</f>
        <v>43980769.043100193</v>
      </c>
    </row>
    <row r="1108" spans="1:8" x14ac:dyDescent="0.3">
      <c r="A1108" s="144">
        <v>4511</v>
      </c>
      <c r="B1108" s="150">
        <v>16822.7</v>
      </c>
      <c r="C1108" s="150">
        <v>849.27</v>
      </c>
      <c r="D1108" s="173">
        <v>2.7349999999999999E-2</v>
      </c>
      <c r="E1108" s="173">
        <v>1.9949999999999999E-2</v>
      </c>
      <c r="F1108" s="173">
        <v>7.3899999999999999E-3</v>
      </c>
      <c r="G1108" s="154">
        <f t="shared" si="34"/>
        <v>103.30268446185988</v>
      </c>
      <c r="H1108" s="120">
        <f t="shared" si="35"/>
        <v>43667790.662937656</v>
      </c>
    </row>
    <row r="1109" spans="1:8" x14ac:dyDescent="0.3">
      <c r="A1109" s="144">
        <v>4523</v>
      </c>
      <c r="B1109" s="150">
        <v>16824.330000000002</v>
      </c>
      <c r="C1109" s="150">
        <v>849.54</v>
      </c>
      <c r="D1109" s="173">
        <v>2.7320000000000001E-2</v>
      </c>
      <c r="E1109" s="173">
        <v>1.993E-2</v>
      </c>
      <c r="F1109" s="173">
        <v>7.4000000000000003E-3</v>
      </c>
      <c r="G1109" s="154">
        <f t="shared" si="34"/>
        <v>103.44247158562425</v>
      </c>
      <c r="H1109" s="120">
        <f t="shared" si="35"/>
        <v>43724786.64390862</v>
      </c>
    </row>
    <row r="1110" spans="1:8" x14ac:dyDescent="0.3">
      <c r="A1110" s="144">
        <v>4546</v>
      </c>
      <c r="B1110" s="150">
        <v>16950.21</v>
      </c>
      <c r="C1110" s="150">
        <v>849.21</v>
      </c>
      <c r="D1110" s="173">
        <v>2.742E-2</v>
      </c>
      <c r="E1110" s="173">
        <v>2.0080000000000001E-2</v>
      </c>
      <c r="F1110" s="173">
        <v>7.3400000000000002E-3</v>
      </c>
      <c r="G1110" s="154">
        <f t="shared" si="34"/>
        <v>102.6037488430381</v>
      </c>
      <c r="H1110" s="120">
        <f t="shared" si="35"/>
        <v>44306373.317357168</v>
      </c>
    </row>
    <row r="1111" spans="1:8" x14ac:dyDescent="0.3">
      <c r="A1111" s="144">
        <v>4558</v>
      </c>
      <c r="B1111" s="150">
        <v>17075.11</v>
      </c>
      <c r="C1111" s="150">
        <v>849.67</v>
      </c>
      <c r="D1111" s="173">
        <v>2.7459999999999998E-2</v>
      </c>
      <c r="E1111" s="173">
        <v>2.017E-2</v>
      </c>
      <c r="F1111" s="173">
        <v>7.2899999999999996E-3</v>
      </c>
      <c r="G1111" s="154">
        <f t="shared" si="34"/>
        <v>101.9048132242163</v>
      </c>
      <c r="H1111" s="120">
        <f t="shared" si="35"/>
        <v>44728014.858054355</v>
      </c>
    </row>
    <row r="1112" spans="1:8" x14ac:dyDescent="0.3">
      <c r="A1112" s="144">
        <v>4581</v>
      </c>
      <c r="B1112" s="150">
        <v>16574.34</v>
      </c>
      <c r="C1112" s="150">
        <v>849.51</v>
      </c>
      <c r="D1112" s="173">
        <v>2.7490000000000001E-2</v>
      </c>
      <c r="E1112" s="173">
        <v>1.9980000000000001E-2</v>
      </c>
      <c r="F1112" s="173">
        <v>7.5100000000000002E-3</v>
      </c>
      <c r="G1112" s="154">
        <f t="shared" si="34"/>
        <v>104.98012994703217</v>
      </c>
      <c r="H1112" s="120">
        <f t="shared" si="35"/>
        <v>43636829.201024503</v>
      </c>
    </row>
    <row r="1113" spans="1:8" x14ac:dyDescent="0.3">
      <c r="A1113" s="144">
        <v>4593</v>
      </c>
      <c r="B1113" s="150">
        <v>16848.63</v>
      </c>
      <c r="C1113" s="150">
        <v>849.33</v>
      </c>
      <c r="D1113" s="173">
        <v>2.7539999999999999E-2</v>
      </c>
      <c r="E1113" s="173">
        <v>2.0160000000000001E-2</v>
      </c>
      <c r="F1113" s="173">
        <v>7.3800000000000003E-3</v>
      </c>
      <c r="G1113" s="154">
        <f t="shared" si="34"/>
        <v>103.16289733809552</v>
      </c>
      <c r="H1113" s="120">
        <f t="shared" si="35"/>
        <v>44521820.52378165</v>
      </c>
    </row>
    <row r="1114" spans="1:8" x14ac:dyDescent="0.3">
      <c r="A1114" s="144">
        <v>4616</v>
      </c>
      <c r="B1114" s="150">
        <v>16681.93</v>
      </c>
      <c r="C1114" s="150">
        <v>849.31</v>
      </c>
      <c r="D1114" s="173">
        <v>2.76E-2</v>
      </c>
      <c r="E1114" s="173">
        <v>2.0150000000000001E-2</v>
      </c>
      <c r="F1114" s="173">
        <v>7.4599999999999996E-3</v>
      </c>
      <c r="G1114" s="154">
        <f t="shared" si="34"/>
        <v>104.28119432821038</v>
      </c>
      <c r="H1114" s="120">
        <f t="shared" si="35"/>
        <v>44264932.231901661</v>
      </c>
    </row>
    <row r="1115" spans="1:8" x14ac:dyDescent="0.3">
      <c r="A1115" s="144">
        <v>4628</v>
      </c>
      <c r="B1115" s="150">
        <v>16762.57</v>
      </c>
      <c r="C1115" s="150">
        <v>849.41</v>
      </c>
      <c r="D1115" s="173">
        <v>2.7619999999999999E-2</v>
      </c>
      <c r="E1115" s="173">
        <v>2.0199999999999999E-2</v>
      </c>
      <c r="F1115" s="173">
        <v>7.4200000000000004E-3</v>
      </c>
      <c r="G1115" s="154">
        <f t="shared" si="34"/>
        <v>103.72204583315295</v>
      </c>
      <c r="H1115" s="120">
        <f t="shared" si="35"/>
        <v>44619251.026388265</v>
      </c>
    </row>
    <row r="1116" spans="1:8" x14ac:dyDescent="0.3">
      <c r="A1116" s="144">
        <v>4652</v>
      </c>
      <c r="B1116" s="150">
        <v>17060.22</v>
      </c>
      <c r="C1116" s="150">
        <v>850.22</v>
      </c>
      <c r="D1116" s="173">
        <v>2.7650000000000001E-2</v>
      </c>
      <c r="E1116" s="173">
        <v>2.035E-2</v>
      </c>
      <c r="F1116" s="173">
        <v>7.3000000000000001E-3</v>
      </c>
      <c r="G1116" s="154">
        <f t="shared" si="34"/>
        <v>102.04460034798068</v>
      </c>
      <c r="H1116" s="120">
        <f t="shared" si="35"/>
        <v>45587909.44485341</v>
      </c>
    </row>
    <row r="1117" spans="1:8" x14ac:dyDescent="0.3">
      <c r="A1117" s="144">
        <v>4664</v>
      </c>
      <c r="B1117" s="150">
        <v>16910.79</v>
      </c>
      <c r="C1117" s="150">
        <v>850.14</v>
      </c>
      <c r="D1117" s="173">
        <v>2.7720000000000002E-2</v>
      </c>
      <c r="E1117" s="173">
        <v>2.036E-2</v>
      </c>
      <c r="F1117" s="173">
        <v>7.3600000000000002E-3</v>
      </c>
      <c r="G1117" s="154">
        <f t="shared" si="34"/>
        <v>102.8833230905668</v>
      </c>
      <c r="H1117" s="120">
        <f t="shared" si="35"/>
        <v>45332905.857777782</v>
      </c>
    </row>
    <row r="1118" spans="1:8" x14ac:dyDescent="0.3">
      <c r="A1118" s="144">
        <v>4688</v>
      </c>
      <c r="B1118" s="150">
        <v>16936.98</v>
      </c>
      <c r="C1118" s="150">
        <v>849.81</v>
      </c>
      <c r="D1118" s="173">
        <v>2.7740000000000001E-2</v>
      </c>
      <c r="E1118" s="173">
        <v>2.0400000000000001E-2</v>
      </c>
      <c r="F1118" s="173">
        <v>7.3499999999999998E-3</v>
      </c>
      <c r="G1118" s="154">
        <f t="shared" si="34"/>
        <v>102.74353596680245</v>
      </c>
      <c r="H1118" s="120">
        <f t="shared" si="35"/>
        <v>45628174.618350133</v>
      </c>
    </row>
    <row r="1119" spans="1:8" x14ac:dyDescent="0.3">
      <c r="A1119" s="144">
        <v>4700</v>
      </c>
      <c r="B1119" s="150">
        <v>16756.66</v>
      </c>
      <c r="C1119" s="150">
        <v>849.86</v>
      </c>
      <c r="D1119" s="173">
        <v>2.784E-2</v>
      </c>
      <c r="E1119" s="173">
        <v>2.0410000000000001E-2</v>
      </c>
      <c r="F1119" s="173">
        <v>7.43E-3</v>
      </c>
      <c r="G1119" s="154">
        <f t="shared" si="34"/>
        <v>103.8618329569173</v>
      </c>
      <c r="H1119" s="120">
        <f t="shared" si="35"/>
        <v>45252426.865503103</v>
      </c>
    </row>
    <row r="1120" spans="1:8" x14ac:dyDescent="0.3">
      <c r="A1120" s="144">
        <v>4724</v>
      </c>
      <c r="B1120" s="150">
        <v>16758.32</v>
      </c>
      <c r="C1120" s="150">
        <v>849.46</v>
      </c>
      <c r="D1120" s="173">
        <v>2.785E-2</v>
      </c>
      <c r="E1120" s="173">
        <v>2.043E-2</v>
      </c>
      <c r="F1120" s="173">
        <v>7.4200000000000004E-3</v>
      </c>
      <c r="G1120" s="154">
        <f t="shared" si="34"/>
        <v>103.72204583315295</v>
      </c>
      <c r="H1120" s="120">
        <f t="shared" si="35"/>
        <v>45544801.609476693</v>
      </c>
    </row>
    <row r="1121" spans="1:8" x14ac:dyDescent="0.3">
      <c r="A1121" s="144">
        <v>4736</v>
      </c>
      <c r="B1121" s="150">
        <v>16896.78</v>
      </c>
      <c r="C1121" s="150">
        <v>849.29</v>
      </c>
      <c r="D1121" s="173">
        <v>2.7830000000000001E-2</v>
      </c>
      <c r="E1121" s="173">
        <v>2.0469999999999999E-2</v>
      </c>
      <c r="F1121" s="173">
        <v>7.3600000000000002E-3</v>
      </c>
      <c r="G1121" s="154">
        <f t="shared" si="34"/>
        <v>102.8833230905668</v>
      </c>
      <c r="H1121" s="120">
        <f t="shared" si="35"/>
        <v>46032727.732083097</v>
      </c>
    </row>
    <row r="1122" spans="1:8" x14ac:dyDescent="0.3">
      <c r="A1122" s="144">
        <v>4760</v>
      </c>
      <c r="B1122" s="150">
        <v>16867.099999999999</v>
      </c>
      <c r="C1122" s="150">
        <v>849.78</v>
      </c>
      <c r="D1122" s="173">
        <v>2.7910000000000001E-2</v>
      </c>
      <c r="E1122" s="173">
        <v>2.053E-2</v>
      </c>
      <c r="F1122" s="173">
        <v>7.3800000000000003E-3</v>
      </c>
      <c r="G1122" s="154">
        <f t="shared" si="34"/>
        <v>103.16289733809552</v>
      </c>
      <c r="H1122" s="120">
        <f t="shared" si="35"/>
        <v>46140619.571783282</v>
      </c>
    </row>
    <row r="1123" spans="1:8" x14ac:dyDescent="0.3">
      <c r="A1123" s="144">
        <v>4773</v>
      </c>
      <c r="B1123" s="150">
        <v>16927.93</v>
      </c>
      <c r="C1123" s="150">
        <v>849.44</v>
      </c>
      <c r="D1123" s="173">
        <v>2.7959999999999999E-2</v>
      </c>
      <c r="E1123" s="173">
        <v>2.061E-2</v>
      </c>
      <c r="F1123" s="173">
        <v>7.3499999999999998E-3</v>
      </c>
      <c r="G1123" s="154">
        <f t="shared" si="34"/>
        <v>102.74353596680245</v>
      </c>
      <c r="H1123" s="120">
        <f t="shared" si="35"/>
        <v>46455477.272479773</v>
      </c>
    </row>
    <row r="1124" spans="1:8" x14ac:dyDescent="0.3">
      <c r="A1124" s="144">
        <v>4797</v>
      </c>
      <c r="B1124" s="150">
        <v>16695.34</v>
      </c>
      <c r="C1124" s="150">
        <v>848.54</v>
      </c>
      <c r="D1124" s="173">
        <v>2.8080000000000001E-2</v>
      </c>
      <c r="E1124" s="173">
        <v>2.0639999999999999E-2</v>
      </c>
      <c r="F1124" s="173">
        <v>7.4400000000000004E-3</v>
      </c>
      <c r="G1124" s="154">
        <f t="shared" ref="G1124:G1187" si="36">(2*F1124/$B$7)*(1+3*$B$11)/(4+PI()*$B$11-PI())*10^6</f>
        <v>104.00162008068169</v>
      </c>
      <c r="H1124" s="120">
        <f t="shared" si="35"/>
        <v>46124281.489832707</v>
      </c>
    </row>
    <row r="1125" spans="1:8" x14ac:dyDescent="0.3">
      <c r="A1125" s="144">
        <v>4809</v>
      </c>
      <c r="B1125" s="150">
        <v>16554.419999999998</v>
      </c>
      <c r="C1125" s="150">
        <v>849.25</v>
      </c>
      <c r="D1125" s="173">
        <v>2.811E-2</v>
      </c>
      <c r="E1125" s="173">
        <v>2.06E-2</v>
      </c>
      <c r="F1125" s="173">
        <v>7.5100000000000002E-3</v>
      </c>
      <c r="G1125" s="154">
        <f t="shared" si="36"/>
        <v>104.98012994703217</v>
      </c>
      <c r="H1125" s="120">
        <f t="shared" si="35"/>
        <v>45808668.76833155</v>
      </c>
    </row>
    <row r="1126" spans="1:8" x14ac:dyDescent="0.3">
      <c r="A1126" s="144">
        <v>4834</v>
      </c>
      <c r="B1126" s="150">
        <v>16411.5</v>
      </c>
      <c r="C1126" s="150">
        <v>849.32</v>
      </c>
      <c r="D1126" s="173">
        <v>2.8209999999999999E-2</v>
      </c>
      <c r="E1126" s="173">
        <v>2.0629999999999999E-2</v>
      </c>
      <c r="F1126" s="173">
        <v>7.5799999999999999E-3</v>
      </c>
      <c r="G1126" s="154">
        <f t="shared" si="36"/>
        <v>105.95863981338266</v>
      </c>
      <c r="H1126" s="120">
        <f t="shared" si="35"/>
        <v>45621574.687196597</v>
      </c>
    </row>
    <row r="1127" spans="1:8" x14ac:dyDescent="0.3">
      <c r="A1127" s="144">
        <v>4846</v>
      </c>
      <c r="B1127" s="150">
        <v>17024.68</v>
      </c>
      <c r="C1127" s="150">
        <v>850.21</v>
      </c>
      <c r="D1127" s="173">
        <v>2.8150000000000001E-2</v>
      </c>
      <c r="E1127" s="173">
        <v>2.0830000000000001E-2</v>
      </c>
      <c r="F1127" s="173">
        <v>7.3099999999999997E-3</v>
      </c>
      <c r="G1127" s="154">
        <f t="shared" si="36"/>
        <v>102.18438747174503</v>
      </c>
      <c r="H1127" s="120">
        <f t="shared" si="35"/>
        <v>47424074.458928138</v>
      </c>
    </row>
    <row r="1128" spans="1:8" x14ac:dyDescent="0.3">
      <c r="A1128" s="144">
        <v>4871</v>
      </c>
      <c r="B1128" s="150">
        <v>16954.900000000001</v>
      </c>
      <c r="C1128" s="150">
        <v>850.14</v>
      </c>
      <c r="D1128" s="173">
        <v>2.818E-2</v>
      </c>
      <c r="E1128" s="173">
        <v>2.0840000000000001E-2</v>
      </c>
      <c r="F1128" s="173">
        <v>7.3400000000000002E-3</v>
      </c>
      <c r="G1128" s="154">
        <f t="shared" si="36"/>
        <v>102.6037488430381</v>
      </c>
      <c r="H1128" s="120">
        <f t="shared" si="35"/>
        <v>47473898.906477518</v>
      </c>
    </row>
    <row r="1129" spans="1:8" x14ac:dyDescent="0.3">
      <c r="A1129" s="144">
        <v>4884</v>
      </c>
      <c r="B1129" s="150">
        <v>16990.16</v>
      </c>
      <c r="C1129" s="150">
        <v>849.09</v>
      </c>
      <c r="D1129" s="173">
        <v>2.8240000000000001E-2</v>
      </c>
      <c r="E1129" s="173">
        <v>2.0920000000000001E-2</v>
      </c>
      <c r="F1129" s="173">
        <v>7.3200000000000001E-3</v>
      </c>
      <c r="G1129" s="154">
        <f t="shared" si="36"/>
        <v>102.32417459550938</v>
      </c>
      <c r="H1129" s="120">
        <f t="shared" si="35"/>
        <v>47730656.214004196</v>
      </c>
    </row>
    <row r="1130" spans="1:8" x14ac:dyDescent="0.3">
      <c r="A1130" s="144">
        <v>4909</v>
      </c>
      <c r="B1130" s="150">
        <v>16537.02</v>
      </c>
      <c r="C1130" s="150">
        <v>850.49</v>
      </c>
      <c r="D1130" s="173">
        <v>2.835E-2</v>
      </c>
      <c r="E1130" s="173">
        <v>2.0809999999999999E-2</v>
      </c>
      <c r="F1130" s="173">
        <v>7.5300000000000002E-3</v>
      </c>
      <c r="G1130" s="154">
        <f t="shared" si="36"/>
        <v>105.25970419456087</v>
      </c>
      <c r="H1130" s="120">
        <f t="shared" si="35"/>
        <v>46637030.168033332</v>
      </c>
    </row>
    <row r="1131" spans="1:8" x14ac:dyDescent="0.3">
      <c r="A1131" s="144">
        <v>4921</v>
      </c>
      <c r="B1131" s="150">
        <v>16812.27</v>
      </c>
      <c r="C1131" s="150">
        <v>849.98</v>
      </c>
      <c r="D1131" s="173">
        <v>2.8379999999999999E-2</v>
      </c>
      <c r="E1131" s="173">
        <v>2.0979999999999999E-2</v>
      </c>
      <c r="F1131" s="173">
        <v>7.4000000000000003E-3</v>
      </c>
      <c r="G1131" s="154">
        <f t="shared" si="36"/>
        <v>103.44247158562425</v>
      </c>
      <c r="H1131" s="120">
        <f t="shared" si="35"/>
        <v>47572335.855554789</v>
      </c>
    </row>
    <row r="1132" spans="1:8" x14ac:dyDescent="0.3">
      <c r="A1132" s="144">
        <v>4947</v>
      </c>
      <c r="B1132" s="150">
        <v>16894.38</v>
      </c>
      <c r="C1132" s="150">
        <v>849.24</v>
      </c>
      <c r="D1132" s="173">
        <v>2.8469999999999999E-2</v>
      </c>
      <c r="E1132" s="173">
        <v>2.111E-2</v>
      </c>
      <c r="F1132" s="173">
        <v>7.3600000000000002E-3</v>
      </c>
      <c r="G1132" s="154">
        <f t="shared" si="36"/>
        <v>102.8833230905668</v>
      </c>
      <c r="H1132" s="120">
        <f t="shared" si="35"/>
        <v>48083594.613727845</v>
      </c>
    </row>
    <row r="1133" spans="1:8" x14ac:dyDescent="0.3">
      <c r="A1133" s="144">
        <v>4959</v>
      </c>
      <c r="B1133" s="150">
        <v>16620.490000000002</v>
      </c>
      <c r="C1133" s="150">
        <v>849.2</v>
      </c>
      <c r="D1133" s="173">
        <v>2.8479999999999998E-2</v>
      </c>
      <c r="E1133" s="173">
        <v>2.1000000000000001E-2</v>
      </c>
      <c r="F1133" s="173">
        <v>7.4799999999999997E-3</v>
      </c>
      <c r="G1133" s="154">
        <f t="shared" si="36"/>
        <v>104.56076857573909</v>
      </c>
      <c r="H1133" s="120">
        <f t="shared" si="35"/>
        <v>47426965.845300995</v>
      </c>
    </row>
    <row r="1134" spans="1:8" x14ac:dyDescent="0.3">
      <c r="A1134" s="144">
        <v>4985</v>
      </c>
      <c r="B1134" s="150">
        <v>16937.259999999998</v>
      </c>
      <c r="C1134" s="150">
        <v>849.73</v>
      </c>
      <c r="D1134" s="173">
        <v>2.8590000000000001E-2</v>
      </c>
      <c r="E1134" s="173">
        <v>2.1239999999999998E-2</v>
      </c>
      <c r="F1134" s="173">
        <v>7.3499999999999998E-3</v>
      </c>
      <c r="G1134" s="154">
        <f t="shared" si="36"/>
        <v>102.74353596680245</v>
      </c>
      <c r="H1134" s="120">
        <f t="shared" si="35"/>
        <v>48518867.421603121</v>
      </c>
    </row>
    <row r="1135" spans="1:8" x14ac:dyDescent="0.3">
      <c r="A1135" s="144">
        <v>4998</v>
      </c>
      <c r="B1135" s="150">
        <v>16495.34</v>
      </c>
      <c r="C1135" s="150">
        <v>848.9</v>
      </c>
      <c r="D1135" s="173">
        <v>2.8639999999999999E-2</v>
      </c>
      <c r="E1135" s="173">
        <v>2.1100000000000001E-2</v>
      </c>
      <c r="F1135" s="173">
        <v>7.5399999999999998E-3</v>
      </c>
      <c r="G1135" s="154">
        <f t="shared" si="36"/>
        <v>105.39949131832525</v>
      </c>
      <c r="H1135" s="120">
        <f t="shared" si="35"/>
        <v>47419583.695192121</v>
      </c>
    </row>
    <row r="1136" spans="1:8" x14ac:dyDescent="0.3">
      <c r="A1136" s="144">
        <v>5023</v>
      </c>
      <c r="B1136" s="150">
        <v>16418.37</v>
      </c>
      <c r="C1136" s="150">
        <v>848.81</v>
      </c>
      <c r="D1136" s="173">
        <v>2.878E-2</v>
      </c>
      <c r="E1136" s="173">
        <v>2.121E-2</v>
      </c>
      <c r="F1136" s="173">
        <v>7.5700000000000003E-3</v>
      </c>
      <c r="G1136" s="154">
        <f t="shared" si="36"/>
        <v>105.81885268961832</v>
      </c>
      <c r="H1136" s="120">
        <f t="shared" si="35"/>
        <v>47467912.118960224</v>
      </c>
    </row>
    <row r="1137" spans="1:8" x14ac:dyDescent="0.3">
      <c r="A1137" s="144">
        <v>5036</v>
      </c>
      <c r="B1137" s="150">
        <v>16711.419999999998</v>
      </c>
      <c r="C1137" s="150">
        <v>848.56</v>
      </c>
      <c r="D1137" s="173">
        <v>2.8729999999999999E-2</v>
      </c>
      <c r="E1137" s="173">
        <v>2.129E-2</v>
      </c>
      <c r="F1137" s="173">
        <v>7.4400000000000004E-3</v>
      </c>
      <c r="G1137" s="154">
        <f t="shared" si="36"/>
        <v>104.00162008068169</v>
      </c>
      <c r="H1137" s="120">
        <f t="shared" si="35"/>
        <v>48422322.614717014</v>
      </c>
    </row>
    <row r="1138" spans="1:8" x14ac:dyDescent="0.3">
      <c r="A1138" s="144">
        <v>5062</v>
      </c>
      <c r="B1138" s="150">
        <v>16455.28</v>
      </c>
      <c r="C1138" s="150">
        <v>849.79</v>
      </c>
      <c r="D1138" s="173">
        <v>2.8830000000000001E-2</v>
      </c>
      <c r="E1138" s="173">
        <v>2.1270000000000001E-2</v>
      </c>
      <c r="F1138" s="173">
        <v>7.5599999999999999E-3</v>
      </c>
      <c r="G1138" s="154">
        <f t="shared" si="36"/>
        <v>105.67906556585395</v>
      </c>
      <c r="H1138" s="120">
        <f t="shared" si="35"/>
        <v>47899742.232728332</v>
      </c>
    </row>
    <row r="1139" spans="1:8" x14ac:dyDescent="0.3">
      <c r="A1139" s="144">
        <v>5075</v>
      </c>
      <c r="B1139" s="150">
        <v>16673.62</v>
      </c>
      <c r="C1139" s="150">
        <v>849.95</v>
      </c>
      <c r="D1139" s="173">
        <v>2.886E-2</v>
      </c>
      <c r="E1139" s="173">
        <v>2.1399999999999999E-2</v>
      </c>
      <c r="F1139" s="173">
        <v>7.4700000000000001E-3</v>
      </c>
      <c r="G1139" s="154">
        <f t="shared" si="36"/>
        <v>104.42098145197474</v>
      </c>
      <c r="H1139" s="120">
        <f t="shared" si="35"/>
        <v>48601343.613439344</v>
      </c>
    </row>
    <row r="1140" spans="1:8" x14ac:dyDescent="0.3">
      <c r="A1140" s="144">
        <v>5101</v>
      </c>
      <c r="B1140" s="150">
        <v>16789.57</v>
      </c>
      <c r="C1140" s="150">
        <v>849.54</v>
      </c>
      <c r="D1140" s="173">
        <v>2.8889999999999999E-2</v>
      </c>
      <c r="E1140" s="173">
        <v>2.1479999999999999E-2</v>
      </c>
      <c r="F1140" s="173">
        <v>7.4099999999999999E-3</v>
      </c>
      <c r="G1140" s="154">
        <f t="shared" si="36"/>
        <v>103.5822587093886</v>
      </c>
      <c r="H1140" s="120">
        <f t="shared" si="35"/>
        <v>49245884.99572514</v>
      </c>
    </row>
    <row r="1141" spans="1:8" x14ac:dyDescent="0.3">
      <c r="A1141" s="144">
        <v>5114</v>
      </c>
      <c r="B1141" s="150">
        <v>16411.12</v>
      </c>
      <c r="C1141" s="150">
        <v>849.56</v>
      </c>
      <c r="D1141" s="173">
        <v>2.9000000000000001E-2</v>
      </c>
      <c r="E1141" s="173">
        <v>2.1420000000000002E-2</v>
      </c>
      <c r="F1141" s="173">
        <v>7.5799999999999999E-3</v>
      </c>
      <c r="G1141" s="154">
        <f t="shared" si="36"/>
        <v>105.95863981338266</v>
      </c>
      <c r="H1141" s="120">
        <f t="shared" si="35"/>
        <v>48264115.215209641</v>
      </c>
    </row>
    <row r="1142" spans="1:8" x14ac:dyDescent="0.3">
      <c r="A1142" s="144">
        <v>5140</v>
      </c>
      <c r="B1142" s="150">
        <v>16799.740000000002</v>
      </c>
      <c r="C1142" s="150">
        <v>850.23</v>
      </c>
      <c r="D1142" s="173">
        <v>2.9000000000000001E-2</v>
      </c>
      <c r="E1142" s="173">
        <v>2.1590000000000002E-2</v>
      </c>
      <c r="F1142" s="173">
        <v>7.4099999999999999E-3</v>
      </c>
      <c r="G1142" s="154">
        <f t="shared" si="36"/>
        <v>103.5822587093886</v>
      </c>
      <c r="H1142" s="120">
        <f t="shared" si="35"/>
        <v>49622397.349152565</v>
      </c>
    </row>
    <row r="1143" spans="1:8" x14ac:dyDescent="0.3">
      <c r="A1143" s="144">
        <v>5153</v>
      </c>
      <c r="B1143" s="150">
        <v>16725.900000000001</v>
      </c>
      <c r="C1143" s="150">
        <v>848.82</v>
      </c>
      <c r="D1143" s="173">
        <v>2.9049999999999999E-2</v>
      </c>
      <c r="E1143" s="173">
        <v>2.1610000000000001E-2</v>
      </c>
      <c r="F1143" s="173">
        <v>7.43E-3</v>
      </c>
      <c r="G1143" s="154">
        <f t="shared" si="36"/>
        <v>103.8618329569173</v>
      </c>
      <c r="H1143" s="120">
        <f t="shared" si="35"/>
        <v>49613990.5612633</v>
      </c>
    </row>
    <row r="1144" spans="1:8" x14ac:dyDescent="0.3">
      <c r="A1144" s="144">
        <v>5180</v>
      </c>
      <c r="B1144" s="150">
        <v>16825.52</v>
      </c>
      <c r="C1144" s="150">
        <v>849.45</v>
      </c>
      <c r="D1144" s="173">
        <v>2.9080000000000002E-2</v>
      </c>
      <c r="E1144" s="173">
        <v>2.1690000000000001E-2</v>
      </c>
      <c r="F1144" s="173">
        <v>7.3899999999999999E-3</v>
      </c>
      <c r="G1144" s="154">
        <f t="shared" si="36"/>
        <v>103.30268446185988</v>
      </c>
      <c r="H1144" s="120">
        <f t="shared" si="35"/>
        <v>50143905.039684564</v>
      </c>
    </row>
    <row r="1145" spans="1:8" x14ac:dyDescent="0.3">
      <c r="A1145" s="144">
        <v>5193</v>
      </c>
      <c r="B1145" s="150">
        <v>16756.080000000002</v>
      </c>
      <c r="C1145" s="150">
        <v>849.56</v>
      </c>
      <c r="D1145" s="173">
        <v>2.9159999999999998E-2</v>
      </c>
      <c r="E1145" s="173">
        <v>2.1729999999999999E-2</v>
      </c>
      <c r="F1145" s="173">
        <v>7.43E-3</v>
      </c>
      <c r="G1145" s="154">
        <f t="shared" si="36"/>
        <v>103.8618329569173</v>
      </c>
      <c r="H1145" s="120">
        <f t="shared" si="35"/>
        <v>49999117.598416515</v>
      </c>
    </row>
    <row r="1146" spans="1:8" x14ac:dyDescent="0.3">
      <c r="A1146" s="144">
        <v>5220</v>
      </c>
      <c r="B1146" s="150">
        <v>16721.52</v>
      </c>
      <c r="C1146" s="150">
        <v>850.17</v>
      </c>
      <c r="D1146" s="173">
        <v>2.92E-2</v>
      </c>
      <c r="E1146" s="173">
        <v>2.1749999999999999E-2</v>
      </c>
      <c r="F1146" s="173">
        <v>7.45E-3</v>
      </c>
      <c r="G1146" s="154">
        <f t="shared" si="36"/>
        <v>104.14140720444603</v>
      </c>
      <c r="H1146" s="120">
        <f t="shared" si="35"/>
        <v>50124154.648230515</v>
      </c>
    </row>
    <row r="1147" spans="1:8" x14ac:dyDescent="0.3">
      <c r="A1147" s="144">
        <v>5233</v>
      </c>
      <c r="B1147" s="150">
        <v>16458.5</v>
      </c>
      <c r="C1147" s="150">
        <v>848.64</v>
      </c>
      <c r="D1147" s="173">
        <v>2.9309999999999999E-2</v>
      </c>
      <c r="E1147" s="173">
        <v>2.1749999999999999E-2</v>
      </c>
      <c r="F1147" s="173">
        <v>7.5500000000000003E-3</v>
      </c>
      <c r="G1147" s="154">
        <f t="shared" si="36"/>
        <v>105.5392784420896</v>
      </c>
      <c r="H1147" s="120">
        <f t="shared" si="35"/>
        <v>49583435.449309014</v>
      </c>
    </row>
    <row r="1148" spans="1:8" x14ac:dyDescent="0.3">
      <c r="A1148" s="144">
        <v>5260</v>
      </c>
      <c r="B1148" s="150">
        <v>16648.259999999998</v>
      </c>
      <c r="C1148" s="150">
        <v>849.73</v>
      </c>
      <c r="D1148" s="173">
        <v>2.9329999999999998E-2</v>
      </c>
      <c r="E1148" s="173">
        <v>2.1850000000000001E-2</v>
      </c>
      <c r="F1148" s="173">
        <v>7.4799999999999997E-3</v>
      </c>
      <c r="G1148" s="154">
        <f t="shared" si="36"/>
        <v>104.56076857573909</v>
      </c>
      <c r="H1148" s="120">
        <f t="shared" si="35"/>
        <v>50305674.60098473</v>
      </c>
    </row>
    <row r="1149" spans="1:8" x14ac:dyDescent="0.3">
      <c r="A1149" s="144">
        <v>5273</v>
      </c>
      <c r="B1149" s="150">
        <v>16428.099999999999</v>
      </c>
      <c r="C1149" s="150">
        <v>849.94</v>
      </c>
      <c r="D1149" s="173">
        <v>2.9329999999999998E-2</v>
      </c>
      <c r="E1149" s="173">
        <v>2.1760000000000002E-2</v>
      </c>
      <c r="F1149" s="173">
        <v>7.5799999999999999E-3</v>
      </c>
      <c r="G1149" s="154">
        <f t="shared" si="36"/>
        <v>105.95863981338266</v>
      </c>
      <c r="H1149" s="120">
        <f t="shared" si="35"/>
        <v>49764700.729331329</v>
      </c>
    </row>
    <row r="1150" spans="1:8" x14ac:dyDescent="0.3">
      <c r="A1150" s="144">
        <v>5301</v>
      </c>
      <c r="B1150" s="150">
        <v>16715.96</v>
      </c>
      <c r="C1150" s="150">
        <v>851.02</v>
      </c>
      <c r="D1150" s="173">
        <v>2.9319999999999999E-2</v>
      </c>
      <c r="E1150" s="173">
        <v>2.1870000000000001E-2</v>
      </c>
      <c r="F1150" s="173">
        <v>7.4599999999999996E-3</v>
      </c>
      <c r="G1150" s="154">
        <f t="shared" si="36"/>
        <v>104.28119432821038</v>
      </c>
      <c r="H1150" s="120">
        <f t="shared" si="35"/>
        <v>50833710.086939059</v>
      </c>
    </row>
    <row r="1151" spans="1:8" x14ac:dyDescent="0.3">
      <c r="A1151" s="144">
        <v>5314</v>
      </c>
      <c r="B1151" s="150">
        <v>16634.77</v>
      </c>
      <c r="C1151" s="150">
        <v>850.5</v>
      </c>
      <c r="D1151" s="173">
        <v>2.938E-2</v>
      </c>
      <c r="E1151" s="173">
        <v>2.189E-2</v>
      </c>
      <c r="F1151" s="173">
        <v>7.4900000000000001E-3</v>
      </c>
      <c r="G1151" s="154">
        <f t="shared" si="36"/>
        <v>104.70055569950345</v>
      </c>
      <c r="H1151" s="120">
        <f t="shared" si="35"/>
        <v>50754267.391392663</v>
      </c>
    </row>
    <row r="1152" spans="1:8" x14ac:dyDescent="0.3">
      <c r="A1152" s="144">
        <v>5341</v>
      </c>
      <c r="B1152" s="150">
        <v>16385.46</v>
      </c>
      <c r="C1152" s="150">
        <v>849.12</v>
      </c>
      <c r="D1152" s="173">
        <v>2.9440000000000001E-2</v>
      </c>
      <c r="E1152" s="173">
        <v>2.1850000000000001E-2</v>
      </c>
      <c r="F1152" s="173">
        <v>7.5900000000000004E-3</v>
      </c>
      <c r="G1152" s="154">
        <f t="shared" si="36"/>
        <v>106.09842693714704</v>
      </c>
      <c r="H1152" s="120">
        <f t="shared" si="35"/>
        <v>50340048.897841074</v>
      </c>
    </row>
    <row r="1153" spans="1:8" x14ac:dyDescent="0.3">
      <c r="A1153" s="144">
        <v>5355</v>
      </c>
      <c r="B1153" s="150">
        <v>16630.689999999999</v>
      </c>
      <c r="C1153" s="150">
        <v>849.02</v>
      </c>
      <c r="D1153" s="173">
        <v>2.9430000000000001E-2</v>
      </c>
      <c r="E1153" s="173">
        <v>2.1950000000000001E-2</v>
      </c>
      <c r="F1153" s="173">
        <v>7.4799999999999997E-3</v>
      </c>
      <c r="G1153" s="154">
        <f t="shared" si="36"/>
        <v>104.56076857573909</v>
      </c>
      <c r="H1153" s="120">
        <f t="shared" si="35"/>
        <v>51214237.165070958</v>
      </c>
    </row>
    <row r="1154" spans="1:8" x14ac:dyDescent="0.3">
      <c r="A1154" s="144">
        <v>5383</v>
      </c>
      <c r="B1154" s="150">
        <v>16258.59</v>
      </c>
      <c r="C1154" s="150">
        <v>850.22</v>
      </c>
      <c r="D1154" s="173">
        <v>2.964E-2</v>
      </c>
      <c r="E1154" s="173">
        <v>2.198E-2</v>
      </c>
      <c r="F1154" s="173">
        <v>7.6600000000000001E-3</v>
      </c>
      <c r="G1154" s="154">
        <f t="shared" si="36"/>
        <v>107.07693680349752</v>
      </c>
      <c r="H1154" s="120">
        <f t="shared" si="35"/>
        <v>50272263.670360915</v>
      </c>
    </row>
    <row r="1155" spans="1:8" x14ac:dyDescent="0.3">
      <c r="A1155" s="144">
        <v>5396</v>
      </c>
      <c r="B1155" s="150">
        <v>16419.830000000002</v>
      </c>
      <c r="C1155" s="150">
        <v>849.71</v>
      </c>
      <c r="D1155" s="173">
        <v>2.962E-2</v>
      </c>
      <c r="E1155" s="173">
        <v>2.2040000000000001E-2</v>
      </c>
      <c r="F1155" s="173">
        <v>7.5799999999999999E-3</v>
      </c>
      <c r="G1155" s="154">
        <f t="shared" si="36"/>
        <v>105.95863981338266</v>
      </c>
      <c r="H1155" s="120">
        <f t="shared" si="35"/>
        <v>50925531.032708488</v>
      </c>
    </row>
    <row r="1156" spans="1:8" x14ac:dyDescent="0.3">
      <c r="A1156" s="144">
        <v>5424</v>
      </c>
      <c r="B1156" s="150">
        <v>16366.98</v>
      </c>
      <c r="C1156" s="150">
        <v>849.1</v>
      </c>
      <c r="D1156" s="173">
        <v>2.962E-2</v>
      </c>
      <c r="E1156" s="173">
        <v>2.2020000000000001E-2</v>
      </c>
      <c r="F1156" s="173">
        <v>7.6E-3</v>
      </c>
      <c r="G1156" s="154">
        <f t="shared" si="36"/>
        <v>106.23821406091137</v>
      </c>
      <c r="H1156" s="120">
        <f t="shared" si="35"/>
        <v>51055075.124758452</v>
      </c>
    </row>
    <row r="1157" spans="1:8" x14ac:dyDescent="0.3">
      <c r="A1157" s="144">
        <v>5438</v>
      </c>
      <c r="B1157" s="150">
        <v>16436.490000000002</v>
      </c>
      <c r="C1157" s="150">
        <v>849.62</v>
      </c>
      <c r="D1157" s="173">
        <v>2.9610000000000001E-2</v>
      </c>
      <c r="E1157" s="173">
        <v>2.2040000000000001E-2</v>
      </c>
      <c r="F1157" s="173">
        <v>7.5700000000000003E-3</v>
      </c>
      <c r="G1157" s="154">
        <f t="shared" si="36"/>
        <v>105.81885268961832</v>
      </c>
      <c r="H1157" s="120">
        <f t="shared" si="35"/>
        <v>51389708.56119962</v>
      </c>
    </row>
    <row r="1158" spans="1:8" x14ac:dyDescent="0.3">
      <c r="A1158" s="144">
        <v>5466</v>
      </c>
      <c r="B1158" s="150">
        <v>16173.16</v>
      </c>
      <c r="C1158" s="150">
        <v>849.87</v>
      </c>
      <c r="D1158" s="173">
        <v>2.9790000000000001E-2</v>
      </c>
      <c r="E1158" s="173">
        <v>2.2089999999999999E-2</v>
      </c>
      <c r="F1158" s="173">
        <v>7.7000000000000002E-3</v>
      </c>
      <c r="G1158" s="154">
        <f t="shared" si="36"/>
        <v>107.63608529855495</v>
      </c>
      <c r="H1158" s="120">
        <f t="shared" si="35"/>
        <v>50782225.912794165</v>
      </c>
    </row>
    <row r="1159" spans="1:8" x14ac:dyDescent="0.3">
      <c r="A1159" s="144">
        <v>5480</v>
      </c>
      <c r="B1159" s="150">
        <v>16272.02</v>
      </c>
      <c r="C1159" s="150">
        <v>850.1</v>
      </c>
      <c r="D1159" s="173">
        <v>2.98E-2</v>
      </c>
      <c r="E1159" s="173">
        <v>2.215E-2</v>
      </c>
      <c r="F1159" s="173">
        <v>7.6499999999999997E-3</v>
      </c>
      <c r="G1159" s="154">
        <f t="shared" si="36"/>
        <v>106.93714967973317</v>
      </c>
      <c r="H1159" s="120">
        <f t="shared" si="35"/>
        <v>51245053.907010712</v>
      </c>
    </row>
    <row r="1160" spans="1:8" x14ac:dyDescent="0.3">
      <c r="A1160" s="144">
        <v>5508</v>
      </c>
      <c r="B1160" s="150">
        <v>16197.37</v>
      </c>
      <c r="C1160" s="150">
        <v>849.21</v>
      </c>
      <c r="D1160" s="173">
        <v>2.9860000000000001E-2</v>
      </c>
      <c r="E1160" s="173">
        <v>2.2179999999999998E-2</v>
      </c>
      <c r="F1160" s="173">
        <v>7.6800000000000002E-3</v>
      </c>
      <c r="G1160" s="154">
        <f t="shared" si="36"/>
        <v>107.35651105102623</v>
      </c>
      <c r="H1160" s="120">
        <f t="shared" si="35"/>
        <v>51305691.160008579</v>
      </c>
    </row>
    <row r="1161" spans="1:8" x14ac:dyDescent="0.3">
      <c r="A1161" s="144">
        <v>5522</v>
      </c>
      <c r="B1161" s="150">
        <v>16188.2</v>
      </c>
      <c r="C1161" s="150">
        <v>848.96</v>
      </c>
      <c r="D1161" s="173">
        <v>2.9870000000000001E-2</v>
      </c>
      <c r="E1161" s="173">
        <v>2.2190000000000001E-2</v>
      </c>
      <c r="F1161" s="173">
        <v>7.6800000000000002E-3</v>
      </c>
      <c r="G1161" s="154">
        <f t="shared" si="36"/>
        <v>107.35651105102623</v>
      </c>
      <c r="H1161" s="120">
        <f t="shared" si="35"/>
        <v>51436097.782419644</v>
      </c>
    </row>
    <row r="1162" spans="1:8" x14ac:dyDescent="0.3">
      <c r="A1162" s="144">
        <v>5550</v>
      </c>
      <c r="B1162" s="150">
        <v>16465.78</v>
      </c>
      <c r="C1162" s="150">
        <v>850.04</v>
      </c>
      <c r="D1162" s="173">
        <v>2.9919999999999999E-2</v>
      </c>
      <c r="E1162" s="173">
        <v>2.2360000000000001E-2</v>
      </c>
      <c r="F1162" s="173">
        <v>7.5599999999999999E-3</v>
      </c>
      <c r="G1162" s="154">
        <f t="shared" si="36"/>
        <v>105.67906556585395</v>
      </c>
      <c r="H1162" s="120">
        <f t="shared" si="35"/>
        <v>52517496.916563064</v>
      </c>
    </row>
    <row r="1163" spans="1:8" x14ac:dyDescent="0.3">
      <c r="A1163" s="144">
        <v>5565</v>
      </c>
      <c r="B1163" s="150">
        <v>16560.12</v>
      </c>
      <c r="C1163" s="150">
        <v>850.1</v>
      </c>
      <c r="D1163" s="173">
        <v>3.0009999999999998E-2</v>
      </c>
      <c r="E1163" s="173">
        <v>2.249E-2</v>
      </c>
      <c r="F1163" s="173">
        <v>7.5199999999999998E-3</v>
      </c>
      <c r="G1163" s="154">
        <f t="shared" si="36"/>
        <v>105.11991707079652</v>
      </c>
      <c r="H1163" s="120">
        <f t="shared" si="35"/>
        <v>52939539.480915539</v>
      </c>
    </row>
    <row r="1164" spans="1:8" x14ac:dyDescent="0.3">
      <c r="A1164" s="144">
        <v>5593</v>
      </c>
      <c r="B1164" s="150">
        <v>16325.33</v>
      </c>
      <c r="C1164" s="150">
        <v>848.77</v>
      </c>
      <c r="D1164" s="173">
        <v>3.005E-2</v>
      </c>
      <c r="E1164" s="173">
        <v>2.2429999999999999E-2</v>
      </c>
      <c r="F1164" s="173">
        <v>7.6099999999999996E-3</v>
      </c>
      <c r="G1164" s="154">
        <f t="shared" si="36"/>
        <v>106.37800118467574</v>
      </c>
      <c r="H1164" s="120">
        <f t="shared" si="35"/>
        <v>52576660.002196945</v>
      </c>
    </row>
    <row r="1165" spans="1:8" x14ac:dyDescent="0.3">
      <c r="A1165" s="144">
        <v>5608</v>
      </c>
      <c r="B1165" s="150">
        <v>16586.98</v>
      </c>
      <c r="C1165" s="150">
        <v>849.19</v>
      </c>
      <c r="D1165" s="173">
        <v>3.0040000000000001E-2</v>
      </c>
      <c r="E1165" s="173">
        <v>2.2540000000000001E-2</v>
      </c>
      <c r="F1165" s="173">
        <v>7.4999999999999997E-3</v>
      </c>
      <c r="G1165" s="154">
        <f t="shared" si="36"/>
        <v>104.84034282326782</v>
      </c>
      <c r="H1165" s="120">
        <f t="shared" si="35"/>
        <v>53490859.04319825</v>
      </c>
    </row>
    <row r="1166" spans="1:8" x14ac:dyDescent="0.3">
      <c r="A1166" s="144">
        <v>5636</v>
      </c>
      <c r="B1166" s="150">
        <v>16278.4</v>
      </c>
      <c r="C1166" s="150">
        <v>849.5</v>
      </c>
      <c r="D1166" s="173">
        <v>3.0190000000000002E-2</v>
      </c>
      <c r="E1166" s="173">
        <v>2.2550000000000001E-2</v>
      </c>
      <c r="F1166" s="173">
        <v>7.6400000000000001E-3</v>
      </c>
      <c r="G1166" s="154">
        <f t="shared" si="36"/>
        <v>106.79736255596882</v>
      </c>
      <c r="H1166" s="120">
        <f t="shared" si="35"/>
        <v>52772838.814688586</v>
      </c>
    </row>
    <row r="1167" spans="1:8" x14ac:dyDescent="0.3">
      <c r="A1167" s="144">
        <v>5651</v>
      </c>
      <c r="B1167" s="150">
        <v>16372.85</v>
      </c>
      <c r="C1167" s="150">
        <v>850.23</v>
      </c>
      <c r="D1167" s="173">
        <v>3.0179999999999998E-2</v>
      </c>
      <c r="E1167" s="173">
        <v>2.257E-2</v>
      </c>
      <c r="F1167" s="173">
        <v>7.6099999999999996E-3</v>
      </c>
      <c r="G1167" s="154">
        <f t="shared" si="36"/>
        <v>106.37800118467574</v>
      </c>
      <c r="H1167" s="120">
        <f t="shared" si="35"/>
        <v>53121885.512679227</v>
      </c>
    </row>
    <row r="1168" spans="1:8" x14ac:dyDescent="0.3">
      <c r="A1168" s="144">
        <v>5680</v>
      </c>
      <c r="B1168" s="150">
        <v>16236.24</v>
      </c>
      <c r="C1168" s="150">
        <v>849.17</v>
      </c>
      <c r="D1168" s="173">
        <v>3.031E-2</v>
      </c>
      <c r="E1168" s="173">
        <v>2.265E-2</v>
      </c>
      <c r="F1168" s="173">
        <v>7.6600000000000001E-3</v>
      </c>
      <c r="G1168" s="154">
        <f t="shared" si="36"/>
        <v>107.07693680349752</v>
      </c>
      <c r="H1168" s="120">
        <f t="shared" si="35"/>
        <v>53045970.211341262</v>
      </c>
    </row>
    <row r="1169" spans="1:8" x14ac:dyDescent="0.3">
      <c r="A1169" s="144">
        <v>5694</v>
      </c>
      <c r="B1169" s="150">
        <v>16369.6</v>
      </c>
      <c r="C1169" s="150">
        <v>849.31</v>
      </c>
      <c r="D1169" s="173">
        <v>3.0300000000000001E-2</v>
      </c>
      <c r="E1169" s="173">
        <v>2.2700000000000001E-2</v>
      </c>
      <c r="F1169" s="173">
        <v>7.6E-3</v>
      </c>
      <c r="G1169" s="154">
        <f t="shared" si="36"/>
        <v>106.23821406091137</v>
      </c>
      <c r="H1169" s="120">
        <f t="shared" si="35"/>
        <v>53596533.510393552</v>
      </c>
    </row>
    <row r="1170" spans="1:8" x14ac:dyDescent="0.3">
      <c r="A1170" s="144">
        <v>5724</v>
      </c>
      <c r="B1170" s="150">
        <v>16337.61</v>
      </c>
      <c r="C1170" s="150">
        <v>849.99</v>
      </c>
      <c r="D1170" s="173">
        <v>3.0380000000000001E-2</v>
      </c>
      <c r="E1170" s="173">
        <v>2.2759999999999999E-2</v>
      </c>
      <c r="F1170" s="173">
        <v>7.62E-3</v>
      </c>
      <c r="G1170" s="154">
        <f t="shared" si="36"/>
        <v>106.51778830844009</v>
      </c>
      <c r="H1170" s="120">
        <f t="shared" si="35"/>
        <v>53737503.29311382</v>
      </c>
    </row>
    <row r="1171" spans="1:8" x14ac:dyDescent="0.3">
      <c r="A1171" s="144">
        <v>5738</v>
      </c>
      <c r="B1171" s="150">
        <v>16187.26</v>
      </c>
      <c r="C1171" s="150">
        <v>850.56</v>
      </c>
      <c r="D1171" s="173">
        <v>3.0450000000000001E-2</v>
      </c>
      <c r="E1171" s="173">
        <v>2.2749999999999999E-2</v>
      </c>
      <c r="F1171" s="173">
        <v>7.7000000000000002E-3</v>
      </c>
      <c r="G1171" s="154">
        <f t="shared" si="36"/>
        <v>107.63608529855495</v>
      </c>
      <c r="H1171" s="120">
        <f t="shared" ref="H1171:H1212" si="37">A1171/G1171*10^6</f>
        <v>53309259.474499248</v>
      </c>
    </row>
    <row r="1172" spans="1:8" x14ac:dyDescent="0.3">
      <c r="A1172" s="144">
        <v>5768</v>
      </c>
      <c r="B1172" s="150">
        <v>16331.09</v>
      </c>
      <c r="C1172" s="150">
        <v>849.59</v>
      </c>
      <c r="D1172" s="173">
        <v>3.0550000000000001E-2</v>
      </c>
      <c r="E1172" s="173">
        <v>2.2929999999999999E-2</v>
      </c>
      <c r="F1172" s="173">
        <v>7.62E-3</v>
      </c>
      <c r="G1172" s="154">
        <f t="shared" si="36"/>
        <v>106.51778830844009</v>
      </c>
      <c r="H1172" s="120">
        <f t="shared" si="37"/>
        <v>54150579.838343903</v>
      </c>
    </row>
    <row r="1173" spans="1:8" x14ac:dyDescent="0.3">
      <c r="A1173" s="144">
        <v>5782</v>
      </c>
      <c r="B1173" s="150">
        <v>16309.37</v>
      </c>
      <c r="C1173" s="150">
        <v>849.45</v>
      </c>
      <c r="D1173" s="173">
        <v>3.0540000000000001E-2</v>
      </c>
      <c r="E1173" s="173">
        <v>2.291E-2</v>
      </c>
      <c r="F1173" s="173">
        <v>7.6299999999999996E-3</v>
      </c>
      <c r="G1173" s="154">
        <f t="shared" si="36"/>
        <v>106.65757543220444</v>
      </c>
      <c r="H1173" s="120">
        <f t="shared" si="37"/>
        <v>54210870.409999676</v>
      </c>
    </row>
    <row r="1174" spans="1:8" x14ac:dyDescent="0.3">
      <c r="A1174" s="144">
        <v>5812</v>
      </c>
      <c r="B1174" s="150">
        <v>16468.740000000002</v>
      </c>
      <c r="C1174" s="150">
        <v>850.09</v>
      </c>
      <c r="D1174" s="173">
        <v>3.0589999999999999E-2</v>
      </c>
      <c r="E1174" s="173">
        <v>2.3029999999999998E-2</v>
      </c>
      <c r="F1174" s="173">
        <v>7.5599999999999999E-3</v>
      </c>
      <c r="G1174" s="154">
        <f t="shared" si="36"/>
        <v>105.67906556585395</v>
      </c>
      <c r="H1174" s="120">
        <f t="shared" si="37"/>
        <v>54996701.275507115</v>
      </c>
    </row>
    <row r="1175" spans="1:8" x14ac:dyDescent="0.3">
      <c r="A1175" s="144">
        <v>5827</v>
      </c>
      <c r="B1175" s="150">
        <v>16223.49</v>
      </c>
      <c r="C1175" s="150">
        <v>849.89</v>
      </c>
      <c r="D1175" s="173">
        <v>3.0630000000000001E-2</v>
      </c>
      <c r="E1175" s="173">
        <v>2.2960000000000001E-2</v>
      </c>
      <c r="F1175" s="173">
        <v>7.6699999999999997E-3</v>
      </c>
      <c r="G1175" s="154">
        <f t="shared" si="36"/>
        <v>107.21672392726188</v>
      </c>
      <c r="H1175" s="120">
        <f t="shared" si="37"/>
        <v>54347864.647992432</v>
      </c>
    </row>
    <row r="1176" spans="1:8" x14ac:dyDescent="0.3">
      <c r="A1176" s="144">
        <v>5857</v>
      </c>
      <c r="B1176" s="150">
        <v>16214.62</v>
      </c>
      <c r="C1176" s="150">
        <v>850.35</v>
      </c>
      <c r="D1176" s="173">
        <v>3.0779999999999998E-2</v>
      </c>
      <c r="E1176" s="173">
        <v>2.3099999999999999E-2</v>
      </c>
      <c r="F1176" s="173">
        <v>7.6800000000000002E-3</v>
      </c>
      <c r="G1176" s="154">
        <f t="shared" si="36"/>
        <v>107.35651105102623</v>
      </c>
      <c r="H1176" s="120">
        <f t="shared" si="37"/>
        <v>54556541.961541444</v>
      </c>
    </row>
    <row r="1177" spans="1:8" x14ac:dyDescent="0.3">
      <c r="A1177" s="144">
        <v>5872</v>
      </c>
      <c r="B1177" s="150">
        <v>16229.81</v>
      </c>
      <c r="C1177" s="150">
        <v>849.4</v>
      </c>
      <c r="D1177" s="173">
        <v>3.0779999999999998E-2</v>
      </c>
      <c r="E1177" s="173">
        <v>2.3120000000000002E-2</v>
      </c>
      <c r="F1177" s="173">
        <v>7.6600000000000001E-3</v>
      </c>
      <c r="G1177" s="154">
        <f t="shared" si="36"/>
        <v>107.07693680349752</v>
      </c>
      <c r="H1177" s="120">
        <f t="shared" si="37"/>
        <v>54839073.429752797</v>
      </c>
    </row>
    <row r="1178" spans="1:8" x14ac:dyDescent="0.3">
      <c r="A1178" s="144">
        <v>5902</v>
      </c>
      <c r="B1178" s="150">
        <v>16470.8</v>
      </c>
      <c r="C1178" s="150">
        <v>848.94</v>
      </c>
      <c r="D1178" s="173">
        <v>3.082E-2</v>
      </c>
      <c r="E1178" s="173">
        <v>2.3269999999999999E-2</v>
      </c>
      <c r="F1178" s="173">
        <v>7.5500000000000003E-3</v>
      </c>
      <c r="G1178" s="154">
        <f t="shared" si="36"/>
        <v>105.5392784420896</v>
      </c>
      <c r="H1178" s="120">
        <f t="shared" si="37"/>
        <v>55922307.667078502</v>
      </c>
    </row>
    <row r="1179" spans="1:8" x14ac:dyDescent="0.3">
      <c r="A1179" s="144">
        <v>5917</v>
      </c>
      <c r="B1179" s="150">
        <v>16302.79</v>
      </c>
      <c r="C1179" s="150">
        <v>850.01</v>
      </c>
      <c r="D1179" s="173">
        <v>3.0859999999999999E-2</v>
      </c>
      <c r="E1179" s="173">
        <v>2.3220000000000001E-2</v>
      </c>
      <c r="F1179" s="173">
        <v>7.6400000000000001E-3</v>
      </c>
      <c r="G1179" s="154">
        <f t="shared" si="36"/>
        <v>106.79736255596882</v>
      </c>
      <c r="H1179" s="120">
        <f t="shared" si="37"/>
        <v>55403989.933731787</v>
      </c>
    </row>
    <row r="1180" spans="1:8" x14ac:dyDescent="0.3">
      <c r="A1180" s="144">
        <v>5948</v>
      </c>
      <c r="B1180" s="150">
        <v>16380.47</v>
      </c>
      <c r="C1180" s="150">
        <v>849.35</v>
      </c>
      <c r="D1180" s="173">
        <v>3.0939999999999999E-2</v>
      </c>
      <c r="E1180" s="173">
        <v>2.334E-2</v>
      </c>
      <c r="F1180" s="173">
        <v>7.5900000000000004E-3</v>
      </c>
      <c r="G1180" s="154">
        <f t="shared" si="36"/>
        <v>106.09842693714704</v>
      </c>
      <c r="H1180" s="120">
        <f t="shared" si="37"/>
        <v>56061151.627852209</v>
      </c>
    </row>
    <row r="1181" spans="1:8" x14ac:dyDescent="0.3">
      <c r="A1181" s="144">
        <v>5963</v>
      </c>
      <c r="B1181" s="150">
        <v>16331.68</v>
      </c>
      <c r="C1181" s="150">
        <v>849.7</v>
      </c>
      <c r="D1181" s="173">
        <v>3.0929999999999999E-2</v>
      </c>
      <c r="E1181" s="173">
        <v>2.3310000000000001E-2</v>
      </c>
      <c r="F1181" s="173">
        <v>7.62E-3</v>
      </c>
      <c r="G1181" s="154">
        <f t="shared" si="36"/>
        <v>106.51778830844009</v>
      </c>
      <c r="H1181" s="120">
        <f t="shared" si="37"/>
        <v>55981259.981977239</v>
      </c>
    </row>
    <row r="1182" spans="1:8" x14ac:dyDescent="0.3">
      <c r="A1182" s="144">
        <v>5993</v>
      </c>
      <c r="B1182" s="150">
        <v>16398.64</v>
      </c>
      <c r="C1182" s="150">
        <v>849.3</v>
      </c>
      <c r="D1182" s="173">
        <v>3.099E-2</v>
      </c>
      <c r="E1182" s="173">
        <v>2.3400000000000001E-2</v>
      </c>
      <c r="F1182" s="173">
        <v>7.5900000000000004E-3</v>
      </c>
      <c r="G1182" s="154">
        <f t="shared" si="36"/>
        <v>106.09842693714704</v>
      </c>
      <c r="H1182" s="120">
        <f t="shared" si="37"/>
        <v>56485286.097128168</v>
      </c>
    </row>
    <row r="1183" spans="1:8" x14ac:dyDescent="0.3">
      <c r="A1183" s="144">
        <v>6009</v>
      </c>
      <c r="B1183" s="150">
        <v>16197.46</v>
      </c>
      <c r="C1183" s="150">
        <v>849.62</v>
      </c>
      <c r="D1183" s="173">
        <v>3.1099999999999999E-2</v>
      </c>
      <c r="E1183" s="173">
        <v>2.341E-2</v>
      </c>
      <c r="F1183" s="173">
        <v>7.6800000000000002E-3</v>
      </c>
      <c r="G1183" s="154">
        <f t="shared" si="36"/>
        <v>107.35651105102623</v>
      </c>
      <c r="H1183" s="120">
        <f t="shared" si="37"/>
        <v>55972385.29057581</v>
      </c>
    </row>
    <row r="1184" spans="1:8" x14ac:dyDescent="0.3">
      <c r="A1184" s="144">
        <v>6040</v>
      </c>
      <c r="B1184" s="150">
        <v>16353.59</v>
      </c>
      <c r="C1184" s="150">
        <v>849.51</v>
      </c>
      <c r="D1184" s="173">
        <v>3.1179999999999999E-2</v>
      </c>
      <c r="E1184" s="173">
        <v>2.3570000000000001E-2</v>
      </c>
      <c r="F1184" s="173">
        <v>7.6099999999999996E-3</v>
      </c>
      <c r="G1184" s="154">
        <f t="shared" si="36"/>
        <v>106.37800118467574</v>
      </c>
      <c r="H1184" s="120">
        <f t="shared" si="37"/>
        <v>56778656.608844906</v>
      </c>
    </row>
    <row r="1185" spans="1:8" x14ac:dyDescent="0.3">
      <c r="A1185" s="144">
        <v>6055</v>
      </c>
      <c r="B1185" s="150">
        <v>16213</v>
      </c>
      <c r="C1185" s="150">
        <v>849.31</v>
      </c>
      <c r="D1185" s="173">
        <v>3.1230000000000001E-2</v>
      </c>
      <c r="E1185" s="173">
        <v>2.3560000000000001E-2</v>
      </c>
      <c r="F1185" s="173">
        <v>7.6699999999999997E-3</v>
      </c>
      <c r="G1185" s="154">
        <f t="shared" si="36"/>
        <v>107.21672392726188</v>
      </c>
      <c r="H1185" s="120">
        <f t="shared" si="37"/>
        <v>56474398.565916285</v>
      </c>
    </row>
    <row r="1186" spans="1:8" x14ac:dyDescent="0.3">
      <c r="A1186" s="144">
        <v>6086</v>
      </c>
      <c r="B1186" s="150">
        <v>16338.52</v>
      </c>
      <c r="C1186" s="150">
        <v>850.19</v>
      </c>
      <c r="D1186" s="173">
        <v>3.1230000000000001E-2</v>
      </c>
      <c r="E1186" s="173">
        <v>2.3609999999999999E-2</v>
      </c>
      <c r="F1186" s="173">
        <v>7.62E-3</v>
      </c>
      <c r="G1186" s="154">
        <f t="shared" si="36"/>
        <v>106.51778830844009</v>
      </c>
      <c r="H1186" s="120">
        <f t="shared" si="37"/>
        <v>57135996.68796134</v>
      </c>
    </row>
    <row r="1187" spans="1:8" x14ac:dyDescent="0.3">
      <c r="A1187" s="144">
        <v>6102</v>
      </c>
      <c r="B1187" s="150">
        <v>16071.31</v>
      </c>
      <c r="C1187" s="150">
        <v>850.44</v>
      </c>
      <c r="D1187" s="173">
        <v>3.1329999999999997E-2</v>
      </c>
      <c r="E1187" s="173">
        <v>2.358E-2</v>
      </c>
      <c r="F1187" s="173">
        <v>7.7499999999999999E-3</v>
      </c>
      <c r="G1187" s="154">
        <f t="shared" si="36"/>
        <v>108.33502091737674</v>
      </c>
      <c r="H1187" s="120">
        <f t="shared" si="37"/>
        <v>56325276.427959323</v>
      </c>
    </row>
    <row r="1188" spans="1:8" x14ac:dyDescent="0.3">
      <c r="A1188" s="144">
        <v>6133</v>
      </c>
      <c r="B1188" s="150">
        <v>16144.64</v>
      </c>
      <c r="C1188" s="150">
        <v>849.23</v>
      </c>
      <c r="D1188" s="173">
        <v>3.1419999999999997E-2</v>
      </c>
      <c r="E1188" s="173">
        <v>2.3709999999999998E-2</v>
      </c>
      <c r="F1188" s="173">
        <v>7.7000000000000002E-3</v>
      </c>
      <c r="G1188" s="154">
        <f t="shared" ref="G1188:G1212" si="38">(2*F1188/$B$7)*(1+3*$B$11)/(4+PI()*$B$11-PI())*10^6</f>
        <v>107.63608529855495</v>
      </c>
      <c r="H1188" s="120">
        <f t="shared" si="37"/>
        <v>56979032.477710687</v>
      </c>
    </row>
    <row r="1189" spans="1:8" x14ac:dyDescent="0.3">
      <c r="A1189" s="144">
        <v>6149</v>
      </c>
      <c r="B1189" s="150">
        <v>16214.9</v>
      </c>
      <c r="C1189" s="150">
        <v>849.89</v>
      </c>
      <c r="D1189" s="173">
        <v>3.141E-2</v>
      </c>
      <c r="E1189" s="173">
        <v>2.3740000000000001E-2</v>
      </c>
      <c r="F1189" s="173">
        <v>7.6800000000000002E-3</v>
      </c>
      <c r="G1189" s="154">
        <f t="shared" si="38"/>
        <v>107.35651105102623</v>
      </c>
      <c r="H1189" s="120">
        <f t="shared" si="37"/>
        <v>57276451.514686413</v>
      </c>
    </row>
    <row r="1190" spans="1:8" x14ac:dyDescent="0.3">
      <c r="A1190" s="144">
        <v>6180</v>
      </c>
      <c r="B1190" s="150">
        <v>16062</v>
      </c>
      <c r="C1190" s="150">
        <v>850</v>
      </c>
      <c r="D1190" s="173">
        <v>3.1530000000000002E-2</v>
      </c>
      <c r="E1190" s="173">
        <v>2.3779999999999999E-2</v>
      </c>
      <c r="F1190" s="173">
        <v>7.7499999999999999E-3</v>
      </c>
      <c r="G1190" s="154">
        <f t="shared" si="38"/>
        <v>108.33502091737674</v>
      </c>
      <c r="H1190" s="120">
        <f t="shared" si="37"/>
        <v>57045265.212190859</v>
      </c>
    </row>
    <row r="1191" spans="1:8" x14ac:dyDescent="0.3">
      <c r="A1191" s="144">
        <v>6196</v>
      </c>
      <c r="B1191" s="150">
        <v>16208.53</v>
      </c>
      <c r="C1191" s="150">
        <v>849.92</v>
      </c>
      <c r="D1191" s="173">
        <v>3.159E-2</v>
      </c>
      <c r="E1191" s="173">
        <v>2.3910000000000001E-2</v>
      </c>
      <c r="F1191" s="173">
        <v>7.6800000000000002E-3</v>
      </c>
      <c r="G1191" s="154">
        <f t="shared" si="38"/>
        <v>107.35651105102623</v>
      </c>
      <c r="H1191" s="120">
        <f t="shared" si="37"/>
        <v>57714245.175637826</v>
      </c>
    </row>
    <row r="1192" spans="1:8" x14ac:dyDescent="0.3">
      <c r="A1192" s="144">
        <v>6228</v>
      </c>
      <c r="B1192" s="150">
        <v>16282.16</v>
      </c>
      <c r="C1192" s="150">
        <v>850.04</v>
      </c>
      <c r="D1192" s="173">
        <v>3.1640000000000001E-2</v>
      </c>
      <c r="E1192" s="173">
        <v>2.4E-2</v>
      </c>
      <c r="F1192" s="173">
        <v>7.6499999999999997E-3</v>
      </c>
      <c r="G1192" s="154">
        <f t="shared" si="38"/>
        <v>106.93714967973317</v>
      </c>
      <c r="H1192" s="120">
        <f t="shared" si="37"/>
        <v>58239816.739573494</v>
      </c>
    </row>
    <row r="1193" spans="1:8" x14ac:dyDescent="0.3">
      <c r="A1193" s="144">
        <v>6244</v>
      </c>
      <c r="B1193" s="150">
        <v>16259.93</v>
      </c>
      <c r="C1193" s="150">
        <v>850.42</v>
      </c>
      <c r="D1193" s="173">
        <v>3.1660000000000001E-2</v>
      </c>
      <c r="E1193" s="173">
        <v>2.4E-2</v>
      </c>
      <c r="F1193" s="173">
        <v>7.6600000000000001E-3</v>
      </c>
      <c r="G1193" s="154">
        <f t="shared" si="38"/>
        <v>107.07693680349752</v>
      </c>
      <c r="H1193" s="120">
        <f t="shared" si="37"/>
        <v>58313210.915425144</v>
      </c>
    </row>
    <row r="1194" spans="1:8" x14ac:dyDescent="0.3">
      <c r="A1194" s="144">
        <v>6276</v>
      </c>
      <c r="B1194" s="150">
        <v>16224.6</v>
      </c>
      <c r="C1194" s="150">
        <v>850.06</v>
      </c>
      <c r="D1194" s="173">
        <v>3.1739999999999997E-2</v>
      </c>
      <c r="E1194" s="173">
        <v>2.4060000000000002E-2</v>
      </c>
      <c r="F1194" s="173">
        <v>7.6699999999999997E-3</v>
      </c>
      <c r="G1194" s="154">
        <f t="shared" si="38"/>
        <v>107.21672392726188</v>
      </c>
      <c r="H1194" s="120">
        <f t="shared" si="37"/>
        <v>58535644.161798611</v>
      </c>
    </row>
    <row r="1195" spans="1:8" x14ac:dyDescent="0.3">
      <c r="A1195" s="144">
        <v>6292</v>
      </c>
      <c r="B1195" s="150">
        <v>16247.9</v>
      </c>
      <c r="C1195" s="150">
        <v>849.76</v>
      </c>
      <c r="D1195" s="173">
        <v>3.1780000000000003E-2</v>
      </c>
      <c r="E1195" s="173">
        <v>2.4119999999999999E-2</v>
      </c>
      <c r="F1195" s="173">
        <v>7.6600000000000001E-3</v>
      </c>
      <c r="G1195" s="154">
        <f t="shared" si="38"/>
        <v>107.07693680349752</v>
      </c>
      <c r="H1195" s="120">
        <f t="shared" si="37"/>
        <v>58761486.720028028</v>
      </c>
    </row>
    <row r="1196" spans="1:8" x14ac:dyDescent="0.3">
      <c r="A1196" s="144">
        <v>6324</v>
      </c>
      <c r="B1196" s="150">
        <v>16003.8</v>
      </c>
      <c r="C1196" s="150">
        <v>849.39</v>
      </c>
      <c r="D1196" s="173">
        <v>3.1910000000000001E-2</v>
      </c>
      <c r="E1196" s="173">
        <v>2.4140000000000002E-2</v>
      </c>
      <c r="F1196" s="173">
        <v>7.77E-3</v>
      </c>
      <c r="G1196" s="154">
        <f t="shared" si="38"/>
        <v>108.61459516490544</v>
      </c>
      <c r="H1196" s="120">
        <f t="shared" si="37"/>
        <v>58224219.225772649</v>
      </c>
    </row>
    <row r="1197" spans="1:8" x14ac:dyDescent="0.3">
      <c r="A1197" s="144">
        <v>6340</v>
      </c>
      <c r="B1197" s="150">
        <v>16025.96</v>
      </c>
      <c r="C1197" s="150">
        <v>848.87</v>
      </c>
      <c r="D1197" s="173">
        <v>3.1890000000000002E-2</v>
      </c>
      <c r="E1197" s="173">
        <v>2.4129999999999999E-2</v>
      </c>
      <c r="F1197" s="173">
        <v>7.7600000000000004E-3</v>
      </c>
      <c r="G1197" s="154">
        <f t="shared" si="38"/>
        <v>108.4748080411411</v>
      </c>
      <c r="H1197" s="120">
        <f t="shared" si="37"/>
        <v>58446750.120962985</v>
      </c>
    </row>
    <row r="1198" spans="1:8" x14ac:dyDescent="0.3">
      <c r="A1198" s="144">
        <v>6373</v>
      </c>
      <c r="B1198" s="150">
        <v>16046.43</v>
      </c>
      <c r="C1198" s="150">
        <v>850.1</v>
      </c>
      <c r="D1198" s="173">
        <v>3.1949999999999999E-2</v>
      </c>
      <c r="E1198" s="173">
        <v>2.419E-2</v>
      </c>
      <c r="F1198" s="173">
        <v>7.7600000000000004E-3</v>
      </c>
      <c r="G1198" s="154">
        <f t="shared" si="38"/>
        <v>108.4748080411411</v>
      </c>
      <c r="H1198" s="120">
        <f t="shared" si="37"/>
        <v>58750968.22096169</v>
      </c>
    </row>
    <row r="1199" spans="1:8" x14ac:dyDescent="0.3">
      <c r="A1199" s="144">
        <v>6389</v>
      </c>
      <c r="B1199" s="150">
        <v>16097.89</v>
      </c>
      <c r="C1199" s="150">
        <v>849.99</v>
      </c>
      <c r="D1199" s="173">
        <v>3.1980000000000001E-2</v>
      </c>
      <c r="E1199" s="173">
        <v>2.4250000000000001E-2</v>
      </c>
      <c r="F1199" s="173">
        <v>7.7299999999999999E-3</v>
      </c>
      <c r="G1199" s="154">
        <f t="shared" si="38"/>
        <v>108.05544666984801</v>
      </c>
      <c r="H1199" s="120">
        <f t="shared" si="37"/>
        <v>59127051.869221486</v>
      </c>
    </row>
    <row r="1200" spans="1:8" x14ac:dyDescent="0.3">
      <c r="A1200" s="144">
        <v>6422</v>
      </c>
      <c r="B1200" s="150">
        <v>16026.12</v>
      </c>
      <c r="C1200" s="150">
        <v>849.9</v>
      </c>
      <c r="D1200" s="173">
        <v>3.2140000000000002E-2</v>
      </c>
      <c r="E1200" s="173">
        <v>2.4369999999999999E-2</v>
      </c>
      <c r="F1200" s="173">
        <v>7.77E-3</v>
      </c>
      <c r="G1200" s="154">
        <f t="shared" si="38"/>
        <v>108.61459516490544</v>
      </c>
      <c r="H1200" s="120">
        <f t="shared" si="37"/>
        <v>59126492.072724849</v>
      </c>
    </row>
    <row r="1201" spans="1:8" x14ac:dyDescent="0.3">
      <c r="A1201" s="144">
        <v>6439</v>
      </c>
      <c r="B1201" s="150">
        <v>15953.67</v>
      </c>
      <c r="C1201" s="150">
        <v>849.32</v>
      </c>
      <c r="D1201" s="173">
        <v>3.2099999999999997E-2</v>
      </c>
      <c r="E1201" s="173">
        <v>2.4299999999999999E-2</v>
      </c>
      <c r="F1201" s="173">
        <v>7.7999999999999996E-3</v>
      </c>
      <c r="G1201" s="154">
        <f t="shared" si="38"/>
        <v>109.03395653619852</v>
      </c>
      <c r="H1201" s="120">
        <f t="shared" si="37"/>
        <v>59054997.218800336</v>
      </c>
    </row>
    <row r="1202" spans="1:8" x14ac:dyDescent="0.3">
      <c r="A1202" s="144">
        <v>6472</v>
      </c>
      <c r="B1202" s="150">
        <v>16047.48</v>
      </c>
      <c r="C1202" s="150">
        <v>849.39</v>
      </c>
      <c r="D1202" s="173">
        <v>3.2210000000000003E-2</v>
      </c>
      <c r="E1202" s="173">
        <v>2.4459999999999999E-2</v>
      </c>
      <c r="F1202" s="173">
        <v>7.7499999999999999E-3</v>
      </c>
      <c r="G1202" s="154">
        <f t="shared" si="38"/>
        <v>108.33502091737674</v>
      </c>
      <c r="H1202" s="120">
        <f t="shared" si="37"/>
        <v>59740607.840339676</v>
      </c>
    </row>
    <row r="1203" spans="1:8" x14ac:dyDescent="0.3">
      <c r="A1203" s="144">
        <v>6488</v>
      </c>
      <c r="B1203" s="150">
        <v>16114.76</v>
      </c>
      <c r="C1203" s="150">
        <v>848.81</v>
      </c>
      <c r="D1203" s="173">
        <v>3.2219999999999999E-2</v>
      </c>
      <c r="E1203" s="173">
        <v>2.4500000000000001E-2</v>
      </c>
      <c r="F1203" s="173">
        <v>7.7099999999999998E-3</v>
      </c>
      <c r="G1203" s="154">
        <f t="shared" si="38"/>
        <v>107.77587242231931</v>
      </c>
      <c r="H1203" s="120">
        <f t="shared" si="37"/>
        <v>60199002.375752516</v>
      </c>
    </row>
    <row r="1204" spans="1:8" x14ac:dyDescent="0.3">
      <c r="A1204" s="144">
        <v>6521</v>
      </c>
      <c r="B1204" s="150">
        <v>15997.38</v>
      </c>
      <c r="C1204" s="150">
        <v>849.78</v>
      </c>
      <c r="D1204" s="173">
        <v>3.2300000000000002E-2</v>
      </c>
      <c r="E1204" s="173">
        <v>2.452E-2</v>
      </c>
      <c r="F1204" s="173">
        <v>7.7799999999999996E-3</v>
      </c>
      <c r="G1204" s="154">
        <f t="shared" si="38"/>
        <v>108.7543822886698</v>
      </c>
      <c r="H1204" s="120">
        <f t="shared" si="37"/>
        <v>59960802.155917972</v>
      </c>
    </row>
    <row r="1205" spans="1:8" x14ac:dyDescent="0.3">
      <c r="A1205" s="144">
        <v>6538</v>
      </c>
      <c r="B1205" s="150">
        <v>16086.93</v>
      </c>
      <c r="C1205" s="150">
        <v>849.95</v>
      </c>
      <c r="D1205" s="173">
        <v>3.2329999999999998E-2</v>
      </c>
      <c r="E1205" s="173">
        <v>2.4590000000000001E-2</v>
      </c>
      <c r="F1205" s="173">
        <v>7.7400000000000004E-3</v>
      </c>
      <c r="G1205" s="154">
        <f t="shared" si="38"/>
        <v>108.19523379361239</v>
      </c>
      <c r="H1205" s="120">
        <f t="shared" si="37"/>
        <v>60427800.474756122</v>
      </c>
    </row>
    <row r="1206" spans="1:8" x14ac:dyDescent="0.3">
      <c r="A1206" s="144">
        <v>6572</v>
      </c>
      <c r="B1206" s="150">
        <v>15891.25</v>
      </c>
      <c r="C1206" s="150">
        <v>849.53</v>
      </c>
      <c r="D1206" s="173">
        <v>3.2379999999999999E-2</v>
      </c>
      <c r="E1206" s="173">
        <v>2.4559999999999998E-2</v>
      </c>
      <c r="F1206" s="173">
        <v>7.8300000000000002E-3</v>
      </c>
      <c r="G1206" s="154">
        <f t="shared" si="38"/>
        <v>109.45331790749159</v>
      </c>
      <c r="H1206" s="120">
        <f t="shared" si="37"/>
        <v>60043862.768550903</v>
      </c>
    </row>
    <row r="1207" spans="1:8" x14ac:dyDescent="0.3">
      <c r="A1207" s="144">
        <v>6589</v>
      </c>
      <c r="B1207" s="150">
        <v>15918.81</v>
      </c>
      <c r="C1207" s="150">
        <v>849.34</v>
      </c>
      <c r="D1207" s="173">
        <v>3.2489999999999998E-2</v>
      </c>
      <c r="E1207" s="173">
        <v>2.4680000000000001E-2</v>
      </c>
      <c r="F1207" s="173">
        <v>7.8100000000000001E-3</v>
      </c>
      <c r="G1207" s="154">
        <f t="shared" si="38"/>
        <v>109.17374365996288</v>
      </c>
      <c r="H1207" s="120">
        <f t="shared" si="37"/>
        <v>60353339.357147776</v>
      </c>
    </row>
    <row r="1208" spans="1:8" x14ac:dyDescent="0.3">
      <c r="A1208" s="144">
        <v>6622</v>
      </c>
      <c r="B1208" s="150">
        <v>16051.7</v>
      </c>
      <c r="C1208" s="150">
        <v>849.6</v>
      </c>
      <c r="D1208" s="173">
        <v>3.2489999999999998E-2</v>
      </c>
      <c r="E1208" s="173">
        <v>2.4740000000000002E-2</v>
      </c>
      <c r="F1208" s="173">
        <v>7.7499999999999999E-3</v>
      </c>
      <c r="G1208" s="154">
        <f t="shared" si="38"/>
        <v>108.33502091737674</v>
      </c>
      <c r="H1208" s="120">
        <f t="shared" si="37"/>
        <v>61125201.656169556</v>
      </c>
    </row>
    <row r="1209" spans="1:8" x14ac:dyDescent="0.3">
      <c r="A1209" s="144">
        <v>6639</v>
      </c>
      <c r="B1209" s="150">
        <v>16013.29</v>
      </c>
      <c r="C1209" s="150">
        <v>849.71</v>
      </c>
      <c r="D1209" s="173">
        <v>3.2559999999999999E-2</v>
      </c>
      <c r="E1209" s="173">
        <v>2.479E-2</v>
      </c>
      <c r="F1209" s="173">
        <v>7.77E-3</v>
      </c>
      <c r="G1209" s="154">
        <f t="shared" si="38"/>
        <v>108.61459516490544</v>
      </c>
      <c r="H1209" s="120">
        <f t="shared" si="37"/>
        <v>61124381.948119007</v>
      </c>
    </row>
    <row r="1210" spans="1:8" x14ac:dyDescent="0.3">
      <c r="A1210" s="144">
        <v>6673</v>
      </c>
      <c r="B1210" s="150">
        <v>15809.25</v>
      </c>
      <c r="C1210" s="150">
        <v>849.47</v>
      </c>
      <c r="D1210" s="173">
        <v>3.2660000000000002E-2</v>
      </c>
      <c r="E1210" s="173">
        <v>2.479E-2</v>
      </c>
      <c r="F1210" s="173">
        <v>7.8700000000000003E-3</v>
      </c>
      <c r="G1210" s="154">
        <f t="shared" si="38"/>
        <v>110.01246640254902</v>
      </c>
      <c r="H1210" s="120">
        <f t="shared" si="37"/>
        <v>60656762.076242156</v>
      </c>
    </row>
    <row r="1211" spans="1:8" x14ac:dyDescent="0.3">
      <c r="A1211" s="144">
        <v>6690</v>
      </c>
      <c r="B1211" s="150">
        <v>15941.61</v>
      </c>
      <c r="C1211" s="150">
        <v>850.29</v>
      </c>
      <c r="D1211" s="173">
        <v>3.2710000000000003E-2</v>
      </c>
      <c r="E1211" s="173">
        <v>2.4889999999999999E-2</v>
      </c>
      <c r="F1211" s="173">
        <v>7.8100000000000001E-3</v>
      </c>
      <c r="G1211" s="154">
        <f t="shared" si="38"/>
        <v>109.17374365996288</v>
      </c>
      <c r="H1211" s="120">
        <f t="shared" si="37"/>
        <v>61278470.222995691</v>
      </c>
    </row>
    <row r="1212" spans="1:8" x14ac:dyDescent="0.3">
      <c r="A1212" s="144">
        <v>6725</v>
      </c>
      <c r="B1212" s="150">
        <v>15862.14</v>
      </c>
      <c r="C1212" s="150">
        <v>849.82</v>
      </c>
      <c r="D1212" s="173">
        <v>3.2840000000000001E-2</v>
      </c>
      <c r="E1212" s="173">
        <v>2.4989999999999998E-2</v>
      </c>
      <c r="F1212" s="173">
        <v>7.8499999999999993E-3</v>
      </c>
      <c r="G1212" s="154">
        <f t="shared" si="38"/>
        <v>109.73289215502029</v>
      </c>
      <c r="H1212" s="120">
        <f t="shared" si="37"/>
        <v>61285179.565845706</v>
      </c>
    </row>
    <row r="1213" spans="1:8" x14ac:dyDescent="0.3">
      <c r="A1213" s="144">
        <v>6742</v>
      </c>
      <c r="B1213" s="150">
        <v>16043.43</v>
      </c>
      <c r="C1213" s="150">
        <v>849.3</v>
      </c>
      <c r="D1213" s="173">
        <v>3.279E-2</v>
      </c>
      <c r="E1213" s="173">
        <v>2.504E-2</v>
      </c>
      <c r="F1213" s="173">
        <v>7.7499999999999999E-3</v>
      </c>
      <c r="G1213" s="154">
        <f>(2*F1213/$B$7)*(1+3*$B$11)/(4+PI()*$B$11-PI())*10^6</f>
        <v>108.33502091737674</v>
      </c>
      <c r="H1213" s="120">
        <f>A1213/G1213*10^6</f>
        <v>62232876.708833456</v>
      </c>
    </row>
    <row r="1214" spans="1:8" x14ac:dyDescent="0.3">
      <c r="A1214" s="144">
        <v>6777</v>
      </c>
      <c r="B1214" s="150">
        <v>15885.76</v>
      </c>
      <c r="C1214" s="150">
        <v>849.01</v>
      </c>
      <c r="D1214" s="173">
        <v>3.2980000000000002E-2</v>
      </c>
      <c r="E1214" s="173">
        <v>2.5159999999999998E-2</v>
      </c>
      <c r="F1214" s="173">
        <v>7.8300000000000002E-3</v>
      </c>
      <c r="G1214" s="154">
        <f t="shared" ref="G1214:G1277" si="39">(2*F1214/$B$7)*(1+3*$B$11)/(4+PI()*$B$11-PI())*10^6</f>
        <v>109.45331790749159</v>
      </c>
      <c r="H1214" s="120">
        <f t="shared" ref="H1214:H1277" si="40">A1214/G1214*10^6</f>
        <v>61916807.361909531</v>
      </c>
    </row>
    <row r="1215" spans="1:8" x14ac:dyDescent="0.3">
      <c r="A1215" s="144">
        <v>6794</v>
      </c>
      <c r="B1215" s="150">
        <v>15949.46</v>
      </c>
      <c r="C1215" s="150">
        <v>849.47</v>
      </c>
      <c r="D1215" s="173">
        <v>3.304E-2</v>
      </c>
      <c r="E1215" s="173">
        <v>2.5239999999999999E-2</v>
      </c>
      <c r="F1215" s="173">
        <v>7.7999999999999996E-3</v>
      </c>
      <c r="G1215" s="154">
        <f t="shared" si="39"/>
        <v>109.03395653619852</v>
      </c>
      <c r="H1215" s="120">
        <f t="shared" si="40"/>
        <v>62310863.659656696</v>
      </c>
    </row>
    <row r="1216" spans="1:8" x14ac:dyDescent="0.3">
      <c r="A1216" s="144">
        <v>6829</v>
      </c>
      <c r="B1216" s="150">
        <v>16046.43</v>
      </c>
      <c r="C1216" s="150">
        <v>849.6</v>
      </c>
      <c r="D1216" s="173">
        <v>3.3119999999999997E-2</v>
      </c>
      <c r="E1216" s="173">
        <v>2.5360000000000001E-2</v>
      </c>
      <c r="F1216" s="173">
        <v>7.7499999999999999E-3</v>
      </c>
      <c r="G1216" s="154">
        <f t="shared" si="39"/>
        <v>108.33502091737674</v>
      </c>
      <c r="H1216" s="120">
        <f t="shared" si="40"/>
        <v>63035941.122014783</v>
      </c>
    </row>
    <row r="1217" spans="1:8" x14ac:dyDescent="0.3">
      <c r="A1217" s="144">
        <v>6846</v>
      </c>
      <c r="B1217" s="150">
        <v>16049.3</v>
      </c>
      <c r="C1217" s="150">
        <v>849.7</v>
      </c>
      <c r="D1217" s="173">
        <v>3.3099999999999997E-2</v>
      </c>
      <c r="E1217" s="173">
        <v>2.5350000000000001E-2</v>
      </c>
      <c r="F1217" s="173">
        <v>7.7499999999999999E-3</v>
      </c>
      <c r="G1217" s="154">
        <f t="shared" si="39"/>
        <v>108.33502091737674</v>
      </c>
      <c r="H1217" s="120">
        <f t="shared" si="40"/>
        <v>63192861.754475504</v>
      </c>
    </row>
    <row r="1218" spans="1:8" x14ac:dyDescent="0.3">
      <c r="A1218" s="144">
        <v>6882</v>
      </c>
      <c r="B1218" s="150">
        <v>15886.5</v>
      </c>
      <c r="C1218" s="150">
        <v>849.71</v>
      </c>
      <c r="D1218" s="173">
        <v>3.3250000000000002E-2</v>
      </c>
      <c r="E1218" s="173">
        <v>2.5420000000000002E-2</v>
      </c>
      <c r="F1218" s="173">
        <v>7.8300000000000002E-3</v>
      </c>
      <c r="G1218" s="154">
        <f t="shared" si="39"/>
        <v>109.45331790749159</v>
      </c>
      <c r="H1218" s="120">
        <f t="shared" si="40"/>
        <v>62876120.446312733</v>
      </c>
    </row>
    <row r="1219" spans="1:8" x14ac:dyDescent="0.3">
      <c r="A1219" s="144">
        <v>6899</v>
      </c>
      <c r="B1219" s="150">
        <v>15687.9</v>
      </c>
      <c r="C1219" s="150">
        <v>849.89</v>
      </c>
      <c r="D1219" s="173">
        <v>3.3369999999999997E-2</v>
      </c>
      <c r="E1219" s="173">
        <v>2.5430000000000001E-2</v>
      </c>
      <c r="F1219" s="173">
        <v>7.9299999999999995E-3</v>
      </c>
      <c r="G1219" s="154">
        <f t="shared" si="39"/>
        <v>110.85118914513515</v>
      </c>
      <c r="H1219" s="120">
        <f t="shared" si="40"/>
        <v>62236589.911248341</v>
      </c>
    </row>
    <row r="1220" spans="1:8" x14ac:dyDescent="0.3">
      <c r="A1220" s="144">
        <v>6935</v>
      </c>
      <c r="B1220" s="150">
        <v>16128.86</v>
      </c>
      <c r="C1220" s="150">
        <v>849.44</v>
      </c>
      <c r="D1220" s="173">
        <v>3.3369999999999997E-2</v>
      </c>
      <c r="E1220" s="173">
        <v>2.5659999999999999E-2</v>
      </c>
      <c r="F1220" s="173">
        <v>7.7099999999999998E-3</v>
      </c>
      <c r="G1220" s="154">
        <f t="shared" si="39"/>
        <v>107.77587242231931</v>
      </c>
      <c r="H1220" s="120">
        <f t="shared" si="40"/>
        <v>64346498.377904393</v>
      </c>
    </row>
    <row r="1221" spans="1:8" x14ac:dyDescent="0.3">
      <c r="A1221" s="144">
        <v>6952</v>
      </c>
      <c r="B1221" s="150">
        <v>15734.67</v>
      </c>
      <c r="C1221" s="150">
        <v>849.69</v>
      </c>
      <c r="D1221" s="173">
        <v>3.3579999999999999E-2</v>
      </c>
      <c r="E1221" s="173">
        <v>2.5669999999999998E-2</v>
      </c>
      <c r="F1221" s="173">
        <v>7.9100000000000004E-3</v>
      </c>
      <c r="G1221" s="154">
        <f t="shared" si="39"/>
        <v>110.57161489760645</v>
      </c>
      <c r="H1221" s="120">
        <f t="shared" si="40"/>
        <v>62873279.063870221</v>
      </c>
    </row>
    <row r="1222" spans="1:8" x14ac:dyDescent="0.3">
      <c r="A1222" s="144">
        <v>6988</v>
      </c>
      <c r="B1222" s="150">
        <v>16008.32</v>
      </c>
      <c r="C1222" s="150">
        <v>849.7</v>
      </c>
      <c r="D1222" s="173">
        <v>3.3590000000000002E-2</v>
      </c>
      <c r="E1222" s="173">
        <v>2.5819999999999999E-2</v>
      </c>
      <c r="F1222" s="173">
        <v>7.77E-3</v>
      </c>
      <c r="G1222" s="154">
        <f t="shared" si="39"/>
        <v>108.61459516490544</v>
      </c>
      <c r="H1222" s="120">
        <f t="shared" si="40"/>
        <v>64337578.107163072</v>
      </c>
    </row>
    <row r="1223" spans="1:8" x14ac:dyDescent="0.3">
      <c r="A1223" s="144">
        <v>7006</v>
      </c>
      <c r="B1223" s="150">
        <v>15765.47</v>
      </c>
      <c r="C1223" s="150">
        <v>850.08</v>
      </c>
      <c r="D1223" s="173">
        <v>3.3660000000000002E-2</v>
      </c>
      <c r="E1223" s="173">
        <v>2.5760000000000002E-2</v>
      </c>
      <c r="F1223" s="173">
        <v>7.9000000000000008E-3</v>
      </c>
      <c r="G1223" s="154">
        <f t="shared" si="39"/>
        <v>110.4318277738421</v>
      </c>
      <c r="H1223" s="120">
        <f t="shared" si="40"/>
        <v>63441854.954604909</v>
      </c>
    </row>
    <row r="1224" spans="1:8" x14ac:dyDescent="0.3">
      <c r="A1224" s="144">
        <v>7042</v>
      </c>
      <c r="B1224" s="150">
        <v>15266.97</v>
      </c>
      <c r="C1224" s="150">
        <v>849.15</v>
      </c>
      <c r="D1224" s="173">
        <v>3.3649999999999999E-2</v>
      </c>
      <c r="E1224" s="173">
        <v>2.5499999999999998E-2</v>
      </c>
      <c r="F1224" s="173">
        <v>8.1499999999999993E-3</v>
      </c>
      <c r="G1224" s="154">
        <f t="shared" si="39"/>
        <v>113.92650586795102</v>
      </c>
      <c r="H1224" s="120">
        <f t="shared" si="40"/>
        <v>61811778.974088632</v>
      </c>
    </row>
    <row r="1225" spans="1:8" x14ac:dyDescent="0.3">
      <c r="A1225" s="144">
        <v>7060</v>
      </c>
      <c r="B1225" s="150">
        <v>16097.74</v>
      </c>
      <c r="C1225" s="150">
        <v>849.5</v>
      </c>
      <c r="D1225" s="173">
        <v>3.3590000000000002E-2</v>
      </c>
      <c r="E1225" s="173">
        <v>2.5870000000000001E-2</v>
      </c>
      <c r="F1225" s="173">
        <v>7.7299999999999999E-3</v>
      </c>
      <c r="G1225" s="154">
        <f t="shared" si="39"/>
        <v>108.05544666984801</v>
      </c>
      <c r="H1225" s="120">
        <f t="shared" si="40"/>
        <v>65336826.764235996</v>
      </c>
    </row>
    <row r="1226" spans="1:8" x14ac:dyDescent="0.3">
      <c r="A1226" s="144">
        <v>7096</v>
      </c>
      <c r="B1226" s="150">
        <v>15262.67</v>
      </c>
      <c r="C1226" s="150">
        <v>850.13</v>
      </c>
      <c r="D1226" s="173">
        <v>3.3910000000000003E-2</v>
      </c>
      <c r="E1226" s="173">
        <v>2.5749999999999999E-2</v>
      </c>
      <c r="F1226" s="173">
        <v>8.1600000000000006E-3</v>
      </c>
      <c r="G1226" s="154">
        <f t="shared" si="39"/>
        <v>114.06629299171539</v>
      </c>
      <c r="H1226" s="120">
        <f t="shared" si="40"/>
        <v>62209438.159924954</v>
      </c>
    </row>
    <row r="1227" spans="1:8" x14ac:dyDescent="0.3">
      <c r="A1227" s="144">
        <v>7114</v>
      </c>
      <c r="B1227" s="150">
        <v>15624.8</v>
      </c>
      <c r="C1227" s="150">
        <v>849.09</v>
      </c>
      <c r="D1227" s="173">
        <v>3.3739999999999999E-2</v>
      </c>
      <c r="E1227" s="173">
        <v>2.5780000000000001E-2</v>
      </c>
      <c r="F1227" s="173">
        <v>7.9600000000000001E-3</v>
      </c>
      <c r="G1227" s="154">
        <f t="shared" si="39"/>
        <v>111.27055051642823</v>
      </c>
      <c r="H1227" s="120">
        <f t="shared" si="40"/>
        <v>63934257.240415767</v>
      </c>
    </row>
    <row r="1228" spans="1:8" x14ac:dyDescent="0.3">
      <c r="A1228" s="144">
        <v>7151</v>
      </c>
      <c r="B1228" s="150">
        <v>15710.09</v>
      </c>
      <c r="C1228" s="150">
        <v>849.71</v>
      </c>
      <c r="D1228" s="173">
        <v>3.3750000000000002E-2</v>
      </c>
      <c r="E1228" s="173">
        <v>2.5829999999999999E-2</v>
      </c>
      <c r="F1228" s="173">
        <v>7.92E-3</v>
      </c>
      <c r="G1228" s="154">
        <f t="shared" si="39"/>
        <v>110.7114020213708</v>
      </c>
      <c r="H1228" s="120">
        <f t="shared" si="40"/>
        <v>64591359.782614179</v>
      </c>
    </row>
    <row r="1229" spans="1:8" x14ac:dyDescent="0.3">
      <c r="A1229" s="144">
        <v>7169</v>
      </c>
      <c r="B1229" s="150">
        <v>15741.49</v>
      </c>
      <c r="C1229" s="150">
        <v>849.5</v>
      </c>
      <c r="D1229" s="173">
        <v>3.3660000000000002E-2</v>
      </c>
      <c r="E1229" s="173">
        <v>2.5760000000000002E-2</v>
      </c>
      <c r="F1229" s="173">
        <v>7.9000000000000008E-3</v>
      </c>
      <c r="G1229" s="154">
        <f t="shared" si="39"/>
        <v>110.4318277738421</v>
      </c>
      <c r="H1229" s="120">
        <f t="shared" si="40"/>
        <v>64917878.69962354</v>
      </c>
    </row>
    <row r="1230" spans="1:8" x14ac:dyDescent="0.3">
      <c r="A1230" s="144">
        <v>7206</v>
      </c>
      <c r="B1230" s="150">
        <v>14979.86</v>
      </c>
      <c r="C1230" s="150">
        <v>848.88</v>
      </c>
      <c r="D1230" s="173">
        <v>3.4110000000000001E-2</v>
      </c>
      <c r="E1230" s="173">
        <v>2.581E-2</v>
      </c>
      <c r="F1230" s="173">
        <v>8.3000000000000001E-3</v>
      </c>
      <c r="G1230" s="154">
        <f t="shared" si="39"/>
        <v>116.02331272441639</v>
      </c>
      <c r="H1230" s="120">
        <f t="shared" si="40"/>
        <v>62108207.659231417</v>
      </c>
    </row>
    <row r="1231" spans="1:8" x14ac:dyDescent="0.3">
      <c r="A1231" s="144">
        <v>7224</v>
      </c>
      <c r="B1231" s="150">
        <v>15051.45</v>
      </c>
      <c r="C1231" s="150">
        <v>848.88</v>
      </c>
      <c r="D1231" s="173">
        <v>3.4009999999999999E-2</v>
      </c>
      <c r="E1231" s="173">
        <v>2.5749999999999999E-2</v>
      </c>
      <c r="F1231" s="173">
        <v>8.26E-3</v>
      </c>
      <c r="G1231" s="154">
        <f t="shared" si="39"/>
        <v>115.46416422935896</v>
      </c>
      <c r="H1231" s="120">
        <f t="shared" si="40"/>
        <v>62564866.322075374</v>
      </c>
    </row>
    <row r="1232" spans="1:8" x14ac:dyDescent="0.3">
      <c r="A1232" s="144">
        <v>7261</v>
      </c>
      <c r="B1232" s="150">
        <v>15429.46</v>
      </c>
      <c r="C1232" s="150">
        <v>849.38</v>
      </c>
      <c r="D1232" s="173">
        <v>3.4169999999999999E-2</v>
      </c>
      <c r="E1232" s="173">
        <v>2.6110000000000001E-2</v>
      </c>
      <c r="F1232" s="173">
        <v>8.0599999999999995E-3</v>
      </c>
      <c r="G1232" s="154">
        <f t="shared" si="39"/>
        <v>112.6684217540718</v>
      </c>
      <c r="H1232" s="120">
        <f t="shared" si="40"/>
        <v>64445741.64577388</v>
      </c>
    </row>
    <row r="1233" spans="1:8" x14ac:dyDescent="0.3">
      <c r="A1233" s="144">
        <v>7280</v>
      </c>
      <c r="B1233" s="150">
        <v>15773.91</v>
      </c>
      <c r="C1233" s="150">
        <v>850.35</v>
      </c>
      <c r="D1233" s="173">
        <v>3.422E-2</v>
      </c>
      <c r="E1233" s="173">
        <v>2.6329999999999999E-2</v>
      </c>
      <c r="F1233" s="173">
        <v>7.9000000000000008E-3</v>
      </c>
      <c r="G1233" s="154">
        <f t="shared" si="39"/>
        <v>110.4318277738421</v>
      </c>
      <c r="H1233" s="120">
        <f t="shared" si="40"/>
        <v>65923023.703900039</v>
      </c>
    </row>
    <row r="1234" spans="1:8" x14ac:dyDescent="0.3">
      <c r="A1234" s="144">
        <v>7317</v>
      </c>
      <c r="B1234" s="150">
        <v>15656.89</v>
      </c>
      <c r="C1234" s="150">
        <v>849.72</v>
      </c>
      <c r="D1234" s="173">
        <v>3.431E-2</v>
      </c>
      <c r="E1234" s="173">
        <v>2.6370000000000001E-2</v>
      </c>
      <c r="F1234" s="173">
        <v>7.9500000000000005E-3</v>
      </c>
      <c r="G1234" s="154">
        <f t="shared" si="39"/>
        <v>111.13076339266389</v>
      </c>
      <c r="H1234" s="120">
        <f t="shared" si="40"/>
        <v>65841354.604453474</v>
      </c>
    </row>
    <row r="1235" spans="1:8" x14ac:dyDescent="0.3">
      <c r="A1235" s="144">
        <v>7336</v>
      </c>
      <c r="B1235" s="150">
        <v>15752.42</v>
      </c>
      <c r="C1235" s="150">
        <v>850.43</v>
      </c>
      <c r="D1235" s="173">
        <v>3.4340000000000002E-2</v>
      </c>
      <c r="E1235" s="173">
        <v>2.6440000000000002E-2</v>
      </c>
      <c r="F1235" s="173">
        <v>7.9100000000000004E-3</v>
      </c>
      <c r="G1235" s="154">
        <f t="shared" si="39"/>
        <v>110.57161489760645</v>
      </c>
      <c r="H1235" s="120">
        <f t="shared" si="40"/>
        <v>66346141.428733021</v>
      </c>
    </row>
    <row r="1236" spans="1:8" x14ac:dyDescent="0.3">
      <c r="A1236" s="144">
        <v>7374</v>
      </c>
      <c r="B1236" s="150">
        <v>15590.2</v>
      </c>
      <c r="C1236" s="150">
        <v>849.88</v>
      </c>
      <c r="D1236" s="173">
        <v>3.4340000000000002E-2</v>
      </c>
      <c r="E1236" s="173">
        <v>2.6349999999999998E-2</v>
      </c>
      <c r="F1236" s="173">
        <v>7.9799999999999992E-3</v>
      </c>
      <c r="G1236" s="154">
        <f t="shared" si="39"/>
        <v>111.55012476395694</v>
      </c>
      <c r="H1236" s="120">
        <f t="shared" si="40"/>
        <v>66104811.766043127</v>
      </c>
    </row>
    <row r="1237" spans="1:8" x14ac:dyDescent="0.3">
      <c r="A1237" s="144">
        <v>7393</v>
      </c>
      <c r="B1237" s="150">
        <v>15232</v>
      </c>
      <c r="C1237" s="150">
        <v>849.62</v>
      </c>
      <c r="D1237" s="173">
        <v>3.4349999999999999E-2</v>
      </c>
      <c r="E1237" s="173">
        <v>2.6179999999999998E-2</v>
      </c>
      <c r="F1237" s="173">
        <v>8.1700000000000002E-3</v>
      </c>
      <c r="G1237" s="154">
        <f t="shared" si="39"/>
        <v>114.20608011547974</v>
      </c>
      <c r="H1237" s="120">
        <f t="shared" si="40"/>
        <v>64733856.48578912</v>
      </c>
    </row>
    <row r="1238" spans="1:8" x14ac:dyDescent="0.3">
      <c r="A1238" s="144">
        <v>7431</v>
      </c>
      <c r="B1238" s="150">
        <v>15726.53</v>
      </c>
      <c r="C1238" s="150">
        <v>849.34</v>
      </c>
      <c r="D1238" s="173">
        <v>3.4349999999999999E-2</v>
      </c>
      <c r="E1238" s="173">
        <v>2.6440000000000002E-2</v>
      </c>
      <c r="F1238" s="173">
        <v>7.9100000000000004E-3</v>
      </c>
      <c r="G1238" s="154">
        <f t="shared" si="39"/>
        <v>110.57161489760645</v>
      </c>
      <c r="H1238" s="120">
        <f t="shared" si="40"/>
        <v>67205313.10754022</v>
      </c>
    </row>
    <row r="1239" spans="1:8" x14ac:dyDescent="0.3">
      <c r="A1239" s="144">
        <v>7450</v>
      </c>
      <c r="B1239" s="150">
        <v>15587.02</v>
      </c>
      <c r="C1239" s="150">
        <v>849.11</v>
      </c>
      <c r="D1239" s="173">
        <v>3.4419999999999999E-2</v>
      </c>
      <c r="E1239" s="173">
        <v>2.6440000000000002E-2</v>
      </c>
      <c r="F1239" s="173">
        <v>7.9799999999999992E-3</v>
      </c>
      <c r="G1239" s="154">
        <f t="shared" si="39"/>
        <v>111.55012476395694</v>
      </c>
      <c r="H1239" s="120">
        <f t="shared" si="40"/>
        <v>66786119.83414989</v>
      </c>
    </row>
    <row r="1240" spans="1:8" x14ac:dyDescent="0.3">
      <c r="A1240" s="144">
        <v>7488</v>
      </c>
      <c r="B1240" s="150">
        <v>15697.51</v>
      </c>
      <c r="C1240" s="150">
        <v>849.69</v>
      </c>
      <c r="D1240" s="173">
        <v>3.44E-2</v>
      </c>
      <c r="E1240" s="173">
        <v>2.647E-2</v>
      </c>
      <c r="F1240" s="173">
        <v>7.9299999999999995E-3</v>
      </c>
      <c r="G1240" s="154">
        <f t="shared" si="39"/>
        <v>110.85118914513515</v>
      </c>
      <c r="H1240" s="120">
        <f t="shared" si="40"/>
        <v>67550019.605077192</v>
      </c>
    </row>
    <row r="1241" spans="1:8" x14ac:dyDescent="0.3">
      <c r="A1241" s="144">
        <v>7507</v>
      </c>
      <c r="B1241" s="150">
        <v>15854.97</v>
      </c>
      <c r="C1241" s="150">
        <v>849.84</v>
      </c>
      <c r="D1241" s="173">
        <v>3.4450000000000001E-2</v>
      </c>
      <c r="E1241" s="173">
        <v>2.6599999999999999E-2</v>
      </c>
      <c r="F1241" s="173">
        <v>7.8499999999999993E-3</v>
      </c>
      <c r="G1241" s="154">
        <f t="shared" si="39"/>
        <v>109.73289215502029</v>
      </c>
      <c r="H1241" s="120">
        <f t="shared" si="40"/>
        <v>68411575.167405754</v>
      </c>
    </row>
    <row r="1242" spans="1:8" x14ac:dyDescent="0.3">
      <c r="A1242" s="144">
        <v>7546</v>
      </c>
      <c r="B1242" s="150">
        <v>15711.6</v>
      </c>
      <c r="C1242" s="150">
        <v>849.54</v>
      </c>
      <c r="D1242" s="173">
        <v>3.458E-2</v>
      </c>
      <c r="E1242" s="173">
        <v>2.666E-2</v>
      </c>
      <c r="F1242" s="173">
        <v>7.92E-3</v>
      </c>
      <c r="G1242" s="154">
        <f t="shared" si="39"/>
        <v>110.7114020213708</v>
      </c>
      <c r="H1242" s="120">
        <f t="shared" si="40"/>
        <v>68159194.646847516</v>
      </c>
    </row>
    <row r="1243" spans="1:8" x14ac:dyDescent="0.3">
      <c r="A1243" s="144">
        <v>7565</v>
      </c>
      <c r="B1243" s="150">
        <v>15717.72</v>
      </c>
      <c r="C1243" s="150">
        <v>849.45</v>
      </c>
      <c r="D1243" s="173">
        <v>3.465E-2</v>
      </c>
      <c r="E1243" s="173">
        <v>2.674E-2</v>
      </c>
      <c r="F1243" s="173">
        <v>7.92E-3</v>
      </c>
      <c r="G1243" s="154">
        <f t="shared" si="39"/>
        <v>110.7114020213708</v>
      </c>
      <c r="H1243" s="120">
        <f t="shared" si="40"/>
        <v>68330812.020063803</v>
      </c>
    </row>
    <row r="1244" spans="1:8" x14ac:dyDescent="0.3">
      <c r="A1244" s="144">
        <v>7604</v>
      </c>
      <c r="B1244" s="150">
        <v>15662.55</v>
      </c>
      <c r="C1244" s="150">
        <v>849.23</v>
      </c>
      <c r="D1244" s="173">
        <v>3.4729999999999997E-2</v>
      </c>
      <c r="E1244" s="173">
        <v>2.6790000000000001E-2</v>
      </c>
      <c r="F1244" s="173">
        <v>7.9399999999999991E-3</v>
      </c>
      <c r="G1244" s="154">
        <f t="shared" si="39"/>
        <v>110.99097626889952</v>
      </c>
      <c r="H1244" s="120">
        <f t="shared" si="40"/>
        <v>68510074.022393271</v>
      </c>
    </row>
    <row r="1245" spans="1:8" x14ac:dyDescent="0.3">
      <c r="A1245" s="144">
        <v>7623</v>
      </c>
      <c r="B1245" s="150">
        <v>15888.57</v>
      </c>
      <c r="C1245" s="150">
        <v>849.17</v>
      </c>
      <c r="D1245" s="173">
        <v>3.4729999999999997E-2</v>
      </c>
      <c r="E1245" s="173">
        <v>2.69E-2</v>
      </c>
      <c r="F1245" s="173">
        <v>7.8300000000000002E-3</v>
      </c>
      <c r="G1245" s="154">
        <f t="shared" si="39"/>
        <v>109.45331790749159</v>
      </c>
      <c r="H1245" s="120">
        <f t="shared" si="40"/>
        <v>69646129.927672476</v>
      </c>
    </row>
    <row r="1246" spans="1:8" x14ac:dyDescent="0.3">
      <c r="A1246" s="144">
        <v>7662</v>
      </c>
      <c r="B1246" s="150">
        <v>15921.41</v>
      </c>
      <c r="C1246" s="150">
        <v>849.03</v>
      </c>
      <c r="D1246" s="173">
        <v>3.4779999999999998E-2</v>
      </c>
      <c r="E1246" s="173">
        <v>2.6970000000000001E-2</v>
      </c>
      <c r="F1246" s="173">
        <v>7.8100000000000001E-3</v>
      </c>
      <c r="G1246" s="154">
        <f t="shared" si="39"/>
        <v>109.17374365996288</v>
      </c>
      <c r="H1246" s="120">
        <f t="shared" si="40"/>
        <v>70181709.842839018</v>
      </c>
    </row>
    <row r="1247" spans="1:8" x14ac:dyDescent="0.3">
      <c r="A1247" s="144">
        <v>7682</v>
      </c>
      <c r="B1247" s="150">
        <v>15902.78</v>
      </c>
      <c r="C1247" s="150">
        <v>848.86</v>
      </c>
      <c r="D1247" s="173">
        <v>3.483E-2</v>
      </c>
      <c r="E1247" s="173">
        <v>2.7009999999999999E-2</v>
      </c>
      <c r="F1247" s="173">
        <v>7.8200000000000006E-3</v>
      </c>
      <c r="G1247" s="154">
        <f t="shared" si="39"/>
        <v>109.31353078372724</v>
      </c>
      <c r="H1247" s="120">
        <f t="shared" si="40"/>
        <v>70274923.377953559</v>
      </c>
    </row>
    <row r="1248" spans="1:8" x14ac:dyDescent="0.3">
      <c r="A1248" s="144">
        <v>7721</v>
      </c>
      <c r="B1248" s="150">
        <v>15554.16</v>
      </c>
      <c r="C1248" s="150">
        <v>848.92</v>
      </c>
      <c r="D1248" s="173">
        <v>3.5029999999999999E-2</v>
      </c>
      <c r="E1248" s="173">
        <v>2.7029999999999998E-2</v>
      </c>
      <c r="F1248" s="173">
        <v>7.9900000000000006E-3</v>
      </c>
      <c r="G1248" s="154">
        <f t="shared" si="39"/>
        <v>111.68991188772132</v>
      </c>
      <c r="H1248" s="120">
        <f t="shared" si="40"/>
        <v>69128893.285919145</v>
      </c>
    </row>
    <row r="1249" spans="1:8" x14ac:dyDescent="0.3">
      <c r="A1249" s="144">
        <v>7741</v>
      </c>
      <c r="B1249" s="150">
        <v>15611.66</v>
      </c>
      <c r="C1249" s="150">
        <v>849.45</v>
      </c>
      <c r="D1249" s="173">
        <v>3.5049999999999998E-2</v>
      </c>
      <c r="E1249" s="173">
        <v>2.708E-2</v>
      </c>
      <c r="F1249" s="173">
        <v>7.9699999999999997E-3</v>
      </c>
      <c r="G1249" s="154">
        <f t="shared" si="39"/>
        <v>111.41033764019258</v>
      </c>
      <c r="H1249" s="120">
        <f t="shared" si="40"/>
        <v>69481882.596928269</v>
      </c>
    </row>
    <row r="1250" spans="1:8" x14ac:dyDescent="0.3">
      <c r="A1250" s="144">
        <v>7781</v>
      </c>
      <c r="B1250" s="150">
        <v>15587.67</v>
      </c>
      <c r="C1250" s="150">
        <v>850.11</v>
      </c>
      <c r="D1250" s="173">
        <v>3.5139999999999998E-2</v>
      </c>
      <c r="E1250" s="173">
        <v>2.716E-2</v>
      </c>
      <c r="F1250" s="173">
        <v>7.9900000000000006E-3</v>
      </c>
      <c r="G1250" s="154">
        <f t="shared" si="39"/>
        <v>111.68991188772132</v>
      </c>
      <c r="H1250" s="120">
        <f t="shared" si="40"/>
        <v>69666094.891560271</v>
      </c>
    </row>
    <row r="1251" spans="1:8" x14ac:dyDescent="0.3">
      <c r="A1251" s="144">
        <v>7801</v>
      </c>
      <c r="B1251" s="150">
        <v>15702.68</v>
      </c>
      <c r="C1251" s="150">
        <v>849.06</v>
      </c>
      <c r="D1251" s="173">
        <v>3.5189999999999999E-2</v>
      </c>
      <c r="E1251" s="173">
        <v>2.7269999999999999E-2</v>
      </c>
      <c r="F1251" s="173">
        <v>7.92E-3</v>
      </c>
      <c r="G1251" s="154">
        <f t="shared" si="39"/>
        <v>110.7114020213708</v>
      </c>
      <c r="H1251" s="120">
        <f t="shared" si="40"/>
        <v>70462480.445276633</v>
      </c>
    </row>
    <row r="1252" spans="1:8" x14ac:dyDescent="0.3">
      <c r="A1252" s="144">
        <v>7841</v>
      </c>
      <c r="B1252" s="150">
        <v>15654.33</v>
      </c>
      <c r="C1252" s="150">
        <v>849.3</v>
      </c>
      <c r="D1252" s="173">
        <v>3.5310000000000001E-2</v>
      </c>
      <c r="E1252" s="173">
        <v>2.7359999999999999E-2</v>
      </c>
      <c r="F1252" s="173">
        <v>7.9500000000000005E-3</v>
      </c>
      <c r="G1252" s="154">
        <f t="shared" si="39"/>
        <v>111.13076339266389</v>
      </c>
      <c r="H1252" s="120">
        <f t="shared" si="40"/>
        <v>70556520.630520657</v>
      </c>
    </row>
    <row r="1253" spans="1:8" x14ac:dyDescent="0.3">
      <c r="A1253" s="144">
        <v>7861</v>
      </c>
      <c r="B1253" s="150">
        <v>15644.2</v>
      </c>
      <c r="C1253" s="150">
        <v>848.94</v>
      </c>
      <c r="D1253" s="173">
        <v>3.5310000000000001E-2</v>
      </c>
      <c r="E1253" s="173">
        <v>2.7369999999999998E-2</v>
      </c>
      <c r="F1253" s="173">
        <v>7.9500000000000005E-3</v>
      </c>
      <c r="G1253" s="154">
        <f t="shared" si="39"/>
        <v>111.13076339266389</v>
      </c>
      <c r="H1253" s="120">
        <f t="shared" si="40"/>
        <v>70736488.799454525</v>
      </c>
    </row>
    <row r="1254" spans="1:8" x14ac:dyDescent="0.3">
      <c r="A1254" s="144">
        <v>7901</v>
      </c>
      <c r="B1254" s="150">
        <v>15802.5</v>
      </c>
      <c r="C1254" s="150">
        <v>850.05</v>
      </c>
      <c r="D1254" s="173">
        <v>3.5400000000000001E-2</v>
      </c>
      <c r="E1254" s="173">
        <v>2.7519999999999999E-2</v>
      </c>
      <c r="F1254" s="173">
        <v>7.8799999999999999E-3</v>
      </c>
      <c r="G1254" s="154">
        <f t="shared" si="39"/>
        <v>110.15225352631337</v>
      </c>
      <c r="H1254" s="120">
        <f t="shared" si="40"/>
        <v>71727992.3656995</v>
      </c>
    </row>
    <row r="1255" spans="1:8" x14ac:dyDescent="0.3">
      <c r="A1255" s="144">
        <v>7921</v>
      </c>
      <c r="B1255" s="150">
        <v>15739.67</v>
      </c>
      <c r="C1255" s="150">
        <v>850</v>
      </c>
      <c r="D1255" s="173">
        <v>3.5450000000000002E-2</v>
      </c>
      <c r="E1255" s="173">
        <v>2.7539999999999999E-2</v>
      </c>
      <c r="F1255" s="173">
        <v>7.9100000000000004E-3</v>
      </c>
      <c r="G1255" s="154">
        <f t="shared" si="39"/>
        <v>110.57161489760645</v>
      </c>
      <c r="H1255" s="120">
        <f t="shared" si="40"/>
        <v>71636830.187703684</v>
      </c>
    </row>
    <row r="1256" spans="1:8" x14ac:dyDescent="0.3">
      <c r="A1256" s="144">
        <v>7962</v>
      </c>
      <c r="B1256" s="150">
        <v>15666.67</v>
      </c>
      <c r="C1256" s="150">
        <v>849.11</v>
      </c>
      <c r="D1256" s="173">
        <v>3.5490000000000001E-2</v>
      </c>
      <c r="E1256" s="173">
        <v>2.7550000000000002E-2</v>
      </c>
      <c r="F1256" s="173">
        <v>7.9399999999999991E-3</v>
      </c>
      <c r="G1256" s="154">
        <f t="shared" si="39"/>
        <v>110.99097626889952</v>
      </c>
      <c r="H1256" s="120">
        <f t="shared" si="40"/>
        <v>71735561.463216081</v>
      </c>
    </row>
    <row r="1257" spans="1:8" x14ac:dyDescent="0.3">
      <c r="A1257" s="144">
        <v>7983</v>
      </c>
      <c r="B1257" s="150">
        <v>15731.31</v>
      </c>
      <c r="C1257" s="150">
        <v>849.8</v>
      </c>
      <c r="D1257" s="173">
        <v>3.5529999999999999E-2</v>
      </c>
      <c r="E1257" s="173">
        <v>2.7609999999999999E-2</v>
      </c>
      <c r="F1257" s="173">
        <v>7.9100000000000004E-3</v>
      </c>
      <c r="G1257" s="154">
        <f t="shared" si="39"/>
        <v>110.57161489760645</v>
      </c>
      <c r="H1257" s="120">
        <f t="shared" si="40"/>
        <v>72197552.757030487</v>
      </c>
    </row>
    <row r="1258" spans="1:8" x14ac:dyDescent="0.3">
      <c r="A1258" s="144">
        <v>8023</v>
      </c>
      <c r="B1258" s="150">
        <v>15533.47</v>
      </c>
      <c r="C1258" s="150">
        <v>849.22</v>
      </c>
      <c r="D1258" s="173">
        <v>3.569E-2</v>
      </c>
      <c r="E1258" s="173">
        <v>2.7689999999999999E-2</v>
      </c>
      <c r="F1258" s="173">
        <v>8.0099999999999998E-3</v>
      </c>
      <c r="G1258" s="154">
        <f t="shared" si="39"/>
        <v>111.96948613525001</v>
      </c>
      <c r="H1258" s="120">
        <f t="shared" si="40"/>
        <v>71653450.211505577</v>
      </c>
    </row>
    <row r="1259" spans="1:8" x14ac:dyDescent="0.3">
      <c r="A1259" s="144">
        <v>8044</v>
      </c>
      <c r="B1259" s="150">
        <v>15817.07</v>
      </c>
      <c r="C1259" s="150">
        <v>849.25</v>
      </c>
      <c r="D1259" s="173">
        <v>3.5659999999999997E-2</v>
      </c>
      <c r="E1259" s="173">
        <v>2.7799999999999998E-2</v>
      </c>
      <c r="F1259" s="173">
        <v>7.8600000000000007E-3</v>
      </c>
      <c r="G1259" s="154">
        <f t="shared" si="39"/>
        <v>109.87267927878467</v>
      </c>
      <c r="H1259" s="120">
        <f t="shared" si="40"/>
        <v>73212012.784266531</v>
      </c>
    </row>
    <row r="1260" spans="1:8" x14ac:dyDescent="0.3">
      <c r="A1260" s="144">
        <v>8085</v>
      </c>
      <c r="B1260" s="150">
        <v>15440.96</v>
      </c>
      <c r="C1260" s="150">
        <v>850.18</v>
      </c>
      <c r="D1260" s="173">
        <v>3.585E-2</v>
      </c>
      <c r="E1260" s="173">
        <v>2.7789999999999999E-2</v>
      </c>
      <c r="F1260" s="173">
        <v>8.0599999999999995E-3</v>
      </c>
      <c r="G1260" s="154">
        <f t="shared" si="39"/>
        <v>112.6684217540718</v>
      </c>
      <c r="H1260" s="120">
        <f t="shared" si="40"/>
        <v>71759237.185798347</v>
      </c>
    </row>
    <row r="1261" spans="1:8" x14ac:dyDescent="0.3">
      <c r="A1261" s="144">
        <v>8106</v>
      </c>
      <c r="B1261" s="150">
        <v>15630.65</v>
      </c>
      <c r="C1261" s="150">
        <v>849.77</v>
      </c>
      <c r="D1261" s="173">
        <v>3.5860000000000003E-2</v>
      </c>
      <c r="E1261" s="173">
        <v>2.7900000000000001E-2</v>
      </c>
      <c r="F1261" s="173">
        <v>7.9600000000000001E-3</v>
      </c>
      <c r="G1261" s="154">
        <f t="shared" si="39"/>
        <v>111.27055051642823</v>
      </c>
      <c r="H1261" s="120">
        <f t="shared" si="40"/>
        <v>72849464.322576642</v>
      </c>
    </row>
    <row r="1262" spans="1:8" x14ac:dyDescent="0.3">
      <c r="A1262" s="144">
        <v>8148</v>
      </c>
      <c r="B1262" s="150">
        <v>15570.41</v>
      </c>
      <c r="C1262" s="150">
        <v>849.12</v>
      </c>
      <c r="D1262" s="173">
        <v>3.5959999999999999E-2</v>
      </c>
      <c r="E1262" s="173">
        <v>2.7969999999999998E-2</v>
      </c>
      <c r="F1262" s="173">
        <v>7.9900000000000006E-3</v>
      </c>
      <c r="G1262" s="154">
        <f t="shared" si="39"/>
        <v>111.68991188772132</v>
      </c>
      <c r="H1262" s="120">
        <f t="shared" si="40"/>
        <v>72951978.046065181</v>
      </c>
    </row>
    <row r="1263" spans="1:8" x14ac:dyDescent="0.3">
      <c r="A1263" s="144">
        <v>8169</v>
      </c>
      <c r="B1263" s="150">
        <v>15409.95</v>
      </c>
      <c r="C1263" s="150">
        <v>849.57</v>
      </c>
      <c r="D1263" s="173">
        <v>3.5999999999999997E-2</v>
      </c>
      <c r="E1263" s="173">
        <v>2.792E-2</v>
      </c>
      <c r="F1263" s="173">
        <v>8.0700000000000008E-3</v>
      </c>
      <c r="G1263" s="154">
        <f t="shared" si="39"/>
        <v>112.80820887783617</v>
      </c>
      <c r="H1263" s="120">
        <f t="shared" si="40"/>
        <v>72414942.859756663</v>
      </c>
    </row>
    <row r="1264" spans="1:8" x14ac:dyDescent="0.3">
      <c r="A1264" s="144">
        <v>8210</v>
      </c>
      <c r="B1264" s="150">
        <v>15572.98</v>
      </c>
      <c r="C1264" s="150">
        <v>849.85</v>
      </c>
      <c r="D1264" s="173">
        <v>3.6069999999999998E-2</v>
      </c>
      <c r="E1264" s="173">
        <v>2.8070000000000001E-2</v>
      </c>
      <c r="F1264" s="173">
        <v>7.9900000000000006E-3</v>
      </c>
      <c r="G1264" s="154">
        <f t="shared" si="39"/>
        <v>111.68991188772132</v>
      </c>
      <c r="H1264" s="120">
        <f t="shared" si="40"/>
        <v>73507086.371894345</v>
      </c>
    </row>
    <row r="1265" spans="1:8" x14ac:dyDescent="0.3">
      <c r="A1265" s="144">
        <v>8231</v>
      </c>
      <c r="B1265" s="150">
        <v>15511.86</v>
      </c>
      <c r="C1265" s="150">
        <v>849.99</v>
      </c>
      <c r="D1265" s="173">
        <v>3.6170000000000001E-2</v>
      </c>
      <c r="E1265" s="173">
        <v>2.8150000000000001E-2</v>
      </c>
      <c r="F1265" s="173">
        <v>8.0300000000000007E-3</v>
      </c>
      <c r="G1265" s="154">
        <f t="shared" si="39"/>
        <v>112.24906038277874</v>
      </c>
      <c r="H1265" s="120">
        <f t="shared" si="40"/>
        <v>73328008.02012594</v>
      </c>
    </row>
    <row r="1266" spans="1:8" x14ac:dyDescent="0.3">
      <c r="A1266" s="144">
        <v>8274</v>
      </c>
      <c r="B1266" s="150">
        <v>15382.96</v>
      </c>
      <c r="C1266" s="150">
        <v>849.93</v>
      </c>
      <c r="D1266" s="173">
        <v>3.6260000000000001E-2</v>
      </c>
      <c r="E1266" s="173">
        <v>2.8170000000000001E-2</v>
      </c>
      <c r="F1266" s="173">
        <v>8.09E-3</v>
      </c>
      <c r="G1266" s="154">
        <f t="shared" si="39"/>
        <v>113.08778312536488</v>
      </c>
      <c r="H1266" s="120">
        <f t="shared" si="40"/>
        <v>73164401.771213025</v>
      </c>
    </row>
    <row r="1267" spans="1:8" x14ac:dyDescent="0.3">
      <c r="A1267" s="144">
        <v>8295</v>
      </c>
      <c r="B1267" s="150">
        <v>15656.97</v>
      </c>
      <c r="C1267" s="150">
        <v>849.86</v>
      </c>
      <c r="D1267" s="173">
        <v>3.6260000000000001E-2</v>
      </c>
      <c r="E1267" s="173">
        <v>2.8309999999999998E-2</v>
      </c>
      <c r="F1267" s="173">
        <v>7.9500000000000005E-3</v>
      </c>
      <c r="G1267" s="154">
        <f t="shared" si="39"/>
        <v>111.13076339266389</v>
      </c>
      <c r="H1267" s="120">
        <f t="shared" si="40"/>
        <v>74641798.06531933</v>
      </c>
    </row>
    <row r="1268" spans="1:8" x14ac:dyDescent="0.3">
      <c r="A1268" s="144">
        <v>8337</v>
      </c>
      <c r="B1268" s="150">
        <v>15496.63</v>
      </c>
      <c r="C1268" s="150">
        <v>849.79</v>
      </c>
      <c r="D1268" s="173">
        <v>3.6319999999999998E-2</v>
      </c>
      <c r="E1268" s="173">
        <v>2.8289999999999999E-2</v>
      </c>
      <c r="F1268" s="173">
        <v>8.0300000000000007E-3</v>
      </c>
      <c r="G1268" s="154">
        <f t="shared" si="39"/>
        <v>112.24906038277874</v>
      </c>
      <c r="H1268" s="120">
        <f t="shared" si="40"/>
        <v>74272336.637564078</v>
      </c>
    </row>
    <row r="1269" spans="1:8" x14ac:dyDescent="0.3">
      <c r="A1269" s="144">
        <v>8359</v>
      </c>
      <c r="B1269" s="150">
        <v>15728.04</v>
      </c>
      <c r="C1269" s="150">
        <v>850.06</v>
      </c>
      <c r="D1269" s="173">
        <v>3.6319999999999998E-2</v>
      </c>
      <c r="E1269" s="173">
        <v>2.8400000000000002E-2</v>
      </c>
      <c r="F1269" s="173">
        <v>7.92E-3</v>
      </c>
      <c r="G1269" s="154">
        <f t="shared" si="39"/>
        <v>110.7114020213708</v>
      </c>
      <c r="H1269" s="120">
        <f t="shared" si="40"/>
        <v>75502611.721839175</v>
      </c>
    </row>
    <row r="1270" spans="1:8" x14ac:dyDescent="0.3">
      <c r="A1270" s="144">
        <v>8402</v>
      </c>
      <c r="B1270" s="150">
        <v>15404.54</v>
      </c>
      <c r="C1270" s="150">
        <v>849.97</v>
      </c>
      <c r="D1270" s="173">
        <v>3.6499999999999998E-2</v>
      </c>
      <c r="E1270" s="173">
        <v>2.8420000000000001E-2</v>
      </c>
      <c r="F1270" s="173">
        <v>8.0800000000000004E-3</v>
      </c>
      <c r="G1270" s="154">
        <f t="shared" si="39"/>
        <v>112.94799600160052</v>
      </c>
      <c r="H1270" s="120">
        <f t="shared" si="40"/>
        <v>74388216.678770825</v>
      </c>
    </row>
    <row r="1271" spans="1:8" x14ac:dyDescent="0.3">
      <c r="A1271" s="144">
        <v>8423</v>
      </c>
      <c r="B1271" s="150">
        <v>15700.33</v>
      </c>
      <c r="C1271" s="150">
        <v>850.28</v>
      </c>
      <c r="D1271" s="173">
        <v>3.6470000000000002E-2</v>
      </c>
      <c r="E1271" s="173">
        <v>2.8539999999999999E-2</v>
      </c>
      <c r="F1271" s="173">
        <v>7.9299999999999995E-3</v>
      </c>
      <c r="G1271" s="154">
        <f t="shared" si="39"/>
        <v>110.85118914513515</v>
      </c>
      <c r="H1271" s="120">
        <f t="shared" si="40"/>
        <v>75984750.952666298</v>
      </c>
    </row>
    <row r="1272" spans="1:8" x14ac:dyDescent="0.3">
      <c r="A1272" s="144">
        <v>8466</v>
      </c>
      <c r="B1272" s="150">
        <v>15790.52</v>
      </c>
      <c r="C1272" s="150">
        <v>849.45</v>
      </c>
      <c r="D1272" s="173">
        <v>3.6510000000000001E-2</v>
      </c>
      <c r="E1272" s="173">
        <v>2.8629999999999999E-2</v>
      </c>
      <c r="F1272" s="173">
        <v>7.8799999999999999E-3</v>
      </c>
      <c r="G1272" s="154">
        <f t="shared" si="39"/>
        <v>110.15225352631337</v>
      </c>
      <c r="H1272" s="120">
        <f t="shared" si="40"/>
        <v>76857256.469815448</v>
      </c>
    </row>
    <row r="1273" spans="1:8" x14ac:dyDescent="0.3">
      <c r="A1273" s="144">
        <v>8488</v>
      </c>
      <c r="B1273" s="150">
        <v>15659.96</v>
      </c>
      <c r="C1273" s="150">
        <v>848.81</v>
      </c>
      <c r="D1273" s="173">
        <v>3.6589999999999998E-2</v>
      </c>
      <c r="E1273" s="173">
        <v>2.8649999999999998E-2</v>
      </c>
      <c r="F1273" s="173">
        <v>7.9399999999999991E-3</v>
      </c>
      <c r="G1273" s="154">
        <f t="shared" si="39"/>
        <v>110.99097626889952</v>
      </c>
      <c r="H1273" s="120">
        <f t="shared" si="40"/>
        <v>76474685.468447402</v>
      </c>
    </row>
    <row r="1274" spans="1:8" x14ac:dyDescent="0.3">
      <c r="A1274" s="144">
        <v>8532</v>
      </c>
      <c r="B1274" s="150">
        <v>15765.6</v>
      </c>
      <c r="C1274" s="150">
        <v>849.12</v>
      </c>
      <c r="D1274" s="173">
        <v>3.6769999999999997E-2</v>
      </c>
      <c r="E1274" s="173">
        <v>2.8879999999999999E-2</v>
      </c>
      <c r="F1274" s="173">
        <v>7.8899999999999994E-3</v>
      </c>
      <c r="G1274" s="154">
        <f t="shared" si="39"/>
        <v>110.29204065007774</v>
      </c>
      <c r="H1274" s="120">
        <f t="shared" si="40"/>
        <v>77358256.767316297</v>
      </c>
    </row>
    <row r="1275" spans="1:8" x14ac:dyDescent="0.3">
      <c r="A1275" s="144">
        <v>8554</v>
      </c>
      <c r="B1275" s="150">
        <v>15577.57</v>
      </c>
      <c r="C1275" s="150">
        <v>849.88</v>
      </c>
      <c r="D1275" s="173">
        <v>3.6850000000000001E-2</v>
      </c>
      <c r="E1275" s="173">
        <v>2.886E-2</v>
      </c>
      <c r="F1275" s="173">
        <v>7.9900000000000006E-3</v>
      </c>
      <c r="G1275" s="154">
        <f t="shared" si="39"/>
        <v>111.68991188772132</v>
      </c>
      <c r="H1275" s="120">
        <f t="shared" si="40"/>
        <v>76587042.244236812</v>
      </c>
    </row>
    <row r="1276" spans="1:8" x14ac:dyDescent="0.3">
      <c r="A1276" s="144">
        <v>8597</v>
      </c>
      <c r="B1276" s="150">
        <v>15204.24</v>
      </c>
      <c r="C1276" s="150">
        <v>849.92</v>
      </c>
      <c r="D1276" s="173">
        <v>3.696E-2</v>
      </c>
      <c r="E1276" s="173">
        <v>2.877E-2</v>
      </c>
      <c r="F1276" s="173">
        <v>8.1899999999999994E-3</v>
      </c>
      <c r="G1276" s="154">
        <f t="shared" si="39"/>
        <v>114.48565436300845</v>
      </c>
      <c r="H1276" s="120">
        <f t="shared" si="40"/>
        <v>75092377.711716026</v>
      </c>
    </row>
    <row r="1277" spans="1:8" x14ac:dyDescent="0.3">
      <c r="A1277" s="144">
        <v>8619</v>
      </c>
      <c r="B1277" s="150">
        <v>15353.75</v>
      </c>
      <c r="C1277" s="150">
        <v>849.82</v>
      </c>
      <c r="D1277" s="173">
        <v>3.705E-2</v>
      </c>
      <c r="E1277" s="173">
        <v>2.895E-2</v>
      </c>
      <c r="F1277" s="173">
        <v>8.1099999999999992E-3</v>
      </c>
      <c r="G1277" s="154">
        <f t="shared" si="39"/>
        <v>113.36735737289357</v>
      </c>
      <c r="H1277" s="120">
        <f t="shared" si="40"/>
        <v>76027175.720873117</v>
      </c>
    </row>
    <row r="1278" spans="1:8" x14ac:dyDescent="0.3">
      <c r="A1278" s="144">
        <v>8664</v>
      </c>
      <c r="B1278" s="150">
        <v>15512.42</v>
      </c>
      <c r="C1278" s="150">
        <v>849.7</v>
      </c>
      <c r="D1278" s="173">
        <v>3.712E-2</v>
      </c>
      <c r="E1278" s="173">
        <v>2.9100000000000001E-2</v>
      </c>
      <c r="F1278" s="173">
        <v>8.0199999999999994E-3</v>
      </c>
      <c r="G1278" s="154">
        <f t="shared" ref="G1278:G1341" si="41">(2*F1278/$B$7)*(1+3*$B$11)/(4+PI()*$B$11-PI())*10^6</f>
        <v>112.10927325901437</v>
      </c>
      <c r="H1278" s="120">
        <f t="shared" ref="H1278:H1341" si="42">A1278/G1278*10^6</f>
        <v>77281742.608240068</v>
      </c>
    </row>
    <row r="1279" spans="1:8" x14ac:dyDescent="0.3">
      <c r="A1279" s="144">
        <v>8686</v>
      </c>
      <c r="B1279" s="150">
        <v>15564.2</v>
      </c>
      <c r="C1279" s="150">
        <v>849.31</v>
      </c>
      <c r="D1279" s="173">
        <v>3.7089999999999998E-2</v>
      </c>
      <c r="E1279" s="173">
        <v>2.9100000000000001E-2</v>
      </c>
      <c r="F1279" s="173">
        <v>7.9900000000000006E-3</v>
      </c>
      <c r="G1279" s="154">
        <f t="shared" si="41"/>
        <v>111.68991188772132</v>
      </c>
      <c r="H1279" s="120">
        <f t="shared" si="42"/>
        <v>77768885.7766473</v>
      </c>
    </row>
    <row r="1280" spans="1:8" x14ac:dyDescent="0.3">
      <c r="A1280" s="144">
        <v>8730</v>
      </c>
      <c r="B1280" s="150">
        <v>15352.56</v>
      </c>
      <c r="C1280" s="150">
        <v>850.05</v>
      </c>
      <c r="D1280" s="173">
        <v>3.721E-2</v>
      </c>
      <c r="E1280" s="173">
        <v>2.9100000000000001E-2</v>
      </c>
      <c r="F1280" s="173">
        <v>8.1099999999999992E-3</v>
      </c>
      <c r="G1280" s="154">
        <f t="shared" si="41"/>
        <v>113.36735737289357</v>
      </c>
      <c r="H1280" s="120">
        <f t="shared" si="42"/>
        <v>77006293.542548135</v>
      </c>
    </row>
    <row r="1281" spans="1:8" x14ac:dyDescent="0.3">
      <c r="A1281" s="144">
        <v>8753</v>
      </c>
      <c r="B1281" s="150">
        <v>15386.03</v>
      </c>
      <c r="C1281" s="150">
        <v>850.64</v>
      </c>
      <c r="D1281" s="173">
        <v>3.7269999999999998E-2</v>
      </c>
      <c r="E1281" s="173">
        <v>2.9180000000000001E-2</v>
      </c>
      <c r="F1281" s="173">
        <v>8.0999999999999996E-3</v>
      </c>
      <c r="G1281" s="154">
        <f t="shared" si="41"/>
        <v>113.22757024912923</v>
      </c>
      <c r="H1281" s="120">
        <f t="shared" si="42"/>
        <v>77304493.779573217</v>
      </c>
    </row>
    <row r="1282" spans="1:8" x14ac:dyDescent="0.3">
      <c r="A1282" s="144">
        <v>8798</v>
      </c>
      <c r="B1282" s="150">
        <v>15369.89</v>
      </c>
      <c r="C1282" s="150">
        <v>849.23</v>
      </c>
      <c r="D1282" s="173">
        <v>3.7359999999999997E-2</v>
      </c>
      <c r="E1282" s="173">
        <v>2.9270000000000001E-2</v>
      </c>
      <c r="F1282" s="173">
        <v>8.09E-3</v>
      </c>
      <c r="G1282" s="154">
        <f t="shared" si="41"/>
        <v>113.08778312536488</v>
      </c>
      <c r="H1282" s="120">
        <f t="shared" si="42"/>
        <v>77797970.36296013</v>
      </c>
    </row>
    <row r="1283" spans="1:8" x14ac:dyDescent="0.3">
      <c r="A1283" s="144">
        <v>8820</v>
      </c>
      <c r="B1283" s="150">
        <v>15539.05</v>
      </c>
      <c r="C1283" s="150">
        <v>849.55</v>
      </c>
      <c r="D1283" s="173">
        <v>3.7359999999999997E-2</v>
      </c>
      <c r="E1283" s="173">
        <v>2.9350000000000001E-2</v>
      </c>
      <c r="F1283" s="173">
        <v>8.0099999999999998E-3</v>
      </c>
      <c r="G1283" s="154">
        <f t="shared" si="41"/>
        <v>111.96948613525001</v>
      </c>
      <c r="H1283" s="120">
        <f t="shared" si="42"/>
        <v>78771460.90807417</v>
      </c>
    </row>
    <row r="1284" spans="1:8" x14ac:dyDescent="0.3">
      <c r="A1284" s="144">
        <v>8866</v>
      </c>
      <c r="B1284" s="150">
        <v>15303.72</v>
      </c>
      <c r="C1284" s="150">
        <v>849.74</v>
      </c>
      <c r="D1284" s="173">
        <v>3.7530000000000001E-2</v>
      </c>
      <c r="E1284" s="173">
        <v>2.9399999999999999E-2</v>
      </c>
      <c r="F1284" s="173">
        <v>8.1300000000000001E-3</v>
      </c>
      <c r="G1284" s="154">
        <f t="shared" si="41"/>
        <v>113.64693162042231</v>
      </c>
      <c r="H1284" s="120">
        <f t="shared" si="42"/>
        <v>78013544.876092225</v>
      </c>
    </row>
    <row r="1285" spans="1:8" x14ac:dyDescent="0.3">
      <c r="A1285" s="144">
        <v>8888</v>
      </c>
      <c r="B1285" s="150">
        <v>15580.23</v>
      </c>
      <c r="C1285" s="150">
        <v>849.21</v>
      </c>
      <c r="D1285" s="173">
        <v>3.746E-2</v>
      </c>
      <c r="E1285" s="173">
        <v>2.947E-2</v>
      </c>
      <c r="F1285" s="173">
        <v>7.9799999999999992E-3</v>
      </c>
      <c r="G1285" s="154">
        <f t="shared" si="41"/>
        <v>111.55012476395694</v>
      </c>
      <c r="H1285" s="120">
        <f t="shared" si="42"/>
        <v>79677185.649117351</v>
      </c>
    </row>
    <row r="1286" spans="1:8" x14ac:dyDescent="0.3">
      <c r="A1286" s="144">
        <v>8934</v>
      </c>
      <c r="B1286" s="150">
        <v>15329.87</v>
      </c>
      <c r="C1286" s="150">
        <v>849.79</v>
      </c>
      <c r="D1286" s="173">
        <v>3.773E-2</v>
      </c>
      <c r="E1286" s="173">
        <v>2.962E-2</v>
      </c>
      <c r="F1286" s="173">
        <v>8.1200000000000005E-3</v>
      </c>
      <c r="G1286" s="154">
        <f t="shared" si="41"/>
        <v>113.50714449665796</v>
      </c>
      <c r="H1286" s="120">
        <f t="shared" si="42"/>
        <v>78708701.902575374</v>
      </c>
    </row>
    <row r="1287" spans="1:8" x14ac:dyDescent="0.3">
      <c r="A1287" s="144">
        <v>8957</v>
      </c>
      <c r="B1287" s="150">
        <v>15295.42</v>
      </c>
      <c r="C1287" s="150">
        <v>850.2</v>
      </c>
      <c r="D1287" s="173">
        <v>3.7780000000000001E-2</v>
      </c>
      <c r="E1287" s="173">
        <v>2.964E-2</v>
      </c>
      <c r="F1287" s="173">
        <v>8.1399999999999997E-3</v>
      </c>
      <c r="G1287" s="154">
        <f t="shared" si="41"/>
        <v>113.78671874418666</v>
      </c>
      <c r="H1287" s="120">
        <f t="shared" si="42"/>
        <v>78717446.981988937</v>
      </c>
    </row>
    <row r="1288" spans="1:8" x14ac:dyDescent="0.3">
      <c r="A1288" s="144">
        <v>9003</v>
      </c>
      <c r="B1288" s="150">
        <v>15442.8</v>
      </c>
      <c r="C1288" s="150">
        <v>848.89</v>
      </c>
      <c r="D1288" s="173">
        <v>3.7719999999999997E-2</v>
      </c>
      <c r="E1288" s="173">
        <v>2.9669999999999998E-2</v>
      </c>
      <c r="F1288" s="173">
        <v>8.0499999999999999E-3</v>
      </c>
      <c r="G1288" s="154">
        <f t="shared" si="41"/>
        <v>112.52863463030745</v>
      </c>
      <c r="H1288" s="120">
        <f t="shared" si="42"/>
        <v>80006302.658676475</v>
      </c>
    </row>
    <row r="1289" spans="1:8" x14ac:dyDescent="0.3">
      <c r="A1289" s="144">
        <v>9026</v>
      </c>
      <c r="B1289" s="150">
        <v>15407.13</v>
      </c>
      <c r="C1289" s="150">
        <v>849.07</v>
      </c>
      <c r="D1289" s="173">
        <v>3.78E-2</v>
      </c>
      <c r="E1289" s="173">
        <v>2.972E-2</v>
      </c>
      <c r="F1289" s="173">
        <v>8.0700000000000008E-3</v>
      </c>
      <c r="G1289" s="154">
        <f t="shared" si="41"/>
        <v>112.80820887783617</v>
      </c>
      <c r="H1289" s="120">
        <f t="shared" si="42"/>
        <v>80011907.730709225</v>
      </c>
    </row>
    <row r="1290" spans="1:8" x14ac:dyDescent="0.3">
      <c r="A1290" s="144">
        <v>9072</v>
      </c>
      <c r="B1290" s="150">
        <v>15366.84</v>
      </c>
      <c r="C1290" s="150">
        <v>849.49</v>
      </c>
      <c r="D1290" s="173">
        <v>3.7990000000000003E-2</v>
      </c>
      <c r="E1290" s="173">
        <v>2.989E-2</v>
      </c>
      <c r="F1290" s="173">
        <v>8.0999999999999996E-3</v>
      </c>
      <c r="G1290" s="154">
        <f t="shared" si="41"/>
        <v>113.22757024912923</v>
      </c>
      <c r="H1290" s="120">
        <f t="shared" si="42"/>
        <v>80121828.809355453</v>
      </c>
    </row>
    <row r="1291" spans="1:8" x14ac:dyDescent="0.3">
      <c r="A1291" s="144">
        <v>9095</v>
      </c>
      <c r="B1291" s="150">
        <v>15440.94</v>
      </c>
      <c r="C1291" s="150">
        <v>849.02</v>
      </c>
      <c r="D1291" s="173">
        <v>3.7990000000000003E-2</v>
      </c>
      <c r="E1291" s="173">
        <v>2.9940000000000001E-2</v>
      </c>
      <c r="F1291" s="173">
        <v>8.0499999999999999E-3</v>
      </c>
      <c r="G1291" s="154">
        <f t="shared" si="41"/>
        <v>112.52863463030745</v>
      </c>
      <c r="H1291" s="120">
        <f t="shared" si="42"/>
        <v>80823872.340404585</v>
      </c>
    </row>
    <row r="1292" spans="1:8" x14ac:dyDescent="0.3">
      <c r="A1292" s="144">
        <v>9142</v>
      </c>
      <c r="B1292" s="150">
        <v>15346.98</v>
      </c>
      <c r="C1292" s="150">
        <v>850.36</v>
      </c>
      <c r="D1292" s="173">
        <v>3.7999999999999999E-2</v>
      </c>
      <c r="E1292" s="173">
        <v>2.989E-2</v>
      </c>
      <c r="F1292" s="173">
        <v>8.1099999999999992E-3</v>
      </c>
      <c r="G1292" s="154">
        <f t="shared" si="41"/>
        <v>113.36735737289357</v>
      </c>
      <c r="H1292" s="120">
        <f t="shared" si="42"/>
        <v>80640496.62840493</v>
      </c>
    </row>
    <row r="1293" spans="1:8" x14ac:dyDescent="0.3">
      <c r="A1293" s="144">
        <v>9165</v>
      </c>
      <c r="B1293" s="150">
        <v>15600.7</v>
      </c>
      <c r="C1293" s="150">
        <v>849.1</v>
      </c>
      <c r="D1293" s="173">
        <v>3.8039999999999997E-2</v>
      </c>
      <c r="E1293" s="173">
        <v>3.007E-2</v>
      </c>
      <c r="F1293" s="173">
        <v>7.9699999999999997E-3</v>
      </c>
      <c r="G1293" s="154">
        <f t="shared" si="41"/>
        <v>111.41033764019258</v>
      </c>
      <c r="H1293" s="120">
        <f t="shared" si="42"/>
        <v>82263461.310017779</v>
      </c>
    </row>
    <row r="1294" spans="1:8" x14ac:dyDescent="0.3">
      <c r="A1294" s="144">
        <v>9212</v>
      </c>
      <c r="B1294" s="150">
        <v>15354.38</v>
      </c>
      <c r="C1294" s="150">
        <v>849.41</v>
      </c>
      <c r="D1294" s="173">
        <v>3.8240000000000003E-2</v>
      </c>
      <c r="E1294" s="173">
        <v>3.0130000000000001E-2</v>
      </c>
      <c r="F1294" s="173">
        <v>8.0999999999999996E-3</v>
      </c>
      <c r="G1294" s="154">
        <f t="shared" si="41"/>
        <v>113.22757024912923</v>
      </c>
      <c r="H1294" s="120">
        <f t="shared" si="42"/>
        <v>81358276.784808472</v>
      </c>
    </row>
    <row r="1295" spans="1:8" x14ac:dyDescent="0.3">
      <c r="A1295" s="144">
        <v>9236</v>
      </c>
      <c r="B1295" s="150">
        <v>15231.44</v>
      </c>
      <c r="C1295" s="150">
        <v>849.72</v>
      </c>
      <c r="D1295" s="173">
        <v>3.8309999999999997E-2</v>
      </c>
      <c r="E1295" s="173">
        <v>3.014E-2</v>
      </c>
      <c r="F1295" s="173">
        <v>8.1700000000000002E-3</v>
      </c>
      <c r="G1295" s="154">
        <f t="shared" si="41"/>
        <v>114.20608011547974</v>
      </c>
      <c r="H1295" s="120">
        <f t="shared" si="42"/>
        <v>80871351.075713292</v>
      </c>
    </row>
    <row r="1296" spans="1:8" x14ac:dyDescent="0.3">
      <c r="A1296" s="144">
        <v>9283</v>
      </c>
      <c r="B1296" s="150">
        <v>15425.08</v>
      </c>
      <c r="C1296" s="150">
        <v>849.58</v>
      </c>
      <c r="D1296" s="173">
        <v>3.8330000000000003E-2</v>
      </c>
      <c r="E1296" s="173">
        <v>3.0259999999999999E-2</v>
      </c>
      <c r="F1296" s="173">
        <v>8.0700000000000008E-3</v>
      </c>
      <c r="G1296" s="154">
        <f t="shared" si="41"/>
        <v>112.80820887783617</v>
      </c>
      <c r="H1296" s="120">
        <f t="shared" si="42"/>
        <v>82290110.731683329</v>
      </c>
    </row>
    <row r="1297" spans="1:8" x14ac:dyDescent="0.3">
      <c r="A1297" s="144">
        <v>9307</v>
      </c>
      <c r="B1297" s="150">
        <v>15629.33</v>
      </c>
      <c r="C1297" s="150">
        <v>849.59</v>
      </c>
      <c r="D1297" s="173">
        <v>3.8359999999999998E-2</v>
      </c>
      <c r="E1297" s="173">
        <v>3.039E-2</v>
      </c>
      <c r="F1297" s="173">
        <v>7.9600000000000001E-3</v>
      </c>
      <c r="G1297" s="154">
        <f t="shared" si="41"/>
        <v>111.27055051642823</v>
      </c>
      <c r="H1297" s="120">
        <f t="shared" si="42"/>
        <v>83642976.122652456</v>
      </c>
    </row>
    <row r="1298" spans="1:8" x14ac:dyDescent="0.3">
      <c r="A1298" s="144">
        <v>9355</v>
      </c>
      <c r="B1298" s="150">
        <v>15343.2</v>
      </c>
      <c r="C1298" s="150">
        <v>849.25</v>
      </c>
      <c r="D1298" s="173">
        <v>3.8530000000000002E-2</v>
      </c>
      <c r="E1298" s="173">
        <v>3.0419999999999999E-2</v>
      </c>
      <c r="F1298" s="173">
        <v>8.1099999999999992E-3</v>
      </c>
      <c r="G1298" s="154">
        <f t="shared" si="41"/>
        <v>113.36735737289357</v>
      </c>
      <c r="H1298" s="120">
        <f t="shared" si="42"/>
        <v>82519344.340267777</v>
      </c>
    </row>
    <row r="1299" spans="1:8" x14ac:dyDescent="0.3">
      <c r="A1299" s="144">
        <v>9379</v>
      </c>
      <c r="B1299" s="150">
        <v>15508.57</v>
      </c>
      <c r="C1299" s="150">
        <v>849.55</v>
      </c>
      <c r="D1299" s="173">
        <v>3.85E-2</v>
      </c>
      <c r="E1299" s="173">
        <v>3.048E-2</v>
      </c>
      <c r="F1299" s="173">
        <v>8.0199999999999994E-3</v>
      </c>
      <c r="G1299" s="154">
        <f t="shared" si="41"/>
        <v>112.10927325901437</v>
      </c>
      <c r="H1299" s="120">
        <f t="shared" si="42"/>
        <v>83659448.744538739</v>
      </c>
    </row>
    <row r="1300" spans="1:8" x14ac:dyDescent="0.3">
      <c r="A1300" s="144">
        <v>9427</v>
      </c>
      <c r="B1300" s="150">
        <v>15472.74</v>
      </c>
      <c r="C1300" s="150">
        <v>849.54</v>
      </c>
      <c r="D1300" s="173">
        <v>3.8649999999999997E-2</v>
      </c>
      <c r="E1300" s="173">
        <v>3.0609999999999998E-2</v>
      </c>
      <c r="F1300" s="173">
        <v>8.0400000000000003E-3</v>
      </c>
      <c r="G1300" s="154">
        <f t="shared" si="41"/>
        <v>112.3888475065431</v>
      </c>
      <c r="H1300" s="120">
        <f t="shared" si="42"/>
        <v>83878429.302793369</v>
      </c>
    </row>
    <row r="1301" spans="1:8" x14ac:dyDescent="0.3">
      <c r="A1301" s="144">
        <v>9451</v>
      </c>
      <c r="B1301" s="150">
        <v>15341.03</v>
      </c>
      <c r="C1301" s="150">
        <v>849.53</v>
      </c>
      <c r="D1301" s="173">
        <v>3.8730000000000001E-2</v>
      </c>
      <c r="E1301" s="173">
        <v>3.0620000000000001E-2</v>
      </c>
      <c r="F1301" s="173">
        <v>8.1099999999999992E-3</v>
      </c>
      <c r="G1301" s="154">
        <f t="shared" si="41"/>
        <v>113.36735737289357</v>
      </c>
      <c r="H1301" s="120">
        <f t="shared" si="42"/>
        <v>83366148.942797527</v>
      </c>
    </row>
    <row r="1302" spans="1:8" x14ac:dyDescent="0.3">
      <c r="A1302" s="144">
        <v>9500</v>
      </c>
      <c r="B1302" s="150">
        <v>15100.84</v>
      </c>
      <c r="C1302" s="150">
        <v>850.14</v>
      </c>
      <c r="D1302" s="173">
        <v>3.8920000000000003E-2</v>
      </c>
      <c r="E1302" s="173">
        <v>3.0679999999999999E-2</v>
      </c>
      <c r="F1302" s="173">
        <v>8.2500000000000004E-3</v>
      </c>
      <c r="G1302" s="154">
        <f t="shared" si="41"/>
        <v>115.32437710559459</v>
      </c>
      <c r="H1302" s="120">
        <f t="shared" si="42"/>
        <v>82376339.143817827</v>
      </c>
    </row>
    <row r="1303" spans="1:8" x14ac:dyDescent="0.3">
      <c r="A1303" s="144">
        <v>9524</v>
      </c>
      <c r="B1303" s="150">
        <v>15375.65</v>
      </c>
      <c r="C1303" s="150">
        <v>849.87</v>
      </c>
      <c r="D1303" s="173">
        <v>3.8890000000000001E-2</v>
      </c>
      <c r="E1303" s="173">
        <v>3.0790000000000001E-2</v>
      </c>
      <c r="F1303" s="173">
        <v>8.0999999999999996E-3</v>
      </c>
      <c r="G1303" s="154">
        <f t="shared" si="41"/>
        <v>113.22757024912923</v>
      </c>
      <c r="H1303" s="120">
        <f t="shared" si="42"/>
        <v>84113789.415818051</v>
      </c>
    </row>
    <row r="1304" spans="1:8" x14ac:dyDescent="0.3">
      <c r="A1304" s="144">
        <v>9573</v>
      </c>
      <c r="B1304" s="150">
        <v>15153.15</v>
      </c>
      <c r="C1304" s="150">
        <v>849.5</v>
      </c>
      <c r="D1304" s="173">
        <v>3.9100000000000003E-2</v>
      </c>
      <c r="E1304" s="173">
        <v>3.0890000000000001E-2</v>
      </c>
      <c r="F1304" s="173">
        <v>8.2100000000000003E-3</v>
      </c>
      <c r="G1304" s="154">
        <f t="shared" si="41"/>
        <v>114.76522861053716</v>
      </c>
      <c r="H1304" s="120">
        <f t="shared" si="42"/>
        <v>83413766.659992129</v>
      </c>
    </row>
    <row r="1305" spans="1:8" x14ac:dyDescent="0.3">
      <c r="A1305" s="144">
        <v>9597</v>
      </c>
      <c r="B1305" s="150">
        <v>15522.26</v>
      </c>
      <c r="C1305" s="150">
        <v>849.69</v>
      </c>
      <c r="D1305" s="173">
        <v>3.8980000000000001E-2</v>
      </c>
      <c r="E1305" s="173">
        <v>3.0970000000000001E-2</v>
      </c>
      <c r="F1305" s="173">
        <v>8.0199999999999994E-3</v>
      </c>
      <c r="G1305" s="154">
        <f t="shared" si="41"/>
        <v>112.10927325901437</v>
      </c>
      <c r="H1305" s="120">
        <f t="shared" si="42"/>
        <v>85603980.125955671</v>
      </c>
    </row>
    <row r="1306" spans="1:8" x14ac:dyDescent="0.3">
      <c r="A1306" s="144">
        <v>9647</v>
      </c>
      <c r="B1306" s="150">
        <v>15304.09</v>
      </c>
      <c r="C1306" s="150">
        <v>849.1</v>
      </c>
      <c r="D1306" s="173">
        <v>3.9129999999999998E-2</v>
      </c>
      <c r="E1306" s="173">
        <v>3.1009999999999999E-2</v>
      </c>
      <c r="F1306" s="173">
        <v>8.1300000000000001E-3</v>
      </c>
      <c r="G1306" s="154">
        <f t="shared" si="41"/>
        <v>113.64693162042231</v>
      </c>
      <c r="H1306" s="120">
        <f t="shared" si="42"/>
        <v>84885705.777087942</v>
      </c>
    </row>
    <row r="1307" spans="1:8" x14ac:dyDescent="0.3">
      <c r="A1307" s="144">
        <v>9671</v>
      </c>
      <c r="B1307" s="150">
        <v>15416.95</v>
      </c>
      <c r="C1307" s="150">
        <v>849.87</v>
      </c>
      <c r="D1307" s="173">
        <v>3.916E-2</v>
      </c>
      <c r="E1307" s="173">
        <v>3.108E-2</v>
      </c>
      <c r="F1307" s="173">
        <v>8.0700000000000008E-3</v>
      </c>
      <c r="G1307" s="154">
        <f t="shared" si="41"/>
        <v>112.80820887783617</v>
      </c>
      <c r="H1307" s="120">
        <f t="shared" si="42"/>
        <v>85729576.740936056</v>
      </c>
    </row>
    <row r="1308" spans="1:8" x14ac:dyDescent="0.3">
      <c r="A1308" s="144">
        <v>9721</v>
      </c>
      <c r="B1308" s="150">
        <v>15251.78</v>
      </c>
      <c r="C1308" s="150">
        <v>849.22</v>
      </c>
      <c r="D1308" s="173">
        <v>3.9320000000000001E-2</v>
      </c>
      <c r="E1308" s="173">
        <v>3.117E-2</v>
      </c>
      <c r="F1308" s="173">
        <v>8.1499999999999993E-3</v>
      </c>
      <c r="G1308" s="154">
        <f t="shared" si="41"/>
        <v>113.92650586795102</v>
      </c>
      <c r="H1308" s="120">
        <f t="shared" si="42"/>
        <v>85326938.85360913</v>
      </c>
    </row>
    <row r="1309" spans="1:8" x14ac:dyDescent="0.3">
      <c r="A1309" s="144">
        <v>9746</v>
      </c>
      <c r="B1309" s="150">
        <v>15159.67</v>
      </c>
      <c r="C1309" s="150">
        <v>848.47</v>
      </c>
      <c r="D1309" s="173">
        <v>3.9370000000000002E-2</v>
      </c>
      <c r="E1309" s="173">
        <v>3.117E-2</v>
      </c>
      <c r="F1309" s="173">
        <v>8.2000000000000007E-3</v>
      </c>
      <c r="G1309" s="154">
        <f t="shared" si="41"/>
        <v>114.62544148677281</v>
      </c>
      <c r="H1309" s="120">
        <f t="shared" si="42"/>
        <v>85024754.309231073</v>
      </c>
    </row>
    <row r="1310" spans="1:8" x14ac:dyDescent="0.3">
      <c r="A1310" s="144">
        <v>9796</v>
      </c>
      <c r="B1310" s="150">
        <v>15244.94</v>
      </c>
      <c r="C1310" s="150">
        <v>848.33</v>
      </c>
      <c r="D1310" s="173">
        <v>3.9480000000000001E-2</v>
      </c>
      <c r="E1310" s="173">
        <v>3.1329999999999997E-2</v>
      </c>
      <c r="F1310" s="173">
        <v>8.1499999999999993E-3</v>
      </c>
      <c r="G1310" s="154">
        <f t="shared" si="41"/>
        <v>113.92650586795102</v>
      </c>
      <c r="H1310" s="120">
        <f t="shared" si="42"/>
        <v>85985257.999172434</v>
      </c>
    </row>
    <row r="1311" spans="1:8" x14ac:dyDescent="0.3">
      <c r="A1311" s="144">
        <v>9821</v>
      </c>
      <c r="B1311" s="150">
        <v>15135.66</v>
      </c>
      <c r="C1311" s="150">
        <v>850.07</v>
      </c>
      <c r="D1311" s="173">
        <v>3.9640000000000002E-2</v>
      </c>
      <c r="E1311" s="173">
        <v>3.141E-2</v>
      </c>
      <c r="F1311" s="173">
        <v>8.2299999999999995E-3</v>
      </c>
      <c r="G1311" s="154">
        <f t="shared" si="41"/>
        <v>115.04480285806586</v>
      </c>
      <c r="H1311" s="120">
        <f t="shared" si="42"/>
        <v>85366741.965010405</v>
      </c>
    </row>
    <row r="1312" spans="1:8" x14ac:dyDescent="0.3">
      <c r="A1312" s="144">
        <v>9871</v>
      </c>
      <c r="B1312" s="150">
        <v>15216.9</v>
      </c>
      <c r="C1312" s="150">
        <v>849.48</v>
      </c>
      <c r="D1312" s="173">
        <v>3.968E-2</v>
      </c>
      <c r="E1312" s="173">
        <v>3.15E-2</v>
      </c>
      <c r="F1312" s="173">
        <v>8.1799999999999998E-3</v>
      </c>
      <c r="G1312" s="154">
        <f t="shared" si="41"/>
        <v>114.34586723924407</v>
      </c>
      <c r="H1312" s="120">
        <f t="shared" si="42"/>
        <v>86325813.41437605</v>
      </c>
    </row>
    <row r="1313" spans="1:8" x14ac:dyDescent="0.3">
      <c r="A1313" s="144">
        <v>9897</v>
      </c>
      <c r="B1313" s="150">
        <v>15286.96</v>
      </c>
      <c r="C1313" s="150">
        <v>850.44</v>
      </c>
      <c r="D1313" s="173">
        <v>3.9710000000000002E-2</v>
      </c>
      <c r="E1313" s="173">
        <v>3.1570000000000001E-2</v>
      </c>
      <c r="F1313" s="173">
        <v>8.1499999999999993E-3</v>
      </c>
      <c r="G1313" s="154">
        <f t="shared" si="41"/>
        <v>113.92650586795102</v>
      </c>
      <c r="H1313" s="120">
        <f t="shared" si="42"/>
        <v>86871794.448530972</v>
      </c>
    </row>
    <row r="1314" spans="1:8" x14ac:dyDescent="0.3">
      <c r="A1314" s="144">
        <v>9947</v>
      </c>
      <c r="B1314" s="150">
        <v>15272.34</v>
      </c>
      <c r="C1314" s="150">
        <v>849.55</v>
      </c>
      <c r="D1314" s="173">
        <v>3.9829999999999997E-2</v>
      </c>
      <c r="E1314" s="173">
        <v>3.168E-2</v>
      </c>
      <c r="F1314" s="173">
        <v>8.1499999999999993E-3</v>
      </c>
      <c r="G1314" s="154">
        <f t="shared" si="41"/>
        <v>113.92650586795102</v>
      </c>
      <c r="H1314" s="120">
        <f t="shared" si="42"/>
        <v>87310673.878906503</v>
      </c>
    </row>
    <row r="1315" spans="1:8" x14ac:dyDescent="0.3">
      <c r="A1315" s="144">
        <v>9973</v>
      </c>
      <c r="B1315" s="150">
        <v>15196.43</v>
      </c>
      <c r="C1315" s="150">
        <v>850.3</v>
      </c>
      <c r="D1315" s="173">
        <v>3.993E-2</v>
      </c>
      <c r="E1315" s="173">
        <v>3.1730000000000001E-2</v>
      </c>
      <c r="F1315" s="173">
        <v>8.1899999999999994E-3</v>
      </c>
      <c r="G1315" s="154">
        <f t="shared" si="41"/>
        <v>114.48565436300845</v>
      </c>
      <c r="H1315" s="120">
        <f t="shared" si="42"/>
        <v>87111350.810625076</v>
      </c>
    </row>
    <row r="1316" spans="1:8" x14ac:dyDescent="0.3">
      <c r="A1316" s="144">
        <v>9999</v>
      </c>
      <c r="B1316" s="150">
        <v>15369.01</v>
      </c>
      <c r="C1316" s="150">
        <v>849.86</v>
      </c>
      <c r="D1316" s="173">
        <v>3.984E-2</v>
      </c>
      <c r="E1316" s="173">
        <v>3.1739999999999997E-2</v>
      </c>
      <c r="F1316" s="173">
        <v>8.0999999999999996E-3</v>
      </c>
      <c r="G1316" s="154">
        <f t="shared" si="41"/>
        <v>113.22757024912923</v>
      </c>
      <c r="H1316" s="120">
        <f t="shared" si="42"/>
        <v>88308880.761105061</v>
      </c>
    </row>
    <row r="1317" spans="1:8" x14ac:dyDescent="0.3">
      <c r="A1317" s="144">
        <v>10000</v>
      </c>
      <c r="B1317" s="150">
        <v>15044.68</v>
      </c>
      <c r="C1317" s="150">
        <v>848.67</v>
      </c>
      <c r="D1317" s="173">
        <v>3.9949999999999999E-2</v>
      </c>
      <c r="E1317" s="173">
        <v>3.168E-2</v>
      </c>
      <c r="F1317" s="173">
        <v>8.26E-3</v>
      </c>
      <c r="G1317" s="154">
        <f t="shared" si="41"/>
        <v>115.46416422935896</v>
      </c>
      <c r="H1317" s="120">
        <f t="shared" si="42"/>
        <v>86606957.810181856</v>
      </c>
    </row>
    <row r="1318" spans="1:8" x14ac:dyDescent="0.3">
      <c r="A1318" s="144">
        <v>10037</v>
      </c>
      <c r="B1318" s="150">
        <v>15065.33</v>
      </c>
      <c r="C1318" s="150">
        <v>849.15</v>
      </c>
      <c r="D1318" s="173">
        <v>4.0059999999999998E-2</v>
      </c>
      <c r="E1318" s="173">
        <v>3.1809999999999998E-2</v>
      </c>
      <c r="F1318" s="173">
        <v>8.2500000000000004E-3</v>
      </c>
      <c r="G1318" s="154">
        <f t="shared" si="41"/>
        <v>115.32437710559459</v>
      </c>
      <c r="H1318" s="120">
        <f t="shared" si="42"/>
        <v>87032770.10384205</v>
      </c>
    </row>
    <row r="1319" spans="1:8" x14ac:dyDescent="0.3">
      <c r="A1319" s="144">
        <v>10076</v>
      </c>
      <c r="B1319" s="150">
        <v>15029.92</v>
      </c>
      <c r="C1319" s="150">
        <v>848.74</v>
      </c>
      <c r="D1319" s="173">
        <v>4.0120000000000003E-2</v>
      </c>
      <c r="E1319" s="173">
        <v>3.1850000000000003E-2</v>
      </c>
      <c r="F1319" s="173">
        <v>8.2699999999999996E-3</v>
      </c>
      <c r="G1319" s="154">
        <f t="shared" si="41"/>
        <v>115.60395135312329</v>
      </c>
      <c r="H1319" s="120">
        <f t="shared" si="42"/>
        <v>87159650.531510785</v>
      </c>
    </row>
    <row r="1320" spans="1:8" x14ac:dyDescent="0.3">
      <c r="A1320" s="144">
        <v>10114</v>
      </c>
      <c r="B1320" s="150">
        <v>14937.69</v>
      </c>
      <c r="C1320" s="150">
        <v>848.92</v>
      </c>
      <c r="D1320" s="173">
        <v>4.0219999999999999E-2</v>
      </c>
      <c r="E1320" s="173">
        <v>3.1899999999999998E-2</v>
      </c>
      <c r="F1320" s="173">
        <v>8.3199999999999993E-3</v>
      </c>
      <c r="G1320" s="154">
        <f t="shared" si="41"/>
        <v>116.30288697194509</v>
      </c>
      <c r="H1320" s="120">
        <f t="shared" si="42"/>
        <v>86962587.630689919</v>
      </c>
    </row>
    <row r="1321" spans="1:8" x14ac:dyDescent="0.3">
      <c r="A1321" s="144">
        <v>10153</v>
      </c>
      <c r="B1321" s="150">
        <v>14959.1</v>
      </c>
      <c r="C1321" s="150">
        <v>848.57</v>
      </c>
      <c r="D1321" s="173">
        <v>4.0259999999999997E-2</v>
      </c>
      <c r="E1321" s="173">
        <v>3.1949999999999999E-2</v>
      </c>
      <c r="F1321" s="173">
        <v>8.3099999999999997E-3</v>
      </c>
      <c r="G1321" s="154">
        <f t="shared" si="41"/>
        <v>116.16309984818072</v>
      </c>
      <c r="H1321" s="120">
        <f t="shared" si="42"/>
        <v>87402970.592808366</v>
      </c>
    </row>
    <row r="1322" spans="1:8" x14ac:dyDescent="0.3">
      <c r="A1322" s="144">
        <v>10192</v>
      </c>
      <c r="B1322" s="150">
        <v>15372.82</v>
      </c>
      <c r="C1322" s="150">
        <v>848.84</v>
      </c>
      <c r="D1322" s="173">
        <v>4.0250000000000001E-2</v>
      </c>
      <c r="E1322" s="173">
        <v>3.2160000000000001E-2</v>
      </c>
      <c r="F1322" s="173">
        <v>8.09E-3</v>
      </c>
      <c r="G1322" s="154">
        <f t="shared" si="41"/>
        <v>113.08778312536488</v>
      </c>
      <c r="H1322" s="120">
        <f t="shared" si="42"/>
        <v>90124677.647111803</v>
      </c>
    </row>
    <row r="1323" spans="1:8" x14ac:dyDescent="0.3">
      <c r="A1323" s="144">
        <v>10231</v>
      </c>
      <c r="B1323" s="150">
        <v>14977.03</v>
      </c>
      <c r="C1323" s="150">
        <v>848.96</v>
      </c>
      <c r="D1323" s="173">
        <v>4.0259999999999997E-2</v>
      </c>
      <c r="E1323" s="173">
        <v>3.1949999999999999E-2</v>
      </c>
      <c r="F1323" s="173">
        <v>8.3000000000000001E-3</v>
      </c>
      <c r="G1323" s="154">
        <f t="shared" si="41"/>
        <v>116.02331272441639</v>
      </c>
      <c r="H1323" s="120">
        <f t="shared" si="42"/>
        <v>88180554.060726702</v>
      </c>
    </row>
    <row r="1324" spans="1:8" x14ac:dyDescent="0.3">
      <c r="A1324" s="144">
        <v>10271</v>
      </c>
      <c r="B1324" s="150">
        <v>15146.9</v>
      </c>
      <c r="C1324" s="150">
        <v>850.02</v>
      </c>
      <c r="D1324" s="173">
        <v>4.0460000000000003E-2</v>
      </c>
      <c r="E1324" s="173">
        <v>3.2239999999999998E-2</v>
      </c>
      <c r="F1324" s="173">
        <v>8.2199999999999999E-3</v>
      </c>
      <c r="G1324" s="154">
        <f t="shared" si="41"/>
        <v>114.90501573430151</v>
      </c>
      <c r="H1324" s="120">
        <f t="shared" si="42"/>
        <v>89386872.577868626</v>
      </c>
    </row>
    <row r="1325" spans="1:8" x14ac:dyDescent="0.3">
      <c r="A1325" s="144">
        <v>10310</v>
      </c>
      <c r="B1325" s="150">
        <v>15110.99</v>
      </c>
      <c r="C1325" s="150">
        <v>849.26</v>
      </c>
      <c r="D1325" s="173">
        <v>4.054E-2</v>
      </c>
      <c r="E1325" s="173">
        <v>3.2309999999999998E-2</v>
      </c>
      <c r="F1325" s="173">
        <v>8.2299999999999995E-3</v>
      </c>
      <c r="G1325" s="154">
        <f t="shared" si="41"/>
        <v>115.04480285806586</v>
      </c>
      <c r="H1325" s="120">
        <f t="shared" si="42"/>
        <v>89617259.91846627</v>
      </c>
    </row>
    <row r="1326" spans="1:8" x14ac:dyDescent="0.3">
      <c r="A1326" s="144">
        <v>10350</v>
      </c>
      <c r="B1326" s="150">
        <v>15002.53</v>
      </c>
      <c r="C1326" s="150">
        <v>849.64</v>
      </c>
      <c r="D1326" s="173">
        <v>4.0640000000000003E-2</v>
      </c>
      <c r="E1326" s="173">
        <v>3.2349999999999997E-2</v>
      </c>
      <c r="F1326" s="173">
        <v>8.2900000000000005E-3</v>
      </c>
      <c r="G1326" s="154">
        <f t="shared" si="41"/>
        <v>115.88352560065202</v>
      </c>
      <c r="H1326" s="120">
        <f t="shared" si="42"/>
        <v>89313817.01025641</v>
      </c>
    </row>
    <row r="1327" spans="1:8" x14ac:dyDescent="0.3">
      <c r="A1327" s="144">
        <v>10390</v>
      </c>
      <c r="B1327" s="150">
        <v>14896.05</v>
      </c>
      <c r="C1327" s="150">
        <v>849.59</v>
      </c>
      <c r="D1327" s="173">
        <v>4.0730000000000002E-2</v>
      </c>
      <c r="E1327" s="173">
        <v>3.2379999999999999E-2</v>
      </c>
      <c r="F1327" s="173">
        <v>8.3499999999999998E-3</v>
      </c>
      <c r="G1327" s="154">
        <f t="shared" si="41"/>
        <v>116.72224834323816</v>
      </c>
      <c r="H1327" s="120">
        <f t="shared" si="42"/>
        <v>89014734.958212465</v>
      </c>
    </row>
    <row r="1328" spans="1:8" x14ac:dyDescent="0.3">
      <c r="A1328" s="144">
        <v>10430</v>
      </c>
      <c r="B1328" s="150">
        <v>15053.77</v>
      </c>
      <c r="C1328" s="150">
        <v>848.87</v>
      </c>
      <c r="D1328" s="173">
        <v>4.0820000000000002E-2</v>
      </c>
      <c r="E1328" s="173">
        <v>3.2559999999999999E-2</v>
      </c>
      <c r="F1328" s="173">
        <v>8.26E-3</v>
      </c>
      <c r="G1328" s="154">
        <f t="shared" si="41"/>
        <v>115.46416422935896</v>
      </c>
      <c r="H1328" s="120">
        <f t="shared" si="42"/>
        <v>90331056.996019661</v>
      </c>
    </row>
    <row r="1329" spans="1:8" x14ac:dyDescent="0.3">
      <c r="A1329" s="144">
        <v>10470</v>
      </c>
      <c r="B1329" s="150">
        <v>14934.15</v>
      </c>
      <c r="C1329" s="150">
        <v>848.86</v>
      </c>
      <c r="D1329" s="173">
        <v>4.0899999999999999E-2</v>
      </c>
      <c r="E1329" s="173">
        <v>3.2570000000000002E-2</v>
      </c>
      <c r="F1329" s="173">
        <v>8.3199999999999993E-3</v>
      </c>
      <c r="G1329" s="154">
        <f t="shared" si="41"/>
        <v>116.30288697194509</v>
      </c>
      <c r="H1329" s="120">
        <f t="shared" si="42"/>
        <v>90023560.657833055</v>
      </c>
    </row>
    <row r="1330" spans="1:8" x14ac:dyDescent="0.3">
      <c r="A1330" s="144">
        <v>10510</v>
      </c>
      <c r="B1330" s="150">
        <v>15017.11</v>
      </c>
      <c r="C1330" s="150">
        <v>848.79</v>
      </c>
      <c r="D1330" s="173">
        <v>4.0969999999999999E-2</v>
      </c>
      <c r="E1330" s="173">
        <v>3.27E-2</v>
      </c>
      <c r="F1330" s="173">
        <v>8.2799999999999992E-3</v>
      </c>
      <c r="G1330" s="154">
        <f t="shared" si="41"/>
        <v>115.74373847688764</v>
      </c>
      <c r="H1330" s="120">
        <f t="shared" si="42"/>
        <v>90804048.135171443</v>
      </c>
    </row>
    <row r="1331" spans="1:8" x14ac:dyDescent="0.3">
      <c r="A1331" s="144">
        <v>10550</v>
      </c>
      <c r="B1331" s="150">
        <v>14899.05</v>
      </c>
      <c r="C1331" s="150">
        <v>849.69</v>
      </c>
      <c r="D1331" s="173">
        <v>4.1110000000000001E-2</v>
      </c>
      <c r="E1331" s="173">
        <v>3.2750000000000001E-2</v>
      </c>
      <c r="F1331" s="173">
        <v>8.3499999999999998E-3</v>
      </c>
      <c r="G1331" s="154">
        <f t="shared" si="41"/>
        <v>116.72224834323816</v>
      </c>
      <c r="H1331" s="120">
        <f t="shared" si="42"/>
        <v>90385510.472487152</v>
      </c>
    </row>
    <row r="1332" spans="1:8" x14ac:dyDescent="0.3">
      <c r="A1332" s="144">
        <v>10591</v>
      </c>
      <c r="B1332" s="150">
        <v>15079.54</v>
      </c>
      <c r="C1332" s="150">
        <v>849.86</v>
      </c>
      <c r="D1332" s="173">
        <v>4.1189999999999997E-2</v>
      </c>
      <c r="E1332" s="173">
        <v>3.2930000000000001E-2</v>
      </c>
      <c r="F1332" s="173">
        <v>8.2500000000000004E-3</v>
      </c>
      <c r="G1332" s="154">
        <f t="shared" si="41"/>
        <v>115.32437710559459</v>
      </c>
      <c r="H1332" s="120">
        <f t="shared" si="42"/>
        <v>91836611.354965746</v>
      </c>
    </row>
    <row r="1333" spans="1:8" x14ac:dyDescent="0.3">
      <c r="A1333" s="144">
        <v>10632</v>
      </c>
      <c r="B1333" s="150">
        <v>15053.97</v>
      </c>
      <c r="C1333" s="150">
        <v>849.19</v>
      </c>
      <c r="D1333" s="173">
        <v>4.1300000000000003E-2</v>
      </c>
      <c r="E1333" s="173">
        <v>3.304E-2</v>
      </c>
      <c r="F1333" s="173">
        <v>8.26E-3</v>
      </c>
      <c r="G1333" s="154">
        <f t="shared" si="41"/>
        <v>115.46416422935896</v>
      </c>
      <c r="H1333" s="120">
        <f t="shared" si="42"/>
        <v>92080517.543785349</v>
      </c>
    </row>
    <row r="1334" spans="1:8" x14ac:dyDescent="0.3">
      <c r="A1334" s="144">
        <v>10673</v>
      </c>
      <c r="B1334" s="150">
        <v>14830.28</v>
      </c>
      <c r="C1334" s="150">
        <v>849.39</v>
      </c>
      <c r="D1334" s="173">
        <v>4.1459999999999997E-2</v>
      </c>
      <c r="E1334" s="173">
        <v>3.3079999999999998E-2</v>
      </c>
      <c r="F1334" s="173">
        <v>8.3899999999999999E-3</v>
      </c>
      <c r="G1334" s="154">
        <f t="shared" si="41"/>
        <v>117.28139683829559</v>
      </c>
      <c r="H1334" s="120">
        <f t="shared" si="42"/>
        <v>91003349.957671836</v>
      </c>
    </row>
    <row r="1335" spans="1:8" x14ac:dyDescent="0.3">
      <c r="A1335" s="144">
        <v>10714</v>
      </c>
      <c r="B1335" s="150">
        <v>14897.98</v>
      </c>
      <c r="C1335" s="150">
        <v>849.54</v>
      </c>
      <c r="D1335" s="173">
        <v>4.1500000000000002E-2</v>
      </c>
      <c r="E1335" s="173">
        <v>3.3149999999999999E-2</v>
      </c>
      <c r="F1335" s="173">
        <v>8.3499999999999998E-3</v>
      </c>
      <c r="G1335" s="154">
        <f t="shared" si="41"/>
        <v>116.72224834323816</v>
      </c>
      <c r="H1335" s="120">
        <f t="shared" si="42"/>
        <v>91790555.374618724</v>
      </c>
    </row>
    <row r="1336" spans="1:8" x14ac:dyDescent="0.3">
      <c r="A1336" s="144">
        <v>10755</v>
      </c>
      <c r="B1336" s="150">
        <v>14946.67</v>
      </c>
      <c r="C1336" s="150">
        <v>849</v>
      </c>
      <c r="D1336" s="173">
        <v>4.1549999999999997E-2</v>
      </c>
      <c r="E1336" s="173">
        <v>3.3230000000000003E-2</v>
      </c>
      <c r="F1336" s="173">
        <v>8.3199999999999993E-3</v>
      </c>
      <c r="G1336" s="154">
        <f t="shared" si="41"/>
        <v>116.30288697194509</v>
      </c>
      <c r="H1336" s="120">
        <f t="shared" si="42"/>
        <v>92474058.72731562</v>
      </c>
    </row>
    <row r="1337" spans="1:8" x14ac:dyDescent="0.3">
      <c r="A1337" s="144">
        <v>10796</v>
      </c>
      <c r="B1337" s="150">
        <v>15125.18</v>
      </c>
      <c r="C1337" s="150">
        <v>849.02</v>
      </c>
      <c r="D1337" s="173">
        <v>4.1640000000000003E-2</v>
      </c>
      <c r="E1337" s="173">
        <v>3.3419999999999998E-2</v>
      </c>
      <c r="F1337" s="173">
        <v>8.2199999999999999E-3</v>
      </c>
      <c r="G1337" s="154">
        <f t="shared" si="41"/>
        <v>114.90501573430151</v>
      </c>
      <c r="H1337" s="120">
        <f t="shared" si="42"/>
        <v>93955863.728037179</v>
      </c>
    </row>
    <row r="1338" spans="1:8" x14ac:dyDescent="0.3">
      <c r="A1338" s="144">
        <v>10838</v>
      </c>
      <c r="B1338" s="150">
        <v>15112.87</v>
      </c>
      <c r="C1338" s="150">
        <v>850.1</v>
      </c>
      <c r="D1338" s="173">
        <v>4.1770000000000002E-2</v>
      </c>
      <c r="E1338" s="173">
        <v>3.3529999999999997E-2</v>
      </c>
      <c r="F1338" s="173">
        <v>8.2400000000000008E-3</v>
      </c>
      <c r="G1338" s="154">
        <f t="shared" si="41"/>
        <v>115.18458998183024</v>
      </c>
      <c r="H1338" s="120">
        <f t="shared" si="42"/>
        <v>94092447.624370903</v>
      </c>
    </row>
    <row r="1339" spans="1:8" x14ac:dyDescent="0.3">
      <c r="A1339" s="144">
        <v>10879</v>
      </c>
      <c r="B1339" s="150">
        <v>14929.23</v>
      </c>
      <c r="C1339" s="150">
        <v>849.55</v>
      </c>
      <c r="D1339" s="173">
        <v>4.1939999999999998E-2</v>
      </c>
      <c r="E1339" s="173">
        <v>3.3610000000000001E-2</v>
      </c>
      <c r="F1339" s="173">
        <v>8.3300000000000006E-3</v>
      </c>
      <c r="G1339" s="154">
        <f t="shared" si="41"/>
        <v>116.44267409570945</v>
      </c>
      <c r="H1339" s="120">
        <f t="shared" si="42"/>
        <v>93427947.13781704</v>
      </c>
    </row>
    <row r="1340" spans="1:8" x14ac:dyDescent="0.3">
      <c r="A1340" s="144">
        <v>10921</v>
      </c>
      <c r="B1340" s="150">
        <v>15080.2</v>
      </c>
      <c r="C1340" s="150">
        <v>848.56</v>
      </c>
      <c r="D1340" s="173">
        <v>4.1930000000000002E-2</v>
      </c>
      <c r="E1340" s="173">
        <v>3.3689999999999998E-2</v>
      </c>
      <c r="F1340" s="173">
        <v>8.2400000000000008E-3</v>
      </c>
      <c r="G1340" s="154">
        <f t="shared" si="41"/>
        <v>115.18458998183024</v>
      </c>
      <c r="H1340" s="120">
        <f t="shared" si="42"/>
        <v>94813030.12601538</v>
      </c>
    </row>
    <row r="1341" spans="1:8" x14ac:dyDescent="0.3">
      <c r="A1341" s="144">
        <v>10963</v>
      </c>
      <c r="B1341" s="150">
        <v>14947.67</v>
      </c>
      <c r="C1341" s="150">
        <v>850.15</v>
      </c>
      <c r="D1341" s="173">
        <v>4.2049999999999997E-2</v>
      </c>
      <c r="E1341" s="173">
        <v>3.372E-2</v>
      </c>
      <c r="F1341" s="173">
        <v>8.3300000000000006E-3</v>
      </c>
      <c r="G1341" s="154">
        <f t="shared" si="41"/>
        <v>116.44267409570945</v>
      </c>
      <c r="H1341" s="120">
        <f t="shared" si="42"/>
        <v>94149332.151106551</v>
      </c>
    </row>
    <row r="1342" spans="1:8" x14ac:dyDescent="0.3">
      <c r="A1342" s="144">
        <v>11005</v>
      </c>
      <c r="B1342" s="150">
        <v>14731.78</v>
      </c>
      <c r="C1342" s="150">
        <v>849.4</v>
      </c>
      <c r="D1342" s="173">
        <v>4.2130000000000001E-2</v>
      </c>
      <c r="E1342" s="173">
        <v>3.3689999999999998E-2</v>
      </c>
      <c r="F1342" s="173">
        <v>8.4399999999999996E-3</v>
      </c>
      <c r="G1342" s="154">
        <f t="shared" ref="G1342:G1405" si="43">(2*F1342/$B$7)*(1+3*$B$11)/(4+PI()*$B$11-PI())*10^6</f>
        <v>117.98033245711737</v>
      </c>
      <c r="H1342" s="120">
        <f t="shared" ref="H1342:H1405" si="44">A1342/G1342*10^6</f>
        <v>93278258.933538929</v>
      </c>
    </row>
    <row r="1343" spans="1:8" x14ac:dyDescent="0.3">
      <c r="A1343" s="144">
        <v>11048</v>
      </c>
      <c r="B1343" s="150">
        <v>14644.73</v>
      </c>
      <c r="C1343" s="150">
        <v>850.01</v>
      </c>
      <c r="D1343" s="173">
        <v>4.2299999999999997E-2</v>
      </c>
      <c r="E1343" s="173">
        <v>3.3799999999999997E-2</v>
      </c>
      <c r="F1343" s="173">
        <v>8.5000000000000006E-3</v>
      </c>
      <c r="G1343" s="154">
        <f t="shared" si="43"/>
        <v>118.81905519970353</v>
      </c>
      <c r="H1343" s="120">
        <f t="shared" si="44"/>
        <v>92981718.979596525</v>
      </c>
    </row>
    <row r="1344" spans="1:8" x14ac:dyDescent="0.3">
      <c r="A1344" s="144">
        <v>11090</v>
      </c>
      <c r="B1344" s="150">
        <v>14811.8</v>
      </c>
      <c r="C1344" s="150">
        <v>849.84</v>
      </c>
      <c r="D1344" s="173">
        <v>4.2259999999999999E-2</v>
      </c>
      <c r="E1344" s="173">
        <v>3.3860000000000001E-2</v>
      </c>
      <c r="F1344" s="173">
        <v>8.3999999999999995E-3</v>
      </c>
      <c r="G1344" s="154">
        <f t="shared" si="43"/>
        <v>117.42118396205994</v>
      </c>
      <c r="H1344" s="120">
        <f t="shared" si="44"/>
        <v>94446330.941300154</v>
      </c>
    </row>
    <row r="1345" spans="1:8" x14ac:dyDescent="0.3">
      <c r="A1345" s="144">
        <v>11133</v>
      </c>
      <c r="B1345" s="150">
        <v>14679.05</v>
      </c>
      <c r="C1345" s="150">
        <v>849.91</v>
      </c>
      <c r="D1345" s="173">
        <v>4.2380000000000001E-2</v>
      </c>
      <c r="E1345" s="173">
        <v>3.39E-2</v>
      </c>
      <c r="F1345" s="173">
        <v>8.4799999999999997E-3</v>
      </c>
      <c r="G1345" s="154">
        <f t="shared" si="43"/>
        <v>118.53948095217478</v>
      </c>
      <c r="H1345" s="120">
        <f t="shared" si="44"/>
        <v>93918076.15971975</v>
      </c>
    </row>
    <row r="1346" spans="1:8" x14ac:dyDescent="0.3">
      <c r="A1346" s="144">
        <v>11176</v>
      </c>
      <c r="B1346" s="150">
        <v>14790.69</v>
      </c>
      <c r="C1346" s="150">
        <v>849.01</v>
      </c>
      <c r="D1346" s="173">
        <v>4.2439999999999999E-2</v>
      </c>
      <c r="E1346" s="173">
        <v>3.4029999999999998E-2</v>
      </c>
      <c r="F1346" s="173">
        <v>8.4100000000000008E-3</v>
      </c>
      <c r="G1346" s="154">
        <f t="shared" si="43"/>
        <v>117.56097108582432</v>
      </c>
      <c r="H1346" s="120">
        <f t="shared" si="44"/>
        <v>95065563.824247941</v>
      </c>
    </row>
    <row r="1347" spans="1:8" x14ac:dyDescent="0.3">
      <c r="A1347" s="144">
        <v>11219</v>
      </c>
      <c r="B1347" s="150">
        <v>14780.95</v>
      </c>
      <c r="C1347" s="150">
        <v>848.21</v>
      </c>
      <c r="D1347" s="173">
        <v>4.249E-2</v>
      </c>
      <c r="E1347" s="173">
        <v>3.4090000000000002E-2</v>
      </c>
      <c r="F1347" s="173">
        <v>8.3999999999999995E-3</v>
      </c>
      <c r="G1347" s="154">
        <f t="shared" si="43"/>
        <v>117.42118396205994</v>
      </c>
      <c r="H1347" s="120">
        <f t="shared" si="44"/>
        <v>95544940.201122314</v>
      </c>
    </row>
    <row r="1348" spans="1:8" x14ac:dyDescent="0.3">
      <c r="A1348" s="144">
        <v>11262</v>
      </c>
      <c r="B1348" s="150">
        <v>14933.83</v>
      </c>
      <c r="C1348" s="150">
        <v>850.06</v>
      </c>
      <c r="D1348" s="173">
        <v>4.2619999999999998E-2</v>
      </c>
      <c r="E1348" s="173">
        <v>3.4279999999999998E-2</v>
      </c>
      <c r="F1348" s="173">
        <v>8.3400000000000002E-3</v>
      </c>
      <c r="G1348" s="154">
        <f t="shared" si="43"/>
        <v>116.58246121947381</v>
      </c>
      <c r="H1348" s="120">
        <f t="shared" si="44"/>
        <v>96601151.512821272</v>
      </c>
    </row>
    <row r="1349" spans="1:8" x14ac:dyDescent="0.3">
      <c r="A1349" s="144">
        <v>11305</v>
      </c>
      <c r="B1349" s="150">
        <v>14910.29</v>
      </c>
      <c r="C1349" s="150">
        <v>850.34</v>
      </c>
      <c r="D1349" s="173">
        <v>4.2770000000000002E-2</v>
      </c>
      <c r="E1349" s="173">
        <v>3.4419999999999999E-2</v>
      </c>
      <c r="F1349" s="173">
        <v>8.3499999999999998E-3</v>
      </c>
      <c r="G1349" s="154">
        <f t="shared" si="43"/>
        <v>116.72224834323816</v>
      </c>
      <c r="H1349" s="120">
        <f t="shared" si="44"/>
        <v>96853857.430470839</v>
      </c>
    </row>
    <row r="1350" spans="1:8" x14ac:dyDescent="0.3">
      <c r="A1350" s="144">
        <v>11349</v>
      </c>
      <c r="B1350" s="150">
        <v>14573.35</v>
      </c>
      <c r="C1350" s="150">
        <v>849.69</v>
      </c>
      <c r="D1350" s="173">
        <v>4.292E-2</v>
      </c>
      <c r="E1350" s="173">
        <v>3.4380000000000001E-2</v>
      </c>
      <c r="F1350" s="173">
        <v>8.5400000000000007E-3</v>
      </c>
      <c r="G1350" s="154">
        <f t="shared" si="43"/>
        <v>119.37820369476097</v>
      </c>
      <c r="H1350" s="120">
        <f t="shared" si="44"/>
        <v>95067605.716520444</v>
      </c>
    </row>
    <row r="1351" spans="1:8" x14ac:dyDescent="0.3">
      <c r="A1351" s="144">
        <v>11392</v>
      </c>
      <c r="B1351" s="150">
        <v>14798.35</v>
      </c>
      <c r="C1351" s="150">
        <v>849.47</v>
      </c>
      <c r="D1351" s="173">
        <v>4.2939999999999999E-2</v>
      </c>
      <c r="E1351" s="173">
        <v>3.4529999999999998E-2</v>
      </c>
      <c r="F1351" s="173">
        <v>8.4100000000000008E-3</v>
      </c>
      <c r="G1351" s="154">
        <f t="shared" si="43"/>
        <v>117.56097108582432</v>
      </c>
      <c r="H1351" s="120">
        <f t="shared" si="44"/>
        <v>96902908.29329212</v>
      </c>
    </row>
    <row r="1352" spans="1:8" x14ac:dyDescent="0.3">
      <c r="A1352" s="144">
        <v>11436</v>
      </c>
      <c r="B1352" s="150">
        <v>14645.53</v>
      </c>
      <c r="C1352" s="150">
        <v>848.82</v>
      </c>
      <c r="D1352" s="173">
        <v>4.299E-2</v>
      </c>
      <c r="E1352" s="173">
        <v>3.4500000000000003E-2</v>
      </c>
      <c r="F1352" s="173">
        <v>8.4899999999999993E-3</v>
      </c>
      <c r="G1352" s="154">
        <f t="shared" si="43"/>
        <v>118.67926807593915</v>
      </c>
      <c r="H1352" s="120">
        <f t="shared" si="44"/>
        <v>96360553.830534756</v>
      </c>
    </row>
    <row r="1353" spans="1:8" x14ac:dyDescent="0.3">
      <c r="A1353" s="144">
        <v>11480</v>
      </c>
      <c r="B1353" s="150">
        <v>14932.65</v>
      </c>
      <c r="C1353" s="150">
        <v>849.12</v>
      </c>
      <c r="D1353" s="173">
        <v>4.3099999999999999E-2</v>
      </c>
      <c r="E1353" s="173">
        <v>3.4770000000000002E-2</v>
      </c>
      <c r="F1353" s="173">
        <v>8.3300000000000006E-3</v>
      </c>
      <c r="G1353" s="154">
        <f t="shared" si="43"/>
        <v>116.44267409570945</v>
      </c>
      <c r="H1353" s="120">
        <f t="shared" si="44"/>
        <v>98589285.149567023</v>
      </c>
    </row>
    <row r="1354" spans="1:8" x14ac:dyDescent="0.3">
      <c r="A1354" s="144">
        <v>11524</v>
      </c>
      <c r="B1354" s="150">
        <v>14637.36</v>
      </c>
      <c r="C1354" s="150">
        <v>848.33</v>
      </c>
      <c r="D1354" s="173">
        <v>4.3240000000000001E-2</v>
      </c>
      <c r="E1354" s="173">
        <v>3.4750000000000003E-2</v>
      </c>
      <c r="F1354" s="173">
        <v>8.4899999999999993E-3</v>
      </c>
      <c r="G1354" s="154">
        <f t="shared" si="43"/>
        <v>118.67926807593915</v>
      </c>
      <c r="H1354" s="120">
        <f t="shared" si="44"/>
        <v>97102048.123739287</v>
      </c>
    </row>
    <row r="1355" spans="1:8" x14ac:dyDescent="0.3">
      <c r="A1355" s="144">
        <v>11568</v>
      </c>
      <c r="B1355" s="150">
        <v>14712.17</v>
      </c>
      <c r="C1355" s="150">
        <v>850.04</v>
      </c>
      <c r="D1355" s="173">
        <v>4.326E-2</v>
      </c>
      <c r="E1355" s="173">
        <v>3.4799999999999998E-2</v>
      </c>
      <c r="F1355" s="173">
        <v>8.4600000000000005E-3</v>
      </c>
      <c r="G1355" s="154">
        <f t="shared" si="43"/>
        <v>118.25990670464608</v>
      </c>
      <c r="H1355" s="120">
        <f t="shared" si="44"/>
        <v>97818443.48052007</v>
      </c>
    </row>
    <row r="1356" spans="1:8" x14ac:dyDescent="0.3">
      <c r="A1356" s="144">
        <v>11613</v>
      </c>
      <c r="B1356" s="150">
        <v>14439.25</v>
      </c>
      <c r="C1356" s="150">
        <v>848.83</v>
      </c>
      <c r="D1356" s="173">
        <v>4.3479999999999998E-2</v>
      </c>
      <c r="E1356" s="173">
        <v>3.4869999999999998E-2</v>
      </c>
      <c r="F1356" s="173">
        <v>8.6099999999999996E-3</v>
      </c>
      <c r="G1356" s="154">
        <f t="shared" si="43"/>
        <v>120.35671356111145</v>
      </c>
      <c r="H1356" s="120">
        <f t="shared" si="44"/>
        <v>96488177.98687622</v>
      </c>
    </row>
    <row r="1357" spans="1:8" x14ac:dyDescent="0.3">
      <c r="A1357" s="144">
        <v>11658</v>
      </c>
      <c r="B1357" s="150">
        <v>14616.6</v>
      </c>
      <c r="C1357" s="150">
        <v>849.23</v>
      </c>
      <c r="D1357" s="173">
        <v>4.3610000000000003E-2</v>
      </c>
      <c r="E1357" s="173">
        <v>3.5099999999999999E-2</v>
      </c>
      <c r="F1357" s="173">
        <v>8.5100000000000002E-3</v>
      </c>
      <c r="G1357" s="154">
        <f t="shared" si="43"/>
        <v>118.95884232346788</v>
      </c>
      <c r="H1357" s="120">
        <f t="shared" si="44"/>
        <v>98000281.209025696</v>
      </c>
    </row>
    <row r="1358" spans="1:8" x14ac:dyDescent="0.3">
      <c r="A1358" s="144">
        <v>11702</v>
      </c>
      <c r="B1358" s="150">
        <v>14528.43</v>
      </c>
      <c r="C1358" s="150">
        <v>848.8</v>
      </c>
      <c r="D1358" s="173">
        <v>4.3709999999999999E-2</v>
      </c>
      <c r="E1358" s="173">
        <v>3.5150000000000001E-2</v>
      </c>
      <c r="F1358" s="173">
        <v>8.5599999999999999E-3</v>
      </c>
      <c r="G1358" s="154">
        <f t="shared" si="43"/>
        <v>119.65777794228966</v>
      </c>
      <c r="H1358" s="120">
        <f t="shared" si="44"/>
        <v>97795564.995731533</v>
      </c>
    </row>
    <row r="1359" spans="1:8" x14ac:dyDescent="0.3">
      <c r="A1359" s="144">
        <v>11747</v>
      </c>
      <c r="B1359" s="150">
        <v>14763.16</v>
      </c>
      <c r="C1359" s="150">
        <v>849.02</v>
      </c>
      <c r="D1359" s="173">
        <v>4.3740000000000001E-2</v>
      </c>
      <c r="E1359" s="173">
        <v>3.5319999999999997E-2</v>
      </c>
      <c r="F1359" s="173">
        <v>8.4200000000000004E-3</v>
      </c>
      <c r="G1359" s="154">
        <f t="shared" si="43"/>
        <v>117.70075820958866</v>
      </c>
      <c r="H1359" s="120">
        <f t="shared" si="44"/>
        <v>99803945.01012665</v>
      </c>
    </row>
    <row r="1360" spans="1:8" x14ac:dyDescent="0.3">
      <c r="A1360" s="144">
        <v>11793</v>
      </c>
      <c r="B1360" s="150">
        <v>14593.63</v>
      </c>
      <c r="C1360" s="150">
        <v>849.59</v>
      </c>
      <c r="D1360" s="173">
        <v>4.3790000000000003E-2</v>
      </c>
      <c r="E1360" s="173">
        <v>3.526E-2</v>
      </c>
      <c r="F1360" s="173">
        <v>8.5299999999999994E-3</v>
      </c>
      <c r="G1360" s="154">
        <f t="shared" si="43"/>
        <v>119.23841657099658</v>
      </c>
      <c r="H1360" s="120">
        <f t="shared" si="44"/>
        <v>98902688.740237072</v>
      </c>
    </row>
    <row r="1361" spans="1:8" x14ac:dyDescent="0.3">
      <c r="A1361" s="144">
        <v>11838</v>
      </c>
      <c r="B1361" s="150">
        <v>14688.83</v>
      </c>
      <c r="C1361" s="150">
        <v>849.95</v>
      </c>
      <c r="D1361" s="173">
        <v>4.394E-2</v>
      </c>
      <c r="E1361" s="173">
        <v>3.5459999999999998E-2</v>
      </c>
      <c r="F1361" s="173">
        <v>8.4700000000000001E-3</v>
      </c>
      <c r="G1361" s="154">
        <f t="shared" si="43"/>
        <v>118.39969382841045</v>
      </c>
      <c r="H1361" s="120">
        <f t="shared" si="44"/>
        <v>99983366.655965358</v>
      </c>
    </row>
    <row r="1362" spans="1:8" x14ac:dyDescent="0.3">
      <c r="A1362" s="144">
        <v>11884</v>
      </c>
      <c r="B1362" s="150">
        <v>14484.55</v>
      </c>
      <c r="C1362" s="150">
        <v>848.55</v>
      </c>
      <c r="D1362" s="173">
        <v>4.4080000000000001E-2</v>
      </c>
      <c r="E1362" s="173">
        <v>3.5499999999999997E-2</v>
      </c>
      <c r="F1362" s="173">
        <v>8.5800000000000008E-3</v>
      </c>
      <c r="G1362" s="154">
        <f t="shared" si="43"/>
        <v>119.9373521898184</v>
      </c>
      <c r="H1362" s="120">
        <f t="shared" si="44"/>
        <v>99085062.184729844</v>
      </c>
    </row>
    <row r="1363" spans="1:8" x14ac:dyDescent="0.3">
      <c r="A1363" s="144">
        <v>11929</v>
      </c>
      <c r="B1363" s="150">
        <v>14749.66</v>
      </c>
      <c r="C1363" s="150">
        <v>849.77</v>
      </c>
      <c r="D1363" s="173">
        <v>4.4139999999999999E-2</v>
      </c>
      <c r="E1363" s="173">
        <v>3.5700000000000003E-2</v>
      </c>
      <c r="F1363" s="173">
        <v>8.4399999999999996E-3</v>
      </c>
      <c r="G1363" s="154">
        <f t="shared" si="43"/>
        <v>117.98033245711737</v>
      </c>
      <c r="H1363" s="120">
        <f t="shared" si="44"/>
        <v>101110072.76857662</v>
      </c>
    </row>
    <row r="1364" spans="1:8" x14ac:dyDescent="0.3">
      <c r="A1364" s="144">
        <v>11975</v>
      </c>
      <c r="B1364" s="150">
        <v>14679.15</v>
      </c>
      <c r="C1364" s="150">
        <v>849.84</v>
      </c>
      <c r="D1364" s="173">
        <v>4.4249999999999998E-2</v>
      </c>
      <c r="E1364" s="173">
        <v>3.5770000000000003E-2</v>
      </c>
      <c r="F1364" s="173">
        <v>8.4799999999999997E-3</v>
      </c>
      <c r="G1364" s="154">
        <f t="shared" si="43"/>
        <v>118.53948095217478</v>
      </c>
      <c r="H1364" s="120">
        <f t="shared" si="44"/>
        <v>101021194.82732813</v>
      </c>
    </row>
    <row r="1365" spans="1:8" x14ac:dyDescent="0.3">
      <c r="A1365" s="144">
        <v>12021</v>
      </c>
      <c r="B1365" s="150">
        <v>14745.35</v>
      </c>
      <c r="C1365" s="150">
        <v>849.53</v>
      </c>
      <c r="D1365" s="173">
        <v>4.4269999999999997E-2</v>
      </c>
      <c r="E1365" s="173">
        <v>3.5830000000000001E-2</v>
      </c>
      <c r="F1365" s="173">
        <v>8.4399999999999996E-3</v>
      </c>
      <c r="G1365" s="154">
        <f t="shared" si="43"/>
        <v>117.98033245711737</v>
      </c>
      <c r="H1365" s="120">
        <f t="shared" si="44"/>
        <v>101889863.75648081</v>
      </c>
    </row>
    <row r="1366" spans="1:8" x14ac:dyDescent="0.3">
      <c r="A1366" s="144">
        <v>12067</v>
      </c>
      <c r="B1366" s="150">
        <v>14777.93</v>
      </c>
      <c r="C1366" s="150">
        <v>850.04</v>
      </c>
      <c r="D1366" s="173">
        <v>4.437E-2</v>
      </c>
      <c r="E1366" s="173">
        <v>3.5950000000000003E-2</v>
      </c>
      <c r="F1366" s="173">
        <v>8.4200000000000004E-3</v>
      </c>
      <c r="G1366" s="154">
        <f t="shared" si="43"/>
        <v>117.70075820958866</v>
      </c>
      <c r="H1366" s="120">
        <f t="shared" si="44"/>
        <v>102522704.04675223</v>
      </c>
    </row>
    <row r="1367" spans="1:8" x14ac:dyDescent="0.3">
      <c r="A1367" s="144">
        <v>12114</v>
      </c>
      <c r="B1367" s="150">
        <v>14785.76</v>
      </c>
      <c r="C1367" s="150">
        <v>849.4</v>
      </c>
      <c r="D1367" s="173">
        <v>4.453E-2</v>
      </c>
      <c r="E1367" s="173">
        <v>3.6119999999999999E-2</v>
      </c>
      <c r="F1367" s="173">
        <v>8.4100000000000008E-3</v>
      </c>
      <c r="G1367" s="154">
        <f t="shared" si="43"/>
        <v>117.56097108582432</v>
      </c>
      <c r="H1367" s="120">
        <f t="shared" si="44"/>
        <v>103044402.3055601</v>
      </c>
    </row>
    <row r="1368" spans="1:8" x14ac:dyDescent="0.3">
      <c r="A1368" s="144">
        <v>12160</v>
      </c>
      <c r="B1368" s="150">
        <v>14647.4</v>
      </c>
      <c r="C1368" s="150">
        <v>848.9</v>
      </c>
      <c r="D1368" s="173">
        <v>4.4679999999999997E-2</v>
      </c>
      <c r="E1368" s="173">
        <v>3.619E-2</v>
      </c>
      <c r="F1368" s="173">
        <v>8.4899999999999993E-3</v>
      </c>
      <c r="G1368" s="154">
        <f t="shared" si="43"/>
        <v>118.67926807593915</v>
      </c>
      <c r="H1368" s="120">
        <f t="shared" si="44"/>
        <v>102461029.60644479</v>
      </c>
    </row>
    <row r="1369" spans="1:8" x14ac:dyDescent="0.3">
      <c r="A1369" s="144">
        <v>12207</v>
      </c>
      <c r="B1369" s="150">
        <v>14555.53</v>
      </c>
      <c r="C1369" s="150">
        <v>849.65</v>
      </c>
      <c r="D1369" s="173">
        <v>4.4699999999999997E-2</v>
      </c>
      <c r="E1369" s="173">
        <v>3.6150000000000002E-2</v>
      </c>
      <c r="F1369" s="173">
        <v>8.5500000000000003E-3</v>
      </c>
      <c r="G1369" s="154">
        <f t="shared" si="43"/>
        <v>119.51799081852531</v>
      </c>
      <c r="H1369" s="120">
        <f t="shared" si="44"/>
        <v>102135251.07307872</v>
      </c>
    </row>
    <row r="1370" spans="1:8" x14ac:dyDescent="0.3">
      <c r="A1370" s="144">
        <v>12254</v>
      </c>
      <c r="B1370" s="150">
        <v>14523.97</v>
      </c>
      <c r="C1370" s="150">
        <v>848.81</v>
      </c>
      <c r="D1370" s="173">
        <v>4.4940000000000001E-2</v>
      </c>
      <c r="E1370" s="173">
        <v>3.6380000000000003E-2</v>
      </c>
      <c r="F1370" s="173">
        <v>8.5599999999999999E-3</v>
      </c>
      <c r="G1370" s="154">
        <f t="shared" si="43"/>
        <v>119.65777794228966</v>
      </c>
      <c r="H1370" s="120">
        <f t="shared" si="44"/>
        <v>102408721.02697781</v>
      </c>
    </row>
    <row r="1371" spans="1:8" x14ac:dyDescent="0.3">
      <c r="A1371" s="144">
        <v>12301</v>
      </c>
      <c r="B1371" s="150">
        <v>14712.39</v>
      </c>
      <c r="C1371" s="150">
        <v>849.93</v>
      </c>
      <c r="D1371" s="173">
        <v>4.5010000000000001E-2</v>
      </c>
      <c r="E1371" s="173">
        <v>3.6549999999999999E-2</v>
      </c>
      <c r="F1371" s="173">
        <v>8.4600000000000005E-3</v>
      </c>
      <c r="G1371" s="154">
        <f t="shared" si="43"/>
        <v>118.25990670464608</v>
      </c>
      <c r="H1371" s="120">
        <f t="shared" si="44"/>
        <v>104016655.71005166</v>
      </c>
    </row>
    <row r="1372" spans="1:8" x14ac:dyDescent="0.3">
      <c r="A1372" s="144">
        <v>12348</v>
      </c>
      <c r="B1372" s="150">
        <v>14598.14</v>
      </c>
      <c r="C1372" s="150">
        <v>851.03</v>
      </c>
      <c r="D1372" s="173">
        <v>4.5109999999999997E-2</v>
      </c>
      <c r="E1372" s="173">
        <v>3.6569999999999998E-2</v>
      </c>
      <c r="F1372" s="173">
        <v>8.5400000000000007E-3</v>
      </c>
      <c r="G1372" s="154">
        <f t="shared" si="43"/>
        <v>119.37820369476097</v>
      </c>
      <c r="H1372" s="120">
        <f t="shared" si="44"/>
        <v>103435967.52027443</v>
      </c>
    </row>
    <row r="1373" spans="1:8" x14ac:dyDescent="0.3">
      <c r="A1373" s="144">
        <v>12396</v>
      </c>
      <c r="B1373" s="150">
        <v>14873.81</v>
      </c>
      <c r="C1373" s="150">
        <v>850.12</v>
      </c>
      <c r="D1373" s="173">
        <v>4.5109999999999997E-2</v>
      </c>
      <c r="E1373" s="173">
        <v>3.6740000000000002E-2</v>
      </c>
      <c r="F1373" s="173">
        <v>8.3700000000000007E-3</v>
      </c>
      <c r="G1373" s="154">
        <f t="shared" si="43"/>
        <v>117.00182259076688</v>
      </c>
      <c r="H1373" s="120">
        <f t="shared" si="44"/>
        <v>105947067.53720452</v>
      </c>
    </row>
    <row r="1374" spans="1:8" x14ac:dyDescent="0.3">
      <c r="A1374" s="144">
        <v>12444</v>
      </c>
      <c r="B1374" s="150">
        <v>14626.07</v>
      </c>
      <c r="C1374" s="150">
        <v>849.16</v>
      </c>
      <c r="D1374" s="173">
        <v>4.5289999999999997E-2</v>
      </c>
      <c r="E1374" s="173">
        <v>3.6790000000000003E-2</v>
      </c>
      <c r="F1374" s="173">
        <v>8.5000000000000006E-3</v>
      </c>
      <c r="G1374" s="154">
        <f t="shared" si="43"/>
        <v>118.81905519970353</v>
      </c>
      <c r="H1374" s="120">
        <f t="shared" si="44"/>
        <v>104730676.22937176</v>
      </c>
    </row>
    <row r="1375" spans="1:8" x14ac:dyDescent="0.3">
      <c r="A1375" s="144">
        <v>12491</v>
      </c>
      <c r="B1375" s="150">
        <v>14609.61</v>
      </c>
      <c r="C1375" s="150">
        <v>849.86</v>
      </c>
      <c r="D1375" s="173">
        <v>4.5420000000000002E-2</v>
      </c>
      <c r="E1375" s="173">
        <v>3.6900000000000002E-2</v>
      </c>
      <c r="F1375" s="173">
        <v>8.5199999999999998E-3</v>
      </c>
      <c r="G1375" s="154">
        <f t="shared" si="43"/>
        <v>119.09862944723221</v>
      </c>
      <c r="H1375" s="120">
        <f t="shared" si="44"/>
        <v>104879460.4772027</v>
      </c>
    </row>
    <row r="1376" spans="1:8" x14ac:dyDescent="0.3">
      <c r="A1376" s="144">
        <v>12540</v>
      </c>
      <c r="B1376" s="150">
        <v>14626.96</v>
      </c>
      <c r="C1376" s="150">
        <v>849.32</v>
      </c>
      <c r="D1376" s="173">
        <v>4.5510000000000002E-2</v>
      </c>
      <c r="E1376" s="173">
        <v>3.7010000000000001E-2</v>
      </c>
      <c r="F1376" s="173">
        <v>8.5000000000000006E-3</v>
      </c>
      <c r="G1376" s="154">
        <f t="shared" si="43"/>
        <v>118.81905519970353</v>
      </c>
      <c r="H1376" s="120">
        <f t="shared" si="44"/>
        <v>105538627.44425601</v>
      </c>
    </row>
    <row r="1377" spans="1:8" x14ac:dyDescent="0.3">
      <c r="A1377" s="144">
        <v>12588</v>
      </c>
      <c r="B1377" s="150">
        <v>14470</v>
      </c>
      <c r="C1377" s="150">
        <v>848.72</v>
      </c>
      <c r="D1377" s="173">
        <v>4.5609999999999998E-2</v>
      </c>
      <c r="E1377" s="173">
        <v>3.7019999999999997E-2</v>
      </c>
      <c r="F1377" s="173">
        <v>8.5900000000000004E-3</v>
      </c>
      <c r="G1377" s="154">
        <f t="shared" si="43"/>
        <v>120.07713931358273</v>
      </c>
      <c r="H1377" s="120">
        <f t="shared" si="44"/>
        <v>104832610.70307732</v>
      </c>
    </row>
    <row r="1378" spans="1:8" x14ac:dyDescent="0.3">
      <c r="A1378" s="144">
        <v>12636</v>
      </c>
      <c r="B1378" s="150">
        <v>14828.18</v>
      </c>
      <c r="C1378" s="150">
        <v>849.21</v>
      </c>
      <c r="D1378" s="173">
        <v>4.5609999999999998E-2</v>
      </c>
      <c r="E1378" s="173">
        <v>3.7220000000000003E-2</v>
      </c>
      <c r="F1378" s="173">
        <v>8.3899999999999999E-3</v>
      </c>
      <c r="G1378" s="154">
        <f t="shared" si="43"/>
        <v>117.28139683829559</v>
      </c>
      <c r="H1378" s="120">
        <f t="shared" si="44"/>
        <v>107740872.30067846</v>
      </c>
    </row>
    <row r="1379" spans="1:8" x14ac:dyDescent="0.3">
      <c r="A1379" s="144">
        <v>12685</v>
      </c>
      <c r="B1379" s="150">
        <v>14424.78</v>
      </c>
      <c r="C1379" s="150">
        <v>849.53</v>
      </c>
      <c r="D1379" s="173">
        <v>4.5900000000000003E-2</v>
      </c>
      <c r="E1379" s="173">
        <v>3.7280000000000001E-2</v>
      </c>
      <c r="F1379" s="173">
        <v>8.6300000000000005E-3</v>
      </c>
      <c r="G1379" s="154">
        <f t="shared" si="43"/>
        <v>120.63628780864015</v>
      </c>
      <c r="H1379" s="120">
        <f t="shared" si="44"/>
        <v>105150781.99456567</v>
      </c>
    </row>
    <row r="1380" spans="1:8" x14ac:dyDescent="0.3">
      <c r="A1380" s="144">
        <v>12734</v>
      </c>
      <c r="B1380" s="150">
        <v>14303.49</v>
      </c>
      <c r="C1380" s="150">
        <v>849.33</v>
      </c>
      <c r="D1380" s="173">
        <v>4.6039999999999998E-2</v>
      </c>
      <c r="E1380" s="173">
        <v>3.7339999999999998E-2</v>
      </c>
      <c r="F1380" s="173">
        <v>8.6999999999999994E-3</v>
      </c>
      <c r="G1380" s="154">
        <f t="shared" si="43"/>
        <v>121.61479767499065</v>
      </c>
      <c r="H1380" s="120">
        <f t="shared" si="44"/>
        <v>104707652.71534608</v>
      </c>
    </row>
    <row r="1381" spans="1:8" x14ac:dyDescent="0.3">
      <c r="A1381" s="144">
        <v>12782</v>
      </c>
      <c r="B1381" s="150">
        <v>14455.88</v>
      </c>
      <c r="C1381" s="150">
        <v>849.69</v>
      </c>
      <c r="D1381" s="173">
        <v>4.6080000000000003E-2</v>
      </c>
      <c r="E1381" s="173">
        <v>3.7470000000000003E-2</v>
      </c>
      <c r="F1381" s="173">
        <v>8.6099999999999996E-3</v>
      </c>
      <c r="G1381" s="154">
        <f t="shared" si="43"/>
        <v>120.35671356111145</v>
      </c>
      <c r="H1381" s="120">
        <f t="shared" si="44"/>
        <v>106200972.27488606</v>
      </c>
    </row>
    <row r="1382" spans="1:8" x14ac:dyDescent="0.3">
      <c r="A1382" s="144">
        <v>12832</v>
      </c>
      <c r="B1382" s="150">
        <v>14340.71</v>
      </c>
      <c r="C1382" s="150">
        <v>848.38</v>
      </c>
      <c r="D1382" s="173">
        <v>4.6210000000000001E-2</v>
      </c>
      <c r="E1382" s="173">
        <v>3.7539999999999997E-2</v>
      </c>
      <c r="F1382" s="173">
        <v>8.6599999999999993E-3</v>
      </c>
      <c r="G1382" s="154">
        <f t="shared" si="43"/>
        <v>121.05564917993321</v>
      </c>
      <c r="H1382" s="120">
        <f t="shared" si="44"/>
        <v>106000835.87116972</v>
      </c>
    </row>
    <row r="1383" spans="1:8" x14ac:dyDescent="0.3">
      <c r="A1383" s="144">
        <v>12881</v>
      </c>
      <c r="B1383" s="150">
        <v>14638.46</v>
      </c>
      <c r="C1383" s="150">
        <v>849.36</v>
      </c>
      <c r="D1383" s="173">
        <v>4.6260000000000003E-2</v>
      </c>
      <c r="E1383" s="173">
        <v>3.7769999999999998E-2</v>
      </c>
      <c r="F1383" s="173">
        <v>8.5000000000000006E-3</v>
      </c>
      <c r="G1383" s="154">
        <f t="shared" si="43"/>
        <v>118.81905519970353</v>
      </c>
      <c r="H1383" s="120">
        <f t="shared" si="44"/>
        <v>108408537.48879279</v>
      </c>
    </row>
    <row r="1384" spans="1:8" x14ac:dyDescent="0.3">
      <c r="A1384" s="144">
        <v>12931</v>
      </c>
      <c r="B1384" s="150">
        <v>14405.92</v>
      </c>
      <c r="C1384" s="150">
        <v>849.22</v>
      </c>
      <c r="D1384" s="173">
        <v>4.6449999999999998E-2</v>
      </c>
      <c r="E1384" s="173">
        <v>3.7819999999999999E-2</v>
      </c>
      <c r="F1384" s="173">
        <v>8.6300000000000005E-3</v>
      </c>
      <c r="G1384" s="154">
        <f t="shared" si="43"/>
        <v>120.63628780864015</v>
      </c>
      <c r="H1384" s="120">
        <f t="shared" si="44"/>
        <v>107189969.41046344</v>
      </c>
    </row>
    <row r="1385" spans="1:8" x14ac:dyDescent="0.3">
      <c r="A1385" s="144">
        <v>12980</v>
      </c>
      <c r="B1385" s="150">
        <v>14171.01</v>
      </c>
      <c r="C1385" s="150">
        <v>848.42</v>
      </c>
      <c r="D1385" s="173">
        <v>4.6580000000000003E-2</v>
      </c>
      <c r="E1385" s="173">
        <v>3.7810000000000003E-2</v>
      </c>
      <c r="F1385" s="173">
        <v>8.77E-3</v>
      </c>
      <c r="G1385" s="154">
        <f t="shared" si="43"/>
        <v>122.59330754134116</v>
      </c>
      <c r="H1385" s="120">
        <f t="shared" si="44"/>
        <v>105878536.6046418</v>
      </c>
    </row>
    <row r="1386" spans="1:8" x14ac:dyDescent="0.3">
      <c r="A1386" s="144">
        <v>13030</v>
      </c>
      <c r="B1386" s="150">
        <v>14270.53</v>
      </c>
      <c r="C1386" s="150">
        <v>848.27</v>
      </c>
      <c r="D1386" s="173">
        <v>4.6640000000000001E-2</v>
      </c>
      <c r="E1386" s="173">
        <v>3.7929999999999998E-2</v>
      </c>
      <c r="F1386" s="173">
        <v>8.7100000000000007E-3</v>
      </c>
      <c r="G1386" s="154">
        <f t="shared" si="43"/>
        <v>121.75458479875503</v>
      </c>
      <c r="H1386" s="120">
        <f t="shared" si="44"/>
        <v>107018557.21931906</v>
      </c>
    </row>
    <row r="1387" spans="1:8" x14ac:dyDescent="0.3">
      <c r="A1387" s="144">
        <v>13080</v>
      </c>
      <c r="B1387" s="150">
        <v>14216.46</v>
      </c>
      <c r="C1387" s="150">
        <v>848.7</v>
      </c>
      <c r="D1387" s="173">
        <v>4.6800000000000001E-2</v>
      </c>
      <c r="E1387" s="173">
        <v>3.8059999999999997E-2</v>
      </c>
      <c r="F1387" s="173">
        <v>8.7399999999999995E-3</v>
      </c>
      <c r="G1387" s="154">
        <f t="shared" si="43"/>
        <v>122.17394617004807</v>
      </c>
      <c r="H1387" s="120">
        <f t="shared" si="44"/>
        <v>107060469.19197136</v>
      </c>
    </row>
    <row r="1388" spans="1:8" x14ac:dyDescent="0.3">
      <c r="A1388" s="144">
        <v>13131</v>
      </c>
      <c r="B1388" s="150">
        <v>14407.63</v>
      </c>
      <c r="C1388" s="150">
        <v>850.21</v>
      </c>
      <c r="D1388" s="173">
        <v>4.6829999999999997E-2</v>
      </c>
      <c r="E1388" s="173">
        <v>3.8190000000000002E-2</v>
      </c>
      <c r="F1388" s="173">
        <v>8.6400000000000001E-3</v>
      </c>
      <c r="G1388" s="154">
        <f t="shared" si="43"/>
        <v>120.77607493240453</v>
      </c>
      <c r="H1388" s="120">
        <f t="shared" si="44"/>
        <v>108721864.05584969</v>
      </c>
    </row>
    <row r="1389" spans="1:8" x14ac:dyDescent="0.3">
      <c r="A1389" s="144">
        <v>13181</v>
      </c>
      <c r="B1389" s="150">
        <v>14301.66</v>
      </c>
      <c r="C1389" s="150">
        <v>848.83</v>
      </c>
      <c r="D1389" s="173">
        <v>4.7019999999999999E-2</v>
      </c>
      <c r="E1389" s="173">
        <v>3.8330000000000003E-2</v>
      </c>
      <c r="F1389" s="173">
        <v>8.6899999999999998E-3</v>
      </c>
      <c r="G1389" s="154">
        <f t="shared" si="43"/>
        <v>121.4750105512263</v>
      </c>
      <c r="H1389" s="120">
        <f t="shared" si="44"/>
        <v>108507914.01612219</v>
      </c>
    </row>
    <row r="1390" spans="1:8" x14ac:dyDescent="0.3">
      <c r="A1390" s="144">
        <v>13232</v>
      </c>
      <c r="B1390" s="150">
        <v>14261.01</v>
      </c>
      <c r="C1390" s="150">
        <v>848.6</v>
      </c>
      <c r="D1390" s="173">
        <v>4.7160000000000001E-2</v>
      </c>
      <c r="E1390" s="173">
        <v>3.8440000000000002E-2</v>
      </c>
      <c r="F1390" s="173">
        <v>8.7100000000000007E-3</v>
      </c>
      <c r="G1390" s="154">
        <f t="shared" si="43"/>
        <v>121.75458479875503</v>
      </c>
      <c r="H1390" s="120">
        <f t="shared" si="44"/>
        <v>108677632.31972601</v>
      </c>
    </row>
    <row r="1391" spans="1:8" x14ac:dyDescent="0.3">
      <c r="A1391" s="144">
        <v>13283</v>
      </c>
      <c r="B1391" s="150">
        <v>14042.7</v>
      </c>
      <c r="C1391" s="150">
        <v>849.86</v>
      </c>
      <c r="D1391" s="173">
        <v>4.734E-2</v>
      </c>
      <c r="E1391" s="173">
        <v>3.8469999999999997E-2</v>
      </c>
      <c r="F1391" s="173">
        <v>8.8599999999999998E-3</v>
      </c>
      <c r="G1391" s="154">
        <f t="shared" si="43"/>
        <v>123.85139165522037</v>
      </c>
      <c r="H1391" s="120">
        <f t="shared" si="44"/>
        <v>107249501.37805027</v>
      </c>
    </row>
    <row r="1392" spans="1:8" x14ac:dyDescent="0.3">
      <c r="A1392" s="144">
        <v>13334</v>
      </c>
      <c r="B1392" s="150">
        <v>14097.53</v>
      </c>
      <c r="C1392" s="150">
        <v>849.62</v>
      </c>
      <c r="D1392" s="173">
        <v>4.7350000000000003E-2</v>
      </c>
      <c r="E1392" s="173">
        <v>3.8530000000000002E-2</v>
      </c>
      <c r="F1392" s="173">
        <v>8.8299999999999993E-3</v>
      </c>
      <c r="G1392" s="154">
        <f t="shared" si="43"/>
        <v>123.43203028392728</v>
      </c>
      <c r="H1392" s="120">
        <f t="shared" si="44"/>
        <v>108027065.33570071</v>
      </c>
    </row>
    <row r="1393" spans="1:8" x14ac:dyDescent="0.3">
      <c r="A1393" s="144">
        <v>13385</v>
      </c>
      <c r="B1393" s="150">
        <v>14307.93</v>
      </c>
      <c r="C1393" s="150">
        <v>849.42</v>
      </c>
      <c r="D1393" s="173">
        <v>4.743E-2</v>
      </c>
      <c r="E1393" s="173">
        <v>3.8730000000000001E-2</v>
      </c>
      <c r="F1393" s="173">
        <v>8.6899999999999998E-3</v>
      </c>
      <c r="G1393" s="154">
        <f t="shared" si="43"/>
        <v>121.4750105512263</v>
      </c>
      <c r="H1393" s="120">
        <f t="shared" si="44"/>
        <v>110187271.76282494</v>
      </c>
    </row>
    <row r="1394" spans="1:8" x14ac:dyDescent="0.3">
      <c r="A1394" s="144">
        <v>13436</v>
      </c>
      <c r="B1394" s="150">
        <v>14129.16</v>
      </c>
      <c r="C1394" s="150">
        <v>849.41</v>
      </c>
      <c r="D1394" s="173">
        <v>4.7550000000000002E-2</v>
      </c>
      <c r="E1394" s="173">
        <v>3.8739999999999997E-2</v>
      </c>
      <c r="F1394" s="173">
        <v>8.8000000000000005E-3</v>
      </c>
      <c r="G1394" s="154">
        <f t="shared" si="43"/>
        <v>123.01266891263423</v>
      </c>
      <c r="H1394" s="120">
        <f t="shared" si="44"/>
        <v>109224522.30950688</v>
      </c>
    </row>
    <row r="1395" spans="1:8" x14ac:dyDescent="0.3">
      <c r="A1395" s="144">
        <v>13488</v>
      </c>
      <c r="B1395" s="150">
        <v>14057.42</v>
      </c>
      <c r="C1395" s="150">
        <v>848.91</v>
      </c>
      <c r="D1395" s="173">
        <v>4.768E-2</v>
      </c>
      <c r="E1395" s="173">
        <v>3.8830000000000003E-2</v>
      </c>
      <c r="F1395" s="173">
        <v>8.8400000000000006E-3</v>
      </c>
      <c r="G1395" s="154">
        <f t="shared" si="43"/>
        <v>123.57181740769167</v>
      </c>
      <c r="H1395" s="120">
        <f t="shared" si="44"/>
        <v>109151101.62619042</v>
      </c>
    </row>
    <row r="1396" spans="1:8" x14ac:dyDescent="0.3">
      <c r="A1396" s="144">
        <v>13540</v>
      </c>
      <c r="B1396" s="150">
        <v>14384.16</v>
      </c>
      <c r="C1396" s="150">
        <v>849.96</v>
      </c>
      <c r="D1396" s="173">
        <v>4.7780000000000003E-2</v>
      </c>
      <c r="E1396" s="173">
        <v>3.9129999999999998E-2</v>
      </c>
      <c r="F1396" s="173">
        <v>8.6499999999999997E-3</v>
      </c>
      <c r="G1396" s="154">
        <f t="shared" si="43"/>
        <v>120.91586205616888</v>
      </c>
      <c r="H1396" s="120">
        <f t="shared" si="44"/>
        <v>111978691.37888859</v>
      </c>
    </row>
    <row r="1397" spans="1:8" x14ac:dyDescent="0.3">
      <c r="A1397" s="144">
        <v>13592</v>
      </c>
      <c r="B1397" s="150">
        <v>14062.51</v>
      </c>
      <c r="C1397" s="150">
        <v>848.74</v>
      </c>
      <c r="D1397" s="173">
        <v>4.7919999999999997E-2</v>
      </c>
      <c r="E1397" s="173">
        <v>3.9079999999999997E-2</v>
      </c>
      <c r="F1397" s="173">
        <v>8.8400000000000006E-3</v>
      </c>
      <c r="G1397" s="154">
        <f t="shared" si="43"/>
        <v>123.57181740769167</v>
      </c>
      <c r="H1397" s="120">
        <f t="shared" si="44"/>
        <v>109992717.47502819</v>
      </c>
    </row>
    <row r="1398" spans="1:8" x14ac:dyDescent="0.3">
      <c r="A1398" s="144">
        <v>13644</v>
      </c>
      <c r="B1398" s="150">
        <v>14313.96</v>
      </c>
      <c r="C1398" s="150">
        <v>849.1</v>
      </c>
      <c r="D1398" s="173">
        <v>4.7940000000000003E-2</v>
      </c>
      <c r="E1398" s="173">
        <v>3.925E-2</v>
      </c>
      <c r="F1398" s="173">
        <v>8.6899999999999998E-3</v>
      </c>
      <c r="G1398" s="154">
        <f t="shared" si="43"/>
        <v>121.4750105512263</v>
      </c>
      <c r="H1398" s="120">
        <f t="shared" si="44"/>
        <v>112319397.52947205</v>
      </c>
    </row>
    <row r="1399" spans="1:8" x14ac:dyDescent="0.3">
      <c r="A1399" s="144">
        <v>13697</v>
      </c>
      <c r="B1399" s="150">
        <v>14171.14</v>
      </c>
      <c r="C1399" s="150">
        <v>850</v>
      </c>
      <c r="D1399" s="173">
        <v>4.8149999999999998E-2</v>
      </c>
      <c r="E1399" s="173">
        <v>3.9359999999999999E-2</v>
      </c>
      <c r="F1399" s="173">
        <v>8.7799999999999996E-3</v>
      </c>
      <c r="G1399" s="154">
        <f t="shared" si="43"/>
        <v>122.73309466510551</v>
      </c>
      <c r="H1399" s="120">
        <f t="shared" si="44"/>
        <v>111599891.10821486</v>
      </c>
    </row>
    <row r="1400" spans="1:8" x14ac:dyDescent="0.3">
      <c r="A1400" s="144">
        <v>13749</v>
      </c>
      <c r="B1400" s="150">
        <v>14256.13</v>
      </c>
      <c r="C1400" s="150">
        <v>848.6</v>
      </c>
      <c r="D1400" s="173">
        <v>4.827E-2</v>
      </c>
      <c r="E1400" s="173">
        <v>3.9559999999999998E-2</v>
      </c>
      <c r="F1400" s="173">
        <v>8.7200000000000003E-3</v>
      </c>
      <c r="G1400" s="154">
        <f t="shared" si="43"/>
        <v>121.89437192251937</v>
      </c>
      <c r="H1400" s="120">
        <f t="shared" si="44"/>
        <v>112794379.12637492</v>
      </c>
    </row>
    <row r="1401" spans="1:8" x14ac:dyDescent="0.3">
      <c r="A1401" s="144">
        <v>13802</v>
      </c>
      <c r="B1401" s="150">
        <v>14143.8</v>
      </c>
      <c r="C1401" s="150">
        <v>849.26</v>
      </c>
      <c r="D1401" s="173">
        <v>4.8370000000000003E-2</v>
      </c>
      <c r="E1401" s="173">
        <v>3.9570000000000001E-2</v>
      </c>
      <c r="F1401" s="173">
        <v>8.7899999999999992E-3</v>
      </c>
      <c r="G1401" s="154">
        <f t="shared" si="43"/>
        <v>122.87288178886986</v>
      </c>
      <c r="H1401" s="120">
        <f t="shared" si="44"/>
        <v>112327470.464278</v>
      </c>
    </row>
    <row r="1402" spans="1:8" x14ac:dyDescent="0.3">
      <c r="A1402" s="144">
        <v>13855</v>
      </c>
      <c r="B1402" s="150">
        <v>13962.81</v>
      </c>
      <c r="C1402" s="150">
        <v>848.85</v>
      </c>
      <c r="D1402" s="173">
        <v>4.8469999999999999E-2</v>
      </c>
      <c r="E1402" s="173">
        <v>3.9559999999999998E-2</v>
      </c>
      <c r="F1402" s="173">
        <v>8.8999999999999999E-3</v>
      </c>
      <c r="G1402" s="154">
        <f t="shared" si="43"/>
        <v>124.41054015027778</v>
      </c>
      <c r="H1402" s="120">
        <f t="shared" si="44"/>
        <v>111365162.33483346</v>
      </c>
    </row>
    <row r="1403" spans="1:8" x14ac:dyDescent="0.3">
      <c r="A1403" s="144">
        <v>13909</v>
      </c>
      <c r="B1403" s="150">
        <v>14047.08</v>
      </c>
      <c r="C1403" s="150">
        <v>849.34</v>
      </c>
      <c r="D1403" s="173">
        <v>4.8559999999999999E-2</v>
      </c>
      <c r="E1403" s="173">
        <v>3.9710000000000002E-2</v>
      </c>
      <c r="F1403" s="173">
        <v>8.8599999999999998E-3</v>
      </c>
      <c r="G1403" s="154">
        <f t="shared" si="43"/>
        <v>123.85139165522037</v>
      </c>
      <c r="H1403" s="120">
        <f t="shared" si="44"/>
        <v>112303945.99618317</v>
      </c>
    </row>
    <row r="1404" spans="1:8" x14ac:dyDescent="0.3">
      <c r="A1404" s="144">
        <v>13962</v>
      </c>
      <c r="B1404" s="150">
        <v>13926.49</v>
      </c>
      <c r="C1404" s="150">
        <v>848.99</v>
      </c>
      <c r="D1404" s="173">
        <v>4.8730000000000002E-2</v>
      </c>
      <c r="E1404" s="173">
        <v>3.9800000000000002E-2</v>
      </c>
      <c r="F1404" s="173">
        <v>8.9300000000000004E-3</v>
      </c>
      <c r="G1404" s="154">
        <f t="shared" si="43"/>
        <v>124.82990152157087</v>
      </c>
      <c r="H1404" s="120">
        <f t="shared" si="44"/>
        <v>111848201.67135465</v>
      </c>
    </row>
    <row r="1405" spans="1:8" x14ac:dyDescent="0.3">
      <c r="A1405" s="144">
        <v>14016</v>
      </c>
      <c r="B1405" s="150">
        <v>14192.55</v>
      </c>
      <c r="C1405" s="150">
        <v>848.7</v>
      </c>
      <c r="D1405" s="173">
        <v>4.8770000000000001E-2</v>
      </c>
      <c r="E1405" s="173">
        <v>4.0009999999999997E-2</v>
      </c>
      <c r="F1405" s="173">
        <v>8.7600000000000004E-3</v>
      </c>
      <c r="G1405" s="154">
        <f t="shared" si="43"/>
        <v>122.45352041757681</v>
      </c>
      <c r="H1405" s="120">
        <f t="shared" si="44"/>
        <v>114459755.44193634</v>
      </c>
    </row>
    <row r="1406" spans="1:8" x14ac:dyDescent="0.3">
      <c r="A1406" s="144">
        <v>14070</v>
      </c>
      <c r="B1406" s="150">
        <v>13972.72</v>
      </c>
      <c r="C1406" s="150">
        <v>849.8</v>
      </c>
      <c r="D1406" s="173">
        <v>4.8939999999999997E-2</v>
      </c>
      <c r="E1406" s="173">
        <v>4.0030000000000003E-2</v>
      </c>
      <c r="F1406" s="173">
        <v>8.9099999999999995E-3</v>
      </c>
      <c r="G1406" s="154">
        <f t="shared" ref="G1406:G1425" si="45">(2*F1406/$B$7)*(1+3*$B$11)/(4+PI()*$B$11-PI())*10^6</f>
        <v>124.55032727404217</v>
      </c>
      <c r="H1406" s="120">
        <f t="shared" ref="H1406:H1425" si="46">A1406/G1406*10^6</f>
        <v>112966383.21184373</v>
      </c>
    </row>
    <row r="1407" spans="1:8" x14ac:dyDescent="0.3">
      <c r="A1407" s="144">
        <v>14124</v>
      </c>
      <c r="B1407" s="150">
        <v>13941.36</v>
      </c>
      <c r="C1407" s="150">
        <v>849.84</v>
      </c>
      <c r="D1407" s="173">
        <v>4.9070000000000003E-2</v>
      </c>
      <c r="E1407" s="173">
        <v>4.0140000000000002E-2</v>
      </c>
      <c r="F1407" s="173">
        <v>8.9300000000000004E-3</v>
      </c>
      <c r="G1407" s="154">
        <f t="shared" si="45"/>
        <v>124.82990152157087</v>
      </c>
      <c r="H1407" s="120">
        <f t="shared" si="46"/>
        <v>113145967.65550874</v>
      </c>
    </row>
    <row r="1408" spans="1:8" x14ac:dyDescent="0.3">
      <c r="A1408" s="144">
        <v>14178</v>
      </c>
      <c r="B1408" s="150">
        <v>14021.48</v>
      </c>
      <c r="C1408" s="150">
        <v>849.04</v>
      </c>
      <c r="D1408" s="173">
        <v>4.9110000000000001E-2</v>
      </c>
      <c r="E1408" s="173">
        <v>4.0239999999999998E-2</v>
      </c>
      <c r="F1408" s="173">
        <v>8.8699999999999994E-3</v>
      </c>
      <c r="G1408" s="154">
        <f t="shared" si="45"/>
        <v>123.99117877898473</v>
      </c>
      <c r="H1408" s="120">
        <f t="shared" si="46"/>
        <v>114346844.18374954</v>
      </c>
    </row>
    <row r="1409" spans="1:8" x14ac:dyDescent="0.3">
      <c r="A1409" s="144">
        <v>14233</v>
      </c>
      <c r="B1409" s="150">
        <v>13962.06</v>
      </c>
      <c r="C1409" s="150">
        <v>849.38</v>
      </c>
      <c r="D1409" s="173">
        <v>4.931E-2</v>
      </c>
      <c r="E1409" s="173">
        <v>4.0399999999999998E-2</v>
      </c>
      <c r="F1409" s="173">
        <v>8.9099999999999995E-3</v>
      </c>
      <c r="G1409" s="154">
        <f t="shared" si="45"/>
        <v>124.55032727404217</v>
      </c>
      <c r="H1409" s="120">
        <f t="shared" si="46"/>
        <v>114275091.13391413</v>
      </c>
    </row>
    <row r="1410" spans="1:8" x14ac:dyDescent="0.3">
      <c r="A1410" s="144">
        <v>14287</v>
      </c>
      <c r="B1410" s="150">
        <v>14001.04</v>
      </c>
      <c r="C1410" s="150">
        <v>849.97</v>
      </c>
      <c r="D1410" s="173">
        <v>4.9419999999999999E-2</v>
      </c>
      <c r="E1410" s="173">
        <v>4.0529999999999997E-2</v>
      </c>
      <c r="F1410" s="173">
        <v>8.8900000000000003E-3</v>
      </c>
      <c r="G1410" s="154">
        <f t="shared" si="45"/>
        <v>124.27075302651343</v>
      </c>
      <c r="H1410" s="120">
        <f t="shared" si="46"/>
        <v>114966713.02017328</v>
      </c>
    </row>
    <row r="1411" spans="1:8" x14ac:dyDescent="0.3">
      <c r="A1411" s="144">
        <v>14342</v>
      </c>
      <c r="B1411" s="150">
        <v>13981.07</v>
      </c>
      <c r="C1411" s="150">
        <v>849.72</v>
      </c>
      <c r="D1411" s="173">
        <v>4.9570000000000003E-2</v>
      </c>
      <c r="E1411" s="173">
        <v>4.0669999999999998E-2</v>
      </c>
      <c r="F1411" s="173">
        <v>8.8999999999999999E-3</v>
      </c>
      <c r="G1411" s="154">
        <f t="shared" si="45"/>
        <v>124.41054015027778</v>
      </c>
      <c r="H1411" s="120">
        <f t="shared" si="46"/>
        <v>115279621.66771428</v>
      </c>
    </row>
    <row r="1412" spans="1:8" x14ac:dyDescent="0.3">
      <c r="A1412" s="144">
        <v>14398</v>
      </c>
      <c r="B1412" s="150">
        <v>13930.66</v>
      </c>
      <c r="C1412" s="150">
        <v>849.02</v>
      </c>
      <c r="D1412" s="173">
        <v>4.9660000000000003E-2</v>
      </c>
      <c r="E1412" s="173">
        <v>4.0739999999999998E-2</v>
      </c>
      <c r="F1412" s="173">
        <v>8.9300000000000004E-3</v>
      </c>
      <c r="G1412" s="154">
        <f t="shared" si="45"/>
        <v>124.82990152157087</v>
      </c>
      <c r="H1412" s="120">
        <f t="shared" si="46"/>
        <v>115340954.56697924</v>
      </c>
    </row>
    <row r="1413" spans="1:8" x14ac:dyDescent="0.3">
      <c r="A1413" s="144">
        <v>14453</v>
      </c>
      <c r="B1413" s="150">
        <v>14022.61</v>
      </c>
      <c r="C1413" s="150">
        <v>849.37</v>
      </c>
      <c r="D1413" s="173">
        <v>4.9790000000000001E-2</v>
      </c>
      <c r="E1413" s="173">
        <v>4.0919999999999998E-2</v>
      </c>
      <c r="F1413" s="173">
        <v>8.8699999999999994E-3</v>
      </c>
      <c r="G1413" s="154">
        <f t="shared" si="45"/>
        <v>123.99117877898473</v>
      </c>
      <c r="H1413" s="120">
        <f t="shared" si="46"/>
        <v>116564743.89813317</v>
      </c>
    </row>
    <row r="1414" spans="1:8" x14ac:dyDescent="0.3">
      <c r="A1414" s="144">
        <v>14508</v>
      </c>
      <c r="B1414" s="150">
        <v>13740.47</v>
      </c>
      <c r="C1414" s="150">
        <v>848.26</v>
      </c>
      <c r="D1414" s="173">
        <v>4.999E-2</v>
      </c>
      <c r="E1414" s="173">
        <v>4.095E-2</v>
      </c>
      <c r="F1414" s="173">
        <v>9.0399999999999994E-3</v>
      </c>
      <c r="G1414" s="154">
        <f t="shared" si="45"/>
        <v>126.3675598829788</v>
      </c>
      <c r="H1414" s="120">
        <f t="shared" si="46"/>
        <v>114807946.06966348</v>
      </c>
    </row>
    <row r="1415" spans="1:8" x14ac:dyDescent="0.3">
      <c r="A1415" s="144">
        <v>14564</v>
      </c>
      <c r="B1415" s="150">
        <v>13953.69</v>
      </c>
      <c r="C1415" s="150">
        <v>850.06</v>
      </c>
      <c r="D1415" s="173">
        <v>5.0139999999999997E-2</v>
      </c>
      <c r="E1415" s="173">
        <v>4.122E-2</v>
      </c>
      <c r="F1415" s="173">
        <v>8.9200000000000008E-3</v>
      </c>
      <c r="G1415" s="154">
        <f t="shared" si="45"/>
        <v>124.69011439780652</v>
      </c>
      <c r="H1415" s="120">
        <f t="shared" si="46"/>
        <v>116801560.97648267</v>
      </c>
    </row>
    <row r="1416" spans="1:8" x14ac:dyDescent="0.3">
      <c r="A1416" s="144">
        <v>14620</v>
      </c>
      <c r="B1416" s="150">
        <v>13732.84</v>
      </c>
      <c r="C1416" s="150">
        <v>850.16</v>
      </c>
      <c r="D1416" s="173">
        <v>5.0299999999999997E-2</v>
      </c>
      <c r="E1416" s="173">
        <v>4.1239999999999999E-2</v>
      </c>
      <c r="F1416" s="173">
        <v>9.0699999999999999E-3</v>
      </c>
      <c r="G1416" s="154">
        <f t="shared" si="45"/>
        <v>126.78692125427189</v>
      </c>
      <c r="H1416" s="120">
        <f t="shared" si="46"/>
        <v>115311578.31870928</v>
      </c>
    </row>
    <row r="1417" spans="1:8" x14ac:dyDescent="0.3">
      <c r="A1417" s="144">
        <v>14676</v>
      </c>
      <c r="B1417" s="150">
        <v>13944.07</v>
      </c>
      <c r="C1417" s="150">
        <v>849.54</v>
      </c>
      <c r="D1417" s="173">
        <v>5.0290000000000001E-2</v>
      </c>
      <c r="E1417" s="173">
        <v>4.1369999999999997E-2</v>
      </c>
      <c r="F1417" s="173">
        <v>8.9200000000000008E-3</v>
      </c>
      <c r="G1417" s="154">
        <f t="shared" si="45"/>
        <v>124.69011439780652</v>
      </c>
      <c r="H1417" s="120">
        <f t="shared" si="46"/>
        <v>117699787.75685662</v>
      </c>
    </row>
    <row r="1418" spans="1:8" x14ac:dyDescent="0.3">
      <c r="A1418" s="144">
        <v>14733</v>
      </c>
      <c r="B1418" s="150">
        <v>13786.67</v>
      </c>
      <c r="C1418" s="150">
        <v>849.09</v>
      </c>
      <c r="D1418" s="173">
        <v>5.0529999999999999E-2</v>
      </c>
      <c r="E1418" s="173">
        <v>4.1509999999999998E-2</v>
      </c>
      <c r="F1418" s="173">
        <v>9.0200000000000002E-3</v>
      </c>
      <c r="G1418" s="154">
        <f t="shared" si="45"/>
        <v>126.0879856354501</v>
      </c>
      <c r="H1418" s="120">
        <f t="shared" si="46"/>
        <v>116846977.33689357</v>
      </c>
    </row>
    <row r="1419" spans="1:8" x14ac:dyDescent="0.3">
      <c r="A1419" s="144">
        <v>14790</v>
      </c>
      <c r="B1419" s="150">
        <v>13764.89</v>
      </c>
      <c r="C1419" s="150">
        <v>849.29</v>
      </c>
      <c r="D1419" s="173">
        <v>5.0630000000000001E-2</v>
      </c>
      <c r="E1419" s="173">
        <v>4.1599999999999998E-2</v>
      </c>
      <c r="F1419" s="173">
        <v>9.0399999999999994E-3</v>
      </c>
      <c r="G1419" s="154">
        <f t="shared" si="45"/>
        <v>126.3675598829788</v>
      </c>
      <c r="H1419" s="120">
        <f t="shared" si="46"/>
        <v>117039531.45646009</v>
      </c>
    </row>
    <row r="1420" spans="1:8" x14ac:dyDescent="0.3">
      <c r="A1420" s="144">
        <v>14846</v>
      </c>
      <c r="B1420" s="150">
        <v>13772.74</v>
      </c>
      <c r="C1420" s="150">
        <v>848.83</v>
      </c>
      <c r="D1420" s="173">
        <v>5.0750000000000003E-2</v>
      </c>
      <c r="E1420" s="173">
        <v>4.172E-2</v>
      </c>
      <c r="F1420" s="173">
        <v>9.0299999999999998E-3</v>
      </c>
      <c r="G1420" s="154">
        <f t="shared" si="45"/>
        <v>126.22777275921445</v>
      </c>
      <c r="H1420" s="120">
        <f t="shared" si="46"/>
        <v>117612785.80363974</v>
      </c>
    </row>
    <row r="1421" spans="1:8" x14ac:dyDescent="0.3">
      <c r="A1421" s="144">
        <v>14904</v>
      </c>
      <c r="B1421" s="150">
        <v>13683.64</v>
      </c>
      <c r="C1421" s="150">
        <v>848.42</v>
      </c>
      <c r="D1421" s="173">
        <v>5.0950000000000002E-2</v>
      </c>
      <c r="E1421" s="173">
        <v>4.1869999999999997E-2</v>
      </c>
      <c r="F1421" s="173">
        <v>9.0799999999999995E-3</v>
      </c>
      <c r="G1421" s="154">
        <f t="shared" si="45"/>
        <v>126.92670837803621</v>
      </c>
      <c r="H1421" s="120">
        <f t="shared" si="46"/>
        <v>117422094.9274931</v>
      </c>
    </row>
    <row r="1422" spans="1:8" x14ac:dyDescent="0.3">
      <c r="A1422" s="144">
        <v>14961</v>
      </c>
      <c r="B1422" s="150">
        <v>13780.39</v>
      </c>
      <c r="C1422" s="150">
        <v>850.02</v>
      </c>
      <c r="D1422" s="173">
        <v>5.1049999999999998E-2</v>
      </c>
      <c r="E1422" s="173">
        <v>4.2020000000000002E-2</v>
      </c>
      <c r="F1422" s="173">
        <v>9.0299999999999998E-3</v>
      </c>
      <c r="G1422" s="154">
        <f t="shared" si="45"/>
        <v>126.22777275921445</v>
      </c>
      <c r="H1422" s="120">
        <f t="shared" si="46"/>
        <v>118523837.29006158</v>
      </c>
    </row>
    <row r="1423" spans="1:8" x14ac:dyDescent="0.3">
      <c r="A1423" s="144">
        <v>15018</v>
      </c>
      <c r="B1423" s="150">
        <v>13766.27</v>
      </c>
      <c r="C1423" s="150">
        <v>849.78</v>
      </c>
      <c r="D1423" s="173">
        <v>5.1209999999999999E-2</v>
      </c>
      <c r="E1423" s="173">
        <v>4.2169999999999999E-2</v>
      </c>
      <c r="F1423" s="173">
        <v>9.0399999999999994E-3</v>
      </c>
      <c r="G1423" s="154">
        <f t="shared" si="45"/>
        <v>126.3675598829788</v>
      </c>
      <c r="H1423" s="120">
        <f t="shared" si="46"/>
        <v>118843791.9819552</v>
      </c>
    </row>
    <row r="1424" spans="1:8" x14ac:dyDescent="0.3">
      <c r="A1424" s="144">
        <v>15076</v>
      </c>
      <c r="B1424" s="150">
        <v>13759.11</v>
      </c>
      <c r="C1424" s="150">
        <v>848.79</v>
      </c>
      <c r="D1424" s="173">
        <v>5.1290000000000002E-2</v>
      </c>
      <c r="E1424" s="173">
        <v>4.2250000000000003E-2</v>
      </c>
      <c r="F1424" s="173">
        <v>9.0299999999999998E-3</v>
      </c>
      <c r="G1424" s="154">
        <f t="shared" si="45"/>
        <v>126.22777275921445</v>
      </c>
      <c r="H1424" s="120">
        <f t="shared" si="46"/>
        <v>119434888.77648342</v>
      </c>
    </row>
    <row r="1425" spans="1:8" x14ac:dyDescent="0.3">
      <c r="A1425" s="144">
        <v>15134</v>
      </c>
      <c r="B1425" s="150">
        <v>13689.12</v>
      </c>
      <c r="C1425" s="150">
        <v>848.65</v>
      </c>
      <c r="D1425" s="173">
        <v>5.1520000000000003E-2</v>
      </c>
      <c r="E1425" s="173">
        <v>4.2439999999999999E-2</v>
      </c>
      <c r="F1425" s="173">
        <v>9.0799999999999995E-3</v>
      </c>
      <c r="G1425" s="154">
        <f t="shared" si="45"/>
        <v>126.92670837803621</v>
      </c>
      <c r="H1425" s="120">
        <f t="shared" si="46"/>
        <v>119234164.29365811</v>
      </c>
    </row>
    <row r="1426" spans="1:8" x14ac:dyDescent="0.3">
      <c r="A1426" s="144">
        <v>15192</v>
      </c>
      <c r="B1426" s="150">
        <v>13651.01</v>
      </c>
      <c r="C1426" s="150">
        <v>849.12</v>
      </c>
      <c r="D1426" s="173">
        <v>5.1670000000000001E-2</v>
      </c>
      <c r="E1426" s="173">
        <v>4.2560000000000001E-2</v>
      </c>
      <c r="F1426" s="173">
        <v>9.11E-3</v>
      </c>
      <c r="G1426" s="154">
        <f>(2*F1426/$B$7)*(1+3*$B$11)/(4+PI()*$B$11-PI())*10^6</f>
        <v>127.3460697493293</v>
      </c>
      <c r="H1426" s="120">
        <f>A1426/G1426*10^6</f>
        <v>119296967.93865924</v>
      </c>
    </row>
    <row r="1427" spans="1:8" x14ac:dyDescent="0.3">
      <c r="A1427" s="144">
        <v>15251</v>
      </c>
      <c r="B1427" s="150">
        <v>14009.05</v>
      </c>
      <c r="C1427" s="150">
        <v>850.05</v>
      </c>
      <c r="D1427" s="173">
        <v>5.1729999999999998E-2</v>
      </c>
      <c r="E1427" s="173">
        <v>4.2840000000000003E-2</v>
      </c>
      <c r="F1427" s="173">
        <v>8.8900000000000003E-3</v>
      </c>
      <c r="G1427" s="154">
        <f t="shared" ref="G1427:G1490" si="47">(2*F1427/$B$7)*(1+3*$B$11)/(4+PI()*$B$11-PI())*10^6</f>
        <v>124.27075302651343</v>
      </c>
      <c r="H1427" s="120">
        <f t="shared" ref="H1427:H1490" si="48">A1427/G1427*10^6</f>
        <v>122723968.66176683</v>
      </c>
    </row>
    <row r="1428" spans="1:8" x14ac:dyDescent="0.3">
      <c r="A1428" s="144">
        <v>15309</v>
      </c>
      <c r="B1428" s="150">
        <v>13848.3</v>
      </c>
      <c r="C1428" s="150">
        <v>849.97</v>
      </c>
      <c r="D1428" s="173">
        <v>5.1880000000000003E-2</v>
      </c>
      <c r="E1428" s="173">
        <v>4.2889999999999998E-2</v>
      </c>
      <c r="F1428" s="173">
        <v>8.9899999999999997E-3</v>
      </c>
      <c r="G1428" s="154">
        <f t="shared" si="47"/>
        <v>125.66862426415703</v>
      </c>
      <c r="H1428" s="120">
        <f t="shared" si="48"/>
        <v>121820383.48585953</v>
      </c>
    </row>
    <row r="1429" spans="1:8" x14ac:dyDescent="0.3">
      <c r="A1429" s="144">
        <v>15368</v>
      </c>
      <c r="B1429" s="150">
        <v>13595.33</v>
      </c>
      <c r="C1429" s="150">
        <v>849.23</v>
      </c>
      <c r="D1429" s="173">
        <v>5.2109999999999997E-2</v>
      </c>
      <c r="E1429" s="173">
        <v>4.2959999999999998E-2</v>
      </c>
      <c r="F1429" s="173">
        <v>9.1500000000000001E-3</v>
      </c>
      <c r="G1429" s="154">
        <f t="shared" si="47"/>
        <v>127.90521824438672</v>
      </c>
      <c r="H1429" s="120">
        <f t="shared" si="48"/>
        <v>120151470.05680861</v>
      </c>
    </row>
    <row r="1430" spans="1:8" x14ac:dyDescent="0.3">
      <c r="A1430" s="144">
        <v>15427</v>
      </c>
      <c r="B1430" s="150">
        <v>13626.08</v>
      </c>
      <c r="C1430" s="150">
        <v>849.18</v>
      </c>
      <c r="D1430" s="173">
        <v>5.2179999999999997E-2</v>
      </c>
      <c r="E1430" s="173">
        <v>4.3060000000000001E-2</v>
      </c>
      <c r="F1430" s="173">
        <v>9.1299999999999992E-3</v>
      </c>
      <c r="G1430" s="154">
        <f t="shared" si="47"/>
        <v>127.62564399685799</v>
      </c>
      <c r="H1430" s="120">
        <f t="shared" si="48"/>
        <v>120876961.06261995</v>
      </c>
    </row>
    <row r="1431" spans="1:8" x14ac:dyDescent="0.3">
      <c r="A1431" s="144">
        <v>15487</v>
      </c>
      <c r="B1431" s="150">
        <v>13586.92</v>
      </c>
      <c r="C1431" s="150">
        <v>849.88</v>
      </c>
      <c r="D1431" s="173">
        <v>5.2299999999999999E-2</v>
      </c>
      <c r="E1431" s="173">
        <v>4.3139999999999998E-2</v>
      </c>
      <c r="F1431" s="173">
        <v>9.1599999999999997E-3</v>
      </c>
      <c r="G1431" s="154">
        <f t="shared" si="47"/>
        <v>128.04500536815107</v>
      </c>
      <c r="H1431" s="120">
        <f t="shared" si="48"/>
        <v>120949661.06231362</v>
      </c>
    </row>
    <row r="1432" spans="1:8" x14ac:dyDescent="0.3">
      <c r="A1432" s="144">
        <v>15546</v>
      </c>
      <c r="B1432" s="150">
        <v>13759.93</v>
      </c>
      <c r="C1432" s="150">
        <v>850.02</v>
      </c>
      <c r="D1432" s="173">
        <v>5.2380000000000003E-2</v>
      </c>
      <c r="E1432" s="173">
        <v>4.333E-2</v>
      </c>
      <c r="F1432" s="173">
        <v>9.0500000000000008E-3</v>
      </c>
      <c r="G1432" s="154">
        <f t="shared" si="47"/>
        <v>126.50734700674315</v>
      </c>
      <c r="H1432" s="120">
        <f t="shared" si="48"/>
        <v>122886143.51521704</v>
      </c>
    </row>
    <row r="1433" spans="1:8" x14ac:dyDescent="0.3">
      <c r="A1433" s="144">
        <v>15606</v>
      </c>
      <c r="B1433" s="150">
        <v>13655.5</v>
      </c>
      <c r="C1433" s="150">
        <v>849.8</v>
      </c>
      <c r="D1433" s="173">
        <v>5.2589999999999998E-2</v>
      </c>
      <c r="E1433" s="173">
        <v>4.3479999999999998E-2</v>
      </c>
      <c r="F1433" s="173">
        <v>9.11E-3</v>
      </c>
      <c r="G1433" s="154">
        <f t="shared" si="47"/>
        <v>127.3460697493293</v>
      </c>
      <c r="H1433" s="120">
        <f t="shared" si="48"/>
        <v>122547951.6621061</v>
      </c>
    </row>
    <row r="1434" spans="1:8" x14ac:dyDescent="0.3">
      <c r="A1434" s="144">
        <v>15666</v>
      </c>
      <c r="B1434" s="150">
        <v>13820.1</v>
      </c>
      <c r="C1434" s="150">
        <v>849.04</v>
      </c>
      <c r="D1434" s="173">
        <v>5.2600000000000001E-2</v>
      </c>
      <c r="E1434" s="173">
        <v>4.3610000000000003E-2</v>
      </c>
      <c r="F1434" s="173">
        <v>8.9999999999999993E-3</v>
      </c>
      <c r="G1434" s="154">
        <f t="shared" si="47"/>
        <v>125.80841138792135</v>
      </c>
      <c r="H1434" s="120">
        <f t="shared" si="48"/>
        <v>124522675.60787326</v>
      </c>
    </row>
    <row r="1435" spans="1:8" x14ac:dyDescent="0.3">
      <c r="A1435" s="144">
        <v>15726</v>
      </c>
      <c r="B1435" s="150">
        <v>13724.89</v>
      </c>
      <c r="C1435" s="150">
        <v>850.04</v>
      </c>
      <c r="D1435" s="173">
        <v>5.2830000000000002E-2</v>
      </c>
      <c r="E1435" s="173">
        <v>4.376E-2</v>
      </c>
      <c r="F1435" s="173">
        <v>9.0699999999999999E-3</v>
      </c>
      <c r="G1435" s="154">
        <f t="shared" si="47"/>
        <v>126.78692125427189</v>
      </c>
      <c r="H1435" s="120">
        <f t="shared" si="48"/>
        <v>124034875.55677307</v>
      </c>
    </row>
    <row r="1436" spans="1:8" x14ac:dyDescent="0.3">
      <c r="A1436" s="144">
        <v>15787</v>
      </c>
      <c r="B1436" s="150">
        <v>13800.9</v>
      </c>
      <c r="C1436" s="150">
        <v>850.32</v>
      </c>
      <c r="D1436" s="173">
        <v>5.2949999999999997E-2</v>
      </c>
      <c r="E1436" s="173">
        <v>4.3920000000000001E-2</v>
      </c>
      <c r="F1436" s="173">
        <v>9.0200000000000002E-3</v>
      </c>
      <c r="G1436" s="154">
        <f t="shared" si="47"/>
        <v>126.0879856354501</v>
      </c>
      <c r="H1436" s="120">
        <f t="shared" si="48"/>
        <v>125206219.45411925</v>
      </c>
    </row>
    <row r="1437" spans="1:8" x14ac:dyDescent="0.3">
      <c r="A1437" s="144">
        <v>15847</v>
      </c>
      <c r="B1437" s="150">
        <v>13647.64</v>
      </c>
      <c r="C1437" s="150">
        <v>848.92</v>
      </c>
      <c r="D1437" s="173">
        <v>5.3100000000000001E-2</v>
      </c>
      <c r="E1437" s="173">
        <v>4.3990000000000001E-2</v>
      </c>
      <c r="F1437" s="173">
        <v>9.11E-3</v>
      </c>
      <c r="G1437" s="154">
        <f t="shared" si="47"/>
        <v>127.3460697493293</v>
      </c>
      <c r="H1437" s="120">
        <f t="shared" si="48"/>
        <v>124440432.52527204</v>
      </c>
    </row>
    <row r="1438" spans="1:8" x14ac:dyDescent="0.3">
      <c r="A1438" s="144">
        <v>15908</v>
      </c>
      <c r="B1438" s="150">
        <v>13627.27</v>
      </c>
      <c r="C1438" s="150">
        <v>849.02</v>
      </c>
      <c r="D1438" s="173">
        <v>5.3260000000000002E-2</v>
      </c>
      <c r="E1438" s="173">
        <v>4.4130000000000003E-2</v>
      </c>
      <c r="F1438" s="173">
        <v>9.1199999999999996E-3</v>
      </c>
      <c r="G1438" s="154">
        <f t="shared" si="47"/>
        <v>127.48585687309365</v>
      </c>
      <c r="H1438" s="120">
        <f t="shared" si="48"/>
        <v>124782469.13173819</v>
      </c>
    </row>
    <row r="1439" spans="1:8" x14ac:dyDescent="0.3">
      <c r="A1439" s="144">
        <v>15970</v>
      </c>
      <c r="B1439" s="150">
        <v>13816.73</v>
      </c>
      <c r="C1439" s="150">
        <v>850.46</v>
      </c>
      <c r="D1439" s="173">
        <v>5.3370000000000001E-2</v>
      </c>
      <c r="E1439" s="173">
        <v>4.4359999999999997E-2</v>
      </c>
      <c r="F1439" s="173">
        <v>9.0100000000000006E-3</v>
      </c>
      <c r="G1439" s="154">
        <f t="shared" si="47"/>
        <v>125.94819851168573</v>
      </c>
      <c r="H1439" s="120">
        <f t="shared" si="48"/>
        <v>126798161.37678437</v>
      </c>
    </row>
    <row r="1440" spans="1:8" x14ac:dyDescent="0.3">
      <c r="A1440" s="144">
        <v>16031</v>
      </c>
      <c r="B1440" s="150">
        <v>13691.37</v>
      </c>
      <c r="C1440" s="150">
        <v>848.97</v>
      </c>
      <c r="D1440" s="173">
        <v>5.348E-2</v>
      </c>
      <c r="E1440" s="173">
        <v>4.4400000000000002E-2</v>
      </c>
      <c r="F1440" s="173">
        <v>9.0799999999999995E-3</v>
      </c>
      <c r="G1440" s="154">
        <f t="shared" si="47"/>
        <v>126.92670837803621</v>
      </c>
      <c r="H1440" s="120">
        <f t="shared" si="48"/>
        <v>126301234.82170168</v>
      </c>
    </row>
    <row r="1441" spans="1:8" x14ac:dyDescent="0.3">
      <c r="A1441" s="144">
        <v>16093</v>
      </c>
      <c r="B1441" s="150">
        <v>13378.42</v>
      </c>
      <c r="C1441" s="150">
        <v>848.6</v>
      </c>
      <c r="D1441" s="173">
        <v>5.3760000000000002E-2</v>
      </c>
      <c r="E1441" s="173">
        <v>4.4470000000000003E-2</v>
      </c>
      <c r="F1441" s="173">
        <v>9.2899999999999996E-3</v>
      </c>
      <c r="G1441" s="154">
        <f t="shared" si="47"/>
        <v>129.86223797708772</v>
      </c>
      <c r="H1441" s="120">
        <f t="shared" si="48"/>
        <v>123923630.53868957</v>
      </c>
    </row>
    <row r="1442" spans="1:8" x14ac:dyDescent="0.3">
      <c r="A1442" s="144">
        <v>16154</v>
      </c>
      <c r="B1442" s="150">
        <v>13584.48</v>
      </c>
      <c r="C1442" s="150">
        <v>849.24</v>
      </c>
      <c r="D1442" s="173">
        <v>5.3940000000000002E-2</v>
      </c>
      <c r="E1442" s="173">
        <v>4.4790000000000003E-2</v>
      </c>
      <c r="F1442" s="173">
        <v>9.1599999999999997E-3</v>
      </c>
      <c r="G1442" s="154">
        <f t="shared" si="47"/>
        <v>128.04500536815107</v>
      </c>
      <c r="H1442" s="120">
        <f t="shared" si="48"/>
        <v>126158767.0175382</v>
      </c>
    </row>
    <row r="1443" spans="1:8" x14ac:dyDescent="0.3">
      <c r="A1443" s="144">
        <v>16217</v>
      </c>
      <c r="B1443" s="150">
        <v>13521.62</v>
      </c>
      <c r="C1443" s="150">
        <v>849.76</v>
      </c>
      <c r="D1443" s="173">
        <v>5.4109999999999998E-2</v>
      </c>
      <c r="E1443" s="173">
        <v>4.4900000000000002E-2</v>
      </c>
      <c r="F1443" s="173">
        <v>9.1999999999999998E-3</v>
      </c>
      <c r="G1443" s="154">
        <f t="shared" si="47"/>
        <v>128.6041538632085</v>
      </c>
      <c r="H1443" s="120">
        <f t="shared" si="48"/>
        <v>126100125.95121481</v>
      </c>
    </row>
    <row r="1444" spans="1:8" x14ac:dyDescent="0.3">
      <c r="A1444" s="144">
        <v>16279</v>
      </c>
      <c r="B1444" s="150">
        <v>13413.58</v>
      </c>
      <c r="C1444" s="150">
        <v>848.97</v>
      </c>
      <c r="D1444" s="173">
        <v>5.4289999999999998E-2</v>
      </c>
      <c r="E1444" s="173">
        <v>4.5019999999999998E-2</v>
      </c>
      <c r="F1444" s="173">
        <v>9.2700000000000005E-3</v>
      </c>
      <c r="G1444" s="154">
        <f t="shared" si="47"/>
        <v>129.58266372955902</v>
      </c>
      <c r="H1444" s="120">
        <f t="shared" si="48"/>
        <v>125626372.62940142</v>
      </c>
    </row>
    <row r="1445" spans="1:8" x14ac:dyDescent="0.3">
      <c r="A1445" s="144">
        <v>16342</v>
      </c>
      <c r="B1445" s="150">
        <v>13467.4</v>
      </c>
      <c r="C1445" s="150">
        <v>849.49</v>
      </c>
      <c r="D1445" s="173">
        <v>5.4489999999999997E-2</v>
      </c>
      <c r="E1445" s="173">
        <v>4.5249999999999999E-2</v>
      </c>
      <c r="F1445" s="173">
        <v>9.2399999999999999E-3</v>
      </c>
      <c r="G1445" s="154">
        <f t="shared" si="47"/>
        <v>129.16330235826595</v>
      </c>
      <c r="H1445" s="120">
        <f t="shared" si="48"/>
        <v>126522005.10228108</v>
      </c>
    </row>
    <row r="1446" spans="1:8" x14ac:dyDescent="0.3">
      <c r="A1446" s="144">
        <v>16404</v>
      </c>
      <c r="B1446" s="150">
        <v>13471.58</v>
      </c>
      <c r="C1446" s="150">
        <v>849.86</v>
      </c>
      <c r="D1446" s="173">
        <v>5.4600000000000003E-2</v>
      </c>
      <c r="E1446" s="173">
        <v>4.5359999999999998E-2</v>
      </c>
      <c r="F1446" s="173">
        <v>9.2399999999999999E-3</v>
      </c>
      <c r="G1446" s="154">
        <f t="shared" si="47"/>
        <v>129.16330235826595</v>
      </c>
      <c r="H1446" s="120">
        <f t="shared" si="48"/>
        <v>127002017.60481086</v>
      </c>
    </row>
    <row r="1447" spans="1:8" x14ac:dyDescent="0.3">
      <c r="A1447" s="144">
        <v>16467</v>
      </c>
      <c r="B1447" s="150">
        <v>13514.52</v>
      </c>
      <c r="C1447" s="150">
        <v>848.48</v>
      </c>
      <c r="D1447" s="173">
        <v>5.475E-2</v>
      </c>
      <c r="E1447" s="173">
        <v>4.555E-2</v>
      </c>
      <c r="F1447" s="173">
        <v>9.1900000000000003E-3</v>
      </c>
      <c r="G1447" s="154">
        <f t="shared" si="47"/>
        <v>128.46436673944416</v>
      </c>
      <c r="H1447" s="120">
        <f t="shared" si="48"/>
        <v>128183405.39053085</v>
      </c>
    </row>
    <row r="1448" spans="1:8" x14ac:dyDescent="0.3">
      <c r="A1448" s="144">
        <v>16531</v>
      </c>
      <c r="B1448" s="150">
        <v>13612.28</v>
      </c>
      <c r="C1448" s="150">
        <v>849.9</v>
      </c>
      <c r="D1448" s="173">
        <v>5.4789999999999998E-2</v>
      </c>
      <c r="E1448" s="173">
        <v>4.564E-2</v>
      </c>
      <c r="F1448" s="173">
        <v>9.1400000000000006E-3</v>
      </c>
      <c r="G1448" s="154">
        <f t="shared" si="47"/>
        <v>127.7654311206224</v>
      </c>
      <c r="H1448" s="120">
        <f t="shared" si="48"/>
        <v>129385545.4875991</v>
      </c>
    </row>
    <row r="1449" spans="1:8" x14ac:dyDescent="0.3">
      <c r="A1449" s="144">
        <v>16594</v>
      </c>
      <c r="B1449" s="150">
        <v>13417.14</v>
      </c>
      <c r="C1449" s="150">
        <v>848.15</v>
      </c>
      <c r="D1449" s="173">
        <v>5.4940000000000003E-2</v>
      </c>
      <c r="E1449" s="173">
        <v>4.5679999999999998E-2</v>
      </c>
      <c r="F1449" s="173">
        <v>9.2599999999999991E-3</v>
      </c>
      <c r="G1449" s="154">
        <f t="shared" si="47"/>
        <v>129.44287660579465</v>
      </c>
      <c r="H1449" s="120">
        <f t="shared" si="48"/>
        <v>128195544.12820543</v>
      </c>
    </row>
    <row r="1450" spans="1:8" x14ac:dyDescent="0.3">
      <c r="A1450" s="144">
        <v>16658</v>
      </c>
      <c r="B1450" s="150">
        <v>13667.7</v>
      </c>
      <c r="C1450" s="150">
        <v>848.82</v>
      </c>
      <c r="D1450" s="173">
        <v>5.5010000000000003E-2</v>
      </c>
      <c r="E1450" s="173">
        <v>4.5909999999999999E-2</v>
      </c>
      <c r="F1450" s="173">
        <v>9.1000000000000004E-3</v>
      </c>
      <c r="G1450" s="154">
        <f t="shared" si="47"/>
        <v>127.20628262556495</v>
      </c>
      <c r="H1450" s="120">
        <f t="shared" si="48"/>
        <v>130952651.52141315</v>
      </c>
    </row>
    <row r="1451" spans="1:8" x14ac:dyDescent="0.3">
      <c r="A1451" s="144">
        <v>16722</v>
      </c>
      <c r="B1451" s="150">
        <v>13400.49</v>
      </c>
      <c r="C1451" s="150">
        <v>848.98</v>
      </c>
      <c r="D1451" s="173">
        <v>5.5289999999999999E-2</v>
      </c>
      <c r="E1451" s="173">
        <v>4.6010000000000002E-2</v>
      </c>
      <c r="F1451" s="173">
        <v>9.2800000000000001E-3</v>
      </c>
      <c r="G1451" s="154">
        <f t="shared" si="47"/>
        <v>129.72245085332335</v>
      </c>
      <c r="H1451" s="120">
        <f t="shared" si="48"/>
        <v>128905982.65760101</v>
      </c>
    </row>
    <row r="1452" spans="1:8" x14ac:dyDescent="0.3">
      <c r="A1452" s="144">
        <v>16787</v>
      </c>
      <c r="B1452" s="150">
        <v>13098.32</v>
      </c>
      <c r="C1452" s="150">
        <v>849.49</v>
      </c>
      <c r="D1452" s="173">
        <v>5.5550000000000002E-2</v>
      </c>
      <c r="E1452" s="173">
        <v>4.6059999999999997E-2</v>
      </c>
      <c r="F1452" s="173">
        <v>9.4999999999999998E-3</v>
      </c>
      <c r="G1452" s="154">
        <f t="shared" si="47"/>
        <v>132.79776757613919</v>
      </c>
      <c r="H1452" s="120">
        <f t="shared" si="48"/>
        <v>126410257.53972277</v>
      </c>
    </row>
    <row r="1453" spans="1:8" x14ac:dyDescent="0.3">
      <c r="A1453" s="144">
        <v>16851</v>
      </c>
      <c r="B1453" s="150">
        <v>13517.98</v>
      </c>
      <c r="C1453" s="150">
        <v>849.89</v>
      </c>
      <c r="D1453" s="173">
        <v>5.5579999999999997E-2</v>
      </c>
      <c r="E1453" s="173">
        <v>4.6379999999999998E-2</v>
      </c>
      <c r="F1453" s="173">
        <v>9.2099999999999994E-3</v>
      </c>
      <c r="G1453" s="154">
        <f t="shared" si="47"/>
        <v>128.74394098697283</v>
      </c>
      <c r="H1453" s="120">
        <f t="shared" si="48"/>
        <v>130887713.0124912</v>
      </c>
    </row>
    <row r="1454" spans="1:8" x14ac:dyDescent="0.3">
      <c r="A1454" s="144">
        <v>16916</v>
      </c>
      <c r="B1454" s="150">
        <v>13451.05</v>
      </c>
      <c r="C1454" s="150">
        <v>849.3</v>
      </c>
      <c r="D1454" s="173">
        <v>5.5710000000000003E-2</v>
      </c>
      <c r="E1454" s="173">
        <v>4.6460000000000001E-2</v>
      </c>
      <c r="F1454" s="173">
        <v>9.2499999999999995E-3</v>
      </c>
      <c r="G1454" s="154">
        <f t="shared" si="47"/>
        <v>129.30308948203029</v>
      </c>
      <c r="H1454" s="120">
        <f t="shared" si="48"/>
        <v>130824406.96322942</v>
      </c>
    </row>
    <row r="1455" spans="1:8" x14ac:dyDescent="0.3">
      <c r="A1455" s="144">
        <v>16981</v>
      </c>
      <c r="B1455" s="150">
        <v>13292.09</v>
      </c>
      <c r="C1455" s="150">
        <v>848.46</v>
      </c>
      <c r="D1455" s="173">
        <v>5.5969999999999999E-2</v>
      </c>
      <c r="E1455" s="173">
        <v>4.6629999999999998E-2</v>
      </c>
      <c r="F1455" s="173">
        <v>9.3500000000000007E-3</v>
      </c>
      <c r="G1455" s="154">
        <f t="shared" si="47"/>
        <v>130.70096071967384</v>
      </c>
      <c r="H1455" s="120">
        <f t="shared" si="48"/>
        <v>129922533.90103753</v>
      </c>
    </row>
    <row r="1456" spans="1:8" x14ac:dyDescent="0.3">
      <c r="A1456" s="144">
        <v>17046</v>
      </c>
      <c r="B1456" s="150">
        <v>13355.43</v>
      </c>
      <c r="C1456" s="150">
        <v>849.61</v>
      </c>
      <c r="D1456" s="173">
        <v>5.62E-2</v>
      </c>
      <c r="E1456" s="173">
        <v>4.6879999999999998E-2</v>
      </c>
      <c r="F1456" s="173">
        <v>9.3200000000000002E-3</v>
      </c>
      <c r="G1456" s="154">
        <f t="shared" si="47"/>
        <v>130.28159934838081</v>
      </c>
      <c r="H1456" s="120">
        <f t="shared" si="48"/>
        <v>130839658.74887653</v>
      </c>
    </row>
    <row r="1457" spans="1:8" x14ac:dyDescent="0.3">
      <c r="A1457" s="144">
        <v>17112</v>
      </c>
      <c r="B1457" s="150">
        <v>13305.4</v>
      </c>
      <c r="C1457" s="150">
        <v>850.58</v>
      </c>
      <c r="D1457" s="173">
        <v>5.6340000000000001E-2</v>
      </c>
      <c r="E1457" s="173">
        <v>4.6980000000000001E-2</v>
      </c>
      <c r="F1457" s="173">
        <v>9.3600000000000003E-3</v>
      </c>
      <c r="G1457" s="154">
        <f t="shared" si="47"/>
        <v>130.84074784343821</v>
      </c>
      <c r="H1457" s="120">
        <f t="shared" si="48"/>
        <v>130784944.92003307</v>
      </c>
    </row>
    <row r="1458" spans="1:8" x14ac:dyDescent="0.3">
      <c r="A1458" s="144">
        <v>17178</v>
      </c>
      <c r="B1458" s="150">
        <v>13305.28</v>
      </c>
      <c r="C1458" s="150">
        <v>849.01</v>
      </c>
      <c r="D1458" s="173">
        <v>5.6460000000000003E-2</v>
      </c>
      <c r="E1458" s="173">
        <v>4.7109999999999999E-2</v>
      </c>
      <c r="F1458" s="173">
        <v>9.3500000000000007E-3</v>
      </c>
      <c r="G1458" s="154">
        <f t="shared" si="47"/>
        <v>130.70096071967384</v>
      </c>
      <c r="H1458" s="120">
        <f t="shared" si="48"/>
        <v>131429791.37577428</v>
      </c>
    </row>
    <row r="1459" spans="1:8" x14ac:dyDescent="0.3">
      <c r="A1459" s="144">
        <v>17244</v>
      </c>
      <c r="B1459" s="150">
        <v>13201.32</v>
      </c>
      <c r="C1459" s="150">
        <v>848.7</v>
      </c>
      <c r="D1459" s="173">
        <v>5.672E-2</v>
      </c>
      <c r="E1459" s="173">
        <v>4.7309999999999998E-2</v>
      </c>
      <c r="F1459" s="173">
        <v>9.4199999999999996E-3</v>
      </c>
      <c r="G1459" s="154">
        <f t="shared" si="47"/>
        <v>131.67947058602437</v>
      </c>
      <c r="H1459" s="120">
        <f t="shared" si="48"/>
        <v>130954353.95705615</v>
      </c>
    </row>
    <row r="1460" spans="1:8" x14ac:dyDescent="0.3">
      <c r="A1460" s="144">
        <v>17310</v>
      </c>
      <c r="B1460" s="150">
        <v>13417.48</v>
      </c>
      <c r="C1460" s="150">
        <v>848.8</v>
      </c>
      <c r="D1460" s="173">
        <v>5.6820000000000002E-2</v>
      </c>
      <c r="E1460" s="173">
        <v>4.7550000000000002E-2</v>
      </c>
      <c r="F1460" s="173">
        <v>9.2599999999999991E-3</v>
      </c>
      <c r="G1460" s="154">
        <f t="shared" si="47"/>
        <v>129.44287660579465</v>
      </c>
      <c r="H1460" s="120">
        <f t="shared" si="48"/>
        <v>133726941.59691674</v>
      </c>
    </row>
    <row r="1461" spans="1:8" x14ac:dyDescent="0.3">
      <c r="A1461" s="144">
        <v>17377</v>
      </c>
      <c r="B1461" s="150">
        <v>13326.25</v>
      </c>
      <c r="C1461" s="150">
        <v>849.05</v>
      </c>
      <c r="D1461" s="173">
        <v>5.7000000000000002E-2</v>
      </c>
      <c r="E1461" s="173">
        <v>4.7669999999999997E-2</v>
      </c>
      <c r="F1461" s="173">
        <v>9.3299999999999998E-3</v>
      </c>
      <c r="G1461" s="154">
        <f t="shared" si="47"/>
        <v>130.42138647214514</v>
      </c>
      <c r="H1461" s="120">
        <f t="shared" si="48"/>
        <v>133237350.6373612</v>
      </c>
    </row>
    <row r="1462" spans="1:8" x14ac:dyDescent="0.3">
      <c r="A1462" s="144">
        <v>17443</v>
      </c>
      <c r="B1462" s="150">
        <v>13344.01</v>
      </c>
      <c r="C1462" s="150">
        <v>848.06</v>
      </c>
      <c r="D1462" s="173">
        <v>5.7110000000000001E-2</v>
      </c>
      <c r="E1462" s="173">
        <v>4.7800000000000002E-2</v>
      </c>
      <c r="F1462" s="173">
        <v>9.3100000000000006E-3</v>
      </c>
      <c r="G1462" s="154">
        <f t="shared" si="47"/>
        <v>130.14181222461647</v>
      </c>
      <c r="H1462" s="120">
        <f t="shared" si="48"/>
        <v>134030713.89458211</v>
      </c>
    </row>
    <row r="1463" spans="1:8" x14ac:dyDescent="0.3">
      <c r="A1463" s="144">
        <v>17510</v>
      </c>
      <c r="B1463" s="150">
        <v>13235.44</v>
      </c>
      <c r="C1463" s="150">
        <v>849.34</v>
      </c>
      <c r="D1463" s="173">
        <v>5.7340000000000002E-2</v>
      </c>
      <c r="E1463" s="173">
        <v>4.7940000000000003E-2</v>
      </c>
      <c r="F1463" s="173">
        <v>9.4000000000000004E-3</v>
      </c>
      <c r="G1463" s="154">
        <f t="shared" si="47"/>
        <v>131.39989633849564</v>
      </c>
      <c r="H1463" s="120">
        <f t="shared" si="48"/>
        <v>133257334.95932883</v>
      </c>
    </row>
    <row r="1464" spans="1:8" x14ac:dyDescent="0.3">
      <c r="A1464" s="144">
        <v>17578</v>
      </c>
      <c r="B1464" s="150">
        <v>13120.75</v>
      </c>
      <c r="C1464" s="150">
        <v>849.85</v>
      </c>
      <c r="D1464" s="173">
        <v>5.7500000000000002E-2</v>
      </c>
      <c r="E1464" s="173">
        <v>4.8009999999999997E-2</v>
      </c>
      <c r="F1464" s="173">
        <v>9.4900000000000002E-3</v>
      </c>
      <c r="G1464" s="154">
        <f t="shared" si="47"/>
        <v>132.65798045237486</v>
      </c>
      <c r="H1464" s="120">
        <f t="shared" si="48"/>
        <v>132506163.1426737</v>
      </c>
    </row>
    <row r="1465" spans="1:8" x14ac:dyDescent="0.3">
      <c r="A1465" s="144">
        <v>17645</v>
      </c>
      <c r="B1465" s="150">
        <v>13063.35</v>
      </c>
      <c r="C1465" s="150">
        <v>848.45</v>
      </c>
      <c r="D1465" s="173">
        <v>5.7590000000000002E-2</v>
      </c>
      <c r="E1465" s="173">
        <v>4.8079999999999998E-2</v>
      </c>
      <c r="F1465" s="173">
        <v>9.5099999999999994E-3</v>
      </c>
      <c r="G1465" s="154">
        <f t="shared" si="47"/>
        <v>132.93755469990359</v>
      </c>
      <c r="H1465" s="120">
        <f t="shared" si="48"/>
        <v>132731492.16436428</v>
      </c>
    </row>
    <row r="1466" spans="1:8" x14ac:dyDescent="0.3">
      <c r="A1466" s="144">
        <v>17713</v>
      </c>
      <c r="B1466" s="150">
        <v>13100.97</v>
      </c>
      <c r="C1466" s="150">
        <v>848.68</v>
      </c>
      <c r="D1466" s="173">
        <v>5.774E-2</v>
      </c>
      <c r="E1466" s="173">
        <v>4.8250000000000001E-2</v>
      </c>
      <c r="F1466" s="173">
        <v>9.4900000000000002E-3</v>
      </c>
      <c r="G1466" s="154">
        <f t="shared" si="47"/>
        <v>132.65798045237486</v>
      </c>
      <c r="H1466" s="120">
        <f t="shared" si="48"/>
        <v>133523817.71226414</v>
      </c>
    </row>
    <row r="1467" spans="1:8" x14ac:dyDescent="0.3">
      <c r="A1467" s="144">
        <v>17781</v>
      </c>
      <c r="B1467" s="150">
        <v>13092.13</v>
      </c>
      <c r="C1467" s="150">
        <v>849.26</v>
      </c>
      <c r="D1467" s="173">
        <v>5.7970000000000001E-2</v>
      </c>
      <c r="E1467" s="173">
        <v>4.8469999999999999E-2</v>
      </c>
      <c r="F1467" s="173">
        <v>9.4999999999999998E-3</v>
      </c>
      <c r="G1467" s="154">
        <f t="shared" si="47"/>
        <v>132.79776757613919</v>
      </c>
      <c r="H1467" s="120">
        <f t="shared" si="48"/>
        <v>133895323.1258599</v>
      </c>
    </row>
    <row r="1468" spans="1:8" x14ac:dyDescent="0.3">
      <c r="A1468" s="144">
        <v>17850</v>
      </c>
      <c r="B1468" s="150">
        <v>13318.08</v>
      </c>
      <c r="C1468" s="150">
        <v>849.3</v>
      </c>
      <c r="D1468" s="173">
        <v>5.808E-2</v>
      </c>
      <c r="E1468" s="173">
        <v>4.8739999999999999E-2</v>
      </c>
      <c r="F1468" s="173">
        <v>9.3399999999999993E-3</v>
      </c>
      <c r="G1468" s="154">
        <f t="shared" si="47"/>
        <v>130.56117359590951</v>
      </c>
      <c r="H1468" s="120">
        <f t="shared" si="48"/>
        <v>136717521.05450776</v>
      </c>
    </row>
    <row r="1469" spans="1:8" x14ac:dyDescent="0.3">
      <c r="A1469" s="144">
        <v>17918</v>
      </c>
      <c r="B1469" s="150">
        <v>13242.16</v>
      </c>
      <c r="C1469" s="150">
        <v>849.41</v>
      </c>
      <c r="D1469" s="173">
        <v>5.8200000000000002E-2</v>
      </c>
      <c r="E1469" s="173">
        <v>4.8800000000000003E-2</v>
      </c>
      <c r="F1469" s="173">
        <v>9.3900000000000008E-3</v>
      </c>
      <c r="G1469" s="154">
        <f t="shared" si="47"/>
        <v>131.26010921473133</v>
      </c>
      <c r="H1469" s="120">
        <f t="shared" si="48"/>
        <v>136507581.07086095</v>
      </c>
    </row>
    <row r="1470" spans="1:8" x14ac:dyDescent="0.3">
      <c r="A1470" s="144">
        <v>17987</v>
      </c>
      <c r="B1470" s="150">
        <v>13054.14</v>
      </c>
      <c r="C1470" s="150">
        <v>848.86</v>
      </c>
      <c r="D1470" s="173">
        <v>5.8610000000000002E-2</v>
      </c>
      <c r="E1470" s="173">
        <v>4.9079999999999999E-2</v>
      </c>
      <c r="F1470" s="173">
        <v>9.5200000000000007E-3</v>
      </c>
      <c r="G1470" s="154">
        <f t="shared" si="47"/>
        <v>133.07734182366798</v>
      </c>
      <c r="H1470" s="120">
        <f t="shared" si="48"/>
        <v>135162002.43790105</v>
      </c>
    </row>
    <row r="1471" spans="1:8" x14ac:dyDescent="0.3">
      <c r="A1471" s="144">
        <v>18056</v>
      </c>
      <c r="B1471" s="150">
        <v>12963.7</v>
      </c>
      <c r="C1471" s="150">
        <v>848.78</v>
      </c>
      <c r="D1471" s="173">
        <v>5.8779999999999999E-2</v>
      </c>
      <c r="E1471" s="173">
        <v>4.9189999999999998E-2</v>
      </c>
      <c r="F1471" s="173">
        <v>9.5899999999999996E-3</v>
      </c>
      <c r="G1471" s="154">
        <f t="shared" si="47"/>
        <v>134.05585169001844</v>
      </c>
      <c r="H1471" s="120">
        <f t="shared" si="48"/>
        <v>134690129.31827441</v>
      </c>
    </row>
    <row r="1472" spans="1:8" x14ac:dyDescent="0.3">
      <c r="A1472" s="144">
        <v>18126</v>
      </c>
      <c r="B1472" s="150">
        <v>13166.82</v>
      </c>
      <c r="C1472" s="150">
        <v>848.98</v>
      </c>
      <c r="D1472" s="173">
        <v>5.8930000000000003E-2</v>
      </c>
      <c r="E1472" s="173">
        <v>4.9489999999999999E-2</v>
      </c>
      <c r="F1472" s="173">
        <v>9.4400000000000005E-3</v>
      </c>
      <c r="G1472" s="154">
        <f t="shared" si="47"/>
        <v>131.95904483355309</v>
      </c>
      <c r="H1472" s="120">
        <f t="shared" si="48"/>
        <v>137360800.26089367</v>
      </c>
    </row>
    <row r="1473" spans="1:8" x14ac:dyDescent="0.3">
      <c r="A1473" s="144">
        <v>18196</v>
      </c>
      <c r="B1473" s="150">
        <v>13010.3</v>
      </c>
      <c r="C1473" s="150">
        <v>849.54</v>
      </c>
      <c r="D1473" s="173">
        <v>5.91E-2</v>
      </c>
      <c r="E1473" s="173">
        <v>4.9529999999999998E-2</v>
      </c>
      <c r="F1473" s="173">
        <v>9.5600000000000008E-3</v>
      </c>
      <c r="G1473" s="154">
        <f t="shared" si="47"/>
        <v>133.63649031872538</v>
      </c>
      <c r="H1473" s="120">
        <f t="shared" si="48"/>
        <v>136160415.14261726</v>
      </c>
    </row>
    <row r="1474" spans="1:8" x14ac:dyDescent="0.3">
      <c r="A1474" s="144">
        <v>18265</v>
      </c>
      <c r="B1474" s="150">
        <v>12901.28</v>
      </c>
      <c r="C1474" s="150">
        <v>849.33</v>
      </c>
      <c r="D1474" s="173">
        <v>5.935E-2</v>
      </c>
      <c r="E1474" s="173">
        <v>4.9700000000000001E-2</v>
      </c>
      <c r="F1474" s="173">
        <v>9.6399999999999993E-3</v>
      </c>
      <c r="G1474" s="154">
        <f t="shared" si="47"/>
        <v>134.75478730884024</v>
      </c>
      <c r="H1474" s="120">
        <f t="shared" si="48"/>
        <v>135542494.36896831</v>
      </c>
    </row>
    <row r="1475" spans="1:8" x14ac:dyDescent="0.3">
      <c r="A1475" s="144">
        <v>18336</v>
      </c>
      <c r="B1475" s="150">
        <v>12957.34</v>
      </c>
      <c r="C1475" s="150">
        <v>849.17</v>
      </c>
      <c r="D1475" s="173">
        <v>5.9580000000000001E-2</v>
      </c>
      <c r="E1475" s="173">
        <v>4.9979999999999997E-2</v>
      </c>
      <c r="F1475" s="173">
        <v>9.5999999999999992E-3</v>
      </c>
      <c r="G1475" s="154">
        <f t="shared" si="47"/>
        <v>134.19563881378278</v>
      </c>
      <c r="H1475" s="120">
        <f t="shared" si="48"/>
        <v>136636333.05881155</v>
      </c>
    </row>
    <row r="1476" spans="1:8" x14ac:dyDescent="0.3">
      <c r="A1476" s="144">
        <v>18406</v>
      </c>
      <c r="B1476" s="150">
        <v>12912.45</v>
      </c>
      <c r="C1476" s="150">
        <v>849.96</v>
      </c>
      <c r="D1476" s="173">
        <v>5.9769999999999997E-2</v>
      </c>
      <c r="E1476" s="173">
        <v>5.0130000000000001E-2</v>
      </c>
      <c r="F1476" s="173">
        <v>9.6399999999999993E-3</v>
      </c>
      <c r="G1476" s="154">
        <f t="shared" si="47"/>
        <v>134.75478730884024</v>
      </c>
      <c r="H1476" s="120">
        <f t="shared" si="48"/>
        <v>136588839.38435426</v>
      </c>
    </row>
    <row r="1477" spans="1:8" x14ac:dyDescent="0.3">
      <c r="A1477" s="144">
        <v>18477</v>
      </c>
      <c r="B1477" s="150">
        <v>12980.71</v>
      </c>
      <c r="C1477" s="150">
        <v>849.5</v>
      </c>
      <c r="D1477" s="173">
        <v>5.987E-2</v>
      </c>
      <c r="E1477" s="173">
        <v>5.0279999999999998E-2</v>
      </c>
      <c r="F1477" s="173">
        <v>9.58E-3</v>
      </c>
      <c r="G1477" s="154">
        <f t="shared" si="47"/>
        <v>133.91606456625408</v>
      </c>
      <c r="H1477" s="120">
        <f t="shared" si="48"/>
        <v>137974484.68819532</v>
      </c>
    </row>
    <row r="1478" spans="1:8" x14ac:dyDescent="0.3">
      <c r="A1478" s="144">
        <v>18548</v>
      </c>
      <c r="B1478" s="150">
        <v>13036.73</v>
      </c>
      <c r="C1478" s="150">
        <v>848.61</v>
      </c>
      <c r="D1478" s="173">
        <v>0.06</v>
      </c>
      <c r="E1478" s="173">
        <v>5.0470000000000001E-2</v>
      </c>
      <c r="F1478" s="173">
        <v>9.5300000000000003E-3</v>
      </c>
      <c r="G1478" s="154">
        <f t="shared" si="47"/>
        <v>133.21712894743231</v>
      </c>
      <c r="H1478" s="120">
        <f t="shared" si="48"/>
        <v>139231344.69681501</v>
      </c>
    </row>
    <row r="1479" spans="1:8" x14ac:dyDescent="0.3">
      <c r="A1479" s="144">
        <v>18619</v>
      </c>
      <c r="B1479" s="150">
        <v>12931.53</v>
      </c>
      <c r="C1479" s="150">
        <v>849.22</v>
      </c>
      <c r="D1479" s="173">
        <v>6.0229999999999999E-2</v>
      </c>
      <c r="E1479" s="173">
        <v>5.0610000000000002E-2</v>
      </c>
      <c r="F1479" s="173">
        <v>9.6200000000000001E-3</v>
      </c>
      <c r="G1479" s="154">
        <f t="shared" si="47"/>
        <v>134.47521306131151</v>
      </c>
      <c r="H1479" s="120">
        <f t="shared" si="48"/>
        <v>138456742.89068434</v>
      </c>
    </row>
    <row r="1480" spans="1:8" x14ac:dyDescent="0.3">
      <c r="A1480" s="144">
        <v>18691</v>
      </c>
      <c r="B1480" s="150">
        <v>12966.88</v>
      </c>
      <c r="C1480" s="150">
        <v>848.73</v>
      </c>
      <c r="D1480" s="173">
        <v>6.0409999999999998E-2</v>
      </c>
      <c r="E1480" s="173">
        <v>5.0819999999999997E-2</v>
      </c>
      <c r="F1480" s="173">
        <v>9.5899999999999996E-3</v>
      </c>
      <c r="G1480" s="154">
        <f t="shared" si="47"/>
        <v>134.05585169001844</v>
      </c>
      <c r="H1480" s="120">
        <f t="shared" si="48"/>
        <v>139426960.95967364</v>
      </c>
    </row>
    <row r="1481" spans="1:8" x14ac:dyDescent="0.3">
      <c r="A1481" s="144">
        <v>18763</v>
      </c>
      <c r="B1481" s="150">
        <v>13038.22</v>
      </c>
      <c r="C1481" s="150">
        <v>850.22</v>
      </c>
      <c r="D1481" s="173">
        <v>6.0609999999999997E-2</v>
      </c>
      <c r="E1481" s="173">
        <v>5.1060000000000001E-2</v>
      </c>
      <c r="F1481" s="173">
        <v>9.5499999999999995E-3</v>
      </c>
      <c r="G1481" s="154">
        <f t="shared" si="47"/>
        <v>133.49670319496099</v>
      </c>
      <c r="H1481" s="120">
        <f t="shared" si="48"/>
        <v>140550287.39247724</v>
      </c>
    </row>
    <row r="1482" spans="1:8" x14ac:dyDescent="0.3">
      <c r="A1482" s="144">
        <v>18835</v>
      </c>
      <c r="B1482" s="150">
        <v>13063.71</v>
      </c>
      <c r="C1482" s="150">
        <v>849.32</v>
      </c>
      <c r="D1482" s="173">
        <v>6.0729999999999999E-2</v>
      </c>
      <c r="E1482" s="173">
        <v>5.1209999999999999E-2</v>
      </c>
      <c r="F1482" s="173">
        <v>9.5200000000000007E-3</v>
      </c>
      <c r="G1482" s="154">
        <f t="shared" si="47"/>
        <v>133.07734182366798</v>
      </c>
      <c r="H1482" s="120">
        <f t="shared" si="48"/>
        <v>141534236.72195843</v>
      </c>
    </row>
    <row r="1483" spans="1:8" x14ac:dyDescent="0.3">
      <c r="A1483" s="144">
        <v>18907</v>
      </c>
      <c r="B1483" s="150">
        <v>12972.24</v>
      </c>
      <c r="C1483" s="150">
        <v>849.47</v>
      </c>
      <c r="D1483" s="173">
        <v>6.1030000000000001E-2</v>
      </c>
      <c r="E1483" s="173">
        <v>5.144E-2</v>
      </c>
      <c r="F1483" s="173">
        <v>9.5899999999999996E-3</v>
      </c>
      <c r="G1483" s="154">
        <f t="shared" si="47"/>
        <v>134.05585169001844</v>
      </c>
      <c r="H1483" s="120">
        <f t="shared" si="48"/>
        <v>141038229.67548817</v>
      </c>
    </row>
    <row r="1484" spans="1:8" x14ac:dyDescent="0.3">
      <c r="A1484" s="144">
        <v>18980</v>
      </c>
      <c r="B1484" s="150">
        <v>12839.95</v>
      </c>
      <c r="C1484" s="150">
        <v>849.84</v>
      </c>
      <c r="D1484" s="173">
        <v>6.1280000000000001E-2</v>
      </c>
      <c r="E1484" s="173">
        <v>5.1589999999999997E-2</v>
      </c>
      <c r="F1484" s="173">
        <v>9.6900000000000007E-3</v>
      </c>
      <c r="G1484" s="154">
        <f t="shared" si="47"/>
        <v>135.45372292766203</v>
      </c>
      <c r="H1484" s="120">
        <f t="shared" si="48"/>
        <v>140121656.236323</v>
      </c>
    </row>
    <row r="1485" spans="1:8" x14ac:dyDescent="0.3">
      <c r="A1485" s="144">
        <v>19053</v>
      </c>
      <c r="B1485" s="150">
        <v>12903.34</v>
      </c>
      <c r="C1485" s="150">
        <v>849.49</v>
      </c>
      <c r="D1485" s="173">
        <v>6.1490000000000003E-2</v>
      </c>
      <c r="E1485" s="173">
        <v>5.185E-2</v>
      </c>
      <c r="F1485" s="173">
        <v>9.6399999999999993E-3</v>
      </c>
      <c r="G1485" s="154">
        <f t="shared" si="47"/>
        <v>134.75478730884024</v>
      </c>
      <c r="H1485" s="120">
        <f t="shared" si="48"/>
        <v>141390153.03651536</v>
      </c>
    </row>
    <row r="1486" spans="1:8" x14ac:dyDescent="0.3">
      <c r="A1486" s="144">
        <v>19126</v>
      </c>
      <c r="B1486" s="150">
        <v>12943.72</v>
      </c>
      <c r="C1486" s="150">
        <v>849.89</v>
      </c>
      <c r="D1486" s="173">
        <v>6.1629999999999997E-2</v>
      </c>
      <c r="E1486" s="173">
        <v>5.2010000000000001E-2</v>
      </c>
      <c r="F1486" s="173">
        <v>9.6200000000000001E-3</v>
      </c>
      <c r="G1486" s="154">
        <f t="shared" si="47"/>
        <v>134.47521306131151</v>
      </c>
      <c r="H1486" s="120">
        <f t="shared" si="48"/>
        <v>142226954.42973459</v>
      </c>
    </row>
    <row r="1487" spans="1:8" x14ac:dyDescent="0.3">
      <c r="A1487" s="144">
        <v>19200</v>
      </c>
      <c r="B1487" s="150">
        <v>13037.9</v>
      </c>
      <c r="C1487" s="150">
        <v>848.6</v>
      </c>
      <c r="D1487" s="173">
        <v>6.1740000000000003E-2</v>
      </c>
      <c r="E1487" s="173">
        <v>5.2209999999999999E-2</v>
      </c>
      <c r="F1487" s="173">
        <v>9.5300000000000003E-3</v>
      </c>
      <c r="G1487" s="154">
        <f t="shared" si="47"/>
        <v>133.21712894743231</v>
      </c>
      <c r="H1487" s="120">
        <f t="shared" si="48"/>
        <v>144125610.21020314</v>
      </c>
    </row>
    <row r="1488" spans="1:8" x14ac:dyDescent="0.3">
      <c r="A1488" s="144">
        <v>19274</v>
      </c>
      <c r="B1488" s="150">
        <v>13028.01</v>
      </c>
      <c r="C1488" s="150">
        <v>847.52</v>
      </c>
      <c r="D1488" s="173">
        <v>6.1929999999999999E-2</v>
      </c>
      <c r="E1488" s="173">
        <v>5.2400000000000002E-2</v>
      </c>
      <c r="F1488" s="173">
        <v>9.5300000000000003E-3</v>
      </c>
      <c r="G1488" s="154">
        <f t="shared" si="47"/>
        <v>133.21712894743231</v>
      </c>
      <c r="H1488" s="120">
        <f t="shared" si="48"/>
        <v>144681094.33288831</v>
      </c>
    </row>
    <row r="1489" spans="1:8" x14ac:dyDescent="0.3">
      <c r="A1489" s="144">
        <v>19348</v>
      </c>
      <c r="B1489" s="150">
        <v>13019.37</v>
      </c>
      <c r="C1489" s="150">
        <v>849.23</v>
      </c>
      <c r="D1489" s="173">
        <v>6.2100000000000002E-2</v>
      </c>
      <c r="E1489" s="173">
        <v>5.2549999999999999E-2</v>
      </c>
      <c r="F1489" s="173">
        <v>9.5499999999999995E-3</v>
      </c>
      <c r="G1489" s="154">
        <f t="shared" si="47"/>
        <v>133.49670319496099</v>
      </c>
      <c r="H1489" s="120">
        <f t="shared" si="48"/>
        <v>144932418.08184457</v>
      </c>
    </row>
    <row r="1490" spans="1:8" x14ac:dyDescent="0.3">
      <c r="A1490" s="144">
        <v>19422</v>
      </c>
      <c r="B1490" s="150">
        <v>13010.59</v>
      </c>
      <c r="C1490" s="150">
        <v>848.56</v>
      </c>
      <c r="D1490" s="173">
        <v>6.2280000000000002E-2</v>
      </c>
      <c r="E1490" s="173">
        <v>5.2729999999999999E-2</v>
      </c>
      <c r="F1490" s="173">
        <v>9.5499999999999995E-3</v>
      </c>
      <c r="G1490" s="154">
        <f t="shared" si="47"/>
        <v>133.49670319496099</v>
      </c>
      <c r="H1490" s="120">
        <f t="shared" si="48"/>
        <v>145486738.88699532</v>
      </c>
    </row>
    <row r="1491" spans="1:8" x14ac:dyDescent="0.3">
      <c r="A1491" s="144">
        <v>19497</v>
      </c>
      <c r="B1491" s="150">
        <v>12876.41</v>
      </c>
      <c r="C1491" s="150">
        <v>848.99</v>
      </c>
      <c r="D1491" s="173">
        <v>6.2619999999999995E-2</v>
      </c>
      <c r="E1491" s="173">
        <v>5.296E-2</v>
      </c>
      <c r="F1491" s="173">
        <v>9.6600000000000002E-3</v>
      </c>
      <c r="G1491" s="154">
        <f t="shared" ref="G1491:G1530" si="49">(2*F1491/$B$7)*(1+3*$B$11)/(4+PI()*$B$11-PI())*10^6</f>
        <v>135.03436155636896</v>
      </c>
      <c r="H1491" s="120">
        <f t="shared" ref="H1491:H1530" si="50">A1491/G1491*10^6</f>
        <v>144385471.78127801</v>
      </c>
    </row>
    <row r="1492" spans="1:8" x14ac:dyDescent="0.3">
      <c r="A1492" s="144">
        <v>19572</v>
      </c>
      <c r="B1492" s="150">
        <v>12767.31</v>
      </c>
      <c r="C1492" s="150">
        <v>849.4</v>
      </c>
      <c r="D1492" s="173">
        <v>6.2850000000000003E-2</v>
      </c>
      <c r="E1492" s="173">
        <v>5.3109999999999997E-2</v>
      </c>
      <c r="F1492" s="173">
        <v>9.7400000000000004E-3</v>
      </c>
      <c r="G1492" s="154">
        <f t="shared" si="49"/>
        <v>136.15265854648382</v>
      </c>
      <c r="H1492" s="120">
        <f t="shared" si="50"/>
        <v>143750406.41103554</v>
      </c>
    </row>
    <row r="1493" spans="1:8" x14ac:dyDescent="0.3">
      <c r="A1493" s="144">
        <v>19647</v>
      </c>
      <c r="B1493" s="150">
        <v>12896.14</v>
      </c>
      <c r="C1493" s="150">
        <v>849.48</v>
      </c>
      <c r="D1493" s="173">
        <v>6.3049999999999995E-2</v>
      </c>
      <c r="E1493" s="173">
        <v>5.3400000000000003E-2</v>
      </c>
      <c r="F1493" s="173">
        <v>9.6500000000000006E-3</v>
      </c>
      <c r="G1493" s="154">
        <f t="shared" si="49"/>
        <v>134.8945744326046</v>
      </c>
      <c r="H1493" s="120">
        <f t="shared" si="50"/>
        <v>145647073.5212256</v>
      </c>
    </row>
    <row r="1494" spans="1:8" x14ac:dyDescent="0.3">
      <c r="A1494" s="144">
        <v>19723</v>
      </c>
      <c r="B1494" s="150">
        <v>12862.23</v>
      </c>
      <c r="C1494" s="150">
        <v>848.26</v>
      </c>
      <c r="D1494" s="173">
        <v>6.3250000000000001E-2</v>
      </c>
      <c r="E1494" s="173">
        <v>5.3589999999999999E-2</v>
      </c>
      <c r="F1494" s="173">
        <v>9.6600000000000002E-3</v>
      </c>
      <c r="G1494" s="154">
        <f t="shared" si="49"/>
        <v>135.03436155636896</v>
      </c>
      <c r="H1494" s="120">
        <f t="shared" si="50"/>
        <v>146059119.86162722</v>
      </c>
    </row>
    <row r="1495" spans="1:8" x14ac:dyDescent="0.3">
      <c r="A1495" s="144">
        <v>19799</v>
      </c>
      <c r="B1495" s="150">
        <v>12738.8</v>
      </c>
      <c r="C1495" s="150">
        <v>849.58</v>
      </c>
      <c r="D1495" s="173">
        <v>6.3509999999999997E-2</v>
      </c>
      <c r="E1495" s="173">
        <v>5.3749999999999999E-2</v>
      </c>
      <c r="F1495" s="173">
        <v>9.7699999999999992E-3</v>
      </c>
      <c r="G1495" s="154">
        <f t="shared" si="49"/>
        <v>136.57201991777686</v>
      </c>
      <c r="H1495" s="120">
        <f t="shared" si="50"/>
        <v>144971129.60561013</v>
      </c>
    </row>
    <row r="1496" spans="1:8" x14ac:dyDescent="0.3">
      <c r="A1496" s="144">
        <v>19875</v>
      </c>
      <c r="B1496" s="150">
        <v>12839.17</v>
      </c>
      <c r="C1496" s="150">
        <v>848.93</v>
      </c>
      <c r="D1496" s="173">
        <v>6.3640000000000002E-2</v>
      </c>
      <c r="E1496" s="173">
        <v>5.3960000000000001E-2</v>
      </c>
      <c r="F1496" s="173">
        <v>9.6799999999999994E-3</v>
      </c>
      <c r="G1496" s="154">
        <f t="shared" si="49"/>
        <v>135.31393580389764</v>
      </c>
      <c r="H1496" s="120">
        <f t="shared" si="50"/>
        <v>146880658.53618836</v>
      </c>
    </row>
    <row r="1497" spans="1:8" x14ac:dyDescent="0.3">
      <c r="A1497" s="144">
        <v>19951</v>
      </c>
      <c r="B1497" s="150">
        <v>12852.81</v>
      </c>
      <c r="C1497" s="150">
        <v>848.58</v>
      </c>
      <c r="D1497" s="173">
        <v>6.386E-2</v>
      </c>
      <c r="E1497" s="173">
        <v>5.4190000000000002E-2</v>
      </c>
      <c r="F1497" s="173">
        <v>9.6699999999999998E-3</v>
      </c>
      <c r="G1497" s="154">
        <f t="shared" si="49"/>
        <v>135.1741486801333</v>
      </c>
      <c r="H1497" s="120">
        <f t="shared" si="50"/>
        <v>147594789.3499271</v>
      </c>
    </row>
    <row r="1498" spans="1:8" x14ac:dyDescent="0.3">
      <c r="A1498" s="144">
        <v>20028</v>
      </c>
      <c r="B1498" s="150">
        <v>12580.36</v>
      </c>
      <c r="C1498" s="150">
        <v>847.77</v>
      </c>
      <c r="D1498" s="173">
        <v>6.411E-2</v>
      </c>
      <c r="E1498" s="173">
        <v>5.4239999999999997E-2</v>
      </c>
      <c r="F1498" s="173">
        <v>9.8700000000000003E-3</v>
      </c>
      <c r="G1498" s="154">
        <f t="shared" si="49"/>
        <v>137.96989115542044</v>
      </c>
      <c r="H1498" s="120">
        <f t="shared" si="50"/>
        <v>145162106.25576881</v>
      </c>
    </row>
    <row r="1499" spans="1:8" x14ac:dyDescent="0.3">
      <c r="A1499" s="144">
        <v>20105</v>
      </c>
      <c r="B1499" s="150">
        <v>12676.53</v>
      </c>
      <c r="C1499" s="150">
        <v>849.65</v>
      </c>
      <c r="D1499" s="173">
        <v>6.4329999999999998E-2</v>
      </c>
      <c r="E1499" s="173">
        <v>5.4519999999999999E-2</v>
      </c>
      <c r="F1499" s="173">
        <v>9.8200000000000006E-3</v>
      </c>
      <c r="G1499" s="154">
        <f t="shared" si="49"/>
        <v>137.27095553659868</v>
      </c>
      <c r="H1499" s="120">
        <f t="shared" si="50"/>
        <v>146462155.24186164</v>
      </c>
    </row>
    <row r="1500" spans="1:8" x14ac:dyDescent="0.3">
      <c r="A1500" s="144">
        <v>20182</v>
      </c>
      <c r="B1500" s="150">
        <v>12741.39</v>
      </c>
      <c r="C1500" s="150">
        <v>850.33</v>
      </c>
      <c r="D1500" s="173">
        <v>6.4570000000000002E-2</v>
      </c>
      <c r="E1500" s="173">
        <v>5.4800000000000001E-2</v>
      </c>
      <c r="F1500" s="173">
        <v>9.7699999999999992E-3</v>
      </c>
      <c r="G1500" s="154">
        <f t="shared" si="49"/>
        <v>136.57201991777686</v>
      </c>
      <c r="H1500" s="120">
        <f t="shared" si="50"/>
        <v>147775510.76824203</v>
      </c>
    </row>
    <row r="1501" spans="1:8" x14ac:dyDescent="0.3">
      <c r="A1501" s="144">
        <v>20260</v>
      </c>
      <c r="B1501" s="150">
        <v>12742.61</v>
      </c>
      <c r="C1501" s="150">
        <v>849.07</v>
      </c>
      <c r="D1501" s="173">
        <v>6.4740000000000006E-2</v>
      </c>
      <c r="E1501" s="173">
        <v>5.4980000000000001E-2</v>
      </c>
      <c r="F1501" s="173">
        <v>9.7599999999999996E-3</v>
      </c>
      <c r="G1501" s="154">
        <f t="shared" si="49"/>
        <v>136.43223279401249</v>
      </c>
      <c r="H1501" s="120">
        <f t="shared" si="50"/>
        <v>148498632.50855732</v>
      </c>
    </row>
    <row r="1502" spans="1:8" x14ac:dyDescent="0.3">
      <c r="A1502" s="144">
        <v>20338</v>
      </c>
      <c r="B1502" s="150">
        <v>12581</v>
      </c>
      <c r="C1502" s="150">
        <v>849.5</v>
      </c>
      <c r="D1502" s="173">
        <v>6.5100000000000005E-2</v>
      </c>
      <c r="E1502" s="173">
        <v>5.5210000000000002E-2</v>
      </c>
      <c r="F1502" s="173">
        <v>9.8899999999999995E-3</v>
      </c>
      <c r="G1502" s="154">
        <f t="shared" si="49"/>
        <v>138.24946540294914</v>
      </c>
      <c r="H1502" s="120">
        <f t="shared" si="50"/>
        <v>147110876.27515808</v>
      </c>
    </row>
    <row r="1503" spans="1:8" x14ac:dyDescent="0.3">
      <c r="A1503" s="144">
        <v>20416</v>
      </c>
      <c r="B1503" s="150">
        <v>12551.52</v>
      </c>
      <c r="C1503" s="150">
        <v>849.97</v>
      </c>
      <c r="D1503" s="173">
        <v>6.5329999999999999E-2</v>
      </c>
      <c r="E1503" s="173">
        <v>5.5410000000000001E-2</v>
      </c>
      <c r="F1503" s="173">
        <v>9.92E-3</v>
      </c>
      <c r="G1503" s="154">
        <f t="shared" si="49"/>
        <v>138.66882677424223</v>
      </c>
      <c r="H1503" s="120">
        <f t="shared" si="50"/>
        <v>147228475.74991006</v>
      </c>
    </row>
    <row r="1504" spans="1:8" x14ac:dyDescent="0.3">
      <c r="A1504" s="144">
        <v>20494</v>
      </c>
      <c r="B1504" s="150">
        <v>12698.32</v>
      </c>
      <c r="C1504" s="150">
        <v>848.8</v>
      </c>
      <c r="D1504" s="173">
        <v>6.5449999999999994E-2</v>
      </c>
      <c r="E1504" s="173">
        <v>5.5660000000000001E-2</v>
      </c>
      <c r="F1504" s="173">
        <v>9.7900000000000001E-3</v>
      </c>
      <c r="G1504" s="154">
        <f t="shared" si="49"/>
        <v>136.85159416530558</v>
      </c>
      <c r="H1504" s="120">
        <f t="shared" si="50"/>
        <v>149753461.95269686</v>
      </c>
    </row>
    <row r="1505" spans="1:8" x14ac:dyDescent="0.3">
      <c r="A1505" s="144">
        <v>20573</v>
      </c>
      <c r="B1505" s="150">
        <v>12455.66</v>
      </c>
      <c r="C1505" s="150">
        <v>849.33</v>
      </c>
      <c r="D1505" s="173">
        <v>6.5850000000000006E-2</v>
      </c>
      <c r="E1505" s="173">
        <v>5.586E-2</v>
      </c>
      <c r="F1505" s="173">
        <v>9.9900000000000006E-3</v>
      </c>
      <c r="G1505" s="154">
        <f t="shared" si="49"/>
        <v>139.64733664059273</v>
      </c>
      <c r="H1505" s="120">
        <f t="shared" si="50"/>
        <v>147321105.39958435</v>
      </c>
    </row>
    <row r="1506" spans="1:8" x14ac:dyDescent="0.3">
      <c r="A1506" s="144">
        <v>20652</v>
      </c>
      <c r="B1506" s="150">
        <v>12493.84</v>
      </c>
      <c r="C1506" s="150">
        <v>849.13</v>
      </c>
      <c r="D1506" s="173">
        <v>6.6019999999999995E-2</v>
      </c>
      <c r="E1506" s="173">
        <v>5.6059999999999999E-2</v>
      </c>
      <c r="F1506" s="173">
        <v>9.9500000000000005E-3</v>
      </c>
      <c r="G1506" s="154">
        <f t="shared" si="49"/>
        <v>139.0881881455353</v>
      </c>
      <c r="H1506" s="120">
        <f t="shared" si="50"/>
        <v>148481336.01676315</v>
      </c>
    </row>
    <row r="1507" spans="1:8" x14ac:dyDescent="0.3">
      <c r="A1507" s="144">
        <v>20732</v>
      </c>
      <c r="B1507" s="150">
        <v>12725.31</v>
      </c>
      <c r="C1507" s="150">
        <v>848.84</v>
      </c>
      <c r="D1507" s="173">
        <v>6.6030000000000005E-2</v>
      </c>
      <c r="E1507" s="173">
        <v>5.6259999999999998E-2</v>
      </c>
      <c r="F1507" s="173">
        <v>9.7699999999999992E-3</v>
      </c>
      <c r="G1507" s="154">
        <f t="shared" si="49"/>
        <v>136.57201991777686</v>
      </c>
      <c r="H1507" s="120">
        <f t="shared" si="50"/>
        <v>151802689.98350978</v>
      </c>
    </row>
    <row r="1508" spans="1:8" x14ac:dyDescent="0.3">
      <c r="A1508" s="144">
        <v>20811</v>
      </c>
      <c r="B1508" s="150">
        <v>12301.55</v>
      </c>
      <c r="C1508" s="150">
        <v>847.26</v>
      </c>
      <c r="D1508" s="173">
        <v>6.6439999999999999E-2</v>
      </c>
      <c r="E1508" s="173">
        <v>5.636E-2</v>
      </c>
      <c r="F1508" s="173">
        <v>1.009E-2</v>
      </c>
      <c r="G1508" s="154">
        <f t="shared" si="49"/>
        <v>141.04520787823628</v>
      </c>
      <c r="H1508" s="120">
        <f t="shared" si="50"/>
        <v>147548437.22139108</v>
      </c>
    </row>
    <row r="1509" spans="1:8" x14ac:dyDescent="0.3">
      <c r="A1509" s="144">
        <v>20891</v>
      </c>
      <c r="B1509" s="150">
        <v>12560.51</v>
      </c>
      <c r="C1509" s="150">
        <v>848.92</v>
      </c>
      <c r="D1509" s="173">
        <v>6.6600000000000006E-2</v>
      </c>
      <c r="E1509" s="173">
        <v>5.67E-2</v>
      </c>
      <c r="F1509" s="173">
        <v>9.9000000000000008E-3</v>
      </c>
      <c r="G1509" s="154">
        <f t="shared" si="49"/>
        <v>138.38925252671353</v>
      </c>
      <c r="H1509" s="120">
        <f t="shared" si="50"/>
        <v>150958254.47837701</v>
      </c>
    </row>
    <row r="1510" spans="1:8" x14ac:dyDescent="0.3">
      <c r="A1510" s="144">
        <v>20972</v>
      </c>
      <c r="B1510" s="150">
        <v>12395.84</v>
      </c>
      <c r="C1510" s="150">
        <v>849.08</v>
      </c>
      <c r="D1510" s="173">
        <v>6.6979999999999998E-2</v>
      </c>
      <c r="E1510" s="173">
        <v>5.6950000000000001E-2</v>
      </c>
      <c r="F1510" s="173">
        <v>1.0030000000000001E-2</v>
      </c>
      <c r="G1510" s="154">
        <f t="shared" si="49"/>
        <v>140.20648513565013</v>
      </c>
      <c r="H1510" s="120">
        <f t="shared" si="50"/>
        <v>149579386.28665811</v>
      </c>
    </row>
    <row r="1511" spans="1:8" x14ac:dyDescent="0.3">
      <c r="A1511" s="144">
        <v>21052</v>
      </c>
      <c r="B1511" s="150">
        <v>12464.38</v>
      </c>
      <c r="C1511" s="150">
        <v>849.54</v>
      </c>
      <c r="D1511" s="173">
        <v>6.7199999999999996E-2</v>
      </c>
      <c r="E1511" s="173">
        <v>5.722E-2</v>
      </c>
      <c r="F1511" s="173">
        <v>9.9799999999999993E-3</v>
      </c>
      <c r="G1511" s="154">
        <f t="shared" si="49"/>
        <v>139.50754951682833</v>
      </c>
      <c r="H1511" s="120">
        <f t="shared" si="50"/>
        <v>150902227.67808396</v>
      </c>
    </row>
    <row r="1512" spans="1:8" x14ac:dyDescent="0.3">
      <c r="A1512" s="144">
        <v>21133</v>
      </c>
      <c r="B1512" s="150">
        <v>12373.35</v>
      </c>
      <c r="C1512" s="150">
        <v>848.82</v>
      </c>
      <c r="D1512" s="173">
        <v>6.7479999999999998E-2</v>
      </c>
      <c r="E1512" s="173">
        <v>5.7430000000000002E-2</v>
      </c>
      <c r="F1512" s="173">
        <v>1.005E-2</v>
      </c>
      <c r="G1512" s="154">
        <f t="shared" si="49"/>
        <v>140.48605938317888</v>
      </c>
      <c r="H1512" s="120">
        <f t="shared" si="50"/>
        <v>150427737.04940549</v>
      </c>
    </row>
    <row r="1513" spans="1:8" x14ac:dyDescent="0.3">
      <c r="A1513" s="144">
        <v>21215</v>
      </c>
      <c r="B1513" s="150">
        <v>12462.65</v>
      </c>
      <c r="C1513" s="150">
        <v>849.25</v>
      </c>
      <c r="D1513" s="173">
        <v>6.7629999999999996E-2</v>
      </c>
      <c r="E1513" s="173">
        <v>5.765E-2</v>
      </c>
      <c r="F1513" s="173">
        <v>9.9799999999999993E-3</v>
      </c>
      <c r="G1513" s="154">
        <f t="shared" si="49"/>
        <v>139.50754951682833</v>
      </c>
      <c r="H1513" s="120">
        <f t="shared" si="50"/>
        <v>152070623.22774801</v>
      </c>
    </row>
    <row r="1514" spans="1:8" x14ac:dyDescent="0.3">
      <c r="A1514" s="144">
        <v>21296</v>
      </c>
      <c r="B1514" s="150">
        <v>12182.77</v>
      </c>
      <c r="C1514" s="150">
        <v>849.53</v>
      </c>
      <c r="D1514" s="173">
        <v>6.8029999999999993E-2</v>
      </c>
      <c r="E1514" s="173">
        <v>5.7820000000000003E-2</v>
      </c>
      <c r="F1514" s="173">
        <v>1.021E-2</v>
      </c>
      <c r="G1514" s="154">
        <f t="shared" si="49"/>
        <v>142.7226533634086</v>
      </c>
      <c r="H1514" s="120">
        <f t="shared" si="50"/>
        <v>149212472.56926274</v>
      </c>
    </row>
    <row r="1515" spans="1:8" x14ac:dyDescent="0.3">
      <c r="A1515" s="144">
        <v>21378</v>
      </c>
      <c r="B1515" s="150">
        <v>12385.3</v>
      </c>
      <c r="C1515" s="150">
        <v>849.23</v>
      </c>
      <c r="D1515" s="173">
        <v>6.8180000000000004E-2</v>
      </c>
      <c r="E1515" s="173">
        <v>5.8139999999999997E-2</v>
      </c>
      <c r="F1515" s="173">
        <v>1.004E-2</v>
      </c>
      <c r="G1515" s="154">
        <f t="shared" si="49"/>
        <v>140.34627225941452</v>
      </c>
      <c r="H1515" s="120">
        <f t="shared" si="50"/>
        <v>152323247.74886176</v>
      </c>
    </row>
    <row r="1516" spans="1:8" x14ac:dyDescent="0.3">
      <c r="A1516" s="144">
        <v>21460</v>
      </c>
      <c r="B1516" s="150">
        <v>12467.13</v>
      </c>
      <c r="C1516" s="150">
        <v>847.75</v>
      </c>
      <c r="D1516" s="173">
        <v>6.8339999999999998E-2</v>
      </c>
      <c r="E1516" s="173">
        <v>5.8380000000000001E-2</v>
      </c>
      <c r="F1516" s="173">
        <v>9.9600000000000001E-3</v>
      </c>
      <c r="G1516" s="154">
        <f t="shared" si="49"/>
        <v>139.22797526929966</v>
      </c>
      <c r="H1516" s="120">
        <f t="shared" si="50"/>
        <v>154135689.74547902</v>
      </c>
    </row>
    <row r="1517" spans="1:8" x14ac:dyDescent="0.3">
      <c r="A1517" s="144">
        <v>21543</v>
      </c>
      <c r="B1517" s="150">
        <v>12259.97</v>
      </c>
      <c r="C1517" s="150">
        <v>848.71</v>
      </c>
      <c r="D1517" s="173">
        <v>6.8669999999999995E-2</v>
      </c>
      <c r="E1517" s="173">
        <v>5.8529999999999999E-2</v>
      </c>
      <c r="F1517" s="173">
        <v>1.014E-2</v>
      </c>
      <c r="G1517" s="154">
        <f t="shared" si="49"/>
        <v>141.74414349705808</v>
      </c>
      <c r="H1517" s="120">
        <f t="shared" si="50"/>
        <v>151985115.35291141</v>
      </c>
    </row>
    <row r="1518" spans="1:8" x14ac:dyDescent="0.3">
      <c r="A1518" s="144">
        <v>21626</v>
      </c>
      <c r="B1518" s="150">
        <v>12339.57</v>
      </c>
      <c r="C1518" s="150">
        <v>849.25</v>
      </c>
      <c r="D1518" s="173">
        <v>6.8940000000000001E-2</v>
      </c>
      <c r="E1518" s="173">
        <v>5.8860000000000003E-2</v>
      </c>
      <c r="F1518" s="173">
        <v>1.008E-2</v>
      </c>
      <c r="G1518" s="154">
        <f t="shared" si="49"/>
        <v>140.90542075447195</v>
      </c>
      <c r="H1518" s="120">
        <f t="shared" si="50"/>
        <v>153478836.25913414</v>
      </c>
    </row>
    <row r="1519" spans="1:8" x14ac:dyDescent="0.3">
      <c r="A1519" s="144">
        <v>21709</v>
      </c>
      <c r="B1519" s="150">
        <v>12281.16</v>
      </c>
      <c r="C1519" s="150">
        <v>850.5</v>
      </c>
      <c r="D1519" s="173">
        <v>6.9199999999999998E-2</v>
      </c>
      <c r="E1519" s="173">
        <v>5.9060000000000001E-2</v>
      </c>
      <c r="F1519" s="173">
        <v>1.014E-2</v>
      </c>
      <c r="G1519" s="154">
        <f t="shared" si="49"/>
        <v>141.74414349705808</v>
      </c>
      <c r="H1519" s="120">
        <f t="shared" si="50"/>
        <v>153156239.57649139</v>
      </c>
    </row>
    <row r="1520" spans="1:8" x14ac:dyDescent="0.3">
      <c r="A1520" s="144">
        <v>21792</v>
      </c>
      <c r="B1520" s="150">
        <v>12383.56</v>
      </c>
      <c r="C1520" s="150">
        <v>849.08</v>
      </c>
      <c r="D1520" s="173">
        <v>6.9470000000000004E-2</v>
      </c>
      <c r="E1520" s="173">
        <v>5.9429999999999997E-2</v>
      </c>
      <c r="F1520" s="173">
        <v>1.004E-2</v>
      </c>
      <c r="G1520" s="154">
        <f t="shared" si="49"/>
        <v>140.34627225941452</v>
      </c>
      <c r="H1520" s="120">
        <f t="shared" si="50"/>
        <v>155273094.53378218</v>
      </c>
    </row>
    <row r="1521" spans="1:8" x14ac:dyDescent="0.3">
      <c r="A1521" s="144">
        <v>21876</v>
      </c>
      <c r="B1521" s="150">
        <v>12303.78</v>
      </c>
      <c r="C1521" s="150">
        <v>848.79</v>
      </c>
      <c r="D1521" s="173">
        <v>6.9779999999999995E-2</v>
      </c>
      <c r="E1521" s="173">
        <v>5.9679999999999997E-2</v>
      </c>
      <c r="F1521" s="173">
        <v>1.01E-2</v>
      </c>
      <c r="G1521" s="154">
        <f t="shared" si="49"/>
        <v>141.18499500200065</v>
      </c>
      <c r="H1521" s="120">
        <f t="shared" si="50"/>
        <v>154945644.1861262</v>
      </c>
    </row>
    <row r="1522" spans="1:8" x14ac:dyDescent="0.3">
      <c r="A1522" s="144">
        <v>21960</v>
      </c>
      <c r="B1522" s="150">
        <v>12384.38</v>
      </c>
      <c r="C1522" s="150">
        <v>848.42</v>
      </c>
      <c r="D1522" s="173">
        <v>6.9959999999999994E-2</v>
      </c>
      <c r="E1522" s="173">
        <v>5.9929999999999997E-2</v>
      </c>
      <c r="F1522" s="173">
        <v>1.0030000000000001E-2</v>
      </c>
      <c r="G1522" s="154">
        <f t="shared" si="49"/>
        <v>140.20648513565013</v>
      </c>
      <c r="H1522" s="120">
        <f t="shared" si="50"/>
        <v>156626135.93624893</v>
      </c>
    </row>
    <row r="1523" spans="1:8" x14ac:dyDescent="0.3">
      <c r="A1523" s="144">
        <v>22045</v>
      </c>
      <c r="B1523" s="150">
        <v>12150.31</v>
      </c>
      <c r="C1523" s="150">
        <v>850.12</v>
      </c>
      <c r="D1523" s="173">
        <v>7.0430000000000006E-2</v>
      </c>
      <c r="E1523" s="173">
        <v>6.0179999999999997E-2</v>
      </c>
      <c r="F1523" s="173">
        <v>1.025E-2</v>
      </c>
      <c r="G1523" s="154">
        <f t="shared" si="49"/>
        <v>143.281801858466</v>
      </c>
      <c r="H1523" s="120">
        <f t="shared" si="50"/>
        <v>153857640.77545652</v>
      </c>
    </row>
    <row r="1524" spans="1:8" x14ac:dyDescent="0.3">
      <c r="A1524" s="144">
        <v>22129</v>
      </c>
      <c r="B1524" s="150">
        <v>12126.1</v>
      </c>
      <c r="C1524" s="150">
        <v>848.44</v>
      </c>
      <c r="D1524" s="173">
        <v>7.0569999999999994E-2</v>
      </c>
      <c r="E1524" s="173">
        <v>6.0319999999999999E-2</v>
      </c>
      <c r="F1524" s="173">
        <v>1.025E-2</v>
      </c>
      <c r="G1524" s="154">
        <f t="shared" si="49"/>
        <v>143.281801858466</v>
      </c>
      <c r="H1524" s="120">
        <f t="shared" si="50"/>
        <v>154443898.05942744</v>
      </c>
    </row>
    <row r="1525" spans="1:8" x14ac:dyDescent="0.3">
      <c r="A1525" s="144">
        <v>22215</v>
      </c>
      <c r="B1525" s="150">
        <v>12007.42</v>
      </c>
      <c r="C1525" s="150">
        <v>848.63</v>
      </c>
      <c r="D1525" s="173">
        <v>7.0889999999999995E-2</v>
      </c>
      <c r="E1525" s="173">
        <v>6.0539999999999997E-2</v>
      </c>
      <c r="F1525" s="173">
        <v>1.035E-2</v>
      </c>
      <c r="G1525" s="154">
        <f t="shared" si="49"/>
        <v>144.67967309610961</v>
      </c>
      <c r="H1525" s="120">
        <f t="shared" si="50"/>
        <v>153546103.08832219</v>
      </c>
    </row>
    <row r="1526" spans="1:8" x14ac:dyDescent="0.3">
      <c r="A1526" s="144">
        <v>22300</v>
      </c>
      <c r="B1526" s="150">
        <v>12083.65</v>
      </c>
      <c r="C1526" s="150">
        <v>849.25</v>
      </c>
      <c r="D1526" s="173">
        <v>7.1160000000000001E-2</v>
      </c>
      <c r="E1526" s="173">
        <v>6.087E-2</v>
      </c>
      <c r="F1526" s="173">
        <v>1.0290000000000001E-2</v>
      </c>
      <c r="G1526" s="154">
        <f t="shared" si="49"/>
        <v>143.84095035352345</v>
      </c>
      <c r="H1526" s="120">
        <f t="shared" si="50"/>
        <v>155032346.11000851</v>
      </c>
    </row>
    <row r="1527" spans="1:8" x14ac:dyDescent="0.3">
      <c r="A1527" s="144">
        <v>22386</v>
      </c>
      <c r="B1527" s="150">
        <v>12186.58</v>
      </c>
      <c r="C1527" s="150">
        <v>849.58</v>
      </c>
      <c r="D1527" s="173">
        <v>7.1410000000000001E-2</v>
      </c>
      <c r="E1527" s="173">
        <v>6.1199999999999997E-2</v>
      </c>
      <c r="F1527" s="173">
        <v>1.021E-2</v>
      </c>
      <c r="G1527" s="154">
        <f t="shared" si="49"/>
        <v>142.7226533634086</v>
      </c>
      <c r="H1527" s="120">
        <f t="shared" si="50"/>
        <v>156849662.42184052</v>
      </c>
    </row>
    <row r="1528" spans="1:8" x14ac:dyDescent="0.3">
      <c r="A1528" s="144">
        <v>22472</v>
      </c>
      <c r="B1528" s="150">
        <v>12007.48</v>
      </c>
      <c r="C1528" s="150">
        <v>848.73</v>
      </c>
      <c r="D1528" s="173">
        <v>7.177E-2</v>
      </c>
      <c r="E1528" s="173">
        <v>6.1420000000000002E-2</v>
      </c>
      <c r="F1528" s="173">
        <v>1.035E-2</v>
      </c>
      <c r="G1528" s="154">
        <f t="shared" si="49"/>
        <v>144.67967309610961</v>
      </c>
      <c r="H1528" s="120">
        <f t="shared" si="50"/>
        <v>155322441.08038604</v>
      </c>
    </row>
    <row r="1529" spans="1:8" x14ac:dyDescent="0.3">
      <c r="A1529" s="144">
        <v>22558</v>
      </c>
      <c r="B1529" s="150">
        <v>12019.38</v>
      </c>
      <c r="C1529" s="150">
        <v>849.85</v>
      </c>
      <c r="D1529" s="173">
        <v>7.2029999999999997E-2</v>
      </c>
      <c r="E1529" s="173">
        <v>6.1670000000000003E-2</v>
      </c>
      <c r="F1529" s="173">
        <v>1.0359999999999999E-2</v>
      </c>
      <c r="G1529" s="154">
        <f t="shared" si="49"/>
        <v>144.81946021987392</v>
      </c>
      <c r="H1529" s="120">
        <f t="shared" si="50"/>
        <v>155766358.78735524</v>
      </c>
    </row>
    <row r="1530" spans="1:8" x14ac:dyDescent="0.3">
      <c r="A1530" s="144">
        <v>22645</v>
      </c>
      <c r="B1530" s="150">
        <v>12028.24</v>
      </c>
      <c r="C1530" s="150">
        <v>850.22</v>
      </c>
      <c r="D1530" s="173">
        <v>7.2340000000000002E-2</v>
      </c>
      <c r="E1530" s="173">
        <v>6.1990000000000003E-2</v>
      </c>
      <c r="F1530" s="173">
        <v>1.035E-2</v>
      </c>
      <c r="G1530" s="154">
        <f t="shared" si="49"/>
        <v>144.67967309610961</v>
      </c>
      <c r="H1530" s="120">
        <f t="shared" si="50"/>
        <v>156518186.11006328</v>
      </c>
    </row>
    <row r="1531" spans="1:8" x14ac:dyDescent="0.3">
      <c r="A1531" s="144">
        <v>22732</v>
      </c>
      <c r="B1531" s="150">
        <v>12002.38</v>
      </c>
      <c r="C1531" s="150">
        <v>850.1</v>
      </c>
      <c r="D1531" s="173">
        <v>7.263E-2</v>
      </c>
      <c r="E1531" s="173">
        <v>6.2260000000000003E-2</v>
      </c>
      <c r="F1531" s="173">
        <v>1.0370000000000001E-2</v>
      </c>
      <c r="G1531" s="154">
        <f>(2*F1531/$B$7)*(1+3*$B$11)/(4+PI()*$B$11-PI())*10^6</f>
        <v>144.95924734363831</v>
      </c>
      <c r="H1531" s="120">
        <f>A1531/G1531*10^6</f>
        <v>156816487.50639445</v>
      </c>
    </row>
    <row r="1532" spans="1:8" x14ac:dyDescent="0.3">
      <c r="A1532" s="144">
        <v>22819</v>
      </c>
      <c r="B1532" s="150">
        <v>11963.58</v>
      </c>
      <c r="C1532" s="150">
        <v>848.6</v>
      </c>
      <c r="D1532" s="173">
        <v>7.2959999999999997E-2</v>
      </c>
      <c r="E1532" s="173">
        <v>6.2570000000000001E-2</v>
      </c>
      <c r="F1532" s="173">
        <v>1.039E-2</v>
      </c>
      <c r="G1532" s="154">
        <f t="shared" ref="G1532:G1595" si="51">(2*F1532/$B$7)*(1+3*$B$11)/(4+PI()*$B$11-PI())*10^6</f>
        <v>145.23882159116698</v>
      </c>
      <c r="H1532" s="120">
        <f t="shared" ref="H1532:H1595" si="52">A1532/G1532*10^6</f>
        <v>157113640.48541543</v>
      </c>
    </row>
    <row r="1533" spans="1:8" x14ac:dyDescent="0.3">
      <c r="A1533" s="144">
        <v>22907</v>
      </c>
      <c r="B1533" s="150">
        <v>12002.02</v>
      </c>
      <c r="C1533" s="150">
        <v>848.89</v>
      </c>
      <c r="D1533" s="173">
        <v>7.3179999999999995E-2</v>
      </c>
      <c r="E1533" s="173">
        <v>6.2820000000000001E-2</v>
      </c>
      <c r="F1533" s="173">
        <v>1.0359999999999999E-2</v>
      </c>
      <c r="G1533" s="154">
        <f t="shared" si="51"/>
        <v>144.81946021987392</v>
      </c>
      <c r="H1533" s="120">
        <f t="shared" si="52"/>
        <v>158176255.90663829</v>
      </c>
    </row>
    <row r="1534" spans="1:8" x14ac:dyDescent="0.3">
      <c r="A1534" s="144">
        <v>22995</v>
      </c>
      <c r="B1534" s="150">
        <v>11796.24</v>
      </c>
      <c r="C1534" s="150">
        <v>847.96</v>
      </c>
      <c r="D1534" s="173">
        <v>7.3599999999999999E-2</v>
      </c>
      <c r="E1534" s="173">
        <v>6.3070000000000001E-2</v>
      </c>
      <c r="F1534" s="173">
        <v>1.0529999999999999E-2</v>
      </c>
      <c r="G1534" s="154">
        <f t="shared" si="51"/>
        <v>147.19584132386797</v>
      </c>
      <c r="H1534" s="120">
        <f t="shared" si="52"/>
        <v>156220446.12935227</v>
      </c>
    </row>
    <row r="1535" spans="1:8" x14ac:dyDescent="0.3">
      <c r="A1535" s="144">
        <v>23084</v>
      </c>
      <c r="B1535" s="150">
        <v>11841.15</v>
      </c>
      <c r="C1535" s="150">
        <v>848.25</v>
      </c>
      <c r="D1535" s="173">
        <v>7.3899999999999993E-2</v>
      </c>
      <c r="E1535" s="173">
        <v>6.3409999999999994E-2</v>
      </c>
      <c r="F1535" s="173">
        <v>1.0489999999999999E-2</v>
      </c>
      <c r="G1535" s="154">
        <f t="shared" si="51"/>
        <v>146.6366928288106</v>
      </c>
      <c r="H1535" s="120">
        <f t="shared" si="52"/>
        <v>157423081.18575183</v>
      </c>
    </row>
    <row r="1536" spans="1:8" x14ac:dyDescent="0.3">
      <c r="A1536" s="144">
        <v>23172</v>
      </c>
      <c r="B1536" s="150">
        <v>11939.5</v>
      </c>
      <c r="C1536" s="150">
        <v>849.85</v>
      </c>
      <c r="D1536" s="173">
        <v>7.4109999999999995E-2</v>
      </c>
      <c r="E1536" s="173">
        <v>6.3689999999999997E-2</v>
      </c>
      <c r="F1536" s="173">
        <v>1.042E-2</v>
      </c>
      <c r="G1536" s="154">
        <f t="shared" si="51"/>
        <v>145.6581829624601</v>
      </c>
      <c r="H1536" s="120">
        <f t="shared" si="52"/>
        <v>159084780.05641487</v>
      </c>
    </row>
    <row r="1537" spans="1:8" x14ac:dyDescent="0.3">
      <c r="A1537" s="144">
        <v>23262</v>
      </c>
      <c r="B1537" s="150">
        <v>11761.26</v>
      </c>
      <c r="C1537" s="150">
        <v>849.91</v>
      </c>
      <c r="D1537" s="173">
        <v>7.4499999999999997E-2</v>
      </c>
      <c r="E1537" s="173">
        <v>6.3920000000000005E-2</v>
      </c>
      <c r="F1537" s="173">
        <v>1.0580000000000001E-2</v>
      </c>
      <c r="G1537" s="154">
        <f t="shared" si="51"/>
        <v>147.89477694268979</v>
      </c>
      <c r="H1537" s="120">
        <f t="shared" si="52"/>
        <v>157287501.83662117</v>
      </c>
    </row>
    <row r="1538" spans="1:8" x14ac:dyDescent="0.3">
      <c r="A1538" s="144">
        <v>23351</v>
      </c>
      <c r="B1538" s="150">
        <v>11773.33</v>
      </c>
      <c r="C1538" s="150">
        <v>848.81</v>
      </c>
      <c r="D1538" s="173">
        <v>7.4749999999999997E-2</v>
      </c>
      <c r="E1538" s="173">
        <v>6.4189999999999997E-2</v>
      </c>
      <c r="F1538" s="173">
        <v>1.056E-2</v>
      </c>
      <c r="G1538" s="154">
        <f t="shared" si="51"/>
        <v>147.61520269516109</v>
      </c>
      <c r="H1538" s="120">
        <f t="shared" si="52"/>
        <v>158188313.76211265</v>
      </c>
    </row>
    <row r="1539" spans="1:8" x14ac:dyDescent="0.3">
      <c r="A1539" s="144">
        <v>23441</v>
      </c>
      <c r="B1539" s="150">
        <v>11756.6</v>
      </c>
      <c r="C1539" s="150">
        <v>849.08</v>
      </c>
      <c r="D1539" s="173">
        <v>7.51E-2</v>
      </c>
      <c r="E1539" s="173">
        <v>6.4519999999999994E-2</v>
      </c>
      <c r="F1539" s="173">
        <v>1.0580000000000001E-2</v>
      </c>
      <c r="G1539" s="154">
        <f t="shared" si="51"/>
        <v>147.89477694268979</v>
      </c>
      <c r="H1539" s="120">
        <f t="shared" si="52"/>
        <v>158497821.79314923</v>
      </c>
    </row>
    <row r="1540" spans="1:8" x14ac:dyDescent="0.3">
      <c r="A1540" s="144">
        <v>23531</v>
      </c>
      <c r="B1540" s="150">
        <v>11796.97</v>
      </c>
      <c r="C1540" s="150">
        <v>848.69</v>
      </c>
      <c r="D1540" s="173">
        <v>7.5389999999999999E-2</v>
      </c>
      <c r="E1540" s="173">
        <v>6.4860000000000001E-2</v>
      </c>
      <c r="F1540" s="173">
        <v>1.0540000000000001E-2</v>
      </c>
      <c r="G1540" s="154">
        <f t="shared" si="51"/>
        <v>147.33562844763236</v>
      </c>
      <c r="H1540" s="120">
        <f t="shared" si="52"/>
        <v>159710181.76614115</v>
      </c>
    </row>
    <row r="1541" spans="1:8" x14ac:dyDescent="0.3">
      <c r="A1541" s="144">
        <v>23621</v>
      </c>
      <c r="B1541" s="150">
        <v>11625.8</v>
      </c>
      <c r="C1541" s="150">
        <v>848.95</v>
      </c>
      <c r="D1541" s="173">
        <v>7.5850000000000001E-2</v>
      </c>
      <c r="E1541" s="173">
        <v>6.5159999999999996E-2</v>
      </c>
      <c r="F1541" s="173">
        <v>1.069E-2</v>
      </c>
      <c r="G1541" s="154">
        <f t="shared" si="51"/>
        <v>149.43243530409771</v>
      </c>
      <c r="H1541" s="120">
        <f t="shared" si="52"/>
        <v>158071438.45264143</v>
      </c>
    </row>
    <row r="1542" spans="1:8" x14ac:dyDescent="0.3">
      <c r="A1542" s="144">
        <v>23712</v>
      </c>
      <c r="B1542" s="150">
        <v>11644.66</v>
      </c>
      <c r="C1542" s="150">
        <v>849.01</v>
      </c>
      <c r="D1542" s="173">
        <v>7.6230000000000006E-2</v>
      </c>
      <c r="E1542" s="173">
        <v>6.5559999999999993E-2</v>
      </c>
      <c r="F1542" s="173">
        <v>1.068E-2</v>
      </c>
      <c r="G1542" s="154">
        <f t="shared" si="51"/>
        <v>149.29264818033337</v>
      </c>
      <c r="H1542" s="120">
        <f t="shared" si="52"/>
        <v>158828986.48403525</v>
      </c>
    </row>
    <row r="1543" spans="1:8" x14ac:dyDescent="0.3">
      <c r="A1543" s="144">
        <v>23803</v>
      </c>
      <c r="B1543" s="150">
        <v>11666.85</v>
      </c>
      <c r="C1543" s="150">
        <v>848.28</v>
      </c>
      <c r="D1543" s="173">
        <v>7.6499999999999999E-2</v>
      </c>
      <c r="E1543" s="173">
        <v>6.5850000000000006E-2</v>
      </c>
      <c r="F1543" s="173">
        <v>1.065E-2</v>
      </c>
      <c r="G1543" s="154">
        <f t="shared" si="51"/>
        <v>148.87328680904031</v>
      </c>
      <c r="H1543" s="120">
        <f t="shared" si="52"/>
        <v>159887650.16340438</v>
      </c>
    </row>
    <row r="1544" spans="1:8" x14ac:dyDescent="0.3">
      <c r="A1544" s="144">
        <v>23895</v>
      </c>
      <c r="B1544" s="150">
        <v>11496.13</v>
      </c>
      <c r="C1544" s="150">
        <v>849.4</v>
      </c>
      <c r="D1544" s="173">
        <v>7.6969999999999997E-2</v>
      </c>
      <c r="E1544" s="173">
        <v>6.6140000000000004E-2</v>
      </c>
      <c r="F1544" s="173">
        <v>1.082E-2</v>
      </c>
      <c r="G1544" s="154">
        <f t="shared" si="51"/>
        <v>151.24966791303436</v>
      </c>
      <c r="H1544" s="120">
        <f t="shared" si="52"/>
        <v>157983817.94622624</v>
      </c>
    </row>
    <row r="1545" spans="1:8" x14ac:dyDescent="0.3">
      <c r="A1545" s="144">
        <v>23987</v>
      </c>
      <c r="B1545" s="150">
        <v>11654.65</v>
      </c>
      <c r="C1545" s="150">
        <v>849.72</v>
      </c>
      <c r="D1545" s="173">
        <v>7.7229999999999993E-2</v>
      </c>
      <c r="E1545" s="173">
        <v>6.6549999999999998E-2</v>
      </c>
      <c r="F1545" s="173">
        <v>1.068E-2</v>
      </c>
      <c r="G1545" s="154">
        <f t="shared" si="51"/>
        <v>149.29264818033337</v>
      </c>
      <c r="H1545" s="120">
        <f t="shared" si="52"/>
        <v>160671006.19064415</v>
      </c>
    </row>
    <row r="1546" spans="1:8" x14ac:dyDescent="0.3">
      <c r="A1546" s="144">
        <v>24079</v>
      </c>
      <c r="B1546" s="150">
        <v>11507.78</v>
      </c>
      <c r="C1546" s="150">
        <v>848.17</v>
      </c>
      <c r="D1546" s="173">
        <v>7.7670000000000003E-2</v>
      </c>
      <c r="E1546" s="173">
        <v>6.6869999999999999E-2</v>
      </c>
      <c r="F1546" s="173">
        <v>1.0789999999999999E-2</v>
      </c>
      <c r="G1546" s="154">
        <f t="shared" si="51"/>
        <v>150.83030654174129</v>
      </c>
      <c r="H1546" s="120">
        <f t="shared" si="52"/>
        <v>159642982.58146346</v>
      </c>
    </row>
    <row r="1547" spans="1:8" x14ac:dyDescent="0.3">
      <c r="A1547" s="144">
        <v>24172</v>
      </c>
      <c r="B1547" s="150">
        <v>11563.8</v>
      </c>
      <c r="C1547" s="150">
        <v>849.37</v>
      </c>
      <c r="D1547" s="173">
        <v>7.7939999999999995E-2</v>
      </c>
      <c r="E1547" s="173">
        <v>6.719E-2</v>
      </c>
      <c r="F1547" s="173">
        <v>1.076E-2</v>
      </c>
      <c r="G1547" s="154">
        <f t="shared" si="51"/>
        <v>150.41094517044823</v>
      </c>
      <c r="H1547" s="120">
        <f t="shared" si="52"/>
        <v>160706389.90139902</v>
      </c>
    </row>
    <row r="1548" spans="1:8" x14ac:dyDescent="0.3">
      <c r="A1548" s="144">
        <v>24265</v>
      </c>
      <c r="B1548" s="150">
        <v>11462.48</v>
      </c>
      <c r="C1548" s="150">
        <v>849.83</v>
      </c>
      <c r="D1548" s="173">
        <v>7.8399999999999997E-2</v>
      </c>
      <c r="E1548" s="173">
        <v>6.7540000000000003E-2</v>
      </c>
      <c r="F1548" s="173">
        <v>1.086E-2</v>
      </c>
      <c r="G1548" s="154">
        <f t="shared" si="51"/>
        <v>151.80881640809179</v>
      </c>
      <c r="H1548" s="120">
        <f t="shared" si="52"/>
        <v>159839201.53076574</v>
      </c>
    </row>
    <row r="1549" spans="1:8" x14ac:dyDescent="0.3">
      <c r="A1549" s="144">
        <v>24358</v>
      </c>
      <c r="B1549" s="150">
        <v>11510.09</v>
      </c>
      <c r="C1549" s="150">
        <v>849.03</v>
      </c>
      <c r="D1549" s="173">
        <v>7.8700000000000006E-2</v>
      </c>
      <c r="E1549" s="173">
        <v>6.7890000000000006E-2</v>
      </c>
      <c r="F1549" s="173">
        <v>1.0800000000000001E-2</v>
      </c>
      <c r="G1549" s="154">
        <f t="shared" si="51"/>
        <v>150.97009366550566</v>
      </c>
      <c r="H1549" s="120">
        <f t="shared" si="52"/>
        <v>161343213.13973874</v>
      </c>
    </row>
    <row r="1550" spans="1:8" x14ac:dyDescent="0.3">
      <c r="A1550" s="144">
        <v>24452</v>
      </c>
      <c r="B1550" s="150">
        <v>11458.94</v>
      </c>
      <c r="C1550" s="150">
        <v>848.89</v>
      </c>
      <c r="D1550" s="173">
        <v>7.9070000000000001E-2</v>
      </c>
      <c r="E1550" s="173">
        <v>6.8220000000000003E-2</v>
      </c>
      <c r="F1550" s="173">
        <v>1.085E-2</v>
      </c>
      <c r="G1550" s="154">
        <f t="shared" si="51"/>
        <v>151.66902928432742</v>
      </c>
      <c r="H1550" s="120">
        <f t="shared" si="52"/>
        <v>161219466.59367672</v>
      </c>
    </row>
    <row r="1551" spans="1:8" x14ac:dyDescent="0.3">
      <c r="A1551" s="144">
        <v>24546</v>
      </c>
      <c r="B1551" s="150">
        <v>11372.75</v>
      </c>
      <c r="C1551" s="150">
        <v>849.25</v>
      </c>
      <c r="D1551" s="173">
        <v>7.9519999999999993E-2</v>
      </c>
      <c r="E1551" s="173">
        <v>6.8589999999999998E-2</v>
      </c>
      <c r="F1551" s="173">
        <v>1.094E-2</v>
      </c>
      <c r="G1551" s="154">
        <f t="shared" si="51"/>
        <v>152.92711339820664</v>
      </c>
      <c r="H1551" s="120">
        <f t="shared" si="52"/>
        <v>160507835.75627109</v>
      </c>
    </row>
    <row r="1552" spans="1:8" x14ac:dyDescent="0.3">
      <c r="A1552" s="144">
        <v>24640</v>
      </c>
      <c r="B1552" s="150">
        <v>11348.79</v>
      </c>
      <c r="C1552" s="150">
        <v>849.29</v>
      </c>
      <c r="D1552" s="173">
        <v>7.9930000000000001E-2</v>
      </c>
      <c r="E1552" s="173">
        <v>6.8970000000000004E-2</v>
      </c>
      <c r="F1552" s="173">
        <v>1.0959999999999999E-2</v>
      </c>
      <c r="G1552" s="154">
        <f t="shared" si="51"/>
        <v>153.20668764573534</v>
      </c>
      <c r="H1552" s="120">
        <f t="shared" si="52"/>
        <v>160828488.48593247</v>
      </c>
    </row>
    <row r="1553" spans="1:8" x14ac:dyDescent="0.3">
      <c r="A1553" s="144">
        <v>24735</v>
      </c>
      <c r="B1553" s="150">
        <v>11327.34</v>
      </c>
      <c r="C1553" s="150">
        <v>848.77</v>
      </c>
      <c r="D1553" s="173">
        <v>8.0320000000000003E-2</v>
      </c>
      <c r="E1553" s="173">
        <v>6.9339999999999999E-2</v>
      </c>
      <c r="F1553" s="173">
        <v>1.0970000000000001E-2</v>
      </c>
      <c r="G1553" s="154">
        <f t="shared" si="51"/>
        <v>153.34647476949974</v>
      </c>
      <c r="H1553" s="120">
        <f t="shared" si="52"/>
        <v>161301393.05243251</v>
      </c>
    </row>
    <row r="1554" spans="1:8" x14ac:dyDescent="0.3">
      <c r="A1554" s="144">
        <v>24830</v>
      </c>
      <c r="B1554" s="150">
        <v>11285.03</v>
      </c>
      <c r="C1554" s="150">
        <v>849.11</v>
      </c>
      <c r="D1554" s="173">
        <v>8.072E-2</v>
      </c>
      <c r="E1554" s="173">
        <v>6.9699999999999998E-2</v>
      </c>
      <c r="F1554" s="173">
        <v>1.102E-2</v>
      </c>
      <c r="G1554" s="154">
        <f t="shared" si="51"/>
        <v>154.04541038832153</v>
      </c>
      <c r="H1554" s="120">
        <f t="shared" si="52"/>
        <v>161186236.82073951</v>
      </c>
    </row>
    <row r="1555" spans="1:8" x14ac:dyDescent="0.3">
      <c r="A1555" s="144">
        <v>24925</v>
      </c>
      <c r="B1555" s="150">
        <v>11194.6</v>
      </c>
      <c r="C1555" s="150">
        <v>849.01</v>
      </c>
      <c r="D1555" s="173">
        <v>8.1210000000000004E-2</v>
      </c>
      <c r="E1555" s="173">
        <v>7.0099999999999996E-2</v>
      </c>
      <c r="F1555" s="173">
        <v>1.111E-2</v>
      </c>
      <c r="G1555" s="154">
        <f t="shared" si="51"/>
        <v>155.30349450220072</v>
      </c>
      <c r="H1555" s="120">
        <f t="shared" si="52"/>
        <v>160492203.21727404</v>
      </c>
    </row>
    <row r="1556" spans="1:8" x14ac:dyDescent="0.3">
      <c r="A1556" s="144">
        <v>25021</v>
      </c>
      <c r="B1556" s="150">
        <v>11160.85</v>
      </c>
      <c r="C1556" s="150">
        <v>848.67</v>
      </c>
      <c r="D1556" s="173">
        <v>8.1619999999999998E-2</v>
      </c>
      <c r="E1556" s="173">
        <v>7.0489999999999997E-2</v>
      </c>
      <c r="F1556" s="173">
        <v>1.1140000000000001E-2</v>
      </c>
      <c r="G1556" s="154">
        <f t="shared" si="51"/>
        <v>155.72285587349378</v>
      </c>
      <c r="H1556" s="120">
        <f t="shared" si="52"/>
        <v>160676477.83397046</v>
      </c>
    </row>
    <row r="1557" spans="1:8" x14ac:dyDescent="0.3">
      <c r="A1557" s="144">
        <v>25117</v>
      </c>
      <c r="B1557" s="150">
        <v>11123.18</v>
      </c>
      <c r="C1557" s="150">
        <v>847.94</v>
      </c>
      <c r="D1557" s="173">
        <v>8.201E-2</v>
      </c>
      <c r="E1557" s="173">
        <v>7.084E-2</v>
      </c>
      <c r="F1557" s="173">
        <v>1.116E-2</v>
      </c>
      <c r="G1557" s="154">
        <f t="shared" si="51"/>
        <v>156.00243012102251</v>
      </c>
      <c r="H1557" s="120">
        <f t="shared" si="52"/>
        <v>161003902.18610635</v>
      </c>
    </row>
    <row r="1558" spans="1:8" x14ac:dyDescent="0.3">
      <c r="A1558" s="144">
        <v>25214</v>
      </c>
      <c r="B1558" s="150">
        <v>11214.21</v>
      </c>
      <c r="C1558" s="150">
        <v>847.71</v>
      </c>
      <c r="D1558" s="173">
        <v>8.2269999999999996E-2</v>
      </c>
      <c r="E1558" s="173">
        <v>7.1190000000000003E-2</v>
      </c>
      <c r="F1558" s="173">
        <v>1.107E-2</v>
      </c>
      <c r="G1558" s="154">
        <f t="shared" si="51"/>
        <v>154.74434600714326</v>
      </c>
      <c r="H1558" s="120">
        <f t="shared" si="52"/>
        <v>162939717.35055238</v>
      </c>
    </row>
    <row r="1559" spans="1:8" x14ac:dyDescent="0.3">
      <c r="A1559" s="144">
        <v>25311</v>
      </c>
      <c r="B1559" s="150">
        <v>11219.4</v>
      </c>
      <c r="C1559" s="150">
        <v>849.05</v>
      </c>
      <c r="D1559" s="173">
        <v>8.2780000000000006E-2</v>
      </c>
      <c r="E1559" s="173">
        <v>7.17E-2</v>
      </c>
      <c r="F1559" s="173">
        <v>1.108E-2</v>
      </c>
      <c r="G1559" s="154">
        <f t="shared" si="51"/>
        <v>154.88413313090763</v>
      </c>
      <c r="H1559" s="120">
        <f t="shared" si="52"/>
        <v>163418934.45345506</v>
      </c>
    </row>
    <row r="1560" spans="1:8" x14ac:dyDescent="0.3">
      <c r="A1560" s="144">
        <v>25408</v>
      </c>
      <c r="B1560" s="150">
        <v>11029.95</v>
      </c>
      <c r="C1560" s="150">
        <v>850.38</v>
      </c>
      <c r="D1560" s="173">
        <v>8.3339999999999997E-2</v>
      </c>
      <c r="E1560" s="173">
        <v>7.2040000000000007E-2</v>
      </c>
      <c r="F1560" s="173">
        <v>1.129E-2</v>
      </c>
      <c r="G1560" s="154">
        <f t="shared" si="51"/>
        <v>157.81966272995913</v>
      </c>
      <c r="H1560" s="120">
        <f t="shared" si="52"/>
        <v>160993880.99361819</v>
      </c>
    </row>
    <row r="1561" spans="1:8" x14ac:dyDescent="0.3">
      <c r="A1561" s="144">
        <v>25506</v>
      </c>
      <c r="B1561" s="150">
        <v>11017.63</v>
      </c>
      <c r="C1561" s="150">
        <v>847.88</v>
      </c>
      <c r="D1561" s="173">
        <v>8.3710000000000007E-2</v>
      </c>
      <c r="E1561" s="173">
        <v>7.2429999999999994E-2</v>
      </c>
      <c r="F1561" s="173">
        <v>1.1270000000000001E-2</v>
      </c>
      <c r="G1561" s="154">
        <f t="shared" si="51"/>
        <v>157.54008848243043</v>
      </c>
      <c r="H1561" s="120">
        <f t="shared" si="52"/>
        <v>161901648.30867505</v>
      </c>
    </row>
    <row r="1562" spans="1:8" x14ac:dyDescent="0.3">
      <c r="A1562" s="144">
        <v>25604</v>
      </c>
      <c r="B1562" s="150">
        <v>11025.73</v>
      </c>
      <c r="C1562" s="150">
        <v>849.46</v>
      </c>
      <c r="D1562" s="173">
        <v>8.4140000000000006E-2</v>
      </c>
      <c r="E1562" s="173">
        <v>7.2859999999999994E-2</v>
      </c>
      <c r="F1562" s="173">
        <v>1.128E-2</v>
      </c>
      <c r="G1562" s="154">
        <f t="shared" si="51"/>
        <v>157.67987560619477</v>
      </c>
      <c r="H1562" s="120">
        <f t="shared" si="52"/>
        <v>162379630.89180732</v>
      </c>
    </row>
    <row r="1563" spans="1:8" x14ac:dyDescent="0.3">
      <c r="A1563" s="144">
        <v>25702</v>
      </c>
      <c r="B1563" s="150">
        <v>10998.71</v>
      </c>
      <c r="C1563" s="150">
        <v>850.06</v>
      </c>
      <c r="D1563" s="173">
        <v>8.4669999999999995E-2</v>
      </c>
      <c r="E1563" s="173">
        <v>7.3349999999999999E-2</v>
      </c>
      <c r="F1563" s="173">
        <v>1.132E-2</v>
      </c>
      <c r="G1563" s="154">
        <f t="shared" si="51"/>
        <v>158.23902410125223</v>
      </c>
      <c r="H1563" s="120">
        <f t="shared" si="52"/>
        <v>162425167.53360468</v>
      </c>
    </row>
    <row r="1564" spans="1:8" x14ac:dyDescent="0.3">
      <c r="A1564" s="144">
        <v>25801</v>
      </c>
      <c r="B1564" s="150">
        <v>10961.41</v>
      </c>
      <c r="C1564" s="150">
        <v>848.59</v>
      </c>
      <c r="D1564" s="173">
        <v>8.5169999999999996E-2</v>
      </c>
      <c r="E1564" s="173">
        <v>7.3830000000000007E-2</v>
      </c>
      <c r="F1564" s="173">
        <v>1.1339999999999999E-2</v>
      </c>
      <c r="G1564" s="154">
        <f t="shared" si="51"/>
        <v>158.5185983487809</v>
      </c>
      <c r="H1564" s="120">
        <f t="shared" si="52"/>
        <v>162763235.78909832</v>
      </c>
    </row>
    <row r="1565" spans="1:8" x14ac:dyDescent="0.3">
      <c r="A1565" s="144">
        <v>25901</v>
      </c>
      <c r="B1565" s="150">
        <v>11029.32</v>
      </c>
      <c r="C1565" s="150">
        <v>848.23</v>
      </c>
      <c r="D1565" s="173">
        <v>8.5620000000000002E-2</v>
      </c>
      <c r="E1565" s="173">
        <v>7.4359999999999996E-2</v>
      </c>
      <c r="F1565" s="173">
        <v>1.1259999999999999E-2</v>
      </c>
      <c r="G1565" s="154">
        <f t="shared" si="51"/>
        <v>157.40030135866604</v>
      </c>
      <c r="H1565" s="120">
        <f t="shared" si="52"/>
        <v>164554958.13174924</v>
      </c>
    </row>
    <row r="1566" spans="1:8" x14ac:dyDescent="0.3">
      <c r="A1566" s="144">
        <v>26000</v>
      </c>
      <c r="B1566" s="150">
        <v>10723.51</v>
      </c>
      <c r="C1566" s="150">
        <v>849.01</v>
      </c>
      <c r="D1566" s="173">
        <v>8.6169999999999997E-2</v>
      </c>
      <c r="E1566" s="173">
        <v>7.4579999999999994E-2</v>
      </c>
      <c r="F1566" s="173">
        <v>1.1599999999999999E-2</v>
      </c>
      <c r="G1566" s="154">
        <f t="shared" si="51"/>
        <v>162.15306356665423</v>
      </c>
      <c r="H1566" s="120">
        <f t="shared" si="52"/>
        <v>160342329.82167804</v>
      </c>
    </row>
    <row r="1567" spans="1:8" x14ac:dyDescent="0.3">
      <c r="A1567" s="144">
        <v>26100</v>
      </c>
      <c r="B1567" s="150">
        <v>10873.09</v>
      </c>
      <c r="C1567" s="150">
        <v>848.67</v>
      </c>
      <c r="D1567" s="173">
        <v>8.6650000000000005E-2</v>
      </c>
      <c r="E1567" s="173">
        <v>7.5219999999999995E-2</v>
      </c>
      <c r="F1567" s="173">
        <v>1.1429999999999999E-2</v>
      </c>
      <c r="G1567" s="154">
        <f t="shared" si="51"/>
        <v>159.77668246266012</v>
      </c>
      <c r="H1567" s="120">
        <f t="shared" si="52"/>
        <v>163352997.43189737</v>
      </c>
    </row>
    <row r="1568" spans="1:8" x14ac:dyDescent="0.3">
      <c r="A1568" s="144">
        <v>26200</v>
      </c>
      <c r="B1568" s="150">
        <v>10754.21</v>
      </c>
      <c r="C1568" s="150">
        <v>848.37</v>
      </c>
      <c r="D1568" s="173">
        <v>8.7179999999999994E-2</v>
      </c>
      <c r="E1568" s="173">
        <v>7.5630000000000003E-2</v>
      </c>
      <c r="F1568" s="173">
        <v>1.155E-2</v>
      </c>
      <c r="G1568" s="154">
        <f t="shared" si="51"/>
        <v>161.45412794783243</v>
      </c>
      <c r="H1568" s="120">
        <f t="shared" si="52"/>
        <v>162275194.40361103</v>
      </c>
    </row>
    <row r="1569" spans="1:8" x14ac:dyDescent="0.3">
      <c r="A1569" s="144">
        <v>26301</v>
      </c>
      <c r="B1569" s="150">
        <v>10743.3</v>
      </c>
      <c r="C1569" s="150">
        <v>848.96</v>
      </c>
      <c r="D1569" s="173">
        <v>8.7660000000000002E-2</v>
      </c>
      <c r="E1569" s="173">
        <v>7.6079999999999995E-2</v>
      </c>
      <c r="F1569" s="173">
        <v>1.157E-2</v>
      </c>
      <c r="G1569" s="154">
        <f t="shared" si="51"/>
        <v>161.73370219536116</v>
      </c>
      <c r="H1569" s="120">
        <f t="shared" si="52"/>
        <v>162619167.45237508</v>
      </c>
    </row>
    <row r="1570" spans="1:8" x14ac:dyDescent="0.3">
      <c r="A1570" s="144">
        <v>26402</v>
      </c>
      <c r="B1570" s="150">
        <v>10566.05</v>
      </c>
      <c r="C1570" s="150">
        <v>848.91</v>
      </c>
      <c r="D1570" s="173">
        <v>8.8249999999999995E-2</v>
      </c>
      <c r="E1570" s="173">
        <v>7.6480000000000006E-2</v>
      </c>
      <c r="F1570" s="173">
        <v>1.1769999999999999E-2</v>
      </c>
      <c r="G1570" s="154">
        <f t="shared" si="51"/>
        <v>164.5294446706483</v>
      </c>
      <c r="H1570" s="120">
        <f t="shared" si="52"/>
        <v>160469756.96569687</v>
      </c>
    </row>
    <row r="1571" spans="1:8" x14ac:dyDescent="0.3">
      <c r="A1571" s="144">
        <v>26504</v>
      </c>
      <c r="B1571" s="150">
        <v>10608.42</v>
      </c>
      <c r="C1571" s="150">
        <v>848.97</v>
      </c>
      <c r="D1571" s="173">
        <v>8.8730000000000003E-2</v>
      </c>
      <c r="E1571" s="173">
        <v>7.7009999999999995E-2</v>
      </c>
      <c r="F1571" s="173">
        <v>1.172E-2</v>
      </c>
      <c r="G1571" s="154">
        <f t="shared" si="51"/>
        <v>163.83050905182651</v>
      </c>
      <c r="H1571" s="120">
        <f t="shared" si="52"/>
        <v>161776949.56447744</v>
      </c>
    </row>
    <row r="1572" spans="1:8" x14ac:dyDescent="0.3">
      <c r="A1572" s="144">
        <v>26606</v>
      </c>
      <c r="B1572" s="150">
        <v>10500.13</v>
      </c>
      <c r="C1572" s="150">
        <v>849.47</v>
      </c>
      <c r="D1572" s="173">
        <v>8.9349999999999999E-2</v>
      </c>
      <c r="E1572" s="173">
        <v>7.7499999999999999E-2</v>
      </c>
      <c r="F1572" s="173">
        <v>1.1849999999999999E-2</v>
      </c>
      <c r="G1572" s="154">
        <f t="shared" si="51"/>
        <v>165.64774166076316</v>
      </c>
      <c r="H1572" s="120">
        <f t="shared" si="52"/>
        <v>160617945.84853154</v>
      </c>
    </row>
    <row r="1573" spans="1:8" x14ac:dyDescent="0.3">
      <c r="A1573" s="144">
        <v>26708</v>
      </c>
      <c r="B1573" s="150">
        <v>10508.35</v>
      </c>
      <c r="C1573" s="150">
        <v>849.56</v>
      </c>
      <c r="D1573" s="173">
        <v>8.9959999999999998E-2</v>
      </c>
      <c r="E1573" s="173">
        <v>7.8119999999999995E-2</v>
      </c>
      <c r="F1573" s="173">
        <v>1.184E-2</v>
      </c>
      <c r="G1573" s="154">
        <f t="shared" si="51"/>
        <v>165.5079545369988</v>
      </c>
      <c r="H1573" s="120">
        <f t="shared" si="52"/>
        <v>161369887.4758887</v>
      </c>
    </row>
    <row r="1574" spans="1:8" x14ac:dyDescent="0.3">
      <c r="A1574" s="144">
        <v>26811</v>
      </c>
      <c r="B1574" s="150">
        <v>10513.38</v>
      </c>
      <c r="C1574" s="150">
        <v>847.12</v>
      </c>
      <c r="D1574" s="173">
        <v>9.042E-2</v>
      </c>
      <c r="E1574" s="173">
        <v>7.8619999999999995E-2</v>
      </c>
      <c r="F1574" s="173">
        <v>1.18E-2</v>
      </c>
      <c r="G1574" s="154">
        <f t="shared" si="51"/>
        <v>164.94880604194137</v>
      </c>
      <c r="H1574" s="120">
        <f t="shared" si="52"/>
        <v>162541340.20941502</v>
      </c>
    </row>
    <row r="1575" spans="1:8" x14ac:dyDescent="0.3">
      <c r="A1575" s="144">
        <v>26914</v>
      </c>
      <c r="B1575" s="150">
        <v>10558.59</v>
      </c>
      <c r="C1575" s="150">
        <v>849.57</v>
      </c>
      <c r="D1575" s="173">
        <v>9.1060000000000002E-2</v>
      </c>
      <c r="E1575" s="173">
        <v>7.9269999999999993E-2</v>
      </c>
      <c r="F1575" s="173">
        <v>1.1780000000000001E-2</v>
      </c>
      <c r="G1575" s="154">
        <f t="shared" si="51"/>
        <v>164.66923179441264</v>
      </c>
      <c r="H1575" s="120">
        <f t="shared" si="52"/>
        <v>163442798.06686518</v>
      </c>
    </row>
    <row r="1576" spans="1:8" x14ac:dyDescent="0.3">
      <c r="A1576" s="144">
        <v>27017</v>
      </c>
      <c r="B1576" s="150">
        <v>10412.879999999999</v>
      </c>
      <c r="C1576" s="150">
        <v>848.76</v>
      </c>
      <c r="D1576" s="173">
        <v>9.1689999999999994E-2</v>
      </c>
      <c r="E1576" s="173">
        <v>7.9750000000000001E-2</v>
      </c>
      <c r="F1576" s="173">
        <v>1.1939999999999999E-2</v>
      </c>
      <c r="G1576" s="154">
        <f t="shared" si="51"/>
        <v>166.90582577464235</v>
      </c>
      <c r="H1576" s="120">
        <f t="shared" si="52"/>
        <v>161869724.28678781</v>
      </c>
    </row>
    <row r="1577" spans="1:8" x14ac:dyDescent="0.3">
      <c r="A1577" s="144">
        <v>27121</v>
      </c>
      <c r="B1577" s="150">
        <v>10360.450000000001</v>
      </c>
      <c r="C1577" s="150">
        <v>849.25</v>
      </c>
      <c r="D1577" s="173">
        <v>9.2380000000000004E-2</v>
      </c>
      <c r="E1577" s="173">
        <v>8.0369999999999997E-2</v>
      </c>
      <c r="F1577" s="173">
        <v>1.201E-2</v>
      </c>
      <c r="G1577" s="154">
        <f t="shared" si="51"/>
        <v>167.88433564099284</v>
      </c>
      <c r="H1577" s="120">
        <f t="shared" si="52"/>
        <v>161545744.55353642</v>
      </c>
    </row>
    <row r="1578" spans="1:8" x14ac:dyDescent="0.3">
      <c r="A1578" s="144">
        <v>27226</v>
      </c>
      <c r="B1578" s="150">
        <v>10298.52</v>
      </c>
      <c r="C1578" s="150">
        <v>848.91</v>
      </c>
      <c r="D1578" s="173">
        <v>9.2999999999999999E-2</v>
      </c>
      <c r="E1578" s="173">
        <v>8.0930000000000002E-2</v>
      </c>
      <c r="F1578" s="173">
        <v>1.2070000000000001E-2</v>
      </c>
      <c r="G1578" s="154">
        <f t="shared" si="51"/>
        <v>168.72305838357903</v>
      </c>
      <c r="H1578" s="120">
        <f t="shared" si="52"/>
        <v>161365021.83420455</v>
      </c>
    </row>
    <row r="1579" spans="1:8" x14ac:dyDescent="0.3">
      <c r="A1579" s="144">
        <v>27330</v>
      </c>
      <c r="B1579" s="150">
        <v>10221.290000000001</v>
      </c>
      <c r="C1579" s="150">
        <v>847.07</v>
      </c>
      <c r="D1579" s="173">
        <v>9.3609999999999999E-2</v>
      </c>
      <c r="E1579" s="173">
        <v>8.1479999999999997E-2</v>
      </c>
      <c r="F1579" s="173">
        <v>1.214E-2</v>
      </c>
      <c r="G1579" s="154">
        <f t="shared" si="51"/>
        <v>169.70156824992949</v>
      </c>
      <c r="H1579" s="120">
        <f t="shared" si="52"/>
        <v>161047421.55210671</v>
      </c>
    </row>
    <row r="1580" spans="1:8" x14ac:dyDescent="0.3">
      <c r="A1580" s="144">
        <v>27435</v>
      </c>
      <c r="B1580" s="150">
        <v>10224.219999999999</v>
      </c>
      <c r="C1580" s="150">
        <v>849.47</v>
      </c>
      <c r="D1580" s="173">
        <v>9.418E-2</v>
      </c>
      <c r="E1580" s="173">
        <v>8.201E-2</v>
      </c>
      <c r="F1580" s="173">
        <v>1.217E-2</v>
      </c>
      <c r="G1580" s="154">
        <f t="shared" si="51"/>
        <v>170.12092962122256</v>
      </c>
      <c r="H1580" s="120">
        <f t="shared" si="52"/>
        <v>161267635.09395665</v>
      </c>
    </row>
    <row r="1581" spans="1:8" x14ac:dyDescent="0.3">
      <c r="A1581" s="144">
        <v>27541</v>
      </c>
      <c r="B1581" s="150">
        <v>10176.549999999999</v>
      </c>
      <c r="C1581" s="150">
        <v>849.7</v>
      </c>
      <c r="D1581" s="173">
        <v>9.5000000000000001E-2</v>
      </c>
      <c r="E1581" s="173">
        <v>8.2769999999999996E-2</v>
      </c>
      <c r="F1581" s="173">
        <v>1.223E-2</v>
      </c>
      <c r="G1581" s="154">
        <f t="shared" si="51"/>
        <v>170.95965236380869</v>
      </c>
      <c r="H1581" s="120">
        <f t="shared" si="52"/>
        <v>161096490.42448741</v>
      </c>
    </row>
    <row r="1582" spans="1:8" x14ac:dyDescent="0.3">
      <c r="A1582" s="144">
        <v>27647</v>
      </c>
      <c r="B1582" s="150">
        <v>10155.75</v>
      </c>
      <c r="C1582" s="150">
        <v>847.87</v>
      </c>
      <c r="D1582" s="173">
        <v>9.5659999999999995E-2</v>
      </c>
      <c r="E1582" s="173">
        <v>8.3430000000000004E-2</v>
      </c>
      <c r="F1582" s="173">
        <v>1.223E-2</v>
      </c>
      <c r="G1582" s="154">
        <f t="shared" si="51"/>
        <v>170.95965236380869</v>
      </c>
      <c r="H1582" s="120">
        <f t="shared" si="52"/>
        <v>161716519.76202038</v>
      </c>
    </row>
    <row r="1583" spans="1:8" x14ac:dyDescent="0.3">
      <c r="A1583" s="144">
        <v>27753</v>
      </c>
      <c r="B1583" s="150">
        <v>10034.32</v>
      </c>
      <c r="C1583" s="150">
        <v>849.21</v>
      </c>
      <c r="D1583" s="173">
        <v>9.6540000000000001E-2</v>
      </c>
      <c r="E1583" s="173">
        <v>8.4150000000000003E-2</v>
      </c>
      <c r="F1583" s="173">
        <v>1.239E-2</v>
      </c>
      <c r="G1583" s="154">
        <f t="shared" si="51"/>
        <v>173.19624634403843</v>
      </c>
      <c r="H1583" s="120">
        <f t="shared" si="52"/>
        <v>160240193.34039846</v>
      </c>
    </row>
    <row r="1584" spans="1:8" x14ac:dyDescent="0.3">
      <c r="A1584" s="144">
        <v>27860</v>
      </c>
      <c r="B1584" s="150">
        <v>9999.9699999999993</v>
      </c>
      <c r="C1584" s="150">
        <v>847.79</v>
      </c>
      <c r="D1584" s="173">
        <v>9.7309999999999994E-2</v>
      </c>
      <c r="E1584" s="173">
        <v>8.4889999999999993E-2</v>
      </c>
      <c r="F1584" s="173">
        <v>1.242E-2</v>
      </c>
      <c r="G1584" s="154">
        <f t="shared" si="51"/>
        <v>173.61560771533152</v>
      </c>
      <c r="H1584" s="120">
        <f t="shared" si="52"/>
        <v>160469443.77075011</v>
      </c>
    </row>
    <row r="1585" spans="1:8" x14ac:dyDescent="0.3">
      <c r="A1585" s="144">
        <v>27967</v>
      </c>
      <c r="B1585" s="150">
        <v>9966.24</v>
      </c>
      <c r="C1585" s="150">
        <v>848.13</v>
      </c>
      <c r="D1585" s="173">
        <v>9.8049999999999998E-2</v>
      </c>
      <c r="E1585" s="173">
        <v>8.5589999999999999E-2</v>
      </c>
      <c r="F1585" s="173">
        <v>1.2460000000000001E-2</v>
      </c>
      <c r="G1585" s="154">
        <f t="shared" si="51"/>
        <v>174.17475621038892</v>
      </c>
      <c r="H1585" s="120">
        <f t="shared" si="52"/>
        <v>160568618.60175732</v>
      </c>
    </row>
    <row r="1586" spans="1:8" x14ac:dyDescent="0.3">
      <c r="A1586" s="144">
        <v>28074</v>
      </c>
      <c r="B1586" s="150">
        <v>9806.19</v>
      </c>
      <c r="C1586" s="150">
        <v>849.47</v>
      </c>
      <c r="D1586" s="173">
        <v>9.8930000000000004E-2</v>
      </c>
      <c r="E1586" s="173">
        <v>8.6239999999999997E-2</v>
      </c>
      <c r="F1586" s="173">
        <v>1.269E-2</v>
      </c>
      <c r="G1586" s="154">
        <f t="shared" si="51"/>
        <v>177.38986005696913</v>
      </c>
      <c r="H1586" s="120">
        <f t="shared" si="52"/>
        <v>158261582.65745279</v>
      </c>
    </row>
    <row r="1587" spans="1:8" x14ac:dyDescent="0.3">
      <c r="A1587" s="144">
        <v>28182</v>
      </c>
      <c r="B1587" s="150">
        <v>9799.59</v>
      </c>
      <c r="C1587" s="150">
        <v>848.27</v>
      </c>
      <c r="D1587" s="173">
        <v>9.9610000000000004E-2</v>
      </c>
      <c r="E1587" s="173">
        <v>8.6929999999999993E-2</v>
      </c>
      <c r="F1587" s="173">
        <v>1.268E-2</v>
      </c>
      <c r="G1587" s="154">
        <f t="shared" si="51"/>
        <v>177.25007293320476</v>
      </c>
      <c r="H1587" s="120">
        <f t="shared" si="52"/>
        <v>158995703.26619926</v>
      </c>
    </row>
    <row r="1588" spans="1:8" x14ac:dyDescent="0.3">
      <c r="A1588" s="144">
        <v>28291</v>
      </c>
      <c r="B1588" s="150">
        <v>9700.68</v>
      </c>
      <c r="C1588" s="150">
        <v>849.98</v>
      </c>
      <c r="D1588" s="173">
        <v>0.10057000000000001</v>
      </c>
      <c r="E1588" s="173">
        <v>8.7739999999999999E-2</v>
      </c>
      <c r="F1588" s="173">
        <v>1.2829999999999999E-2</v>
      </c>
      <c r="G1588" s="154">
        <f t="shared" si="51"/>
        <v>179.34687978967011</v>
      </c>
      <c r="H1588" s="120">
        <f t="shared" si="52"/>
        <v>157744589.88736463</v>
      </c>
    </row>
    <row r="1589" spans="1:8" x14ac:dyDescent="0.3">
      <c r="A1589" s="144">
        <v>28399</v>
      </c>
      <c r="B1589" s="150">
        <v>9620.4599999999991</v>
      </c>
      <c r="C1589" s="150">
        <v>848.04</v>
      </c>
      <c r="D1589" s="173">
        <v>0.10144</v>
      </c>
      <c r="E1589" s="173">
        <v>8.8529999999999998E-2</v>
      </c>
      <c r="F1589" s="173">
        <v>1.291E-2</v>
      </c>
      <c r="G1589" s="154">
        <f t="shared" si="51"/>
        <v>180.46517677978497</v>
      </c>
      <c r="H1589" s="120">
        <f t="shared" si="52"/>
        <v>157365540.02689537</v>
      </c>
    </row>
    <row r="1590" spans="1:8" x14ac:dyDescent="0.3">
      <c r="A1590" s="144">
        <v>28509</v>
      </c>
      <c r="B1590" s="150">
        <v>9597.6</v>
      </c>
      <c r="C1590" s="150">
        <v>847.79</v>
      </c>
      <c r="D1590" s="173">
        <v>0.10242</v>
      </c>
      <c r="E1590" s="173">
        <v>8.949E-2</v>
      </c>
      <c r="F1590" s="173">
        <v>1.294E-2</v>
      </c>
      <c r="G1590" s="154">
        <f t="shared" si="51"/>
        <v>180.88453815107809</v>
      </c>
      <c r="H1590" s="120">
        <f t="shared" si="52"/>
        <v>157608827.66103956</v>
      </c>
    </row>
    <row r="1591" spans="1:8" x14ac:dyDescent="0.3">
      <c r="A1591" s="144">
        <v>28618</v>
      </c>
      <c r="B1591" s="150">
        <v>9482.74</v>
      </c>
      <c r="C1591" s="150">
        <v>848.75</v>
      </c>
      <c r="D1591" s="173">
        <v>0.10349999999999999</v>
      </c>
      <c r="E1591" s="173">
        <v>9.0399999999999994E-2</v>
      </c>
      <c r="F1591" s="173">
        <v>1.311E-2</v>
      </c>
      <c r="G1591" s="154">
        <f t="shared" si="51"/>
        <v>183.26091925507214</v>
      </c>
      <c r="H1591" s="120">
        <f t="shared" si="52"/>
        <v>156159862.75921693</v>
      </c>
    </row>
    <row r="1592" spans="1:8" x14ac:dyDescent="0.3">
      <c r="A1592" s="144">
        <v>28728</v>
      </c>
      <c r="B1592" s="150">
        <v>9423.26</v>
      </c>
      <c r="C1592" s="150">
        <v>847.46</v>
      </c>
      <c r="D1592" s="173">
        <v>0.10439</v>
      </c>
      <c r="E1592" s="173">
        <v>9.1219999999999996E-2</v>
      </c>
      <c r="F1592" s="173">
        <v>1.3169999999999999E-2</v>
      </c>
      <c r="G1592" s="154">
        <f t="shared" si="51"/>
        <v>184.0996419976583</v>
      </c>
      <c r="H1592" s="120">
        <f t="shared" si="52"/>
        <v>156045930.82459885</v>
      </c>
    </row>
    <row r="1593" spans="1:8" x14ac:dyDescent="0.3">
      <c r="A1593" s="144">
        <v>28839</v>
      </c>
      <c r="B1593" s="150">
        <v>9321.17</v>
      </c>
      <c r="C1593" s="150">
        <v>848.01</v>
      </c>
      <c r="D1593" s="173">
        <v>0.1055</v>
      </c>
      <c r="E1593" s="173">
        <v>9.2179999999999998E-2</v>
      </c>
      <c r="F1593" s="173">
        <v>1.332E-2</v>
      </c>
      <c r="G1593" s="154">
        <f t="shared" si="51"/>
        <v>186.19644885412364</v>
      </c>
      <c r="H1593" s="120">
        <f t="shared" si="52"/>
        <v>154884801.38841975</v>
      </c>
    </row>
    <row r="1594" spans="1:8" x14ac:dyDescent="0.3">
      <c r="A1594" s="144">
        <v>28950</v>
      </c>
      <c r="B1594" s="150">
        <v>9375.6299999999992</v>
      </c>
      <c r="C1594" s="150">
        <v>848.66</v>
      </c>
      <c r="D1594" s="173">
        <v>0.10649</v>
      </c>
      <c r="E1594" s="173">
        <v>9.3240000000000003E-2</v>
      </c>
      <c r="F1594" s="173">
        <v>1.3259999999999999E-2</v>
      </c>
      <c r="G1594" s="154">
        <f t="shared" si="51"/>
        <v>185.35772611153746</v>
      </c>
      <c r="H1594" s="120">
        <f t="shared" si="52"/>
        <v>156184479.64008567</v>
      </c>
    </row>
    <row r="1595" spans="1:8" x14ac:dyDescent="0.3">
      <c r="A1595" s="144">
        <v>29061</v>
      </c>
      <c r="B1595" s="150">
        <v>9204.83</v>
      </c>
      <c r="C1595" s="150">
        <v>850.11</v>
      </c>
      <c r="D1595" s="173">
        <v>0.10779</v>
      </c>
      <c r="E1595" s="173">
        <v>9.4270000000000007E-2</v>
      </c>
      <c r="F1595" s="173">
        <v>1.353E-2</v>
      </c>
      <c r="G1595" s="154">
        <f t="shared" si="51"/>
        <v>189.13197845317509</v>
      </c>
      <c r="H1595" s="120">
        <f t="shared" si="52"/>
        <v>153654607.94983891</v>
      </c>
    </row>
    <row r="1596" spans="1:8" x14ac:dyDescent="0.3">
      <c r="A1596" s="144">
        <v>29173</v>
      </c>
      <c r="B1596" s="150">
        <v>9092.14</v>
      </c>
      <c r="C1596" s="150">
        <v>849.38</v>
      </c>
      <c r="D1596" s="173">
        <v>0.10911</v>
      </c>
      <c r="E1596" s="173">
        <v>9.5430000000000001E-2</v>
      </c>
      <c r="F1596" s="173">
        <v>1.3679999999999999E-2</v>
      </c>
      <c r="G1596" s="154">
        <f t="shared" ref="G1596:G1630" si="53">(2*F1596/$B$7)*(1+3*$B$11)/(4+PI()*$B$11-PI())*10^6</f>
        <v>191.22878530964044</v>
      </c>
      <c r="H1596" s="120">
        <f t="shared" ref="H1596:H1630" si="54">A1596/G1596*10^6</f>
        <v>152555484.53525266</v>
      </c>
    </row>
    <row r="1597" spans="1:8" x14ac:dyDescent="0.3">
      <c r="A1597" s="144">
        <v>29285</v>
      </c>
      <c r="B1597" s="150">
        <v>8987.94</v>
      </c>
      <c r="C1597" s="150">
        <v>849.41</v>
      </c>
      <c r="D1597" s="173">
        <v>0.11031000000000001</v>
      </c>
      <c r="E1597" s="173">
        <v>9.647E-2</v>
      </c>
      <c r="F1597" s="173">
        <v>1.384E-2</v>
      </c>
      <c r="G1597" s="154">
        <f t="shared" si="53"/>
        <v>193.46537928987021</v>
      </c>
      <c r="H1597" s="120">
        <f t="shared" si="54"/>
        <v>151370752.26323634</v>
      </c>
    </row>
    <row r="1598" spans="1:8" x14ac:dyDescent="0.3">
      <c r="A1598" s="144">
        <v>29398</v>
      </c>
      <c r="B1598" s="150">
        <v>8921.91</v>
      </c>
      <c r="C1598" s="150">
        <v>850.09</v>
      </c>
      <c r="D1598" s="173">
        <v>0.11168</v>
      </c>
      <c r="E1598" s="173">
        <v>9.7720000000000001E-2</v>
      </c>
      <c r="F1598" s="173">
        <v>1.3950000000000001E-2</v>
      </c>
      <c r="G1598" s="154">
        <f t="shared" si="53"/>
        <v>195.00303765127813</v>
      </c>
      <c r="H1598" s="120">
        <f t="shared" si="54"/>
        <v>150756625.91765434</v>
      </c>
    </row>
    <row r="1599" spans="1:8" x14ac:dyDescent="0.3">
      <c r="A1599" s="144">
        <v>29511</v>
      </c>
      <c r="B1599" s="150">
        <v>8804.9</v>
      </c>
      <c r="C1599" s="150">
        <v>847.81</v>
      </c>
      <c r="D1599" s="173">
        <v>0.11303000000000001</v>
      </c>
      <c r="E1599" s="173">
        <v>9.8930000000000004E-2</v>
      </c>
      <c r="F1599" s="173">
        <v>1.41E-2</v>
      </c>
      <c r="G1599" s="154">
        <f t="shared" si="53"/>
        <v>197.09984450774348</v>
      </c>
      <c r="H1599" s="120">
        <f t="shared" si="54"/>
        <v>149726145.516267</v>
      </c>
    </row>
    <row r="1600" spans="1:8" x14ac:dyDescent="0.3">
      <c r="A1600" s="144">
        <v>29624</v>
      </c>
      <c r="B1600" s="150">
        <v>8748.25</v>
      </c>
      <c r="C1600" s="150">
        <v>849.01</v>
      </c>
      <c r="D1600" s="173">
        <v>0.11468</v>
      </c>
      <c r="E1600" s="173">
        <v>0.10045999999999999</v>
      </c>
      <c r="F1600" s="173">
        <v>1.421E-2</v>
      </c>
      <c r="G1600" s="154">
        <f t="shared" si="53"/>
        <v>198.63750286915143</v>
      </c>
      <c r="H1600" s="120">
        <f t="shared" si="54"/>
        <v>149135986.77040476</v>
      </c>
    </row>
    <row r="1601" spans="1:8" x14ac:dyDescent="0.3">
      <c r="A1601" s="144">
        <v>29738</v>
      </c>
      <c r="B1601" s="150">
        <v>8688.7800000000007</v>
      </c>
      <c r="C1601" s="150">
        <v>847.07</v>
      </c>
      <c r="D1601" s="173">
        <v>0.11631</v>
      </c>
      <c r="E1601" s="173">
        <v>0.10203</v>
      </c>
      <c r="F1601" s="173">
        <v>1.4279999999999999E-2</v>
      </c>
      <c r="G1601" s="154">
        <f t="shared" si="53"/>
        <v>199.6160127355019</v>
      </c>
      <c r="H1601" s="120">
        <f t="shared" si="54"/>
        <v>148976024.48058048</v>
      </c>
    </row>
    <row r="1602" spans="1:8" x14ac:dyDescent="0.3">
      <c r="A1602" s="144">
        <v>29852</v>
      </c>
      <c r="B1602" s="150">
        <v>8497.75</v>
      </c>
      <c r="C1602" s="150">
        <v>847.97</v>
      </c>
      <c r="D1602" s="173">
        <v>0.11797000000000001</v>
      </c>
      <c r="E1602" s="173">
        <v>0.10335999999999999</v>
      </c>
      <c r="F1602" s="173">
        <v>1.461E-2</v>
      </c>
      <c r="G1602" s="154">
        <f t="shared" si="53"/>
        <v>204.22898781972569</v>
      </c>
      <c r="H1602" s="120">
        <f t="shared" si="54"/>
        <v>146169259.90129551</v>
      </c>
    </row>
    <row r="1603" spans="1:8" x14ac:dyDescent="0.3">
      <c r="A1603" s="144">
        <v>29967</v>
      </c>
      <c r="B1603" s="150">
        <v>8448.4599999999991</v>
      </c>
      <c r="C1603" s="150">
        <v>848.87</v>
      </c>
      <c r="D1603" s="173">
        <v>0.11977</v>
      </c>
      <c r="E1603" s="173">
        <v>0.10506</v>
      </c>
      <c r="F1603" s="173">
        <v>1.472E-2</v>
      </c>
      <c r="G1603" s="154">
        <f t="shared" si="53"/>
        <v>205.76664618113361</v>
      </c>
      <c r="H1603" s="120">
        <f t="shared" si="54"/>
        <v>145635847.96741283</v>
      </c>
    </row>
    <row r="1604" spans="1:8" x14ac:dyDescent="0.3">
      <c r="A1604" s="144">
        <v>30082</v>
      </c>
      <c r="B1604" s="150">
        <v>8299.73</v>
      </c>
      <c r="C1604" s="150">
        <v>848.27</v>
      </c>
      <c r="D1604" s="173">
        <v>0.12161</v>
      </c>
      <c r="E1604" s="173">
        <v>0.10664</v>
      </c>
      <c r="F1604" s="173">
        <v>1.4970000000000001E-2</v>
      </c>
      <c r="G1604" s="154">
        <f t="shared" si="53"/>
        <v>209.26132427524257</v>
      </c>
      <c r="H1604" s="120">
        <f t="shared" si="54"/>
        <v>143753271.67686743</v>
      </c>
    </row>
    <row r="1605" spans="1:8" x14ac:dyDescent="0.3">
      <c r="A1605" s="144">
        <v>30198</v>
      </c>
      <c r="B1605" s="150">
        <v>8184.8</v>
      </c>
      <c r="C1605" s="150">
        <v>848.36</v>
      </c>
      <c r="D1605" s="173">
        <v>0.1237</v>
      </c>
      <c r="E1605" s="173">
        <v>0.10852000000000001</v>
      </c>
      <c r="F1605" s="173">
        <v>1.5180000000000001E-2</v>
      </c>
      <c r="G1605" s="154">
        <f t="shared" si="53"/>
        <v>212.19685387429408</v>
      </c>
      <c r="H1605" s="120">
        <f t="shared" si="54"/>
        <v>142311252.25772372</v>
      </c>
    </row>
    <row r="1606" spans="1:8" x14ac:dyDescent="0.3">
      <c r="A1606" s="144">
        <v>30314</v>
      </c>
      <c r="B1606" s="150">
        <v>8031.4</v>
      </c>
      <c r="C1606" s="150">
        <v>848.09</v>
      </c>
      <c r="D1606" s="173">
        <v>0.12592999999999999</v>
      </c>
      <c r="E1606" s="173">
        <v>0.11047</v>
      </c>
      <c r="F1606" s="173">
        <v>1.5469999999999999E-2</v>
      </c>
      <c r="G1606" s="154">
        <f t="shared" si="53"/>
        <v>216.25068046346038</v>
      </c>
      <c r="H1606" s="120">
        <f t="shared" si="54"/>
        <v>140179905.72345099</v>
      </c>
    </row>
    <row r="1607" spans="1:8" x14ac:dyDescent="0.3">
      <c r="A1607" s="144">
        <v>30431</v>
      </c>
      <c r="B1607" s="150">
        <v>7830.25</v>
      </c>
      <c r="C1607" s="150">
        <v>847.13</v>
      </c>
      <c r="D1607" s="173">
        <v>0.12847</v>
      </c>
      <c r="E1607" s="173">
        <v>0.11262999999999999</v>
      </c>
      <c r="F1607" s="173">
        <v>1.584E-2</v>
      </c>
      <c r="G1607" s="154">
        <f t="shared" si="53"/>
        <v>221.4228040427416</v>
      </c>
      <c r="H1607" s="120">
        <f t="shared" si="54"/>
        <v>137433902.21960089</v>
      </c>
    </row>
    <row r="1608" spans="1:8" x14ac:dyDescent="0.3">
      <c r="A1608" s="144">
        <v>30548</v>
      </c>
      <c r="B1608" s="150">
        <v>7700.78</v>
      </c>
      <c r="C1608" s="150">
        <v>847.62</v>
      </c>
      <c r="D1608" s="173">
        <v>0.13119</v>
      </c>
      <c r="E1608" s="173">
        <v>0.11507000000000001</v>
      </c>
      <c r="F1608" s="173">
        <v>1.6119999999999999E-2</v>
      </c>
      <c r="G1608" s="154">
        <f t="shared" si="53"/>
        <v>225.3368435081436</v>
      </c>
      <c r="H1608" s="120">
        <f t="shared" si="54"/>
        <v>135565935.53195843</v>
      </c>
    </row>
    <row r="1609" spans="1:8" x14ac:dyDescent="0.3">
      <c r="A1609" s="144">
        <v>30665</v>
      </c>
      <c r="B1609" s="150">
        <v>7567.54</v>
      </c>
      <c r="C1609" s="150">
        <v>850.44</v>
      </c>
      <c r="D1609" s="173">
        <v>0.13411000000000001</v>
      </c>
      <c r="E1609" s="173">
        <v>0.11765</v>
      </c>
      <c r="F1609" s="173">
        <v>1.6459999999999999E-2</v>
      </c>
      <c r="G1609" s="154">
        <f t="shared" si="53"/>
        <v>230.08960571613173</v>
      </c>
      <c r="H1609" s="120">
        <f t="shared" si="54"/>
        <v>133274164.66536218</v>
      </c>
    </row>
    <row r="1610" spans="1:8" x14ac:dyDescent="0.3">
      <c r="A1610" s="144">
        <v>30783</v>
      </c>
      <c r="B1610" s="150">
        <v>7315.43</v>
      </c>
      <c r="C1610" s="150">
        <v>848.7</v>
      </c>
      <c r="D1610" s="173">
        <v>0.13743</v>
      </c>
      <c r="E1610" s="173">
        <v>0.12044000000000001</v>
      </c>
      <c r="F1610" s="173">
        <v>1.6990000000000002E-2</v>
      </c>
      <c r="G1610" s="154">
        <f t="shared" si="53"/>
        <v>237.49832327564269</v>
      </c>
      <c r="H1610" s="120">
        <f t="shared" si="54"/>
        <v>129613546.63659236</v>
      </c>
    </row>
    <row r="1611" spans="1:8" x14ac:dyDescent="0.3">
      <c r="A1611" s="144">
        <v>30901</v>
      </c>
      <c r="B1611" s="150">
        <v>7166.23</v>
      </c>
      <c r="C1611" s="150">
        <v>848.67</v>
      </c>
      <c r="D1611" s="173">
        <v>0.14104</v>
      </c>
      <c r="E1611" s="173">
        <v>0.1237</v>
      </c>
      <c r="F1611" s="173">
        <v>1.7340000000000001E-2</v>
      </c>
      <c r="G1611" s="154">
        <f t="shared" si="53"/>
        <v>242.39087260739521</v>
      </c>
      <c r="H1611" s="120">
        <f t="shared" si="54"/>
        <v>127484173.25948942</v>
      </c>
    </row>
    <row r="1612" spans="1:8" x14ac:dyDescent="0.3">
      <c r="A1612" s="144">
        <v>31020</v>
      </c>
      <c r="B1612" s="150">
        <v>7006.24</v>
      </c>
      <c r="C1612" s="150">
        <v>845.9</v>
      </c>
      <c r="D1612" s="173">
        <v>0.14487</v>
      </c>
      <c r="E1612" s="173">
        <v>0.12719</v>
      </c>
      <c r="F1612" s="173">
        <v>1.7680000000000001E-2</v>
      </c>
      <c r="G1612" s="154">
        <f t="shared" si="53"/>
        <v>247.14363481538334</v>
      </c>
      <c r="H1612" s="120">
        <f t="shared" si="54"/>
        <v>125514055.918017</v>
      </c>
    </row>
    <row r="1613" spans="1:8" x14ac:dyDescent="0.3">
      <c r="A1613" s="144">
        <v>31140</v>
      </c>
      <c r="B1613" s="150">
        <v>6767.35</v>
      </c>
      <c r="C1613" s="150">
        <v>845.32</v>
      </c>
      <c r="D1613" s="173">
        <v>0.14939</v>
      </c>
      <c r="E1613" s="173">
        <v>0.13109999999999999</v>
      </c>
      <c r="F1613" s="173">
        <v>1.8290000000000001E-2</v>
      </c>
      <c r="G1613" s="154">
        <f t="shared" si="53"/>
        <v>255.67064936500913</v>
      </c>
      <c r="H1613" s="120">
        <f t="shared" si="54"/>
        <v>121797320.40944156</v>
      </c>
    </row>
    <row r="1614" spans="1:8" x14ac:dyDescent="0.3">
      <c r="A1614" s="144">
        <v>31259</v>
      </c>
      <c r="B1614" s="150">
        <v>6533.72</v>
      </c>
      <c r="C1614" s="150">
        <v>848.59</v>
      </c>
      <c r="D1614" s="173">
        <v>0.15445999999999999</v>
      </c>
      <c r="E1614" s="173">
        <v>0.13544</v>
      </c>
      <c r="F1614" s="173">
        <v>1.9019999999999999E-2</v>
      </c>
      <c r="G1614" s="154">
        <f t="shared" si="53"/>
        <v>265.87510939980717</v>
      </c>
      <c r="H1614" s="120">
        <f t="shared" si="54"/>
        <v>117570238.41218087</v>
      </c>
    </row>
    <row r="1615" spans="1:8" x14ac:dyDescent="0.3">
      <c r="A1615" s="144">
        <v>31379</v>
      </c>
      <c r="B1615" s="150">
        <v>6287.53</v>
      </c>
      <c r="C1615" s="150">
        <v>848.99</v>
      </c>
      <c r="D1615" s="173">
        <v>0.16027</v>
      </c>
      <c r="E1615" s="173">
        <v>0.14049</v>
      </c>
      <c r="F1615" s="173">
        <v>1.9779999999999999E-2</v>
      </c>
      <c r="G1615" s="154">
        <f t="shared" si="53"/>
        <v>276.49893080589828</v>
      </c>
      <c r="H1615" s="120">
        <f t="shared" si="54"/>
        <v>113486876.45388401</v>
      </c>
    </row>
    <row r="1616" spans="1:8" x14ac:dyDescent="0.3">
      <c r="A1616" s="144">
        <v>31500</v>
      </c>
      <c r="B1616" s="150">
        <v>5963.13</v>
      </c>
      <c r="C1616" s="150">
        <v>846.41</v>
      </c>
      <c r="D1616" s="173">
        <v>0.16708999999999999</v>
      </c>
      <c r="E1616" s="173">
        <v>0.14631</v>
      </c>
      <c r="F1616" s="173">
        <v>2.0789999999999999E-2</v>
      </c>
      <c r="G1616" s="154">
        <f t="shared" si="53"/>
        <v>290.61743030609836</v>
      </c>
      <c r="H1616" s="120">
        <f t="shared" si="54"/>
        <v>108389919.92607608</v>
      </c>
    </row>
    <row r="1617" spans="1:8" x14ac:dyDescent="0.3">
      <c r="A1617" s="144">
        <v>31621</v>
      </c>
      <c r="B1617" s="150">
        <v>5755</v>
      </c>
      <c r="C1617" s="150">
        <v>848.41</v>
      </c>
      <c r="D1617" s="173">
        <v>0.17455999999999999</v>
      </c>
      <c r="E1617" s="173">
        <v>0.15296999999999999</v>
      </c>
      <c r="F1617" s="173">
        <v>2.1590000000000002E-2</v>
      </c>
      <c r="G1617" s="154">
        <f t="shared" si="53"/>
        <v>301.80040020724698</v>
      </c>
      <c r="H1617" s="120">
        <f t="shared" si="54"/>
        <v>104774546.28385447</v>
      </c>
    </row>
    <row r="1618" spans="1:8" x14ac:dyDescent="0.3">
      <c r="A1618" s="144">
        <v>31743</v>
      </c>
      <c r="B1618" s="150">
        <v>5483.06</v>
      </c>
      <c r="C1618" s="150">
        <v>847.99</v>
      </c>
      <c r="D1618" s="173">
        <v>0.18334</v>
      </c>
      <c r="E1618" s="173">
        <v>0.16069</v>
      </c>
      <c r="F1618" s="173">
        <v>2.265E-2</v>
      </c>
      <c r="G1618" s="154">
        <f t="shared" si="53"/>
        <v>316.61783532626879</v>
      </c>
      <c r="H1618" s="120">
        <f t="shared" si="54"/>
        <v>100256512.61019276</v>
      </c>
    </row>
    <row r="1619" spans="1:8" x14ac:dyDescent="0.3">
      <c r="A1619" s="144">
        <v>31865</v>
      </c>
      <c r="B1619" s="150">
        <v>5151.34</v>
      </c>
      <c r="C1619" s="150">
        <v>848.37</v>
      </c>
      <c r="D1619" s="173">
        <v>0.19341</v>
      </c>
      <c r="E1619" s="173">
        <v>0.16929</v>
      </c>
      <c r="F1619" s="173">
        <v>2.4119999999999999E-2</v>
      </c>
      <c r="G1619" s="154">
        <f t="shared" si="53"/>
        <v>337.16654251962927</v>
      </c>
      <c r="H1619" s="120">
        <f t="shared" si="54"/>
        <v>94508191.002210349</v>
      </c>
    </row>
    <row r="1620" spans="1:8" x14ac:dyDescent="0.3">
      <c r="A1620" s="144">
        <v>31987</v>
      </c>
      <c r="B1620" s="150">
        <v>4884.05</v>
      </c>
      <c r="C1620" s="150">
        <v>848.43</v>
      </c>
      <c r="D1620" s="173">
        <v>0.20457</v>
      </c>
      <c r="E1620" s="173">
        <v>0.17912</v>
      </c>
      <c r="F1620" s="173">
        <v>2.5440000000000001E-2</v>
      </c>
      <c r="G1620" s="154">
        <f t="shared" si="53"/>
        <v>355.61844285652444</v>
      </c>
      <c r="H1620" s="120">
        <f t="shared" si="54"/>
        <v>89947528.432616398</v>
      </c>
    </row>
    <row r="1621" spans="1:8" x14ac:dyDescent="0.3">
      <c r="A1621" s="144">
        <v>32110</v>
      </c>
      <c r="B1621" s="150">
        <v>4546.75</v>
      </c>
      <c r="C1621" s="150">
        <v>849.52</v>
      </c>
      <c r="D1621" s="173">
        <v>0.21803</v>
      </c>
      <c r="E1621" s="173">
        <v>0.19066</v>
      </c>
      <c r="F1621" s="173">
        <v>2.7359999999999999E-2</v>
      </c>
      <c r="G1621" s="154">
        <f t="shared" si="53"/>
        <v>382.45757061928089</v>
      </c>
      <c r="H1621" s="120">
        <f t="shared" si="54"/>
        <v>83957025.476073131</v>
      </c>
    </row>
    <row r="1622" spans="1:8" x14ac:dyDescent="0.3">
      <c r="A1622" s="144">
        <v>32234</v>
      </c>
      <c r="B1622" s="150">
        <v>4267.25</v>
      </c>
      <c r="C1622" s="150">
        <v>849.34</v>
      </c>
      <c r="D1622" s="173">
        <v>0.23350000000000001</v>
      </c>
      <c r="E1622" s="173">
        <v>0.20435</v>
      </c>
      <c r="F1622" s="173">
        <v>2.9149999999999999E-2</v>
      </c>
      <c r="G1622" s="154">
        <f t="shared" si="53"/>
        <v>407.47946577310091</v>
      </c>
      <c r="H1622" s="120">
        <f t="shared" si="54"/>
        <v>79105826.692010641</v>
      </c>
    </row>
    <row r="1623" spans="1:8" x14ac:dyDescent="0.3">
      <c r="A1623" s="144">
        <v>32358</v>
      </c>
      <c r="B1623" s="150">
        <v>3966.06</v>
      </c>
      <c r="C1623" s="150">
        <v>848.01</v>
      </c>
      <c r="D1623" s="173">
        <v>0.25191999999999998</v>
      </c>
      <c r="E1623" s="173">
        <v>0.22061</v>
      </c>
      <c r="F1623" s="173">
        <v>3.1309999999999998E-2</v>
      </c>
      <c r="G1623" s="154">
        <f t="shared" si="53"/>
        <v>437.67348450620199</v>
      </c>
      <c r="H1623" s="120">
        <f t="shared" si="54"/>
        <v>73931826.225450665</v>
      </c>
    </row>
    <row r="1624" spans="1:8" x14ac:dyDescent="0.3">
      <c r="A1624" s="144">
        <v>32482</v>
      </c>
      <c r="B1624" s="150">
        <v>3643.61</v>
      </c>
      <c r="C1624" s="150">
        <v>848.27</v>
      </c>
      <c r="D1624" s="173">
        <v>0.27431</v>
      </c>
      <c r="E1624" s="173">
        <v>0.24021999999999999</v>
      </c>
      <c r="F1624" s="173">
        <v>3.4099999999999998E-2</v>
      </c>
      <c r="G1624" s="154">
        <f t="shared" si="53"/>
        <v>476.67409203645764</v>
      </c>
      <c r="H1624" s="120">
        <f t="shared" si="54"/>
        <v>68142994.433009088</v>
      </c>
    </row>
    <row r="1625" spans="1:8" x14ac:dyDescent="0.3">
      <c r="A1625" s="144">
        <v>32607</v>
      </c>
      <c r="B1625" s="150">
        <v>3332.22</v>
      </c>
      <c r="C1625" s="150">
        <v>849.5</v>
      </c>
      <c r="D1625" s="173">
        <v>0.30274000000000001</v>
      </c>
      <c r="E1625" s="173">
        <v>0.26540999999999998</v>
      </c>
      <c r="F1625" s="173">
        <v>3.7339999999999998E-2</v>
      </c>
      <c r="G1625" s="154">
        <f t="shared" si="53"/>
        <v>521.96512013610936</v>
      </c>
      <c r="H1625" s="120">
        <f t="shared" si="54"/>
        <v>62469691.44508601</v>
      </c>
    </row>
    <row r="1626" spans="1:8" x14ac:dyDescent="0.3">
      <c r="A1626" s="144">
        <v>32733</v>
      </c>
      <c r="B1626" s="150">
        <v>2995.72</v>
      </c>
      <c r="C1626" s="150">
        <v>848.6</v>
      </c>
      <c r="D1626" s="173">
        <v>0.34006999999999998</v>
      </c>
      <c r="E1626" s="173">
        <v>0.29858000000000001</v>
      </c>
      <c r="F1626" s="173">
        <v>4.1489999999999999E-2</v>
      </c>
      <c r="G1626" s="154">
        <f t="shared" si="53"/>
        <v>579.97677649831758</v>
      </c>
      <c r="H1626" s="120">
        <f t="shared" si="54"/>
        <v>56438466.722115301</v>
      </c>
    </row>
    <row r="1627" spans="1:8" x14ac:dyDescent="0.3">
      <c r="A1627" s="144">
        <v>32858</v>
      </c>
      <c r="B1627" s="150">
        <v>2654.49</v>
      </c>
      <c r="C1627" s="150">
        <v>849.05</v>
      </c>
      <c r="D1627" s="173">
        <v>0.39108999999999999</v>
      </c>
      <c r="E1627" s="173">
        <v>0.34423999999999999</v>
      </c>
      <c r="F1627" s="173">
        <v>4.684E-2</v>
      </c>
      <c r="G1627" s="154">
        <f t="shared" si="53"/>
        <v>654.76288771224858</v>
      </c>
      <c r="H1627" s="120">
        <f t="shared" si="54"/>
        <v>50183051.936260998</v>
      </c>
    </row>
    <row r="1628" spans="1:8" x14ac:dyDescent="0.3">
      <c r="A1628" s="144">
        <v>32985</v>
      </c>
      <c r="B1628" s="150">
        <v>2311.02</v>
      </c>
      <c r="C1628" s="150">
        <v>850.46</v>
      </c>
      <c r="D1628" s="173">
        <v>0.46743000000000001</v>
      </c>
      <c r="E1628" s="173">
        <v>0.41353000000000001</v>
      </c>
      <c r="F1628" s="173">
        <v>5.3900000000000003E-2</v>
      </c>
      <c r="G1628" s="154">
        <f t="shared" si="53"/>
        <v>753.45259708988476</v>
      </c>
      <c r="H1628" s="120">
        <f t="shared" si="54"/>
        <v>43778467.454223908</v>
      </c>
    </row>
    <row r="1629" spans="1:8" x14ac:dyDescent="0.3">
      <c r="A1629" s="144">
        <v>33112</v>
      </c>
      <c r="B1629" s="150">
        <v>1950.36</v>
      </c>
      <c r="C1629" s="150">
        <v>848.96</v>
      </c>
      <c r="D1629" s="173">
        <v>0.59604000000000001</v>
      </c>
      <c r="E1629" s="173">
        <v>0.53229000000000004</v>
      </c>
      <c r="F1629" s="173">
        <v>6.3750000000000001E-2</v>
      </c>
      <c r="G1629" s="154">
        <f t="shared" si="53"/>
        <v>891.14291399777642</v>
      </c>
      <c r="H1629" s="120">
        <f t="shared" si="54"/>
        <v>37156778.648954861</v>
      </c>
    </row>
    <row r="1630" spans="1:8" ht="14.4" thickBot="1" x14ac:dyDescent="0.35">
      <c r="A1630" s="146">
        <v>33239</v>
      </c>
      <c r="B1630" s="151">
        <v>1482.8</v>
      </c>
      <c r="C1630" s="151">
        <v>848.3</v>
      </c>
      <c r="D1630" s="177">
        <v>0.88673000000000002</v>
      </c>
      <c r="E1630" s="177">
        <v>0.80295000000000005</v>
      </c>
      <c r="F1630" s="177">
        <v>8.3790000000000003E-2</v>
      </c>
      <c r="G1630" s="163">
        <f t="shared" si="53"/>
        <v>1171.2763100215482</v>
      </c>
      <c r="H1630" s="121">
        <f t="shared" si="54"/>
        <v>28378444.706517197</v>
      </c>
    </row>
    <row r="1631" spans="1:8" x14ac:dyDescent="0.3">
      <c r="A1631" s="50"/>
      <c r="B1631" s="174"/>
      <c r="C1631" s="174"/>
      <c r="D1631" s="175"/>
      <c r="E1631" s="175"/>
      <c r="F1631" s="175"/>
      <c r="G1631" s="176"/>
      <c r="H1631" s="118"/>
    </row>
    <row r="1632" spans="1:8" x14ac:dyDescent="0.3">
      <c r="A1632" s="50"/>
      <c r="B1632" s="174"/>
      <c r="C1632" s="174"/>
      <c r="D1632" s="175"/>
      <c r="E1632" s="175"/>
      <c r="F1632" s="175"/>
      <c r="G1632" s="176"/>
      <c r="H1632" s="118"/>
    </row>
    <row r="1633" spans="1:8" x14ac:dyDescent="0.3">
      <c r="A1633" s="50"/>
      <c r="B1633" s="174"/>
      <c r="C1633" s="174"/>
      <c r="D1633" s="175"/>
      <c r="E1633" s="175"/>
      <c r="F1633" s="175"/>
      <c r="G1633" s="176"/>
      <c r="H1633" s="118"/>
    </row>
    <row r="1634" spans="1:8" x14ac:dyDescent="0.3">
      <c r="A1634" s="50"/>
      <c r="B1634" s="174"/>
      <c r="C1634" s="174"/>
      <c r="D1634" s="175"/>
      <c r="E1634" s="175"/>
      <c r="F1634" s="175"/>
      <c r="G1634" s="176"/>
      <c r="H1634" s="118"/>
    </row>
    <row r="1635" spans="1:8" x14ac:dyDescent="0.3">
      <c r="A1635" s="50"/>
      <c r="B1635" s="174"/>
      <c r="C1635" s="174"/>
      <c r="D1635" s="175"/>
      <c r="E1635" s="175"/>
      <c r="F1635" s="175"/>
      <c r="G1635" s="176"/>
      <c r="H1635" s="118"/>
    </row>
    <row r="1636" spans="1:8" x14ac:dyDescent="0.3">
      <c r="A1636" s="50"/>
      <c r="B1636" s="174"/>
      <c r="C1636" s="174"/>
      <c r="D1636" s="175"/>
      <c r="E1636" s="175"/>
      <c r="F1636" s="175"/>
      <c r="G1636" s="176"/>
      <c r="H1636" s="118"/>
    </row>
    <row r="1637" spans="1:8" x14ac:dyDescent="0.3">
      <c r="A1637" s="50"/>
      <c r="B1637" s="174"/>
      <c r="C1637" s="174"/>
      <c r="D1637" s="175"/>
      <c r="E1637" s="175"/>
      <c r="F1637" s="175"/>
      <c r="G1637" s="176"/>
      <c r="H1637" s="118"/>
    </row>
    <row r="1638" spans="1:8" x14ac:dyDescent="0.3">
      <c r="A1638" s="50"/>
      <c r="B1638" s="174"/>
      <c r="C1638" s="174"/>
      <c r="D1638" s="175"/>
      <c r="E1638" s="175"/>
      <c r="F1638" s="175"/>
      <c r="G1638" s="176"/>
      <c r="H1638" s="118"/>
    </row>
    <row r="1639" spans="1:8" x14ac:dyDescent="0.3">
      <c r="A1639" s="50"/>
      <c r="B1639" s="174"/>
      <c r="C1639" s="174"/>
      <c r="D1639" s="175"/>
      <c r="E1639" s="175"/>
      <c r="F1639" s="175"/>
      <c r="G1639" s="176"/>
      <c r="H1639" s="118"/>
    </row>
    <row r="1640" spans="1:8" x14ac:dyDescent="0.3">
      <c r="A1640" s="50"/>
      <c r="B1640" s="174"/>
      <c r="C1640" s="174"/>
      <c r="D1640" s="175"/>
      <c r="E1640" s="175"/>
      <c r="F1640" s="175"/>
      <c r="G1640" s="176"/>
      <c r="H1640" s="118"/>
    </row>
    <row r="1641" spans="1:8" x14ac:dyDescent="0.3">
      <c r="A1641" s="50"/>
      <c r="B1641" s="174"/>
      <c r="C1641" s="174"/>
      <c r="D1641" s="175"/>
      <c r="E1641" s="175"/>
      <c r="F1641" s="175"/>
      <c r="G1641" s="176"/>
      <c r="H1641" s="118"/>
    </row>
    <row r="1642" spans="1:8" x14ac:dyDescent="0.3">
      <c r="A1642" s="50"/>
      <c r="B1642" s="174"/>
      <c r="C1642" s="174"/>
      <c r="D1642" s="175"/>
      <c r="E1642" s="175"/>
      <c r="F1642" s="175"/>
      <c r="G1642" s="176"/>
      <c r="H1642" s="118"/>
    </row>
    <row r="1643" spans="1:8" x14ac:dyDescent="0.3">
      <c r="A1643" s="50"/>
      <c r="B1643" s="174"/>
      <c r="C1643" s="174"/>
      <c r="D1643" s="175"/>
      <c r="E1643" s="175"/>
      <c r="F1643" s="175"/>
      <c r="G1643" s="176"/>
      <c r="H1643" s="118"/>
    </row>
    <row r="1644" spans="1:8" x14ac:dyDescent="0.3">
      <c r="A1644" s="50"/>
      <c r="B1644" s="174"/>
      <c r="C1644" s="174"/>
      <c r="D1644" s="175"/>
      <c r="E1644" s="175"/>
      <c r="F1644" s="175"/>
      <c r="G1644" s="176"/>
      <c r="H1644" s="118"/>
    </row>
    <row r="1645" spans="1:8" x14ac:dyDescent="0.3">
      <c r="A1645" s="50"/>
      <c r="B1645" s="174"/>
      <c r="C1645" s="174"/>
      <c r="D1645" s="175"/>
      <c r="E1645" s="175"/>
      <c r="F1645" s="175"/>
      <c r="G1645" s="176"/>
      <c r="H1645" s="118"/>
    </row>
    <row r="1646" spans="1:8" x14ac:dyDescent="0.3">
      <c r="A1646" s="50"/>
      <c r="B1646" s="174"/>
      <c r="C1646" s="174"/>
      <c r="D1646" s="175"/>
      <c r="E1646" s="175"/>
      <c r="F1646" s="175"/>
      <c r="G1646" s="176"/>
      <c r="H1646" s="118"/>
    </row>
    <row r="1647" spans="1:8" x14ac:dyDescent="0.3">
      <c r="A1647" s="50"/>
      <c r="B1647" s="174"/>
      <c r="C1647" s="174"/>
      <c r="D1647" s="175"/>
      <c r="E1647" s="175"/>
      <c r="F1647" s="175"/>
      <c r="G1647" s="176"/>
      <c r="H1647" s="118"/>
    </row>
    <row r="1648" spans="1:8" x14ac:dyDescent="0.3">
      <c r="A1648" s="50"/>
      <c r="B1648" s="174"/>
      <c r="C1648" s="174"/>
      <c r="D1648" s="175"/>
      <c r="E1648" s="175"/>
      <c r="F1648" s="175"/>
      <c r="G1648" s="176"/>
      <c r="H1648" s="118"/>
    </row>
    <row r="1649" spans="1:8" x14ac:dyDescent="0.3">
      <c r="A1649" s="50"/>
      <c r="B1649" s="174"/>
      <c r="C1649" s="174"/>
      <c r="D1649" s="175"/>
      <c r="E1649" s="175"/>
      <c r="F1649" s="175"/>
      <c r="G1649" s="176"/>
      <c r="H1649" s="118"/>
    </row>
    <row r="1650" spans="1:8" x14ac:dyDescent="0.3">
      <c r="A1650" s="50"/>
      <c r="B1650" s="174"/>
      <c r="C1650" s="174"/>
      <c r="D1650" s="175"/>
      <c r="E1650" s="175"/>
      <c r="F1650" s="175"/>
      <c r="G1650" s="176"/>
      <c r="H1650" s="118"/>
    </row>
    <row r="1651" spans="1:8" x14ac:dyDescent="0.3">
      <c r="A1651" s="50"/>
      <c r="B1651" s="174"/>
      <c r="C1651" s="174"/>
      <c r="D1651" s="175"/>
      <c r="E1651" s="175"/>
      <c r="F1651" s="175"/>
      <c r="G1651" s="176"/>
      <c r="H1651" s="118"/>
    </row>
    <row r="1652" spans="1:8" x14ac:dyDescent="0.3">
      <c r="A1652" s="50"/>
      <c r="B1652" s="174"/>
      <c r="C1652" s="174"/>
      <c r="D1652" s="175"/>
      <c r="E1652" s="175"/>
      <c r="F1652" s="175"/>
      <c r="G1652" s="176"/>
      <c r="H1652" s="118"/>
    </row>
    <row r="1653" spans="1:8" x14ac:dyDescent="0.3">
      <c r="A1653" s="50"/>
      <c r="B1653" s="174"/>
      <c r="C1653" s="174"/>
      <c r="D1653" s="175"/>
      <c r="E1653" s="175"/>
      <c r="F1653" s="175"/>
      <c r="G1653" s="176"/>
      <c r="H1653" s="118"/>
    </row>
    <row r="1654" spans="1:8" x14ac:dyDescent="0.3">
      <c r="A1654" s="50"/>
      <c r="B1654" s="174"/>
      <c r="C1654" s="174"/>
      <c r="D1654" s="175"/>
      <c r="E1654" s="175"/>
      <c r="F1654" s="175"/>
      <c r="G1654" s="176"/>
      <c r="H1654" s="118"/>
    </row>
    <row r="1655" spans="1:8" x14ac:dyDescent="0.3">
      <c r="A1655" s="50"/>
      <c r="B1655" s="174"/>
      <c r="C1655" s="174"/>
      <c r="D1655" s="175"/>
      <c r="E1655" s="175"/>
      <c r="F1655" s="175"/>
      <c r="G1655" s="176"/>
      <c r="H1655" s="118"/>
    </row>
    <row r="1656" spans="1:8" x14ac:dyDescent="0.3">
      <c r="A1656" s="50"/>
      <c r="B1656" s="174"/>
      <c r="C1656" s="174"/>
      <c r="D1656" s="175"/>
      <c r="E1656" s="175"/>
      <c r="F1656" s="175"/>
      <c r="G1656" s="176"/>
      <c r="H1656" s="118"/>
    </row>
    <row r="1657" spans="1:8" x14ac:dyDescent="0.3">
      <c r="A1657" s="50"/>
      <c r="B1657" s="174"/>
      <c r="C1657" s="174"/>
      <c r="D1657" s="175"/>
      <c r="E1657" s="175"/>
      <c r="F1657" s="175"/>
      <c r="G1657" s="176"/>
      <c r="H1657" s="118"/>
    </row>
    <row r="1658" spans="1:8" x14ac:dyDescent="0.3">
      <c r="A1658" s="50"/>
      <c r="B1658" s="174"/>
      <c r="C1658" s="174"/>
      <c r="D1658" s="175"/>
      <c r="E1658" s="175"/>
      <c r="F1658" s="175"/>
      <c r="G1658" s="176"/>
      <c r="H1658" s="118"/>
    </row>
    <row r="1659" spans="1:8" x14ac:dyDescent="0.3">
      <c r="A1659" s="50"/>
      <c r="B1659" s="174"/>
      <c r="C1659" s="174"/>
      <c r="D1659" s="175"/>
      <c r="E1659" s="175"/>
      <c r="F1659" s="175"/>
      <c r="G1659" s="176"/>
      <c r="H1659" s="118"/>
    </row>
    <row r="1660" spans="1:8" x14ac:dyDescent="0.3">
      <c r="A1660" s="50"/>
      <c r="B1660" s="174"/>
      <c r="C1660" s="174"/>
      <c r="D1660" s="175"/>
      <c r="E1660" s="175"/>
      <c r="F1660" s="175"/>
      <c r="G1660" s="176"/>
      <c r="H1660" s="118"/>
    </row>
    <row r="1661" spans="1:8" x14ac:dyDescent="0.3">
      <c r="A1661" s="50"/>
      <c r="B1661" s="174"/>
      <c r="C1661" s="174"/>
      <c r="D1661" s="175"/>
      <c r="E1661" s="175"/>
      <c r="F1661" s="175"/>
      <c r="G1661" s="176"/>
      <c r="H1661" s="118"/>
    </row>
    <row r="1662" spans="1:8" x14ac:dyDescent="0.3">
      <c r="A1662" s="50"/>
      <c r="B1662" s="174"/>
      <c r="C1662" s="174"/>
      <c r="D1662" s="175"/>
      <c r="E1662" s="175"/>
      <c r="F1662" s="175"/>
      <c r="G1662" s="176"/>
      <c r="H1662" s="118"/>
    </row>
    <row r="1663" spans="1:8" x14ac:dyDescent="0.3">
      <c r="A1663" s="50"/>
      <c r="B1663" s="174"/>
      <c r="C1663" s="174"/>
      <c r="D1663" s="175"/>
      <c r="E1663" s="175"/>
      <c r="F1663" s="175"/>
      <c r="G1663" s="176"/>
      <c r="H1663" s="118"/>
    </row>
    <row r="1664" spans="1:8" x14ac:dyDescent="0.3">
      <c r="A1664" s="50"/>
      <c r="B1664" s="174"/>
      <c r="C1664" s="174"/>
      <c r="D1664" s="175"/>
      <c r="E1664" s="175"/>
      <c r="F1664" s="175"/>
      <c r="G1664" s="176"/>
      <c r="H1664" s="118"/>
    </row>
    <row r="1665" spans="1:8" x14ac:dyDescent="0.3">
      <c r="A1665" s="50"/>
      <c r="B1665" s="174"/>
      <c r="C1665" s="174"/>
      <c r="D1665" s="175"/>
      <c r="E1665" s="175"/>
      <c r="F1665" s="175"/>
      <c r="G1665" s="176"/>
      <c r="H1665" s="118"/>
    </row>
    <row r="1666" spans="1:8" x14ac:dyDescent="0.3">
      <c r="A1666" s="50"/>
      <c r="B1666" s="174"/>
      <c r="C1666" s="174"/>
      <c r="D1666" s="175"/>
      <c r="E1666" s="175"/>
      <c r="F1666" s="175"/>
      <c r="G1666" s="176"/>
      <c r="H1666" s="118"/>
    </row>
    <row r="1667" spans="1:8" x14ac:dyDescent="0.3">
      <c r="A1667" s="50"/>
      <c r="B1667" s="174"/>
      <c r="C1667" s="174"/>
      <c r="D1667" s="175"/>
      <c r="E1667" s="175"/>
      <c r="F1667" s="175"/>
      <c r="G1667" s="176"/>
      <c r="H1667" s="118"/>
    </row>
    <row r="1668" spans="1:8" x14ac:dyDescent="0.3">
      <c r="A1668" s="50"/>
      <c r="B1668" s="174"/>
      <c r="C1668" s="174"/>
      <c r="D1668" s="175"/>
      <c r="E1668" s="175"/>
      <c r="F1668" s="175"/>
      <c r="G1668" s="176"/>
      <c r="H1668" s="118"/>
    </row>
    <row r="1669" spans="1:8" x14ac:dyDescent="0.3">
      <c r="A1669" s="50"/>
      <c r="B1669" s="174"/>
      <c r="C1669" s="174"/>
      <c r="D1669" s="175"/>
      <c r="E1669" s="175"/>
      <c r="F1669" s="175"/>
      <c r="G1669" s="176"/>
      <c r="H1669" s="118"/>
    </row>
    <row r="1670" spans="1:8" x14ac:dyDescent="0.3">
      <c r="A1670" s="50"/>
      <c r="B1670" s="174"/>
      <c r="C1670" s="174"/>
      <c r="D1670" s="175"/>
      <c r="E1670" s="175"/>
      <c r="F1670" s="175"/>
      <c r="G1670" s="176"/>
      <c r="H1670" s="118"/>
    </row>
    <row r="1671" spans="1:8" x14ac:dyDescent="0.3">
      <c r="A1671" s="50"/>
      <c r="B1671" s="174"/>
      <c r="C1671" s="174"/>
      <c r="D1671" s="175"/>
      <c r="E1671" s="175"/>
      <c r="F1671" s="175"/>
      <c r="G1671" s="176"/>
      <c r="H1671" s="118"/>
    </row>
    <row r="1672" spans="1:8" x14ac:dyDescent="0.3">
      <c r="A1672" s="50"/>
      <c r="B1672" s="174"/>
      <c r="C1672" s="174"/>
      <c r="D1672" s="175"/>
      <c r="E1672" s="175"/>
      <c r="F1672" s="175"/>
      <c r="G1672" s="176"/>
      <c r="H1672" s="118"/>
    </row>
    <row r="1673" spans="1:8" x14ac:dyDescent="0.3">
      <c r="A1673" s="50"/>
      <c r="B1673" s="174"/>
      <c r="C1673" s="174"/>
      <c r="D1673" s="175"/>
      <c r="E1673" s="175"/>
      <c r="F1673" s="175"/>
      <c r="G1673" s="176"/>
      <c r="H1673" s="118"/>
    </row>
    <row r="1674" spans="1:8" x14ac:dyDescent="0.3">
      <c r="A1674" s="50"/>
      <c r="B1674" s="174"/>
      <c r="C1674" s="174"/>
      <c r="D1674" s="175"/>
      <c r="E1674" s="175"/>
      <c r="F1674" s="175"/>
      <c r="G1674" s="176"/>
      <c r="H1674" s="118"/>
    </row>
    <row r="1675" spans="1:8" x14ac:dyDescent="0.3">
      <c r="A1675" s="50"/>
      <c r="B1675" s="174"/>
      <c r="C1675" s="174"/>
      <c r="D1675" s="175"/>
      <c r="E1675" s="175"/>
      <c r="F1675" s="175"/>
      <c r="G1675" s="176"/>
      <c r="H1675" s="118"/>
    </row>
    <row r="1676" spans="1:8" x14ac:dyDescent="0.3">
      <c r="A1676" s="50"/>
      <c r="B1676" s="174"/>
      <c r="C1676" s="174"/>
      <c r="D1676" s="175"/>
      <c r="E1676" s="175"/>
      <c r="F1676" s="175"/>
      <c r="G1676" s="176"/>
      <c r="H1676" s="118"/>
    </row>
    <row r="1677" spans="1:8" x14ac:dyDescent="0.3">
      <c r="A1677" s="50"/>
      <c r="B1677" s="174"/>
      <c r="C1677" s="174"/>
      <c r="D1677" s="175"/>
      <c r="E1677" s="175"/>
      <c r="F1677" s="175"/>
      <c r="G1677" s="176"/>
      <c r="H1677" s="118"/>
    </row>
    <row r="1678" spans="1:8" x14ac:dyDescent="0.3">
      <c r="A1678" s="50"/>
      <c r="B1678" s="174"/>
      <c r="C1678" s="174"/>
      <c r="D1678" s="175"/>
      <c r="E1678" s="175"/>
      <c r="F1678" s="175"/>
      <c r="G1678" s="176"/>
      <c r="H1678" s="118"/>
    </row>
    <row r="1679" spans="1:8" x14ac:dyDescent="0.3">
      <c r="A1679" s="50"/>
      <c r="B1679" s="174"/>
      <c r="C1679" s="174"/>
      <c r="D1679" s="175"/>
      <c r="E1679" s="175"/>
      <c r="F1679" s="175"/>
      <c r="G1679" s="176"/>
      <c r="H1679" s="118"/>
    </row>
    <row r="1680" spans="1:8" x14ac:dyDescent="0.3">
      <c r="A1680" s="50"/>
      <c r="B1680" s="174"/>
      <c r="C1680" s="174"/>
      <c r="D1680" s="175"/>
      <c r="E1680" s="175"/>
      <c r="F1680" s="175"/>
      <c r="G1680" s="176"/>
      <c r="H1680" s="118"/>
    </row>
    <row r="1681" spans="1:8" x14ac:dyDescent="0.3">
      <c r="A1681" s="50"/>
      <c r="B1681" s="174"/>
      <c r="C1681" s="174"/>
      <c r="D1681" s="175"/>
      <c r="E1681" s="175"/>
      <c r="F1681" s="175"/>
      <c r="G1681" s="176"/>
      <c r="H1681" s="118"/>
    </row>
    <row r="1682" spans="1:8" x14ac:dyDescent="0.3">
      <c r="A1682" s="50"/>
      <c r="B1682" s="174"/>
      <c r="C1682" s="174"/>
      <c r="D1682" s="175"/>
      <c r="E1682" s="175"/>
      <c r="F1682" s="175"/>
      <c r="G1682" s="176"/>
      <c r="H1682" s="118"/>
    </row>
    <row r="1683" spans="1:8" x14ac:dyDescent="0.3">
      <c r="A1683" s="50"/>
      <c r="B1683" s="174"/>
      <c r="C1683" s="174"/>
      <c r="D1683" s="175"/>
      <c r="E1683" s="175"/>
      <c r="F1683" s="175"/>
      <c r="G1683" s="176"/>
      <c r="H1683" s="118"/>
    </row>
    <row r="1684" spans="1:8" x14ac:dyDescent="0.3">
      <c r="A1684" s="50"/>
      <c r="B1684" s="174"/>
      <c r="C1684" s="174"/>
      <c r="D1684" s="175"/>
      <c r="E1684" s="175"/>
      <c r="F1684" s="175"/>
      <c r="G1684" s="176"/>
      <c r="H1684" s="118"/>
    </row>
    <row r="1685" spans="1:8" x14ac:dyDescent="0.3">
      <c r="A1685" s="50"/>
      <c r="B1685" s="174"/>
      <c r="C1685" s="174"/>
      <c r="D1685" s="175"/>
      <c r="E1685" s="175"/>
      <c r="F1685" s="175"/>
      <c r="G1685" s="176"/>
      <c r="H1685" s="118"/>
    </row>
    <row r="1686" spans="1:8" x14ac:dyDescent="0.3">
      <c r="A1686" s="50"/>
      <c r="B1686" s="174"/>
      <c r="C1686" s="174"/>
      <c r="D1686" s="175"/>
      <c r="E1686" s="175"/>
      <c r="F1686" s="175"/>
      <c r="G1686" s="176"/>
      <c r="H1686" s="118"/>
    </row>
    <row r="1687" spans="1:8" x14ac:dyDescent="0.3">
      <c r="A1687" s="50"/>
      <c r="B1687" s="174"/>
      <c r="C1687" s="174"/>
      <c r="D1687" s="175"/>
      <c r="E1687" s="175"/>
      <c r="F1687" s="175"/>
      <c r="G1687" s="176"/>
      <c r="H1687" s="118"/>
    </row>
    <row r="1688" spans="1:8" x14ac:dyDescent="0.3">
      <c r="A1688" s="50"/>
      <c r="B1688" s="174"/>
      <c r="C1688" s="174"/>
      <c r="D1688" s="175"/>
      <c r="E1688" s="175"/>
      <c r="F1688" s="175"/>
      <c r="G1688" s="176"/>
      <c r="H1688" s="118"/>
    </row>
    <row r="1689" spans="1:8" x14ac:dyDescent="0.3">
      <c r="A1689" s="50"/>
      <c r="B1689" s="174"/>
      <c r="C1689" s="174"/>
      <c r="D1689" s="175"/>
      <c r="E1689" s="175"/>
      <c r="F1689" s="175"/>
      <c r="G1689" s="176"/>
      <c r="H1689" s="118"/>
    </row>
    <row r="1690" spans="1:8" x14ac:dyDescent="0.3">
      <c r="A1690" s="50"/>
      <c r="B1690" s="174"/>
      <c r="C1690" s="174"/>
      <c r="D1690" s="175"/>
      <c r="E1690" s="175"/>
      <c r="F1690" s="175"/>
      <c r="G1690" s="176"/>
      <c r="H1690" s="118"/>
    </row>
    <row r="1691" spans="1:8" x14ac:dyDescent="0.3">
      <c r="A1691" s="50"/>
      <c r="B1691" s="174"/>
      <c r="C1691" s="174"/>
      <c r="D1691" s="175"/>
      <c r="E1691" s="175"/>
      <c r="F1691" s="175"/>
      <c r="G1691" s="176"/>
      <c r="H1691" s="118"/>
    </row>
    <row r="1692" spans="1:8" x14ac:dyDescent="0.3">
      <c r="A1692" s="50"/>
      <c r="B1692" s="174"/>
      <c r="C1692" s="174"/>
      <c r="D1692" s="175"/>
      <c r="E1692" s="175"/>
      <c r="F1692" s="175"/>
      <c r="G1692" s="176"/>
      <c r="H1692" s="118"/>
    </row>
    <row r="1693" spans="1:8" x14ac:dyDescent="0.3">
      <c r="A1693" s="50"/>
      <c r="B1693" s="174"/>
      <c r="C1693" s="174"/>
      <c r="D1693" s="175"/>
      <c r="E1693" s="175"/>
      <c r="F1693" s="175"/>
      <c r="G1693" s="176"/>
      <c r="H1693" s="118"/>
    </row>
    <row r="1694" spans="1:8" x14ac:dyDescent="0.3">
      <c r="A1694" s="50"/>
      <c r="B1694" s="174"/>
      <c r="C1694" s="174"/>
      <c r="D1694" s="175"/>
      <c r="E1694" s="175"/>
      <c r="F1694" s="175"/>
      <c r="G1694" s="176"/>
      <c r="H1694" s="118"/>
    </row>
    <row r="1695" spans="1:8" x14ac:dyDescent="0.3">
      <c r="A1695" s="50"/>
      <c r="B1695" s="174"/>
      <c r="C1695" s="174"/>
      <c r="D1695" s="175"/>
      <c r="E1695" s="175"/>
      <c r="F1695" s="175"/>
      <c r="G1695" s="176"/>
      <c r="H1695" s="118"/>
    </row>
    <row r="1696" spans="1:8" x14ac:dyDescent="0.3">
      <c r="A1696" s="50"/>
      <c r="B1696" s="174"/>
      <c r="C1696" s="174"/>
      <c r="D1696" s="175"/>
      <c r="E1696" s="175"/>
      <c r="F1696" s="175"/>
      <c r="G1696" s="176"/>
      <c r="H1696" s="118"/>
    </row>
    <row r="1697" spans="1:8" x14ac:dyDescent="0.3">
      <c r="A1697" s="50"/>
      <c r="B1697" s="174"/>
      <c r="C1697" s="174"/>
      <c r="D1697" s="175"/>
      <c r="E1697" s="175"/>
      <c r="F1697" s="175"/>
      <c r="G1697" s="176"/>
      <c r="H1697" s="118"/>
    </row>
    <row r="1698" spans="1:8" x14ac:dyDescent="0.3">
      <c r="A1698" s="50"/>
      <c r="B1698" s="174"/>
      <c r="C1698" s="174"/>
      <c r="D1698" s="175"/>
      <c r="E1698" s="175"/>
      <c r="F1698" s="175"/>
      <c r="G1698" s="176"/>
      <c r="H1698" s="118"/>
    </row>
    <row r="1699" spans="1:8" x14ac:dyDescent="0.3">
      <c r="A1699" s="50"/>
      <c r="B1699" s="174"/>
      <c r="C1699" s="174"/>
      <c r="D1699" s="175"/>
      <c r="E1699" s="175"/>
      <c r="F1699" s="175"/>
      <c r="G1699" s="176"/>
      <c r="H1699" s="118"/>
    </row>
    <row r="1700" spans="1:8" x14ac:dyDescent="0.3">
      <c r="A1700" s="50"/>
      <c r="B1700" s="174"/>
      <c r="C1700" s="174"/>
      <c r="D1700" s="175"/>
      <c r="E1700" s="175"/>
      <c r="F1700" s="175"/>
      <c r="G1700" s="176"/>
      <c r="H1700" s="118"/>
    </row>
    <row r="1701" spans="1:8" x14ac:dyDescent="0.3">
      <c r="A1701" s="50"/>
      <c r="B1701" s="174"/>
      <c r="C1701" s="174"/>
      <c r="D1701" s="175"/>
      <c r="E1701" s="175"/>
      <c r="F1701" s="175"/>
      <c r="G1701" s="176"/>
      <c r="H1701" s="118"/>
    </row>
    <row r="1702" spans="1:8" x14ac:dyDescent="0.3">
      <c r="A1702" s="50"/>
      <c r="B1702" s="174"/>
      <c r="C1702" s="174"/>
      <c r="D1702" s="175"/>
      <c r="E1702" s="175"/>
      <c r="F1702" s="175"/>
      <c r="G1702" s="176"/>
      <c r="H1702" s="118"/>
    </row>
    <row r="1703" spans="1:8" x14ac:dyDescent="0.3">
      <c r="A1703" s="50"/>
      <c r="B1703" s="174"/>
      <c r="C1703" s="174"/>
      <c r="D1703" s="175"/>
      <c r="E1703" s="175"/>
      <c r="F1703" s="175"/>
      <c r="G1703" s="176"/>
      <c r="H1703" s="118"/>
    </row>
    <row r="1704" spans="1:8" x14ac:dyDescent="0.3">
      <c r="A1704" s="50"/>
      <c r="B1704" s="174"/>
      <c r="C1704" s="174"/>
      <c r="D1704" s="175"/>
      <c r="E1704" s="175"/>
      <c r="F1704" s="175"/>
      <c r="G1704" s="176"/>
      <c r="H1704" s="118"/>
    </row>
    <row r="1705" spans="1:8" x14ac:dyDescent="0.3">
      <c r="A1705" s="50"/>
      <c r="B1705" s="174"/>
      <c r="C1705" s="174"/>
      <c r="D1705" s="175"/>
      <c r="E1705" s="175"/>
      <c r="F1705" s="175"/>
      <c r="G1705" s="176"/>
      <c r="H1705" s="118"/>
    </row>
    <row r="1706" spans="1:8" x14ac:dyDescent="0.3">
      <c r="A1706" s="50"/>
      <c r="B1706" s="174"/>
      <c r="C1706" s="174"/>
      <c r="D1706" s="175"/>
      <c r="E1706" s="175"/>
      <c r="F1706" s="175"/>
      <c r="G1706" s="176"/>
      <c r="H1706" s="118"/>
    </row>
    <row r="1707" spans="1:8" x14ac:dyDescent="0.3">
      <c r="A1707" s="50"/>
      <c r="B1707" s="174"/>
      <c r="C1707" s="174"/>
      <c r="D1707" s="175"/>
      <c r="E1707" s="175"/>
      <c r="F1707" s="175"/>
      <c r="G1707" s="176"/>
      <c r="H1707" s="118"/>
    </row>
    <row r="1708" spans="1:8" x14ac:dyDescent="0.3">
      <c r="A1708" s="50"/>
      <c r="B1708" s="174"/>
      <c r="C1708" s="174"/>
      <c r="D1708" s="175"/>
      <c r="E1708" s="175"/>
      <c r="F1708" s="175"/>
      <c r="G1708" s="176"/>
      <c r="H1708" s="118"/>
    </row>
    <row r="1709" spans="1:8" x14ac:dyDescent="0.3">
      <c r="A1709" s="50"/>
      <c r="B1709" s="174"/>
      <c r="C1709" s="174"/>
      <c r="D1709" s="175"/>
      <c r="E1709" s="175"/>
      <c r="F1709" s="175"/>
      <c r="G1709" s="176"/>
      <c r="H1709" s="118"/>
    </row>
    <row r="1710" spans="1:8" x14ac:dyDescent="0.3">
      <c r="A1710" s="50"/>
      <c r="B1710" s="174"/>
      <c r="C1710" s="174"/>
      <c r="D1710" s="175"/>
      <c r="E1710" s="175"/>
      <c r="F1710" s="175"/>
      <c r="G1710" s="176"/>
      <c r="H1710" s="118"/>
    </row>
    <row r="1711" spans="1:8" x14ac:dyDescent="0.3">
      <c r="A1711" s="50"/>
      <c r="B1711" s="174"/>
      <c r="C1711" s="174"/>
      <c r="D1711" s="175"/>
      <c r="E1711" s="175"/>
      <c r="F1711" s="175"/>
      <c r="G1711" s="176"/>
      <c r="H1711" s="118"/>
    </row>
    <row r="1712" spans="1:8" x14ac:dyDescent="0.3">
      <c r="A1712" s="50"/>
      <c r="B1712" s="174"/>
      <c r="C1712" s="174"/>
      <c r="D1712" s="175"/>
      <c r="E1712" s="175"/>
      <c r="F1712" s="175"/>
      <c r="G1712" s="176"/>
      <c r="H1712" s="118"/>
    </row>
    <row r="1713" spans="1:8" x14ac:dyDescent="0.3">
      <c r="A1713" s="50"/>
      <c r="B1713" s="174"/>
      <c r="C1713" s="174"/>
      <c r="D1713" s="175"/>
      <c r="E1713" s="175"/>
      <c r="F1713" s="175"/>
      <c r="G1713" s="176"/>
      <c r="H1713" s="118"/>
    </row>
    <row r="1714" spans="1:8" x14ac:dyDescent="0.3">
      <c r="A1714" s="50"/>
      <c r="B1714" s="174"/>
      <c r="C1714" s="174"/>
      <c r="D1714" s="175"/>
      <c r="E1714" s="175"/>
      <c r="F1714" s="175"/>
      <c r="G1714" s="176"/>
      <c r="H1714" s="118"/>
    </row>
    <row r="1715" spans="1:8" x14ac:dyDescent="0.3">
      <c r="A1715" s="50"/>
      <c r="B1715" s="174"/>
      <c r="C1715" s="174"/>
      <c r="D1715" s="175"/>
      <c r="E1715" s="175"/>
      <c r="F1715" s="175"/>
      <c r="G1715" s="176"/>
      <c r="H1715" s="118"/>
    </row>
    <row r="1716" spans="1:8" x14ac:dyDescent="0.3">
      <c r="A1716" s="50"/>
      <c r="B1716" s="174"/>
      <c r="C1716" s="174"/>
      <c r="D1716" s="175"/>
      <c r="E1716" s="175"/>
      <c r="F1716" s="175"/>
      <c r="G1716" s="176"/>
      <c r="H1716" s="118"/>
    </row>
    <row r="1717" spans="1:8" x14ac:dyDescent="0.3">
      <c r="A1717" s="50"/>
      <c r="B1717" s="174"/>
      <c r="C1717" s="174"/>
      <c r="D1717" s="175"/>
      <c r="E1717" s="175"/>
      <c r="F1717" s="175"/>
      <c r="G1717" s="176"/>
      <c r="H1717" s="118"/>
    </row>
    <row r="1718" spans="1:8" x14ac:dyDescent="0.3">
      <c r="A1718" s="50"/>
      <c r="B1718" s="174"/>
      <c r="C1718" s="174"/>
      <c r="D1718" s="175"/>
      <c r="E1718" s="175"/>
      <c r="F1718" s="175"/>
      <c r="G1718" s="176"/>
      <c r="H1718" s="118"/>
    </row>
    <row r="1719" spans="1:8" x14ac:dyDescent="0.3">
      <c r="A1719" s="50"/>
      <c r="B1719" s="174"/>
      <c r="C1719" s="174"/>
      <c r="D1719" s="175"/>
      <c r="E1719" s="175"/>
      <c r="F1719" s="175"/>
      <c r="G1719" s="176"/>
      <c r="H1719" s="118"/>
    </row>
    <row r="1720" spans="1:8" x14ac:dyDescent="0.3">
      <c r="A1720" s="50"/>
      <c r="B1720" s="174"/>
      <c r="C1720" s="174"/>
      <c r="D1720" s="175"/>
      <c r="E1720" s="175"/>
      <c r="F1720" s="175"/>
      <c r="G1720" s="176"/>
      <c r="H1720" s="118"/>
    </row>
    <row r="1721" spans="1:8" x14ac:dyDescent="0.3">
      <c r="A1721" s="50"/>
      <c r="B1721" s="174"/>
      <c r="C1721" s="174"/>
      <c r="D1721" s="175"/>
      <c r="E1721" s="175"/>
      <c r="F1721" s="175"/>
      <c r="G1721" s="176"/>
      <c r="H1721" s="118"/>
    </row>
    <row r="1722" spans="1:8" x14ac:dyDescent="0.3">
      <c r="A1722" s="50"/>
      <c r="B1722" s="174"/>
      <c r="C1722" s="174"/>
      <c r="D1722" s="175"/>
      <c r="E1722" s="175"/>
      <c r="F1722" s="175"/>
      <c r="G1722" s="176"/>
      <c r="H1722" s="118"/>
    </row>
    <row r="1723" spans="1:8" x14ac:dyDescent="0.3">
      <c r="A1723" s="50"/>
      <c r="B1723" s="174"/>
      <c r="C1723" s="174"/>
      <c r="D1723" s="175"/>
      <c r="E1723" s="175"/>
      <c r="F1723" s="175"/>
      <c r="G1723" s="176"/>
      <c r="H1723" s="118"/>
    </row>
    <row r="1724" spans="1:8" x14ac:dyDescent="0.3">
      <c r="A1724" s="50"/>
      <c r="B1724" s="174"/>
      <c r="C1724" s="174"/>
      <c r="D1724" s="175"/>
      <c r="E1724" s="175"/>
      <c r="F1724" s="175"/>
      <c r="G1724" s="176"/>
      <c r="H1724" s="118"/>
    </row>
    <row r="1725" spans="1:8" x14ac:dyDescent="0.3">
      <c r="A1725" s="50"/>
      <c r="B1725" s="174"/>
      <c r="C1725" s="174"/>
      <c r="D1725" s="175"/>
      <c r="E1725" s="175"/>
      <c r="F1725" s="175"/>
      <c r="G1725" s="176"/>
      <c r="H1725" s="118"/>
    </row>
    <row r="1726" spans="1:8" x14ac:dyDescent="0.3">
      <c r="A1726" s="50"/>
      <c r="B1726" s="174"/>
      <c r="C1726" s="174"/>
      <c r="D1726" s="175"/>
      <c r="E1726" s="175"/>
      <c r="F1726" s="175"/>
      <c r="G1726" s="176"/>
      <c r="H1726" s="118"/>
    </row>
    <row r="1727" spans="1:8" x14ac:dyDescent="0.3">
      <c r="A1727" s="50"/>
      <c r="B1727" s="174"/>
      <c r="C1727" s="174"/>
      <c r="D1727" s="175"/>
      <c r="E1727" s="175"/>
      <c r="F1727" s="175"/>
      <c r="G1727" s="176"/>
      <c r="H1727" s="118"/>
    </row>
    <row r="1728" spans="1:8" x14ac:dyDescent="0.3">
      <c r="A1728" s="50"/>
      <c r="B1728" s="174"/>
      <c r="C1728" s="174"/>
      <c r="D1728" s="175"/>
      <c r="E1728" s="175"/>
      <c r="F1728" s="175"/>
      <c r="G1728" s="176"/>
      <c r="H1728" s="118"/>
    </row>
    <row r="1729" spans="1:8" x14ac:dyDescent="0.3">
      <c r="A1729" s="50"/>
      <c r="B1729" s="174"/>
      <c r="C1729" s="174"/>
      <c r="D1729" s="175"/>
      <c r="E1729" s="175"/>
      <c r="F1729" s="175"/>
      <c r="G1729" s="176"/>
      <c r="H1729" s="118"/>
    </row>
    <row r="1730" spans="1:8" x14ac:dyDescent="0.3">
      <c r="A1730" s="50"/>
      <c r="B1730" s="174"/>
      <c r="C1730" s="174"/>
      <c r="D1730" s="175"/>
      <c r="E1730" s="175"/>
      <c r="F1730" s="175"/>
      <c r="G1730" s="176"/>
      <c r="H1730" s="118"/>
    </row>
    <row r="1731" spans="1:8" x14ac:dyDescent="0.3">
      <c r="A1731" s="50"/>
      <c r="B1731" s="174"/>
      <c r="C1731" s="174"/>
      <c r="D1731" s="175"/>
      <c r="E1731" s="175"/>
      <c r="F1731" s="175"/>
      <c r="G1731" s="176"/>
      <c r="H1731" s="118"/>
    </row>
    <row r="1732" spans="1:8" x14ac:dyDescent="0.3">
      <c r="A1732" s="50"/>
      <c r="B1732" s="174"/>
      <c r="C1732" s="174"/>
      <c r="D1732" s="175"/>
      <c r="E1732" s="175"/>
      <c r="F1732" s="175"/>
      <c r="G1732" s="176"/>
      <c r="H1732" s="118"/>
    </row>
    <row r="1733" spans="1:8" x14ac:dyDescent="0.3">
      <c r="A1733" s="50"/>
      <c r="B1733" s="174"/>
      <c r="C1733" s="174"/>
      <c r="D1733" s="175"/>
      <c r="E1733" s="175"/>
      <c r="F1733" s="175"/>
      <c r="G1733" s="176"/>
      <c r="H1733" s="118"/>
    </row>
    <row r="1734" spans="1:8" x14ac:dyDescent="0.3">
      <c r="A1734" s="50"/>
      <c r="B1734" s="174"/>
      <c r="C1734" s="174"/>
      <c r="D1734" s="175"/>
      <c r="E1734" s="175"/>
      <c r="F1734" s="175"/>
      <c r="G1734" s="176"/>
      <c r="H1734" s="118"/>
    </row>
    <row r="1735" spans="1:8" x14ac:dyDescent="0.3">
      <c r="A1735" s="50"/>
      <c r="B1735" s="174"/>
      <c r="C1735" s="174"/>
      <c r="D1735" s="175"/>
      <c r="E1735" s="175"/>
      <c r="F1735" s="175"/>
      <c r="G1735" s="176"/>
      <c r="H1735" s="118"/>
    </row>
    <row r="1736" spans="1:8" x14ac:dyDescent="0.3">
      <c r="A1736" s="50"/>
      <c r="B1736" s="174"/>
      <c r="C1736" s="174"/>
      <c r="D1736" s="175"/>
      <c r="E1736" s="175"/>
      <c r="F1736" s="175"/>
      <c r="G1736" s="176"/>
      <c r="H1736" s="118"/>
    </row>
    <row r="1737" spans="1:8" x14ac:dyDescent="0.3">
      <c r="A1737" s="50"/>
      <c r="B1737" s="174"/>
      <c r="C1737" s="174"/>
      <c r="D1737" s="175"/>
      <c r="E1737" s="175"/>
      <c r="F1737" s="175"/>
      <c r="G1737" s="176"/>
      <c r="H1737" s="118"/>
    </row>
    <row r="1738" spans="1:8" x14ac:dyDescent="0.3">
      <c r="A1738" s="50"/>
      <c r="B1738" s="174"/>
      <c r="C1738" s="174"/>
      <c r="D1738" s="175"/>
      <c r="E1738" s="175"/>
      <c r="F1738" s="175"/>
      <c r="G1738" s="176"/>
      <c r="H1738" s="118"/>
    </row>
    <row r="1739" spans="1:8" x14ac:dyDescent="0.3">
      <c r="A1739" s="50"/>
      <c r="B1739" s="174"/>
      <c r="C1739" s="174"/>
      <c r="D1739" s="175"/>
      <c r="E1739" s="175"/>
      <c r="F1739" s="175"/>
      <c r="G1739" s="176"/>
      <c r="H1739" s="118"/>
    </row>
    <row r="1740" spans="1:8" x14ac:dyDescent="0.3">
      <c r="A1740" s="50"/>
      <c r="B1740" s="174"/>
      <c r="C1740" s="174"/>
      <c r="D1740" s="175"/>
      <c r="E1740" s="175"/>
      <c r="F1740" s="175"/>
      <c r="G1740" s="176"/>
      <c r="H1740" s="118"/>
    </row>
    <row r="1741" spans="1:8" x14ac:dyDescent="0.3">
      <c r="A1741" s="50"/>
      <c r="B1741" s="174"/>
      <c r="C1741" s="174"/>
      <c r="D1741" s="175"/>
      <c r="E1741" s="175"/>
      <c r="F1741" s="175"/>
      <c r="G1741" s="176"/>
      <c r="H1741" s="118"/>
    </row>
    <row r="1742" spans="1:8" x14ac:dyDescent="0.3">
      <c r="A1742" s="50"/>
      <c r="B1742" s="174"/>
      <c r="C1742" s="174"/>
      <c r="D1742" s="175"/>
      <c r="E1742" s="175"/>
      <c r="F1742" s="175"/>
      <c r="G1742" s="176"/>
      <c r="H1742" s="118"/>
    </row>
    <row r="1743" spans="1:8" x14ac:dyDescent="0.3">
      <c r="A1743" s="50"/>
      <c r="B1743" s="174"/>
      <c r="C1743" s="174"/>
      <c r="D1743" s="175"/>
      <c r="E1743" s="175"/>
      <c r="F1743" s="175"/>
      <c r="G1743" s="176"/>
      <c r="H1743" s="118"/>
    </row>
    <row r="1744" spans="1:8" x14ac:dyDescent="0.3">
      <c r="A1744" s="50"/>
      <c r="B1744" s="174"/>
      <c r="C1744" s="174"/>
      <c r="D1744" s="175"/>
      <c r="E1744" s="175"/>
      <c r="F1744" s="175"/>
      <c r="G1744" s="176"/>
      <c r="H1744" s="118"/>
    </row>
    <row r="1745" spans="1:8" x14ac:dyDescent="0.3">
      <c r="A1745" s="50"/>
      <c r="B1745" s="174"/>
      <c r="C1745" s="174"/>
      <c r="D1745" s="175"/>
      <c r="E1745" s="175"/>
      <c r="F1745" s="175"/>
      <c r="G1745" s="176"/>
      <c r="H1745" s="118"/>
    </row>
    <row r="1746" spans="1:8" x14ac:dyDescent="0.3">
      <c r="A1746" s="50"/>
      <c r="B1746" s="174"/>
      <c r="C1746" s="174"/>
      <c r="D1746" s="175"/>
      <c r="E1746" s="175"/>
      <c r="F1746" s="175"/>
      <c r="G1746" s="176"/>
      <c r="H1746" s="118"/>
    </row>
    <row r="1747" spans="1:8" x14ac:dyDescent="0.3">
      <c r="A1747" s="50"/>
      <c r="B1747" s="174"/>
      <c r="C1747" s="174"/>
      <c r="D1747" s="175"/>
      <c r="E1747" s="175"/>
      <c r="F1747" s="175"/>
      <c r="G1747" s="176"/>
      <c r="H1747" s="118"/>
    </row>
    <row r="1748" spans="1:8" x14ac:dyDescent="0.3">
      <c r="A1748" s="50"/>
      <c r="B1748" s="174"/>
      <c r="C1748" s="174"/>
      <c r="D1748" s="175"/>
      <c r="E1748" s="175"/>
      <c r="F1748" s="175"/>
      <c r="G1748" s="176"/>
      <c r="H1748" s="118"/>
    </row>
    <row r="1749" spans="1:8" x14ac:dyDescent="0.3">
      <c r="A1749" s="50"/>
      <c r="B1749" s="174"/>
      <c r="C1749" s="174"/>
      <c r="D1749" s="175"/>
      <c r="E1749" s="175"/>
      <c r="F1749" s="175"/>
      <c r="G1749" s="176"/>
      <c r="H1749" s="118"/>
    </row>
    <row r="1750" spans="1:8" x14ac:dyDescent="0.3">
      <c r="A1750" s="50"/>
      <c r="B1750" s="174"/>
      <c r="C1750" s="174"/>
      <c r="D1750" s="175"/>
      <c r="E1750" s="175"/>
      <c r="F1750" s="175"/>
      <c r="G1750" s="176"/>
      <c r="H1750" s="118"/>
    </row>
    <row r="1751" spans="1:8" x14ac:dyDescent="0.3">
      <c r="A1751" s="50"/>
      <c r="B1751" s="174"/>
      <c r="C1751" s="174"/>
      <c r="D1751" s="175"/>
      <c r="E1751" s="175"/>
      <c r="F1751" s="175"/>
      <c r="G1751" s="176"/>
      <c r="H1751" s="118"/>
    </row>
    <row r="1752" spans="1:8" x14ac:dyDescent="0.3">
      <c r="A1752" s="50"/>
      <c r="B1752" s="174"/>
      <c r="C1752" s="174"/>
      <c r="D1752" s="175"/>
      <c r="E1752" s="175"/>
      <c r="F1752" s="175"/>
      <c r="G1752" s="176"/>
      <c r="H1752" s="118"/>
    </row>
    <row r="1753" spans="1:8" x14ac:dyDescent="0.3">
      <c r="A1753" s="50"/>
      <c r="B1753" s="174"/>
      <c r="C1753" s="174"/>
      <c r="D1753" s="175"/>
      <c r="E1753" s="175"/>
      <c r="F1753" s="175"/>
      <c r="G1753" s="176"/>
      <c r="H1753" s="118"/>
    </row>
    <row r="1754" spans="1:8" x14ac:dyDescent="0.3">
      <c r="A1754" s="50"/>
      <c r="B1754" s="174"/>
      <c r="C1754" s="174"/>
      <c r="D1754" s="175"/>
      <c r="E1754" s="175"/>
      <c r="F1754" s="175"/>
      <c r="G1754" s="176"/>
      <c r="H1754" s="118"/>
    </row>
    <row r="1755" spans="1:8" x14ac:dyDescent="0.3">
      <c r="A1755" s="50"/>
      <c r="B1755" s="174"/>
      <c r="C1755" s="174"/>
      <c r="D1755" s="175"/>
      <c r="E1755" s="175"/>
      <c r="F1755" s="175"/>
      <c r="G1755" s="176"/>
      <c r="H1755" s="118"/>
    </row>
    <row r="1756" spans="1:8" x14ac:dyDescent="0.3">
      <c r="A1756" s="50"/>
      <c r="B1756" s="174"/>
      <c r="C1756" s="174"/>
      <c r="D1756" s="175"/>
      <c r="E1756" s="175"/>
      <c r="F1756" s="175"/>
      <c r="G1756" s="176"/>
      <c r="H1756" s="118"/>
    </row>
    <row r="1757" spans="1:8" x14ac:dyDescent="0.3">
      <c r="A1757" s="50"/>
      <c r="B1757" s="174"/>
      <c r="C1757" s="174"/>
      <c r="D1757" s="175"/>
      <c r="E1757" s="175"/>
      <c r="F1757" s="175"/>
      <c r="G1757" s="176"/>
      <c r="H1757" s="118"/>
    </row>
    <row r="1758" spans="1:8" x14ac:dyDescent="0.3">
      <c r="A1758" s="50"/>
      <c r="B1758" s="174"/>
      <c r="C1758" s="174"/>
      <c r="D1758" s="175"/>
      <c r="E1758" s="175"/>
      <c r="F1758" s="175"/>
      <c r="G1758" s="176"/>
      <c r="H1758" s="118"/>
    </row>
    <row r="1759" spans="1:8" x14ac:dyDescent="0.3">
      <c r="A1759" s="50"/>
      <c r="B1759" s="174"/>
      <c r="C1759" s="174"/>
      <c r="D1759" s="175"/>
      <c r="E1759" s="175"/>
      <c r="F1759" s="175"/>
      <c r="G1759" s="176"/>
      <c r="H1759" s="118"/>
    </row>
    <row r="1760" spans="1:8" x14ac:dyDescent="0.3">
      <c r="A1760" s="50"/>
      <c r="B1760" s="174"/>
      <c r="C1760" s="174"/>
      <c r="D1760" s="175"/>
      <c r="E1760" s="175"/>
      <c r="F1760" s="175"/>
      <c r="G1760" s="176"/>
      <c r="H1760" s="118"/>
    </row>
    <row r="1761" spans="1:8" x14ac:dyDescent="0.3">
      <c r="A1761" s="50"/>
      <c r="B1761" s="174"/>
      <c r="C1761" s="174"/>
      <c r="D1761" s="175"/>
      <c r="E1761" s="175"/>
      <c r="F1761" s="175"/>
      <c r="G1761" s="176"/>
      <c r="H1761" s="118"/>
    </row>
    <row r="1762" spans="1:8" x14ac:dyDescent="0.3">
      <c r="A1762" s="50"/>
      <c r="B1762" s="174"/>
      <c r="C1762" s="174"/>
      <c r="D1762" s="175"/>
      <c r="E1762" s="175"/>
      <c r="F1762" s="175"/>
      <c r="G1762" s="176"/>
      <c r="H1762" s="118"/>
    </row>
    <row r="1763" spans="1:8" x14ac:dyDescent="0.3">
      <c r="A1763" s="50"/>
      <c r="B1763" s="174"/>
      <c r="C1763" s="174"/>
      <c r="D1763" s="175"/>
      <c r="E1763" s="175"/>
      <c r="F1763" s="175"/>
      <c r="G1763" s="176"/>
      <c r="H1763" s="118"/>
    </row>
    <row r="1764" spans="1:8" x14ac:dyDescent="0.3">
      <c r="A1764" s="50"/>
      <c r="B1764" s="174"/>
      <c r="C1764" s="174"/>
      <c r="D1764" s="175"/>
      <c r="E1764" s="175"/>
      <c r="F1764" s="175"/>
      <c r="G1764" s="176"/>
      <c r="H1764" s="118"/>
    </row>
    <row r="1765" spans="1:8" x14ac:dyDescent="0.3">
      <c r="A1765" s="50"/>
      <c r="B1765" s="174"/>
      <c r="C1765" s="174"/>
      <c r="D1765" s="175"/>
      <c r="E1765" s="175"/>
      <c r="F1765" s="175"/>
      <c r="G1765" s="176"/>
      <c r="H1765" s="118"/>
    </row>
    <row r="1766" spans="1:8" x14ac:dyDescent="0.3">
      <c r="A1766" s="50"/>
      <c r="B1766" s="174"/>
      <c r="C1766" s="174"/>
      <c r="D1766" s="175"/>
      <c r="E1766" s="175"/>
      <c r="F1766" s="175"/>
      <c r="G1766" s="176"/>
      <c r="H1766" s="118"/>
    </row>
    <row r="1767" spans="1:8" x14ac:dyDescent="0.3">
      <c r="A1767" s="50"/>
      <c r="B1767" s="174"/>
      <c r="C1767" s="174"/>
      <c r="D1767" s="175"/>
      <c r="E1767" s="175"/>
      <c r="F1767" s="175"/>
      <c r="G1767" s="176"/>
      <c r="H1767" s="118"/>
    </row>
    <row r="1768" spans="1:8" x14ac:dyDescent="0.3">
      <c r="A1768" s="50"/>
      <c r="B1768" s="174"/>
      <c r="C1768" s="174"/>
      <c r="D1768" s="175"/>
      <c r="E1768" s="175"/>
      <c r="F1768" s="175"/>
      <c r="G1768" s="176"/>
      <c r="H1768" s="118"/>
    </row>
    <row r="1769" spans="1:8" x14ac:dyDescent="0.3">
      <c r="A1769" s="50"/>
      <c r="B1769" s="174"/>
      <c r="C1769" s="174"/>
      <c r="D1769" s="175"/>
      <c r="E1769" s="175"/>
      <c r="F1769" s="175"/>
      <c r="G1769" s="176"/>
      <c r="H1769" s="118"/>
    </row>
    <row r="1770" spans="1:8" x14ac:dyDescent="0.3">
      <c r="A1770" s="50"/>
      <c r="B1770" s="174"/>
      <c r="C1770" s="174"/>
      <c r="D1770" s="175"/>
      <c r="E1770" s="175"/>
      <c r="F1770" s="175"/>
      <c r="G1770" s="176"/>
      <c r="H1770" s="118"/>
    </row>
    <row r="1771" spans="1:8" x14ac:dyDescent="0.3">
      <c r="A1771" s="50"/>
      <c r="B1771" s="174"/>
      <c r="C1771" s="174"/>
      <c r="D1771" s="175"/>
      <c r="E1771" s="175"/>
      <c r="F1771" s="175"/>
      <c r="G1771" s="176"/>
      <c r="H1771" s="118"/>
    </row>
    <row r="1772" spans="1:8" x14ac:dyDescent="0.3">
      <c r="A1772" s="50"/>
      <c r="B1772" s="174"/>
      <c r="C1772" s="174"/>
      <c r="D1772" s="175"/>
      <c r="E1772" s="175"/>
      <c r="F1772" s="175"/>
      <c r="G1772" s="176"/>
      <c r="H1772" s="118"/>
    </row>
    <row r="1773" spans="1:8" x14ac:dyDescent="0.3">
      <c r="A1773" s="50"/>
      <c r="B1773" s="174"/>
      <c r="C1773" s="174"/>
      <c r="D1773" s="175"/>
      <c r="E1773" s="175"/>
      <c r="F1773" s="175"/>
      <c r="G1773" s="176"/>
      <c r="H1773" s="118"/>
    </row>
  </sheetData>
  <mergeCells count="10">
    <mergeCell ref="A16:A17"/>
    <mergeCell ref="P91:Q91"/>
    <mergeCell ref="S91:T91"/>
    <mergeCell ref="A1:J2"/>
    <mergeCell ref="E4:F4"/>
    <mergeCell ref="E5:F5"/>
    <mergeCell ref="E6:F6"/>
    <mergeCell ref="E7:F7"/>
    <mergeCell ref="E8:F8"/>
    <mergeCell ref="E3:F3"/>
  </mergeCells>
  <conditionalFormatting sqref="B18:B1630">
    <cfRule type="cellIs" dxfId="9" priority="1" operator="lessThan">
      <formula>$K$83</formula>
    </cfRule>
  </conditionalFormatting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F4F24-F9B0-4E11-BFBB-2EA4C5A76ACB}">
  <dimension ref="B1:AD17"/>
  <sheetViews>
    <sheetView tabSelected="1" topLeftCell="K1" zoomScale="110" zoomScaleNormal="110" workbookViewId="0">
      <selection activeCell="B11" sqref="B11:M11"/>
    </sheetView>
  </sheetViews>
  <sheetFormatPr defaultRowHeight="14.4" x14ac:dyDescent="0.3"/>
  <cols>
    <col min="2" max="2" width="15.88671875" bestFit="1" customWidth="1"/>
    <col min="4" max="4" width="9" customWidth="1"/>
    <col min="9" max="9" width="9.5546875" bestFit="1" customWidth="1"/>
    <col min="10" max="11" width="10.109375" bestFit="1" customWidth="1"/>
    <col min="12" max="12" width="12" bestFit="1" customWidth="1"/>
    <col min="13" max="13" width="11.77734375" bestFit="1" customWidth="1"/>
    <col min="14" max="15" width="9.6640625" bestFit="1" customWidth="1"/>
    <col min="16" max="16" width="8.5546875" bestFit="1" customWidth="1"/>
  </cols>
  <sheetData>
    <row r="1" spans="2:30" ht="15" thickBot="1" x14ac:dyDescent="0.35"/>
    <row r="2" spans="2:30" ht="16.2" thickBot="1" x14ac:dyDescent="0.35">
      <c r="X2" s="238" t="s">
        <v>22</v>
      </c>
      <c r="Y2" s="240" t="s">
        <v>93</v>
      </c>
      <c r="Z2" s="241"/>
      <c r="AA2" s="242"/>
      <c r="AB2" s="243" t="s">
        <v>94</v>
      </c>
      <c r="AC2" s="244"/>
      <c r="AD2" s="245"/>
    </row>
    <row r="3" spans="2:30" ht="15" thickBot="1" x14ac:dyDescent="0.35">
      <c r="B3" s="59" t="s">
        <v>88</v>
      </c>
      <c r="C3" s="16"/>
      <c r="D3" s="16"/>
      <c r="E3" s="16"/>
      <c r="F3" s="16"/>
      <c r="G3" s="32"/>
      <c r="H3" s="32"/>
      <c r="I3" s="32"/>
      <c r="J3" s="32"/>
      <c r="K3" s="32"/>
      <c r="L3" s="32"/>
      <c r="M3" s="32"/>
      <c r="X3" s="239"/>
      <c r="Y3" s="193">
        <v>0.5</v>
      </c>
      <c r="Z3" s="194" t="s">
        <v>95</v>
      </c>
      <c r="AA3" s="195" t="s">
        <v>96</v>
      </c>
      <c r="AB3" s="196">
        <v>0.5</v>
      </c>
      <c r="AC3" s="194" t="s">
        <v>95</v>
      </c>
      <c r="AD3" s="195" t="s">
        <v>96</v>
      </c>
    </row>
    <row r="4" spans="2:30" x14ac:dyDescent="0.3">
      <c r="B4" s="16"/>
      <c r="C4" s="16"/>
      <c r="D4" s="16"/>
      <c r="E4" s="16"/>
      <c r="F4" s="16"/>
      <c r="G4" s="32"/>
      <c r="H4" s="32"/>
      <c r="I4" s="32"/>
      <c r="J4" s="32"/>
      <c r="K4" s="32"/>
      <c r="L4" s="32"/>
      <c r="M4" s="32"/>
      <c r="X4" s="180" t="s">
        <v>68</v>
      </c>
      <c r="Y4" s="197">
        <f t="shared" ref="Y4:AA5" si="0">10^(P$11+P$13*$I9)</f>
        <v>1180.5108596890427</v>
      </c>
      <c r="Z4" s="181">
        <f t="shared" si="0"/>
        <v>1059.4484629909991</v>
      </c>
      <c r="AA4" s="198">
        <f t="shared" si="0"/>
        <v>1487.4942440300395</v>
      </c>
      <c r="AB4" s="199">
        <f>Y4-F9</f>
        <v>-126.48914031095728</v>
      </c>
      <c r="AC4" s="181">
        <f>Z4-G9</f>
        <v>-125.55153700900087</v>
      </c>
      <c r="AD4" s="198">
        <f>AA4-H9</f>
        <v>-157.50575596996055</v>
      </c>
    </row>
    <row r="5" spans="2:30" x14ac:dyDescent="0.3">
      <c r="B5" s="8"/>
      <c r="C5" s="8"/>
      <c r="D5" s="16"/>
      <c r="E5" s="16"/>
      <c r="F5" s="16"/>
      <c r="G5" s="32"/>
      <c r="H5" s="32"/>
      <c r="I5" s="32"/>
      <c r="J5" s="32"/>
      <c r="K5" s="32"/>
      <c r="L5" s="32"/>
      <c r="M5" s="32"/>
      <c r="X5" s="164" t="s">
        <v>76</v>
      </c>
      <c r="Y5" s="200">
        <f t="shared" si="0"/>
        <v>19886.591897997252</v>
      </c>
      <c r="Z5" s="58">
        <f t="shared" si="0"/>
        <v>18729.337267674524</v>
      </c>
      <c r="AA5" s="201">
        <f t="shared" si="0"/>
        <v>24863.446475260484</v>
      </c>
      <c r="AB5" s="202">
        <f>Y5-F10</f>
        <v>7957.5918979972521</v>
      </c>
      <c r="AC5" s="58">
        <f>Z5-G10</f>
        <v>7424.3372676745239</v>
      </c>
      <c r="AD5" s="201">
        <f t="shared" ref="AC5:AD9" si="1">AA5-H10</f>
        <v>9729.4464752604836</v>
      </c>
    </row>
    <row r="6" spans="2:30" ht="15" thickBot="1" x14ac:dyDescent="0.35">
      <c r="B6" s="16"/>
      <c r="C6" s="16"/>
      <c r="D6" s="16"/>
      <c r="E6" s="16"/>
      <c r="F6" s="16"/>
      <c r="G6" s="32"/>
      <c r="H6" s="32"/>
      <c r="I6" s="32"/>
      <c r="J6" s="32"/>
      <c r="K6" s="32"/>
      <c r="L6" s="32"/>
      <c r="M6" s="32"/>
      <c r="X6" s="164" t="s">
        <v>79</v>
      </c>
      <c r="Y6" s="200">
        <f t="shared" ref="Y6:AA9" si="2">10^(P$11+P$13*$I11)</f>
        <v>63506.136950777603</v>
      </c>
      <c r="Z6" s="58">
        <f t="shared" si="2"/>
        <v>61008.727260440421</v>
      </c>
      <c r="AA6" s="201">
        <f t="shared" si="2"/>
        <v>79145.319401398461</v>
      </c>
      <c r="AB6" s="202">
        <f t="shared" ref="AB6:AB9" si="3">Y6-F11</f>
        <v>-43370.863049222397</v>
      </c>
      <c r="AC6" s="58">
        <f t="shared" si="1"/>
        <v>-43168.272739559579</v>
      </c>
      <c r="AD6" s="201">
        <f t="shared" si="1"/>
        <v>-58891.680598601539</v>
      </c>
    </row>
    <row r="7" spans="2:30" ht="18" x14ac:dyDescent="0.3">
      <c r="B7" s="236" t="s">
        <v>22</v>
      </c>
      <c r="C7" s="43" t="s">
        <v>32</v>
      </c>
      <c r="D7" s="43" t="s">
        <v>38</v>
      </c>
      <c r="E7" s="115" t="s">
        <v>65</v>
      </c>
      <c r="F7" s="43" t="s">
        <v>33</v>
      </c>
      <c r="G7" s="57" t="s">
        <v>34</v>
      </c>
      <c r="H7" s="57" t="s">
        <v>35</v>
      </c>
      <c r="I7" s="43" t="s">
        <v>66</v>
      </c>
      <c r="J7" s="43" t="s">
        <v>55</v>
      </c>
      <c r="K7" s="57" t="s">
        <v>56</v>
      </c>
      <c r="L7" s="57" t="s">
        <v>57</v>
      </c>
      <c r="M7" s="167" t="s">
        <v>90</v>
      </c>
      <c r="X7" s="164" t="s">
        <v>81</v>
      </c>
      <c r="Y7" s="200">
        <f t="shared" si="2"/>
        <v>36456.173770517657</v>
      </c>
      <c r="Z7" s="58">
        <f t="shared" si="2"/>
        <v>34692.019131558627</v>
      </c>
      <c r="AA7" s="201">
        <f t="shared" si="2"/>
        <v>45503.600023086707</v>
      </c>
      <c r="AB7" s="202">
        <f t="shared" si="3"/>
        <v>3344.1737705176565</v>
      </c>
      <c r="AC7" s="58">
        <f t="shared" si="1"/>
        <v>2334.0191315586271</v>
      </c>
      <c r="AD7" s="201">
        <f t="shared" si="1"/>
        <v>3818.6000230867066</v>
      </c>
    </row>
    <row r="8" spans="2:30" ht="15" thickBot="1" x14ac:dyDescent="0.35">
      <c r="B8" s="237"/>
      <c r="C8" s="168" t="s">
        <v>37</v>
      </c>
      <c r="D8" s="168" t="s">
        <v>30</v>
      </c>
      <c r="E8" s="168" t="s">
        <v>36</v>
      </c>
      <c r="F8" s="168" t="s">
        <v>31</v>
      </c>
      <c r="G8" s="168" t="s">
        <v>31</v>
      </c>
      <c r="H8" s="168" t="s">
        <v>31</v>
      </c>
      <c r="I8" s="168" t="s">
        <v>36</v>
      </c>
      <c r="J8" s="168" t="s">
        <v>31</v>
      </c>
      <c r="K8" s="168" t="s">
        <v>31</v>
      </c>
      <c r="L8" s="168" t="s">
        <v>31</v>
      </c>
      <c r="M8" s="169" t="s">
        <v>89</v>
      </c>
      <c r="X8" s="164" t="s">
        <v>86</v>
      </c>
      <c r="Y8" s="200">
        <f t="shared" si="2"/>
        <v>4786.8940772991982</v>
      </c>
      <c r="Z8" s="58">
        <f t="shared" si="2"/>
        <v>4399.9717324593075</v>
      </c>
      <c r="AA8" s="201">
        <f t="shared" si="2"/>
        <v>6008.4364621580917</v>
      </c>
      <c r="AB8" s="202">
        <f t="shared" si="3"/>
        <v>-665.10592270080178</v>
      </c>
      <c r="AC8" s="58">
        <f t="shared" si="1"/>
        <v>-547.02826754069247</v>
      </c>
      <c r="AD8" s="201">
        <f t="shared" si="1"/>
        <v>-908.56353784190833</v>
      </c>
    </row>
    <row r="9" spans="2:30" ht="15" thickBot="1" x14ac:dyDescent="0.35">
      <c r="B9" s="180" t="s">
        <v>68</v>
      </c>
      <c r="C9" s="181">
        <f>D1_PMB_50_E!$K$82</f>
        <v>11218.118</v>
      </c>
      <c r="D9" s="5">
        <f>D1_PMB_50_E!$B$6</f>
        <v>1200</v>
      </c>
      <c r="E9" s="14">
        <f>D1_PMB_50_E!$G$5</f>
        <v>301.29716656169524</v>
      </c>
      <c r="F9" s="181">
        <f>D1_PMB_50_E!$G$6</f>
        <v>1307</v>
      </c>
      <c r="G9" s="181">
        <f>D1_PMB_50_E!$G$7</f>
        <v>1185</v>
      </c>
      <c r="H9" s="181">
        <f>D1_PMB_50_E!$G$8</f>
        <v>1645</v>
      </c>
      <c r="I9" s="182">
        <f>LOG10(E9)</f>
        <v>2.4789950475299563</v>
      </c>
      <c r="J9" s="182">
        <f t="shared" ref="J9:L9" si="4">LOG10(F9)</f>
        <v>3.1162755875805441</v>
      </c>
      <c r="K9" s="182">
        <f t="shared" si="4"/>
        <v>3.0737183503461227</v>
      </c>
      <c r="L9" s="182">
        <f t="shared" si="4"/>
        <v>3.2161659022859932</v>
      </c>
      <c r="M9" s="183">
        <v>3.69</v>
      </c>
      <c r="X9" s="165" t="s">
        <v>87</v>
      </c>
      <c r="Y9" s="203">
        <f>10^(P$11+P$13*$I14)</f>
        <v>32962.199116593758</v>
      </c>
      <c r="Z9" s="60">
        <f t="shared" si="2"/>
        <v>31313.182031536078</v>
      </c>
      <c r="AA9" s="61">
        <f t="shared" si="2"/>
        <v>41153.955731860187</v>
      </c>
      <c r="AB9" s="104">
        <f t="shared" si="3"/>
        <v>4453.1991165937579</v>
      </c>
      <c r="AC9" s="60">
        <f t="shared" si="1"/>
        <v>5412.1820315360783</v>
      </c>
      <c r="AD9" s="61">
        <f t="shared" si="1"/>
        <v>7914.9557318601874</v>
      </c>
    </row>
    <row r="10" spans="2:30" ht="16.2" thickBot="1" x14ac:dyDescent="0.35">
      <c r="B10" s="164" t="s">
        <v>76</v>
      </c>
      <c r="C10" s="58">
        <f>D8_PMB_50_E!$K$82</f>
        <v>17002.836000000003</v>
      </c>
      <c r="D10" s="2">
        <f>D8_PMB_50_E!$B$6</f>
        <v>900</v>
      </c>
      <c r="E10" s="13">
        <f>D8_PMB_50_E!$G$5</f>
        <v>120.24127946465353</v>
      </c>
      <c r="F10" s="58">
        <f>D8_PMB_50_E!$G$6</f>
        <v>11929</v>
      </c>
      <c r="G10" s="58">
        <f>D8_PMB_50_E!$G$7</f>
        <v>11305</v>
      </c>
      <c r="H10" s="58">
        <f>D8_PMB_50_E!$G$8</f>
        <v>15134</v>
      </c>
      <c r="I10" s="166">
        <f t="shared" ref="I10:I13" si="5">LOG10(E10)</f>
        <v>2.0800535888486658</v>
      </c>
      <c r="J10" s="166">
        <f t="shared" ref="J10:J13" si="6">LOG10(F10)</f>
        <v>4.0766040385836106</v>
      </c>
      <c r="K10" s="166">
        <f t="shared" ref="K10:K13" si="7">LOG10(G10)</f>
        <v>4.0532705666813786</v>
      </c>
      <c r="L10" s="166">
        <f t="shared" ref="L10:L13" si="8">LOG10(H10)</f>
        <v>4.1799537296315483</v>
      </c>
      <c r="M10" s="131">
        <v>3.42</v>
      </c>
      <c r="O10" s="16"/>
      <c r="P10" s="93" t="s">
        <v>33</v>
      </c>
      <c r="Q10" s="94" t="s">
        <v>34</v>
      </c>
      <c r="R10" s="95" t="s">
        <v>35</v>
      </c>
      <c r="X10" s="8"/>
      <c r="Y10" s="56"/>
      <c r="Z10" s="56"/>
      <c r="AA10" s="204" t="s">
        <v>97</v>
      </c>
      <c r="AB10" s="205">
        <f>QUARTILE(AB4:AB9,1)</f>
        <v>-530.45172710334066</v>
      </c>
      <c r="AC10" s="206">
        <f>QUARTILE(AC4:AC9,1)</f>
        <v>-441.65908490776957</v>
      </c>
      <c r="AD10" s="207">
        <f>QUARTILE(AD4:AD9,1)</f>
        <v>-720.79909237392144</v>
      </c>
    </row>
    <row r="11" spans="2:30" ht="15.6" x14ac:dyDescent="0.3">
      <c r="B11" s="164" t="s">
        <v>79</v>
      </c>
      <c r="C11" s="58">
        <f>D11_PMB_50_E!$K$82</f>
        <v>19732.506000000001</v>
      </c>
      <c r="D11" s="2">
        <f>D11_PMB_50_E!$B$6</f>
        <v>650</v>
      </c>
      <c r="E11" s="13">
        <f>D11_PMB_50_E!$G$5</f>
        <v>82.420277446649095</v>
      </c>
      <c r="F11" s="58">
        <f>D11_PMB_50_E!$G$6</f>
        <v>106877</v>
      </c>
      <c r="G11" s="58">
        <f>D11_PMB_50_E!$G$7</f>
        <v>104177</v>
      </c>
      <c r="H11" s="58">
        <f>D11_PMB_50_E!$G$8</f>
        <v>138037</v>
      </c>
      <c r="I11" s="166">
        <f t="shared" si="5"/>
        <v>1.9160340721316163</v>
      </c>
      <c r="J11" s="166">
        <f t="shared" si="6"/>
        <v>5.0288842548083856</v>
      </c>
      <c r="K11" s="166">
        <f t="shared" si="7"/>
        <v>5.0177718468363102</v>
      </c>
      <c r="L11" s="166">
        <f t="shared" si="8"/>
        <v>5.1399955120682783</v>
      </c>
      <c r="M11" s="131">
        <v>3.68</v>
      </c>
      <c r="O11" s="96" t="s">
        <v>58</v>
      </c>
      <c r="P11" s="97">
        <f>INTERCEPT(J9:J14,$I9:$I14)</f>
        <v>10.693397625137589</v>
      </c>
      <c r="Q11" s="97">
        <f>INTERCEPT(K9:K14,$I9:$I14)</f>
        <v>10.776603018000305</v>
      </c>
      <c r="R11" s="116">
        <f>INTERCEPT(L9:L14,$I9:$I14)</f>
        <v>10.772752873851413</v>
      </c>
      <c r="X11" s="8"/>
      <c r="Y11" s="56"/>
      <c r="Z11" s="56"/>
      <c r="AA11" s="208" t="s">
        <v>98</v>
      </c>
      <c r="AB11" s="209">
        <f>QUARTILE(AB4:AB9,3)</f>
        <v>4175.9427800747326</v>
      </c>
      <c r="AC11" s="13">
        <f>QUARTILE(AC4:AC9,3)</f>
        <v>4642.6413065417155</v>
      </c>
      <c r="AD11" s="210">
        <f>QUARTILE(AD4:AD9,3)</f>
        <v>6890.8668046668172</v>
      </c>
    </row>
    <row r="12" spans="2:30" x14ac:dyDescent="0.3">
      <c r="B12" s="164" t="s">
        <v>81</v>
      </c>
      <c r="C12" s="58">
        <f>D13_PMB_50_E!$K$82</f>
        <v>17849.649999999998</v>
      </c>
      <c r="D12" s="2">
        <f>D13_PMB_50_E!$B$6</f>
        <v>700</v>
      </c>
      <c r="E12" s="13">
        <f>D13_PMB_50_E!$G$5</f>
        <v>98.727658266813009</v>
      </c>
      <c r="F12" s="58">
        <f>D13_PMB_50_E!$G$6</f>
        <v>33112</v>
      </c>
      <c r="G12" s="58">
        <f>D13_PMB_50_E!$G$7</f>
        <v>32358</v>
      </c>
      <c r="H12" s="58">
        <f>D13_PMB_50_E!$G$8</f>
        <v>41685</v>
      </c>
      <c r="I12" s="166">
        <f t="shared" si="5"/>
        <v>1.9944388360532106</v>
      </c>
      <c r="J12" s="166">
        <f t="shared" si="6"/>
        <v>4.5199854133927033</v>
      </c>
      <c r="K12" s="166">
        <f t="shared" si="7"/>
        <v>4.5099816706718059</v>
      </c>
      <c r="L12" s="166">
        <f t="shared" si="8"/>
        <v>4.6199798058330535</v>
      </c>
      <c r="M12" s="131">
        <v>3.64</v>
      </c>
      <c r="O12" s="98" t="s">
        <v>59</v>
      </c>
      <c r="P12" s="99">
        <f>10^P11</f>
        <v>49362554374.826134</v>
      </c>
      <c r="Q12" s="100">
        <f t="shared" ref="Q12" si="9">10^Q11</f>
        <v>59786484602.194931</v>
      </c>
      <c r="R12" s="101">
        <f>10^R11</f>
        <v>59258802885.850731</v>
      </c>
      <c r="X12" s="8"/>
      <c r="Y12" s="56"/>
      <c r="Z12" s="56"/>
      <c r="AA12" s="208" t="s">
        <v>99</v>
      </c>
      <c r="AB12" s="209">
        <f>AB11-AB10</f>
        <v>4706.3945071780736</v>
      </c>
      <c r="AC12" s="13">
        <f>AC11-AC10</f>
        <v>5084.3003914494848</v>
      </c>
      <c r="AD12" s="210">
        <f>AD11-AD10</f>
        <v>7611.6658970407389</v>
      </c>
    </row>
    <row r="13" spans="2:30" ht="15.6" x14ac:dyDescent="0.3">
      <c r="B13" s="164" t="s">
        <v>86</v>
      </c>
      <c r="C13" s="58">
        <f>D18_PMB_50_E!$K$82</f>
        <v>12641.273999999999</v>
      </c>
      <c r="D13" s="2">
        <f>D18_PMB_50_E!$B$6</f>
        <v>1000</v>
      </c>
      <c r="E13" s="13">
        <f>D18_PMB_50_E!$G$5</f>
        <v>191.08899818587605</v>
      </c>
      <c r="F13" s="58">
        <f>D18_PMB_50_E!$G$6</f>
        <v>5452</v>
      </c>
      <c r="G13" s="58">
        <f>D18_PMB_50_E!$G$7</f>
        <v>4947</v>
      </c>
      <c r="H13" s="58">
        <f>D18_PMB_50_E!$G$8</f>
        <v>6917</v>
      </c>
      <c r="I13" s="166">
        <f t="shared" si="5"/>
        <v>2.2812356835766869</v>
      </c>
      <c r="J13" s="166">
        <f t="shared" si="6"/>
        <v>3.7365558471626361</v>
      </c>
      <c r="K13" s="166">
        <f t="shared" si="7"/>
        <v>3.694341910364181</v>
      </c>
      <c r="L13" s="166">
        <f t="shared" si="8"/>
        <v>3.8399177756786811</v>
      </c>
      <c r="M13" s="131">
        <v>4.29</v>
      </c>
      <c r="O13" s="98" t="s">
        <v>60</v>
      </c>
      <c r="P13" s="102">
        <f>SLOPE(J9:J14,$I9:$I14)</f>
        <v>-3.0743617846921181</v>
      </c>
      <c r="Q13" s="102">
        <f>SLOPE(K9:K14,$I9:$I14)</f>
        <v>-3.1268812700836373</v>
      </c>
      <c r="R13" s="117">
        <f>SLOPE(L9:L14,$I9:$I14)</f>
        <v>-3.0658784847332914</v>
      </c>
      <c r="AA13" s="208" t="s">
        <v>100</v>
      </c>
      <c r="AB13" s="209">
        <f>AB11+AB12*1.5</f>
        <v>11235.534540841843</v>
      </c>
      <c r="AC13" s="13">
        <f>AC11+AC12*1.5</f>
        <v>12269.091893715944</v>
      </c>
      <c r="AD13" s="210">
        <f>AD11+AD12*1.5</f>
        <v>18308.365650227926</v>
      </c>
    </row>
    <row r="14" spans="2:30" ht="16.2" thickBot="1" x14ac:dyDescent="0.35">
      <c r="B14" s="165" t="s">
        <v>87</v>
      </c>
      <c r="C14" s="60">
        <f>D19_PMB_50_E!$K$82</f>
        <v>19068.065999999999</v>
      </c>
      <c r="D14" s="4">
        <f>D19_PMB_50_E!$B$6</f>
        <v>850</v>
      </c>
      <c r="E14" s="15">
        <f>D19_PMB_50_E!$G$5</f>
        <v>102.01664292322781</v>
      </c>
      <c r="F14" s="60">
        <f>D19_PMB_50_E!$G$6</f>
        <v>28509</v>
      </c>
      <c r="G14" s="60">
        <f>D19_PMB_50_E!$G$7</f>
        <v>25901</v>
      </c>
      <c r="H14" s="60">
        <f>D19_PMB_50_E!$G$8</f>
        <v>33239</v>
      </c>
      <c r="I14" s="184">
        <f t="shared" ref="I14" si="10">LOG10(E14)</f>
        <v>2.0086710280374942</v>
      </c>
      <c r="J14" s="184">
        <f t="shared" ref="J14" si="11">LOG10(F14)</f>
        <v>4.4549819839843599</v>
      </c>
      <c r="K14" s="184">
        <f t="shared" ref="K14" si="12">LOG10(G14)</f>
        <v>4.4133165318842655</v>
      </c>
      <c r="L14" s="184">
        <f t="shared" ref="L14" si="13">LOG10(H14)</f>
        <v>4.5216479494979112</v>
      </c>
      <c r="M14" s="132">
        <v>2.99</v>
      </c>
      <c r="O14" s="103" t="s">
        <v>61</v>
      </c>
      <c r="P14" s="104">
        <f>10^((6-P11)/P13)</f>
        <v>33.62211438559028</v>
      </c>
      <c r="Q14" s="60">
        <f>10^((6-Q11)/Q13)</f>
        <v>33.697163469662762</v>
      </c>
      <c r="R14" s="61">
        <f>10^((6-R11)/R13)</f>
        <v>36.03566689935284</v>
      </c>
      <c r="AA14" s="211" t="s">
        <v>101</v>
      </c>
      <c r="AB14" s="212">
        <f>AB10-AB12*1.5</f>
        <v>-7590.0434878704518</v>
      </c>
      <c r="AC14" s="15">
        <f>AC10-AC12*1.5</f>
        <v>-8068.1096720819969</v>
      </c>
      <c r="AD14" s="213">
        <f>AD10-AD12*1.5</f>
        <v>-12138.297937935031</v>
      </c>
    </row>
    <row r="15" spans="2:30" x14ac:dyDescent="0.3">
      <c r="B15" s="8"/>
      <c r="C15" s="56"/>
      <c r="D15" s="16"/>
      <c r="E15" s="9"/>
      <c r="F15" s="9"/>
      <c r="G15" s="56"/>
      <c r="H15" s="56"/>
      <c r="I15" s="56"/>
      <c r="J15" s="105"/>
      <c r="K15" s="105"/>
      <c r="L15" s="105"/>
      <c r="M15" s="105"/>
    </row>
    <row r="16" spans="2:30" x14ac:dyDescent="0.3">
      <c r="B16" s="8"/>
      <c r="C16" s="56"/>
      <c r="D16" s="16"/>
      <c r="E16" s="9"/>
      <c r="F16" s="9"/>
      <c r="G16" s="56"/>
      <c r="H16" s="56"/>
      <c r="I16" s="56"/>
      <c r="J16" s="105"/>
      <c r="K16" s="105"/>
      <c r="L16" s="105"/>
      <c r="M16" s="105"/>
    </row>
    <row r="17" spans="2:13" x14ac:dyDescent="0.3">
      <c r="B17" s="8"/>
      <c r="C17" s="56"/>
      <c r="D17" s="16"/>
      <c r="E17" s="9"/>
      <c r="F17" s="9"/>
      <c r="G17" s="56"/>
      <c r="H17" s="56"/>
      <c r="I17" s="56"/>
      <c r="J17" s="105"/>
      <c r="K17" s="105"/>
      <c r="L17" s="105"/>
      <c r="M17" s="105"/>
    </row>
  </sheetData>
  <mergeCells count="4">
    <mergeCell ref="B7:B8"/>
    <mergeCell ref="X2:X3"/>
    <mergeCell ref="Y2:AA2"/>
    <mergeCell ref="AB2:AD2"/>
  </mergeCells>
  <conditionalFormatting sqref="AB4:AB9">
    <cfRule type="cellIs" dxfId="8" priority="5" operator="lessThan">
      <formula>$AB$14</formula>
    </cfRule>
    <cfRule type="cellIs" dxfId="7" priority="6" operator="greaterThan">
      <formula>$AB$13</formula>
    </cfRule>
    <cfRule type="cellIs" dxfId="6" priority="9" operator="between">
      <formula>$AB$13</formula>
      <formula>$AB$14</formula>
    </cfRule>
  </conditionalFormatting>
  <conditionalFormatting sqref="AC4:AC9">
    <cfRule type="cellIs" dxfId="5" priority="3" operator="lessThan">
      <formula>$AC$14</formula>
    </cfRule>
    <cfRule type="cellIs" dxfId="4" priority="4" operator="greaterThan">
      <formula>$AC$13</formula>
    </cfRule>
    <cfRule type="cellIs" dxfId="3" priority="8" operator="between">
      <formula>$AC$13</formula>
      <formula>$AC$14</formula>
    </cfRule>
  </conditionalFormatting>
  <conditionalFormatting sqref="AD4:AD9">
    <cfRule type="cellIs" dxfId="2" priority="1" operator="lessThan">
      <formula>$AD$14</formula>
    </cfRule>
    <cfRule type="cellIs" dxfId="1" priority="2" operator="greaterThan">
      <formula>$AD$13</formula>
    </cfRule>
    <cfRule type="cellIs" dxfId="0" priority="7" operator="between">
      <formula>$AD$13</formula>
      <formula>$AD$14</formula>
    </cfRule>
  </conditionalFormatting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9AE20419-D958-43B1-A118-86856D1AACB5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9</vt:i4>
      </vt:variant>
    </vt:vector>
  </HeadingPairs>
  <TitlesOfParts>
    <vt:vector size="9" baseType="lpstr">
      <vt:lpstr>Stiffness Moduli</vt:lpstr>
      <vt:lpstr>Target Stress Identification</vt:lpstr>
      <vt:lpstr>D1_PMB_50_E</vt:lpstr>
      <vt:lpstr>D8_PMB_50_E</vt:lpstr>
      <vt:lpstr>D11_PMB_50_E</vt:lpstr>
      <vt:lpstr>D13_PMB_50_E</vt:lpstr>
      <vt:lpstr>D18_PMB_50_E</vt:lpstr>
      <vt:lpstr>D19_PMB_50_E</vt:lpstr>
      <vt:lpstr>Fatigue Lines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Armando Pellegrino</dc:creator>
  <cp:lastModifiedBy>Pellegrino  Armando</cp:lastModifiedBy>
  <dcterms:created xsi:type="dcterms:W3CDTF">2015-06-05T18:19:34Z</dcterms:created>
  <dcterms:modified xsi:type="dcterms:W3CDTF">2025-09-30T16:01:12Z</dcterms:modified>
</cp:coreProperties>
</file>